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29.xml" ContentType="application/vnd.openxmlformats-officedocument.spreadsheetml.comment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comments27.xml" ContentType="application/vnd.openxmlformats-officedocument.spreadsheetml.comments+xml"/>
  <Override PartName="/xl/comments3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comments36.xml" ContentType="application/vnd.openxmlformats-officedocument.spreadsheetml.comments+xml"/>
  <Override PartName="/xl/comments45.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comments14.xml" ContentType="application/vnd.openxmlformats-officedocument.spreadsheetml.comments+xml"/>
  <Override PartName="/xl/comments23.xml" ContentType="application/vnd.openxmlformats-officedocument.spreadsheetml.comments+xml"/>
  <Override PartName="/xl/comments34.xml" ContentType="application/vnd.openxmlformats-officedocument.spreadsheetml.comments+xml"/>
  <Override PartName="/xl/comments4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comments32.xml" ContentType="application/vnd.openxmlformats-officedocument.spreadsheetml.comments+xml"/>
  <Override PartName="/xl/comments41.xml" ContentType="application/vnd.openxmlformats-officedocument.spreadsheetml.comment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comments10.xml" ContentType="application/vnd.openxmlformats-officedocument.spreadsheetml.comments+xml"/>
  <Override PartName="/xl/comments30.xml" ContentType="application/vnd.openxmlformats-officedocument.spreadsheetml.comment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Override PartName="/xl/comments39.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28.xml" ContentType="application/vnd.openxmlformats-officedocument.spreadsheetml.comments+xml"/>
  <Override PartName="/xl/comments37.xml" ContentType="application/vnd.openxmlformats-officedocument.spreadsheetml.comments+xml"/>
  <Override PartName="/xl/comments46.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comments26.xml" ContentType="application/vnd.openxmlformats-officedocument.spreadsheetml.comments+xml"/>
  <Override PartName="/xl/comments35.xml" ContentType="application/vnd.openxmlformats-officedocument.spreadsheetml.comments+xml"/>
  <Override PartName="/xl/comments44.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omments33.xml" ContentType="application/vnd.openxmlformats-officedocument.spreadsheetml.comments+xml"/>
  <Override PartName="/xl/comments42.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Override PartName="/xl/comments31.xml" ContentType="application/vnd.openxmlformats-officedocument.spreadsheetml.comments+xml"/>
  <Override PartName="/xl/comments40.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5480" windowHeight="8445" tabRatio="846"/>
  </bookViews>
  <sheets>
    <sheet name="Index of Cost Schedules" sheetId="20" r:id="rId1"/>
    <sheet name="Cost Summary" sheetId="1" r:id="rId2"/>
    <sheet name="Assumptions Index" sheetId="56" r:id="rId3"/>
    <sheet name="A1 - Baseline System Summary" sheetId="4" r:id="rId4"/>
    <sheet name="B1 - Baseline HW &amp; SW Summary" sheetId="10" r:id="rId5"/>
    <sheet name="C1a - Baseline D&amp;I Deliver-Serv" sheetId="2" r:id="rId6"/>
    <sheet name="C1b - Baseline D&amp;I Change Hours" sheetId="11" r:id="rId7"/>
    <sheet name="C1c - Baseline D&amp;I HWSWServ" sheetId="8" r:id="rId8"/>
    <sheet name="C1d - Baseline D&amp;I HWSW Maint" sheetId="59" r:id="rId9"/>
    <sheet name="D1a - Baseline O&amp;M Services" sheetId="21" r:id="rId10"/>
    <sheet name="D1b - Baseline O&amp;M HWSWServ" sheetId="60" r:id="rId11"/>
    <sheet name="D1c - Baseline O&amp;M HWSW Maint" sheetId="61" r:id="rId12"/>
    <sheet name="E1 - Baseline Facilities" sheetId="6" r:id="rId13"/>
    <sheet name="F1 - Baseline Staff Rate" sheetId="7" r:id="rId14"/>
    <sheet name="A2 - Baseline (Atl) System Sum" sheetId="63" r:id="rId15"/>
    <sheet name="B2 - Baseline (Alt) HW &amp; SW Sum" sheetId="64" r:id="rId16"/>
    <sheet name="C2a - Baseline (Alt) D&amp;I Del" sheetId="99" r:id="rId17"/>
    <sheet name="C2b - Baseline (Alt) D&amp;I Chg Hr" sheetId="66" r:id="rId18"/>
    <sheet name="C2c - Baseline (Alt) D&amp;I HWSWSv" sheetId="67" r:id="rId19"/>
    <sheet name="C2d - Baseline (Alt) D&amp;I HWSW M" sheetId="68" r:id="rId20"/>
    <sheet name="D2a - Baseline (Alt) O&amp;M Serv" sheetId="69" r:id="rId21"/>
    <sheet name="D2b - Baseline (Alt) O&amp;M HWSWSv" sheetId="70" r:id="rId22"/>
    <sheet name="D2c - Baseline (Alt) O&amp;M HWSW M" sheetId="71" r:id="rId23"/>
    <sheet name="E2 - Baseline (Alt) Facilities" sheetId="72" r:id="rId24"/>
    <sheet name="F2 - Baseline (Alt) Staff Rate" sheetId="73" r:id="rId25"/>
    <sheet name="A3 - Expanded System Summary" sheetId="74" r:id="rId26"/>
    <sheet name="B3 - Expanded HW &amp; SW Sum" sheetId="75" r:id="rId27"/>
    <sheet name="C3a - Expanded D&amp;I Deliver Serv" sheetId="58" r:id="rId28"/>
    <sheet name="C3b - Expanded D&amp;I Chg Hrs" sheetId="76" r:id="rId29"/>
    <sheet name="C3c - Expanded D&amp;I HWSWServ" sheetId="77" r:id="rId30"/>
    <sheet name="C3d - Expanded D&amp;I HWSW Maint" sheetId="78" r:id="rId31"/>
    <sheet name="D3a - Expanded O&amp;M Serv" sheetId="79" r:id="rId32"/>
    <sheet name="D3b - Expanded O&amp;M HWSWServ" sheetId="84" r:id="rId33"/>
    <sheet name="D3c - Expanded O&amp;M HWSW Main2" sheetId="85" r:id="rId34"/>
    <sheet name="E3 - Expanded Facilities" sheetId="86" r:id="rId35"/>
    <sheet name="F3 - Expanded Staff Rate" sheetId="83" r:id="rId36"/>
    <sheet name="A4 - Service Center Summary" sheetId="87" r:id="rId37"/>
    <sheet name="B4 - Service Ctr HW &amp; SW Sum" sheetId="88" r:id="rId38"/>
    <sheet name="C4a - Service Ctr D&amp;I Deliv" sheetId="89" r:id="rId39"/>
    <sheet name="C4b - Service Ctr HWSWServ" sheetId="91" r:id="rId40"/>
    <sheet name="C4c - Service Ctr D&amp;I HWSW M" sheetId="92" r:id="rId41"/>
    <sheet name="D4a -Service Ctr O&amp;M Services" sheetId="93" r:id="rId42"/>
    <sheet name="D4b - Service Ctr O&amp;M HWSWServ" sheetId="94" r:id="rId43"/>
    <sheet name="D4c - Service Ctr O&amp;M HWSW M" sheetId="95" r:id="rId44"/>
    <sheet name="E4 - Service Ctr Facilities" sheetId="96" r:id="rId45"/>
    <sheet name="F4 - Service Ctr Staff Rate" sheetId="97" r:id="rId46"/>
    <sheet name="A5 - Transition Deliver-Serv" sheetId="98" r:id="rId47"/>
    <sheet name="LookUp" sheetId="62" state="hidden" r:id="rId48"/>
  </sheets>
  <definedNames>
    <definedName name="HWMSWM">LookUp!$B$1:$B$2</definedName>
    <definedName name="HWSWServ">LookUp!$A$1:$A$3</definedName>
    <definedName name="_xlnm.Print_Titles" localSheetId="46">'A5 - Transition Deliver-Serv'!$A:$B,'A5 - Transition Deliver-Serv'!$1:$2</definedName>
    <definedName name="_xlnm.Print_Titles" localSheetId="2">'Assumptions Index'!$1:$1</definedName>
    <definedName name="_xlnm.Print_Titles" localSheetId="5">'C1a - Baseline D&amp;I Deliver-Serv'!$A:$B,'C1a - Baseline D&amp;I Deliver-Serv'!$1:$2</definedName>
    <definedName name="_xlnm.Print_Titles" localSheetId="7">'C1c - Baseline D&amp;I HWSWServ'!$A:$C,'C1c - Baseline D&amp;I HWSWServ'!$1:$3</definedName>
    <definedName name="_xlnm.Print_Titles" localSheetId="8">'C1d - Baseline D&amp;I HWSW Maint'!$A:$C,'C1d - Baseline D&amp;I HWSW Maint'!$1:$3</definedName>
    <definedName name="_xlnm.Print_Titles" localSheetId="16">'C2a - Baseline (Alt) D&amp;I Del'!$A:$B,'C2a - Baseline (Alt) D&amp;I Del'!$1:$2</definedName>
    <definedName name="_xlnm.Print_Titles" localSheetId="18">'C2c - Baseline (Alt) D&amp;I HWSWSv'!$A:$C,'C2c - Baseline (Alt) D&amp;I HWSWSv'!$1:$3</definedName>
    <definedName name="_xlnm.Print_Titles" localSheetId="19">'C2d - Baseline (Alt) D&amp;I HWSW M'!$A:$C,'C2d - Baseline (Alt) D&amp;I HWSW M'!$1:$3</definedName>
    <definedName name="_xlnm.Print_Titles" localSheetId="27">'C3a - Expanded D&amp;I Deliver Serv'!$A:$B,'C3a - Expanded D&amp;I Deliver Serv'!$1:$2</definedName>
    <definedName name="_xlnm.Print_Titles" localSheetId="29">'C3c - Expanded D&amp;I HWSWServ'!$A:$C,'C3c - Expanded D&amp;I HWSWServ'!$1:$3</definedName>
    <definedName name="_xlnm.Print_Titles" localSheetId="30">'C3d - Expanded D&amp;I HWSW Maint'!$A:$C,'C3d - Expanded D&amp;I HWSW Maint'!$1:$3</definedName>
    <definedName name="_xlnm.Print_Titles" localSheetId="38">'C4a - Service Ctr D&amp;I Deliv'!$A:$B,'C4a - Service Ctr D&amp;I Deliv'!$1:$2</definedName>
    <definedName name="_xlnm.Print_Titles" localSheetId="39">'C4b - Service Ctr HWSWServ'!$A:$C,'C4b - Service Ctr HWSWServ'!$1:$3</definedName>
    <definedName name="_xlnm.Print_Titles" localSheetId="40">'C4c - Service Ctr D&amp;I HWSW M'!$A:$C,'C4c - Service Ctr D&amp;I HWSW M'!$1:$3</definedName>
    <definedName name="_xlnm.Print_Titles" localSheetId="9">'D1a - Baseline O&amp;M Services'!$25:$25</definedName>
    <definedName name="_xlnm.Print_Titles" localSheetId="10">'D1b - Baseline O&amp;M HWSWServ'!$A:$C,'D1b - Baseline O&amp;M HWSWServ'!$1:$3</definedName>
    <definedName name="_xlnm.Print_Titles" localSheetId="11">'D1c - Baseline O&amp;M HWSW Maint'!$A:$C,'D1c - Baseline O&amp;M HWSW Maint'!$1:$3</definedName>
    <definedName name="_xlnm.Print_Titles" localSheetId="20">'D2a - Baseline (Alt) O&amp;M Serv'!$25:$25</definedName>
    <definedName name="_xlnm.Print_Titles" localSheetId="21">'D2b - Baseline (Alt) O&amp;M HWSWSv'!$A:$C,'D2b - Baseline (Alt) O&amp;M HWSWSv'!$1:$3</definedName>
    <definedName name="_xlnm.Print_Titles" localSheetId="22">'D2c - Baseline (Alt) O&amp;M HWSW M'!$A:$C,'D2c - Baseline (Alt) O&amp;M HWSW M'!$1:$3</definedName>
    <definedName name="_xlnm.Print_Titles" localSheetId="31">'D3a - Expanded O&amp;M Serv'!$18:$18</definedName>
    <definedName name="_xlnm.Print_Titles" localSheetId="32">'D3b - Expanded O&amp;M HWSWServ'!$A:$C,'D3b - Expanded O&amp;M HWSWServ'!$1:$3</definedName>
    <definedName name="_xlnm.Print_Titles" localSheetId="33">'D3c - Expanded O&amp;M HWSW Main2'!$A:$C,'D3c - Expanded O&amp;M HWSW Main2'!$1:$3</definedName>
    <definedName name="_xlnm.Print_Titles" localSheetId="41">'D4a -Service Ctr O&amp;M Services'!$3:$3</definedName>
    <definedName name="_xlnm.Print_Titles" localSheetId="42">'D4b - Service Ctr O&amp;M HWSWServ'!$A:$C,'D4b - Service Ctr O&amp;M HWSWServ'!$1:$3</definedName>
    <definedName name="_xlnm.Print_Titles" localSheetId="43">'D4c - Service Ctr O&amp;M HWSW M'!$A:$C,'D4c - Service Ctr O&amp;M HWSW M'!$1:$3</definedName>
    <definedName name="_xlnm.Print_Titles" localSheetId="12">'E1 - Baseline Facilities'!$A:$A,'E1 - Baseline Facilities'!$1:$2</definedName>
    <definedName name="_xlnm.Print_Titles" localSheetId="23">'E2 - Baseline (Alt) Facilities'!$A:$A,'E2 - Baseline (Alt) Facilities'!$1:$2</definedName>
    <definedName name="_xlnm.Print_Titles" localSheetId="34">'E3 - Expanded Facilities'!$A:$A,'E3 - Expanded Facilities'!$1:$2</definedName>
    <definedName name="_xlnm.Print_Titles" localSheetId="44">'E4 - Service Ctr Facilities'!$A:$A,'E4 - Service Ctr Facilities'!$1:$2</definedName>
  </definedNames>
  <calcPr calcId="125725"/>
</workbook>
</file>

<file path=xl/calcChain.xml><?xml version="1.0" encoding="utf-8"?>
<calcChain xmlns="http://schemas.openxmlformats.org/spreadsheetml/2006/main">
  <c r="E29" i="1"/>
  <c r="D29"/>
  <c r="E28"/>
  <c r="D28"/>
  <c r="C29"/>
  <c r="C28"/>
  <c r="B29"/>
  <c r="B28"/>
  <c r="E26"/>
  <c r="E25"/>
  <c r="C18"/>
  <c r="B18"/>
  <c r="D15"/>
  <c r="E15"/>
  <c r="D16"/>
  <c r="E16"/>
  <c r="E14"/>
  <c r="E18" s="1"/>
  <c r="D14"/>
  <c r="D18" s="1"/>
  <c r="E11" i="87"/>
  <c r="F11"/>
  <c r="G11"/>
  <c r="I11"/>
  <c r="J11"/>
  <c r="K11"/>
  <c r="F15"/>
  <c r="H15"/>
  <c r="C8"/>
  <c r="E8"/>
  <c r="G8"/>
  <c r="K15" i="96"/>
  <c r="K15" i="87" s="1"/>
  <c r="J15" i="96"/>
  <c r="J15" i="87" s="1"/>
  <c r="I15" i="96"/>
  <c r="I15" i="87" s="1"/>
  <c r="G15" i="96"/>
  <c r="G15" i="87" s="1"/>
  <c r="F15" i="96"/>
  <c r="E15"/>
  <c r="E15" i="87" s="1"/>
  <c r="D15" i="96"/>
  <c r="D15" i="87" s="1"/>
  <c r="C15" i="96"/>
  <c r="C15" i="87" s="1"/>
  <c r="B15" i="96"/>
  <c r="B15" i="87" s="1"/>
  <c r="L14" i="96"/>
  <c r="L13"/>
  <c r="L12"/>
  <c r="H15"/>
  <c r="K8"/>
  <c r="K8" i="87" s="1"/>
  <c r="J8" i="96"/>
  <c r="J8" i="87" s="1"/>
  <c r="I8" i="96"/>
  <c r="I8" i="87" s="1"/>
  <c r="G8" i="96"/>
  <c r="F8"/>
  <c r="F8" i="87" s="1"/>
  <c r="E8" i="96"/>
  <c r="D8"/>
  <c r="D8" i="87" s="1"/>
  <c r="C8" i="96"/>
  <c r="B8"/>
  <c r="B8" i="87" s="1"/>
  <c r="L7" i="96"/>
  <c r="L6"/>
  <c r="L5"/>
  <c r="L4"/>
  <c r="DV86" i="59"/>
  <c r="DV87"/>
  <c r="DV88"/>
  <c r="DV89"/>
  <c r="DV90"/>
  <c r="DV91"/>
  <c r="DV92"/>
  <c r="DV93"/>
  <c r="DV94"/>
  <c r="DV95"/>
  <c r="DV96"/>
  <c r="DV97"/>
  <c r="DV98"/>
  <c r="DV99"/>
  <c r="DV100"/>
  <c r="DV101"/>
  <c r="DV102"/>
  <c r="DV85"/>
  <c r="DV67"/>
  <c r="DV68"/>
  <c r="DV69"/>
  <c r="DV70"/>
  <c r="DV71"/>
  <c r="DV72"/>
  <c r="DV73"/>
  <c r="DV74"/>
  <c r="DV75"/>
  <c r="DV76"/>
  <c r="DV77"/>
  <c r="DV78"/>
  <c r="DV79"/>
  <c r="DV80"/>
  <c r="DV66"/>
  <c r="DU61"/>
  <c r="DT61"/>
  <c r="DS61"/>
  <c r="DQ61"/>
  <c r="DP61"/>
  <c r="DO61"/>
  <c r="DN61"/>
  <c r="DM61"/>
  <c r="DL61"/>
  <c r="DR61" s="1"/>
  <c r="DV61" s="1"/>
  <c r="DU60"/>
  <c r="DT60"/>
  <c r="DS60"/>
  <c r="DQ60"/>
  <c r="DP60"/>
  <c r="DO60"/>
  <c r="DN60"/>
  <c r="DM60"/>
  <c r="DL60"/>
  <c r="DR60" s="1"/>
  <c r="DV60" s="1"/>
  <c r="DV59"/>
  <c r="DV58"/>
  <c r="DV57"/>
  <c r="DV56"/>
  <c r="DV55"/>
  <c r="DV54"/>
  <c r="DV53"/>
  <c r="DV52"/>
  <c r="DV10"/>
  <c r="DV11"/>
  <c r="DV12"/>
  <c r="DV13"/>
  <c r="DV14"/>
  <c r="DV15"/>
  <c r="DV16"/>
  <c r="DV17"/>
  <c r="DV18"/>
  <c r="DV19"/>
  <c r="DV20"/>
  <c r="DV21"/>
  <c r="DV22"/>
  <c r="DV23"/>
  <c r="DV24"/>
  <c r="DV25"/>
  <c r="DV26"/>
  <c r="DV27"/>
  <c r="DV28"/>
  <c r="DV29"/>
  <c r="DV30"/>
  <c r="DV31"/>
  <c r="DV32"/>
  <c r="DV33"/>
  <c r="DV34"/>
  <c r="DV35"/>
  <c r="DV36"/>
  <c r="DV37"/>
  <c r="DV38"/>
  <c r="DV39"/>
  <c r="DV40"/>
  <c r="DV41"/>
  <c r="DU85" i="8"/>
  <c r="DU84"/>
  <c r="DU83"/>
  <c r="DU86" s="1"/>
  <c r="DU69"/>
  <c r="DU70"/>
  <c r="DU71"/>
  <c r="DU72"/>
  <c r="DU73"/>
  <c r="DU74"/>
  <c r="DU75"/>
  <c r="DU76"/>
  <c r="DU77"/>
  <c r="DU78"/>
  <c r="DU79"/>
  <c r="DU80"/>
  <c r="DU81"/>
  <c r="DU82"/>
  <c r="DU68"/>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J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I62" s="1"/>
  <c r="DK62"/>
  <c r="DL62"/>
  <c r="DM62"/>
  <c r="DN62"/>
  <c r="DO62"/>
  <c r="DP62"/>
  <c r="DR62"/>
  <c r="DS62"/>
  <c r="DT62"/>
  <c r="I11" i="89"/>
  <c r="I21" s="1"/>
  <c r="U10"/>
  <c r="T10"/>
  <c r="S10"/>
  <c r="R10"/>
  <c r="Q10"/>
  <c r="P10"/>
  <c r="V10" s="1"/>
  <c r="K10"/>
  <c r="L10" s="1"/>
  <c r="I123" i="58"/>
  <c r="N122"/>
  <c r="AA122" s="1"/>
  <c r="K122"/>
  <c r="L122" s="1"/>
  <c r="U122" s="1"/>
  <c r="I117"/>
  <c r="N116"/>
  <c r="AA116" s="1"/>
  <c r="K116"/>
  <c r="L116" s="1"/>
  <c r="N110"/>
  <c r="I111"/>
  <c r="AA110"/>
  <c r="K110"/>
  <c r="L110" s="1"/>
  <c r="AB152" i="99"/>
  <c r="AA152"/>
  <c r="Z152"/>
  <c r="Y152"/>
  <c r="X152"/>
  <c r="W152"/>
  <c r="U152"/>
  <c r="T152"/>
  <c r="S152"/>
  <c r="P152"/>
  <c r="O152"/>
  <c r="K152"/>
  <c r="I152"/>
  <c r="AC151"/>
  <c r="R151"/>
  <c r="V151" s="1"/>
  <c r="AD151" s="1"/>
  <c r="L151"/>
  <c r="AC150"/>
  <c r="V150"/>
  <c r="AD150" s="1"/>
  <c r="R150"/>
  <c r="L150"/>
  <c r="AC149"/>
  <c r="R149"/>
  <c r="V149" s="1"/>
  <c r="AD149" s="1"/>
  <c r="L149"/>
  <c r="AC148"/>
  <c r="R148"/>
  <c r="R152" s="1"/>
  <c r="L148"/>
  <c r="AC147"/>
  <c r="V147"/>
  <c r="AD147" s="1"/>
  <c r="Q147"/>
  <c r="L147"/>
  <c r="AC146"/>
  <c r="Q146"/>
  <c r="V146" s="1"/>
  <c r="AD146" s="1"/>
  <c r="L146"/>
  <c r="AC145"/>
  <c r="V145"/>
  <c r="AD145" s="1"/>
  <c r="Q145"/>
  <c r="L145"/>
  <c r="AC144"/>
  <c r="AC152" s="1"/>
  <c r="Q144"/>
  <c r="Q152" s="1"/>
  <c r="L144"/>
  <c r="L152" s="1"/>
  <c r="V141"/>
  <c r="U141"/>
  <c r="U154" s="1"/>
  <c r="T141"/>
  <c r="T154" s="1"/>
  <c r="S141"/>
  <c r="S154" s="1"/>
  <c r="R141"/>
  <c r="R154" s="1"/>
  <c r="Q141"/>
  <c r="Q154" s="1"/>
  <c r="P141"/>
  <c r="P154" s="1"/>
  <c r="K141"/>
  <c r="K154" s="1"/>
  <c r="AB140"/>
  <c r="AA140"/>
  <c r="Y140"/>
  <c r="X140"/>
  <c r="W140"/>
  <c r="AB139"/>
  <c r="AA139"/>
  <c r="Z139"/>
  <c r="X139"/>
  <c r="W139"/>
  <c r="AB138"/>
  <c r="AA138"/>
  <c r="Z138"/>
  <c r="Y138"/>
  <c r="W138"/>
  <c r="AB137"/>
  <c r="AA137"/>
  <c r="AA141" s="1"/>
  <c r="AA154" s="1"/>
  <c r="Z137"/>
  <c r="Y137"/>
  <c r="W137"/>
  <c r="I132"/>
  <c r="U131"/>
  <c r="T131"/>
  <c r="S131"/>
  <c r="R131"/>
  <c r="Q131"/>
  <c r="P131"/>
  <c r="V131" s="1"/>
  <c r="N131"/>
  <c r="AA131" s="1"/>
  <c r="K131"/>
  <c r="L131" s="1"/>
  <c r="U130"/>
  <c r="T130"/>
  <c r="R130"/>
  <c r="Q130"/>
  <c r="P130"/>
  <c r="O130"/>
  <c r="N130"/>
  <c r="AB130" s="1"/>
  <c r="L130"/>
  <c r="S130" s="1"/>
  <c r="U129"/>
  <c r="U132" s="1"/>
  <c r="T129"/>
  <c r="T132" s="1"/>
  <c r="S129"/>
  <c r="S132" s="1"/>
  <c r="Q129"/>
  <c r="Q132" s="1"/>
  <c r="P129"/>
  <c r="P132" s="1"/>
  <c r="N129"/>
  <c r="AB129" s="1"/>
  <c r="J129"/>
  <c r="K129" s="1"/>
  <c r="I126"/>
  <c r="U125"/>
  <c r="T125"/>
  <c r="S125"/>
  <c r="R125"/>
  <c r="Q125"/>
  <c r="P125"/>
  <c r="V125" s="1"/>
  <c r="N125"/>
  <c r="AA125" s="1"/>
  <c r="K125"/>
  <c r="L125" s="1"/>
  <c r="W124"/>
  <c r="U124"/>
  <c r="T124"/>
  <c r="R124"/>
  <c r="Q124"/>
  <c r="P124"/>
  <c r="V124" s="1"/>
  <c r="O124"/>
  <c r="Y124" s="1"/>
  <c r="N124"/>
  <c r="AB124" s="1"/>
  <c r="L124"/>
  <c r="S124" s="1"/>
  <c r="Y123"/>
  <c r="U123"/>
  <c r="U126" s="1"/>
  <c r="T123"/>
  <c r="T126" s="1"/>
  <c r="S123"/>
  <c r="S126" s="1"/>
  <c r="Q123"/>
  <c r="Q126" s="1"/>
  <c r="P123"/>
  <c r="P126" s="1"/>
  <c r="N123"/>
  <c r="AB123" s="1"/>
  <c r="J123"/>
  <c r="K123" s="1"/>
  <c r="I120"/>
  <c r="U119"/>
  <c r="T119"/>
  <c r="S119"/>
  <c r="R119"/>
  <c r="Q119"/>
  <c r="P119"/>
  <c r="V119" s="1"/>
  <c r="N119"/>
  <c r="AA119" s="1"/>
  <c r="K119"/>
  <c r="L119" s="1"/>
  <c r="U118"/>
  <c r="T118"/>
  <c r="R118"/>
  <c r="Q118"/>
  <c r="P118"/>
  <c r="O118"/>
  <c r="N118"/>
  <c r="AB118" s="1"/>
  <c r="L118"/>
  <c r="S118" s="1"/>
  <c r="U117"/>
  <c r="U120" s="1"/>
  <c r="T117"/>
  <c r="T120" s="1"/>
  <c r="S117"/>
  <c r="S120" s="1"/>
  <c r="Q117"/>
  <c r="Q120" s="1"/>
  <c r="P117"/>
  <c r="P120" s="1"/>
  <c r="N117"/>
  <c r="AB117" s="1"/>
  <c r="J117"/>
  <c r="K117" s="1"/>
  <c r="I114"/>
  <c r="I133" s="1"/>
  <c r="U113"/>
  <c r="T113"/>
  <c r="S113"/>
  <c r="R113"/>
  <c r="Q113"/>
  <c r="P113"/>
  <c r="V113" s="1"/>
  <c r="N113"/>
  <c r="AA113" s="1"/>
  <c r="K113"/>
  <c r="L113" s="1"/>
  <c r="W112"/>
  <c r="U112"/>
  <c r="T112"/>
  <c r="R112"/>
  <c r="Q112"/>
  <c r="P112"/>
  <c r="O112"/>
  <c r="Y112" s="1"/>
  <c r="N112"/>
  <c r="AB112" s="1"/>
  <c r="L112"/>
  <c r="S112" s="1"/>
  <c r="U111"/>
  <c r="T111"/>
  <c r="R111"/>
  <c r="Q111"/>
  <c r="P111"/>
  <c r="N111"/>
  <c r="AB111" s="1"/>
  <c r="J111"/>
  <c r="K111" s="1"/>
  <c r="AA110"/>
  <c r="U110"/>
  <c r="U114" s="1"/>
  <c r="U133" s="1"/>
  <c r="T110"/>
  <c r="T114" s="1"/>
  <c r="T133" s="1"/>
  <c r="S110"/>
  <c r="Q110"/>
  <c r="Q114" s="1"/>
  <c r="Q133" s="1"/>
  <c r="P110"/>
  <c r="P114" s="1"/>
  <c r="P133" s="1"/>
  <c r="N110"/>
  <c r="AB110" s="1"/>
  <c r="J110"/>
  <c r="K110" s="1"/>
  <c r="I105"/>
  <c r="AA104"/>
  <c r="W104"/>
  <c r="U104"/>
  <c r="T104"/>
  <c r="S104"/>
  <c r="R104"/>
  <c r="Q104"/>
  <c r="P104"/>
  <c r="V104" s="1"/>
  <c r="N104"/>
  <c r="AB104" s="1"/>
  <c r="L104"/>
  <c r="K104"/>
  <c r="U103"/>
  <c r="T103"/>
  <c r="S103"/>
  <c r="R103"/>
  <c r="Q103"/>
  <c r="P103"/>
  <c r="V103" s="1"/>
  <c r="N103"/>
  <c r="AA103" s="1"/>
  <c r="K103"/>
  <c r="O103" s="1"/>
  <c r="J103"/>
  <c r="U102"/>
  <c r="T102"/>
  <c r="S102"/>
  <c r="R102"/>
  <c r="Q102"/>
  <c r="P102"/>
  <c r="V102" s="1"/>
  <c r="N102"/>
  <c r="AA102" s="1"/>
  <c r="K102"/>
  <c r="O102" s="1"/>
  <c r="J102"/>
  <c r="U101"/>
  <c r="T101"/>
  <c r="S101"/>
  <c r="R101"/>
  <c r="Q101"/>
  <c r="P101"/>
  <c r="V101" s="1"/>
  <c r="N101"/>
  <c r="AA101" s="1"/>
  <c r="K101"/>
  <c r="O101" s="1"/>
  <c r="J101"/>
  <c r="U100"/>
  <c r="T100"/>
  <c r="S100"/>
  <c r="R100"/>
  <c r="Q100"/>
  <c r="P100"/>
  <c r="V100" s="1"/>
  <c r="N100"/>
  <c r="AA100" s="1"/>
  <c r="K100"/>
  <c r="O100" s="1"/>
  <c r="J100"/>
  <c r="U99"/>
  <c r="T99"/>
  <c r="S99"/>
  <c r="R99"/>
  <c r="Q99"/>
  <c r="P99"/>
  <c r="V99" s="1"/>
  <c r="N99"/>
  <c r="AA99" s="1"/>
  <c r="K99"/>
  <c r="O99" s="1"/>
  <c r="J99"/>
  <c r="U98"/>
  <c r="T98"/>
  <c r="S98"/>
  <c r="R98"/>
  <c r="Q98"/>
  <c r="P98"/>
  <c r="V98" s="1"/>
  <c r="N98"/>
  <c r="AA98" s="1"/>
  <c r="K98"/>
  <c r="O98" s="1"/>
  <c r="J98"/>
  <c r="U97"/>
  <c r="T97"/>
  <c r="S97"/>
  <c r="R97"/>
  <c r="Q97"/>
  <c r="P97"/>
  <c r="V97" s="1"/>
  <c r="N97"/>
  <c r="AA97" s="1"/>
  <c r="K97"/>
  <c r="O97" s="1"/>
  <c r="J97"/>
  <c r="U96"/>
  <c r="T96"/>
  <c r="S96"/>
  <c r="R96"/>
  <c r="Q96"/>
  <c r="P96"/>
  <c r="V96" s="1"/>
  <c r="N96"/>
  <c r="AA96" s="1"/>
  <c r="K96"/>
  <c r="O96" s="1"/>
  <c r="J96"/>
  <c r="Z95"/>
  <c r="U95"/>
  <c r="T95"/>
  <c r="S95"/>
  <c r="R95"/>
  <c r="Q95"/>
  <c r="P95"/>
  <c r="V95" s="1"/>
  <c r="N95"/>
  <c r="K95"/>
  <c r="J95"/>
  <c r="Z94"/>
  <c r="U94"/>
  <c r="T94"/>
  <c r="S94"/>
  <c r="R94"/>
  <c r="Q94"/>
  <c r="P94"/>
  <c r="V94" s="1"/>
  <c r="N94"/>
  <c r="K94"/>
  <c r="J94"/>
  <c r="Z93"/>
  <c r="U93"/>
  <c r="T93"/>
  <c r="S93"/>
  <c r="R93"/>
  <c r="Q93"/>
  <c r="P93"/>
  <c r="V93" s="1"/>
  <c r="N93"/>
  <c r="J93"/>
  <c r="K93" s="1"/>
  <c r="W92"/>
  <c r="U92"/>
  <c r="T92"/>
  <c r="S92"/>
  <c r="R92"/>
  <c r="Q92"/>
  <c r="P92"/>
  <c r="V92" s="1"/>
  <c r="N92"/>
  <c r="AB92" s="1"/>
  <c r="J92"/>
  <c r="K92" s="1"/>
  <c r="W91"/>
  <c r="U91"/>
  <c r="T91"/>
  <c r="S91"/>
  <c r="R91"/>
  <c r="Q91"/>
  <c r="P91"/>
  <c r="V91" s="1"/>
  <c r="N91"/>
  <c r="AB91" s="1"/>
  <c r="J91"/>
  <c r="K91" s="1"/>
  <c r="W90"/>
  <c r="U90"/>
  <c r="T90"/>
  <c r="S90"/>
  <c r="R90"/>
  <c r="Q90"/>
  <c r="P90"/>
  <c r="V90" s="1"/>
  <c r="N90"/>
  <c r="AB90" s="1"/>
  <c r="J90"/>
  <c r="K90" s="1"/>
  <c r="W89"/>
  <c r="U89"/>
  <c r="T89"/>
  <c r="S89"/>
  <c r="R89"/>
  <c r="Q89"/>
  <c r="P89"/>
  <c r="V89" s="1"/>
  <c r="N89"/>
  <c r="AB89" s="1"/>
  <c r="J89"/>
  <c r="K89" s="1"/>
  <c r="W88"/>
  <c r="U88"/>
  <c r="T88"/>
  <c r="S88"/>
  <c r="R88"/>
  <c r="Q88"/>
  <c r="P88"/>
  <c r="V88" s="1"/>
  <c r="N88"/>
  <c r="AB88" s="1"/>
  <c r="J88"/>
  <c r="K88" s="1"/>
  <c r="W87"/>
  <c r="U87"/>
  <c r="T87"/>
  <c r="S87"/>
  <c r="R87"/>
  <c r="Q87"/>
  <c r="P87"/>
  <c r="V87" s="1"/>
  <c r="N87"/>
  <c r="AB87" s="1"/>
  <c r="J87"/>
  <c r="K87" s="1"/>
  <c r="W86"/>
  <c r="U86"/>
  <c r="T86"/>
  <c r="S86"/>
  <c r="R86"/>
  <c r="Q86"/>
  <c r="P86"/>
  <c r="V86" s="1"/>
  <c r="N86"/>
  <c r="AB86" s="1"/>
  <c r="J86"/>
  <c r="K86" s="1"/>
  <c r="W85"/>
  <c r="U85"/>
  <c r="T85"/>
  <c r="S85"/>
  <c r="R85"/>
  <c r="Q85"/>
  <c r="P85"/>
  <c r="V85" s="1"/>
  <c r="N85"/>
  <c r="AB85" s="1"/>
  <c r="J85"/>
  <c r="K85" s="1"/>
  <c r="W84"/>
  <c r="U84"/>
  <c r="T84"/>
  <c r="S84"/>
  <c r="R84"/>
  <c r="Q84"/>
  <c r="P84"/>
  <c r="V84" s="1"/>
  <c r="N84"/>
  <c r="AB84" s="1"/>
  <c r="J84"/>
  <c r="K84" s="1"/>
  <c r="W83"/>
  <c r="U83"/>
  <c r="T83"/>
  <c r="S83"/>
  <c r="R83"/>
  <c r="Q83"/>
  <c r="P83"/>
  <c r="V83" s="1"/>
  <c r="N83"/>
  <c r="AB83" s="1"/>
  <c r="J83"/>
  <c r="K83" s="1"/>
  <c r="W82"/>
  <c r="U82"/>
  <c r="U105" s="1"/>
  <c r="T82"/>
  <c r="T105" s="1"/>
  <c r="S82"/>
  <c r="S105" s="1"/>
  <c r="R82"/>
  <c r="R105" s="1"/>
  <c r="Q82"/>
  <c r="Q105" s="1"/>
  <c r="P82"/>
  <c r="P105" s="1"/>
  <c r="N82"/>
  <c r="AB82" s="1"/>
  <c r="J82"/>
  <c r="K82" s="1"/>
  <c r="I78"/>
  <c r="U77"/>
  <c r="T77"/>
  <c r="S77"/>
  <c r="R77"/>
  <c r="Q77"/>
  <c r="P77"/>
  <c r="V77" s="1"/>
  <c r="N77"/>
  <c r="AB77" s="1"/>
  <c r="K77"/>
  <c r="L77" s="1"/>
  <c r="U76"/>
  <c r="T76"/>
  <c r="S76"/>
  <c r="R76"/>
  <c r="Q76"/>
  <c r="P76"/>
  <c r="V76" s="1"/>
  <c r="N76"/>
  <c r="AB76" s="1"/>
  <c r="J76"/>
  <c r="K76" s="1"/>
  <c r="U75"/>
  <c r="T75"/>
  <c r="S75"/>
  <c r="R75"/>
  <c r="Q75"/>
  <c r="P75"/>
  <c r="V75" s="1"/>
  <c r="N75"/>
  <c r="AB75" s="1"/>
  <c r="J75"/>
  <c r="K75" s="1"/>
  <c r="U74"/>
  <c r="T74"/>
  <c r="S74"/>
  <c r="R74"/>
  <c r="Q74"/>
  <c r="P74"/>
  <c r="V74" s="1"/>
  <c r="N74"/>
  <c r="AB74" s="1"/>
  <c r="J74"/>
  <c r="K74" s="1"/>
  <c r="U73"/>
  <c r="T73"/>
  <c r="S73"/>
  <c r="R73"/>
  <c r="Q73"/>
  <c r="P73"/>
  <c r="V73" s="1"/>
  <c r="N73"/>
  <c r="AB73" s="1"/>
  <c r="J73"/>
  <c r="K73" s="1"/>
  <c r="AA72"/>
  <c r="U72"/>
  <c r="T72"/>
  <c r="S72"/>
  <c r="Q72"/>
  <c r="P72"/>
  <c r="N72"/>
  <c r="AB72" s="1"/>
  <c r="J72"/>
  <c r="K72" s="1"/>
  <c r="W71"/>
  <c r="U71"/>
  <c r="T71"/>
  <c r="S71"/>
  <c r="R71"/>
  <c r="Q71"/>
  <c r="P71"/>
  <c r="V71" s="1"/>
  <c r="N71"/>
  <c r="AB71" s="1"/>
  <c r="J71"/>
  <c r="K71" s="1"/>
  <c r="W70"/>
  <c r="U70"/>
  <c r="T70"/>
  <c r="S70"/>
  <c r="R70"/>
  <c r="Q70"/>
  <c r="P70"/>
  <c r="V70" s="1"/>
  <c r="N70"/>
  <c r="AB70" s="1"/>
  <c r="J70"/>
  <c r="K70" s="1"/>
  <c r="W69"/>
  <c r="U69"/>
  <c r="T69"/>
  <c r="S69"/>
  <c r="R69"/>
  <c r="Q69"/>
  <c r="P69"/>
  <c r="V69" s="1"/>
  <c r="N69"/>
  <c r="AB69" s="1"/>
  <c r="J69"/>
  <c r="K69" s="1"/>
  <c r="W68"/>
  <c r="U68"/>
  <c r="T68"/>
  <c r="S68"/>
  <c r="R68"/>
  <c r="Q68"/>
  <c r="P68"/>
  <c r="V68" s="1"/>
  <c r="N68"/>
  <c r="AB68" s="1"/>
  <c r="J68"/>
  <c r="K68" s="1"/>
  <c r="W67"/>
  <c r="U67"/>
  <c r="T67"/>
  <c r="S67"/>
  <c r="R67"/>
  <c r="Q67"/>
  <c r="P67"/>
  <c r="V67" s="1"/>
  <c r="N67"/>
  <c r="AB67" s="1"/>
  <c r="J67"/>
  <c r="K67" s="1"/>
  <c r="W66"/>
  <c r="U66"/>
  <c r="T66"/>
  <c r="S66"/>
  <c r="R66"/>
  <c r="Q66"/>
  <c r="P66"/>
  <c r="V66" s="1"/>
  <c r="N66"/>
  <c r="AB66" s="1"/>
  <c r="J66"/>
  <c r="K66" s="1"/>
  <c r="W65"/>
  <c r="U65"/>
  <c r="T65"/>
  <c r="S65"/>
  <c r="R65"/>
  <c r="Q65"/>
  <c r="P65"/>
  <c r="V65" s="1"/>
  <c r="N65"/>
  <c r="AB65" s="1"/>
  <c r="J65"/>
  <c r="K65" s="1"/>
  <c r="W64"/>
  <c r="U64"/>
  <c r="T64"/>
  <c r="S64"/>
  <c r="R64"/>
  <c r="Q64"/>
  <c r="P64"/>
  <c r="V64" s="1"/>
  <c r="N64"/>
  <c r="AB64" s="1"/>
  <c r="J64"/>
  <c r="K64" s="1"/>
  <c r="W63"/>
  <c r="U63"/>
  <c r="T63"/>
  <c r="S63"/>
  <c r="R63"/>
  <c r="Q63"/>
  <c r="P63"/>
  <c r="V63" s="1"/>
  <c r="N63"/>
  <c r="AB63" s="1"/>
  <c r="J63"/>
  <c r="K63" s="1"/>
  <c r="O63" s="1"/>
  <c r="Y63" s="1"/>
  <c r="W62"/>
  <c r="U62"/>
  <c r="T62"/>
  <c r="S62"/>
  <c r="R62"/>
  <c r="Q62"/>
  <c r="P62"/>
  <c r="V62" s="1"/>
  <c r="N62"/>
  <c r="AB62" s="1"/>
  <c r="J62"/>
  <c r="K62" s="1"/>
  <c r="O62" s="1"/>
  <c r="Y62" s="1"/>
  <c r="W61"/>
  <c r="U61"/>
  <c r="T61"/>
  <c r="S61"/>
  <c r="R61"/>
  <c r="Q61"/>
  <c r="P61"/>
  <c r="V61" s="1"/>
  <c r="N61"/>
  <c r="AB61" s="1"/>
  <c r="J61"/>
  <c r="K61" s="1"/>
  <c r="O61" s="1"/>
  <c r="Y61" s="1"/>
  <c r="W60"/>
  <c r="U60"/>
  <c r="U78" s="1"/>
  <c r="T60"/>
  <c r="T78" s="1"/>
  <c r="S60"/>
  <c r="S78" s="1"/>
  <c r="R60"/>
  <c r="Q60"/>
  <c r="Q78" s="1"/>
  <c r="P60"/>
  <c r="P78" s="1"/>
  <c r="N60"/>
  <c r="AB60" s="1"/>
  <c r="AB78" s="1"/>
  <c r="J60"/>
  <c r="K60" s="1"/>
  <c r="K78" s="1"/>
  <c r="I57"/>
  <c r="U56"/>
  <c r="T56"/>
  <c r="S56"/>
  <c r="R56"/>
  <c r="Q56"/>
  <c r="P56"/>
  <c r="V56" s="1"/>
  <c r="N56"/>
  <c r="K56"/>
  <c r="L56" s="1"/>
  <c r="U55"/>
  <c r="T55"/>
  <c r="S55"/>
  <c r="R55"/>
  <c r="Q55"/>
  <c r="P55"/>
  <c r="O55"/>
  <c r="N55"/>
  <c r="AB55" s="1"/>
  <c r="L55"/>
  <c r="J55"/>
  <c r="K55" s="1"/>
  <c r="Y54"/>
  <c r="U54"/>
  <c r="T54"/>
  <c r="S54"/>
  <c r="R54"/>
  <c r="Q54"/>
  <c r="P54"/>
  <c r="O54"/>
  <c r="N54"/>
  <c r="AB54" s="1"/>
  <c r="L54"/>
  <c r="J54"/>
  <c r="K54" s="1"/>
  <c r="U53"/>
  <c r="T53"/>
  <c r="S53"/>
  <c r="R53"/>
  <c r="Q53"/>
  <c r="P53"/>
  <c r="O53"/>
  <c r="N53"/>
  <c r="AB53" s="1"/>
  <c r="L53"/>
  <c r="J53"/>
  <c r="K53" s="1"/>
  <c r="Y52"/>
  <c r="U52"/>
  <c r="T52"/>
  <c r="S52"/>
  <c r="R52"/>
  <c r="Q52"/>
  <c r="P52"/>
  <c r="O52"/>
  <c r="N52"/>
  <c r="AB52" s="1"/>
  <c r="L52"/>
  <c r="J52"/>
  <c r="K52" s="1"/>
  <c r="U51"/>
  <c r="T51"/>
  <c r="S51"/>
  <c r="R51"/>
  <c r="Q51"/>
  <c r="P51"/>
  <c r="V51" s="1"/>
  <c r="N51"/>
  <c r="AB51" s="1"/>
  <c r="K51"/>
  <c r="O51" s="1"/>
  <c r="J51"/>
  <c r="U50"/>
  <c r="T50"/>
  <c r="S50"/>
  <c r="R50"/>
  <c r="Q50"/>
  <c r="P50"/>
  <c r="V50" s="1"/>
  <c r="N50"/>
  <c r="AB50" s="1"/>
  <c r="K50"/>
  <c r="O50" s="1"/>
  <c r="J50"/>
  <c r="U49"/>
  <c r="T49"/>
  <c r="S49"/>
  <c r="R49"/>
  <c r="Q49"/>
  <c r="P49"/>
  <c r="V49" s="1"/>
  <c r="N49"/>
  <c r="AB49" s="1"/>
  <c r="K49"/>
  <c r="O49" s="1"/>
  <c r="J49"/>
  <c r="U48"/>
  <c r="T48"/>
  <c r="S48"/>
  <c r="R48"/>
  <c r="Q48"/>
  <c r="P48"/>
  <c r="V48" s="1"/>
  <c r="N48"/>
  <c r="AB48" s="1"/>
  <c r="K48"/>
  <c r="O48" s="1"/>
  <c r="J48"/>
  <c r="U47"/>
  <c r="T47"/>
  <c r="S47"/>
  <c r="R47"/>
  <c r="Q47"/>
  <c r="P47"/>
  <c r="V47" s="1"/>
  <c r="N47"/>
  <c r="AB47" s="1"/>
  <c r="K47"/>
  <c r="O47" s="1"/>
  <c r="J47"/>
  <c r="U46"/>
  <c r="T46"/>
  <c r="S46"/>
  <c r="R46"/>
  <c r="Q46"/>
  <c r="P46"/>
  <c r="V46" s="1"/>
  <c r="N46"/>
  <c r="AB46" s="1"/>
  <c r="K46"/>
  <c r="O46" s="1"/>
  <c r="J46"/>
  <c r="U45"/>
  <c r="T45"/>
  <c r="S45"/>
  <c r="R45"/>
  <c r="Q45"/>
  <c r="P45"/>
  <c r="V45" s="1"/>
  <c r="N45"/>
  <c r="AB45" s="1"/>
  <c r="K45"/>
  <c r="O45" s="1"/>
  <c r="J45"/>
  <c r="U44"/>
  <c r="U57" s="1"/>
  <c r="T44"/>
  <c r="T57" s="1"/>
  <c r="S44"/>
  <c r="S57" s="1"/>
  <c r="Q44"/>
  <c r="Q57" s="1"/>
  <c r="P44"/>
  <c r="P57" s="1"/>
  <c r="N44"/>
  <c r="AB44" s="1"/>
  <c r="K44"/>
  <c r="K57" s="1"/>
  <c r="J44"/>
  <c r="I40"/>
  <c r="AA39"/>
  <c r="W39"/>
  <c r="U39"/>
  <c r="T39"/>
  <c r="S39"/>
  <c r="R39"/>
  <c r="Q39"/>
  <c r="P39"/>
  <c r="V39" s="1"/>
  <c r="N39"/>
  <c r="AB39" s="1"/>
  <c r="L39"/>
  <c r="K39"/>
  <c r="U38"/>
  <c r="T38"/>
  <c r="S38"/>
  <c r="R38"/>
  <c r="Q38"/>
  <c r="P38"/>
  <c r="V38" s="1"/>
  <c r="N38"/>
  <c r="AB38" s="1"/>
  <c r="K38"/>
  <c r="O38" s="1"/>
  <c r="J38"/>
  <c r="U37"/>
  <c r="T37"/>
  <c r="S37"/>
  <c r="R37"/>
  <c r="Q37"/>
  <c r="P37"/>
  <c r="V37" s="1"/>
  <c r="N37"/>
  <c r="AB37" s="1"/>
  <c r="K37"/>
  <c r="O37" s="1"/>
  <c r="J37"/>
  <c r="U36"/>
  <c r="T36"/>
  <c r="S36"/>
  <c r="R36"/>
  <c r="Q36"/>
  <c r="P36"/>
  <c r="V36" s="1"/>
  <c r="N36"/>
  <c r="AB36" s="1"/>
  <c r="K36"/>
  <c r="O36" s="1"/>
  <c r="J36"/>
  <c r="U35"/>
  <c r="T35"/>
  <c r="S35"/>
  <c r="R35"/>
  <c r="Q35"/>
  <c r="P35"/>
  <c r="V35" s="1"/>
  <c r="N35"/>
  <c r="AB35" s="1"/>
  <c r="K35"/>
  <c r="O35" s="1"/>
  <c r="J35"/>
  <c r="U34"/>
  <c r="T34"/>
  <c r="S34"/>
  <c r="R34"/>
  <c r="Q34"/>
  <c r="P34"/>
  <c r="V34" s="1"/>
  <c r="N34"/>
  <c r="AB34" s="1"/>
  <c r="K34"/>
  <c r="O34" s="1"/>
  <c r="J34"/>
  <c r="U33"/>
  <c r="T33"/>
  <c r="S33"/>
  <c r="R33"/>
  <c r="P33"/>
  <c r="N33"/>
  <c r="AB33" s="1"/>
  <c r="K33"/>
  <c r="O33" s="1"/>
  <c r="J33"/>
  <c r="U32"/>
  <c r="T32"/>
  <c r="S32"/>
  <c r="R32"/>
  <c r="Q32"/>
  <c r="P32"/>
  <c r="N32"/>
  <c r="AB32" s="1"/>
  <c r="K32"/>
  <c r="O32" s="1"/>
  <c r="J32"/>
  <c r="U31"/>
  <c r="T31"/>
  <c r="S31"/>
  <c r="R31"/>
  <c r="Q31"/>
  <c r="P31"/>
  <c r="V31" s="1"/>
  <c r="N31"/>
  <c r="AB31" s="1"/>
  <c r="K31"/>
  <c r="O31" s="1"/>
  <c r="J31"/>
  <c r="U30"/>
  <c r="U40" s="1"/>
  <c r="T30"/>
  <c r="T40" s="1"/>
  <c r="S30"/>
  <c r="S40" s="1"/>
  <c r="R30"/>
  <c r="R40" s="1"/>
  <c r="Q30"/>
  <c r="P30"/>
  <c r="P40" s="1"/>
  <c r="N30"/>
  <c r="AB30" s="1"/>
  <c r="K30"/>
  <c r="K40" s="1"/>
  <c r="J30"/>
  <c r="I27"/>
  <c r="U26"/>
  <c r="T26"/>
  <c r="S26"/>
  <c r="R26"/>
  <c r="Q26"/>
  <c r="P26"/>
  <c r="V26" s="1"/>
  <c r="N26"/>
  <c r="AB26" s="1"/>
  <c r="L26"/>
  <c r="K26"/>
  <c r="U25"/>
  <c r="T25"/>
  <c r="S25"/>
  <c r="R25"/>
  <c r="Q25"/>
  <c r="P25"/>
  <c r="V25" s="1"/>
  <c r="N25"/>
  <c r="AB25" s="1"/>
  <c r="K25"/>
  <c r="O25" s="1"/>
  <c r="J25"/>
  <c r="U24"/>
  <c r="T24"/>
  <c r="S24"/>
  <c r="R24"/>
  <c r="Q24"/>
  <c r="P24"/>
  <c r="V24" s="1"/>
  <c r="N24"/>
  <c r="AB24" s="1"/>
  <c r="K24"/>
  <c r="O24" s="1"/>
  <c r="J24"/>
  <c r="U23"/>
  <c r="T23"/>
  <c r="S23"/>
  <c r="R23"/>
  <c r="Q23"/>
  <c r="P23"/>
  <c r="V23" s="1"/>
  <c r="N23"/>
  <c r="AB23" s="1"/>
  <c r="K23"/>
  <c r="O23" s="1"/>
  <c r="J23"/>
  <c r="U22"/>
  <c r="T22"/>
  <c r="S22"/>
  <c r="R22"/>
  <c r="Q22"/>
  <c r="P22"/>
  <c r="V22" s="1"/>
  <c r="N22"/>
  <c r="AB22" s="1"/>
  <c r="K22"/>
  <c r="O22" s="1"/>
  <c r="J22"/>
  <c r="U21"/>
  <c r="T21"/>
  <c r="S21"/>
  <c r="R21"/>
  <c r="P21"/>
  <c r="N21"/>
  <c r="AB21" s="1"/>
  <c r="K21"/>
  <c r="O21" s="1"/>
  <c r="J21"/>
  <c r="U20"/>
  <c r="T20"/>
  <c r="S20"/>
  <c r="R20"/>
  <c r="Q20"/>
  <c r="P20"/>
  <c r="V20" s="1"/>
  <c r="N20"/>
  <c r="AB20" s="1"/>
  <c r="K20"/>
  <c r="O20" s="1"/>
  <c r="J20"/>
  <c r="U19"/>
  <c r="T19"/>
  <c r="S19"/>
  <c r="R19"/>
  <c r="Q19"/>
  <c r="P19"/>
  <c r="V19" s="1"/>
  <c r="N19"/>
  <c r="AB19" s="1"/>
  <c r="K19"/>
  <c r="O19" s="1"/>
  <c r="J19"/>
  <c r="U18"/>
  <c r="U27" s="1"/>
  <c r="T18"/>
  <c r="T27" s="1"/>
  <c r="S18"/>
  <c r="S27" s="1"/>
  <c r="R18"/>
  <c r="R27" s="1"/>
  <c r="Q18"/>
  <c r="P18"/>
  <c r="P27" s="1"/>
  <c r="N18"/>
  <c r="AB18" s="1"/>
  <c r="K18"/>
  <c r="K27" s="1"/>
  <c r="J18"/>
  <c r="I14"/>
  <c r="I106" s="1"/>
  <c r="I156" s="1"/>
  <c r="U13"/>
  <c r="T13"/>
  <c r="S13"/>
  <c r="R13"/>
  <c r="Q13"/>
  <c r="P13"/>
  <c r="V13" s="1"/>
  <c r="N13"/>
  <c r="AB13" s="1"/>
  <c r="J13"/>
  <c r="K13" s="1"/>
  <c r="AA12"/>
  <c r="W12"/>
  <c r="U12"/>
  <c r="T12"/>
  <c r="S12"/>
  <c r="R12"/>
  <c r="Q12"/>
  <c r="P12"/>
  <c r="V12" s="1"/>
  <c r="N12"/>
  <c r="AB12" s="1"/>
  <c r="J12"/>
  <c r="K12" s="1"/>
  <c r="U11"/>
  <c r="T11"/>
  <c r="S11"/>
  <c r="R11"/>
  <c r="Q11"/>
  <c r="P11"/>
  <c r="V11" s="1"/>
  <c r="N11"/>
  <c r="AB11" s="1"/>
  <c r="J11"/>
  <c r="K11" s="1"/>
  <c r="AA10"/>
  <c r="W10"/>
  <c r="U10"/>
  <c r="T10"/>
  <c r="S10"/>
  <c r="R10"/>
  <c r="Q10"/>
  <c r="P10"/>
  <c r="V10" s="1"/>
  <c r="N10"/>
  <c r="AB10" s="1"/>
  <c r="J10"/>
  <c r="K10" s="1"/>
  <c r="U9"/>
  <c r="T9"/>
  <c r="S9"/>
  <c r="R9"/>
  <c r="Q9"/>
  <c r="P9"/>
  <c r="V9" s="1"/>
  <c r="N9"/>
  <c r="AB9" s="1"/>
  <c r="J9"/>
  <c r="K9" s="1"/>
  <c r="AA8"/>
  <c r="W8"/>
  <c r="U8"/>
  <c r="T8"/>
  <c r="S8"/>
  <c r="R8"/>
  <c r="Q8"/>
  <c r="P8"/>
  <c r="V8" s="1"/>
  <c r="N8"/>
  <c r="AB8" s="1"/>
  <c r="J8"/>
  <c r="K8" s="1"/>
  <c r="U7"/>
  <c r="T7"/>
  <c r="S7"/>
  <c r="R7"/>
  <c r="Q7"/>
  <c r="P7"/>
  <c r="V7" s="1"/>
  <c r="N7"/>
  <c r="AB7" s="1"/>
  <c r="J7"/>
  <c r="K7" s="1"/>
  <c r="U6"/>
  <c r="U14" s="1"/>
  <c r="U106" s="1"/>
  <c r="U156" s="1"/>
  <c r="T6"/>
  <c r="T14" s="1"/>
  <c r="T106" s="1"/>
  <c r="T156" s="1"/>
  <c r="S6"/>
  <c r="S14" s="1"/>
  <c r="S106" s="1"/>
  <c r="R6"/>
  <c r="R14" s="1"/>
  <c r="P6"/>
  <c r="P14" s="1"/>
  <c r="P106" s="1"/>
  <c r="P156" s="1"/>
  <c r="B4" i="63" s="1"/>
  <c r="N6" i="99"/>
  <c r="AB6" s="1"/>
  <c r="AB14" s="1"/>
  <c r="K6"/>
  <c r="K14" s="1"/>
  <c r="I132" i="2"/>
  <c r="U131"/>
  <c r="T131"/>
  <c r="S131"/>
  <c r="R131"/>
  <c r="Q131"/>
  <c r="P131"/>
  <c r="V131" s="1"/>
  <c r="N131"/>
  <c r="AA131" s="1"/>
  <c r="L131"/>
  <c r="K131"/>
  <c r="I126"/>
  <c r="U125"/>
  <c r="T125"/>
  <c r="S125"/>
  <c r="R125"/>
  <c r="Q125"/>
  <c r="P125"/>
  <c r="V125" s="1"/>
  <c r="N125"/>
  <c r="AA125" s="1"/>
  <c r="L125"/>
  <c r="K125"/>
  <c r="I120"/>
  <c r="O130"/>
  <c r="O124"/>
  <c r="O118"/>
  <c r="U119"/>
  <c r="T119"/>
  <c r="S119"/>
  <c r="R119"/>
  <c r="Q119"/>
  <c r="P119"/>
  <c r="V119" s="1"/>
  <c r="N119"/>
  <c r="AA119" s="1"/>
  <c r="L119"/>
  <c r="K119"/>
  <c r="O112"/>
  <c r="I114"/>
  <c r="U113"/>
  <c r="T113"/>
  <c r="S113"/>
  <c r="R113"/>
  <c r="Q113"/>
  <c r="P113"/>
  <c r="N113"/>
  <c r="AA113" s="1"/>
  <c r="K113"/>
  <c r="I105"/>
  <c r="U104"/>
  <c r="T104"/>
  <c r="S104"/>
  <c r="R104"/>
  <c r="Q104"/>
  <c r="P104"/>
  <c r="V104" s="1"/>
  <c r="N104"/>
  <c r="AA104" s="1"/>
  <c r="K104"/>
  <c r="L104" s="1"/>
  <c r="I78"/>
  <c r="U77"/>
  <c r="T77"/>
  <c r="S77"/>
  <c r="R77"/>
  <c r="Q77"/>
  <c r="P77"/>
  <c r="V77" s="1"/>
  <c r="N77"/>
  <c r="AA77" s="1"/>
  <c r="K77"/>
  <c r="L77" s="1"/>
  <c r="I57"/>
  <c r="U56"/>
  <c r="T56"/>
  <c r="S56"/>
  <c r="R56"/>
  <c r="Q56"/>
  <c r="P56"/>
  <c r="V56" s="1"/>
  <c r="N56"/>
  <c r="AA56" s="1"/>
  <c r="L56"/>
  <c r="K56"/>
  <c r="I40"/>
  <c r="U39"/>
  <c r="T39"/>
  <c r="S39"/>
  <c r="R39"/>
  <c r="Q39"/>
  <c r="P39"/>
  <c r="N39"/>
  <c r="AA39" s="1"/>
  <c r="K39"/>
  <c r="L39" s="1"/>
  <c r="I27"/>
  <c r="U26"/>
  <c r="T26"/>
  <c r="S26"/>
  <c r="R26"/>
  <c r="Q26"/>
  <c r="P26"/>
  <c r="V26" s="1"/>
  <c r="K26"/>
  <c r="L26" s="1"/>
  <c r="N26"/>
  <c r="AA26" s="1"/>
  <c r="E10" i="1"/>
  <c r="E19" s="1"/>
  <c r="D10"/>
  <c r="D19" s="1"/>
  <c r="C10"/>
  <c r="B10"/>
  <c r="C19"/>
  <c r="B19"/>
  <c r="I13" i="98"/>
  <c r="U12"/>
  <c r="T12"/>
  <c r="S12"/>
  <c r="R12"/>
  <c r="Q12"/>
  <c r="P12"/>
  <c r="J12"/>
  <c r="K12" s="1"/>
  <c r="O12" s="1"/>
  <c r="U11"/>
  <c r="T11"/>
  <c r="S11"/>
  <c r="R11"/>
  <c r="P11"/>
  <c r="K11"/>
  <c r="I8"/>
  <c r="U7"/>
  <c r="T7"/>
  <c r="S7"/>
  <c r="R7"/>
  <c r="Q7"/>
  <c r="P7"/>
  <c r="J7"/>
  <c r="K7" s="1"/>
  <c r="O7" s="1"/>
  <c r="U6"/>
  <c r="T6"/>
  <c r="S6"/>
  <c r="R6"/>
  <c r="P6"/>
  <c r="AB6"/>
  <c r="K6"/>
  <c r="N18" i="89"/>
  <c r="N10" s="1"/>
  <c r="AA10" s="1"/>
  <c r="N17"/>
  <c r="N8" s="1"/>
  <c r="AB8" s="1"/>
  <c r="N16"/>
  <c r="N15"/>
  <c r="V19"/>
  <c r="U19"/>
  <c r="T19"/>
  <c r="S19"/>
  <c r="R19"/>
  <c r="Q19"/>
  <c r="P19"/>
  <c r="K19"/>
  <c r="DI43" i="95"/>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DJ41" s="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DJ39" s="1"/>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DJ37" s="1"/>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DJ35" s="1"/>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DJ33" s="1"/>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DJ31" s="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DJ29" s="1"/>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DJ27" s="1"/>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DJ25" s="1"/>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DJ23" s="1"/>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DJ21" s="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DJ19" s="1"/>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U44" s="1"/>
  <c r="K22" i="88" s="1"/>
  <c r="DT10" i="95"/>
  <c r="DT44" s="1"/>
  <c r="J22" i="88" s="1"/>
  <c r="DS10" i="95"/>
  <c r="DS44" s="1"/>
  <c r="I22" i="88" s="1"/>
  <c r="DQ10" i="95"/>
  <c r="DQ44" s="1"/>
  <c r="G22" i="88" s="1"/>
  <c r="DP10" i="95"/>
  <c r="DP44" s="1"/>
  <c r="F22" i="88" s="1"/>
  <c r="DO10" i="95"/>
  <c r="DO44" s="1"/>
  <c r="E22" i="88" s="1"/>
  <c r="DN10" i="95"/>
  <c r="DN44" s="1"/>
  <c r="D22" i="88" s="1"/>
  <c r="DL10" i="95"/>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DM10" s="1"/>
  <c r="DM44" s="1"/>
  <c r="C22" i="88" s="1"/>
  <c r="DU9" i="95"/>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18" i="88" s="1"/>
  <c r="DT6" i="95"/>
  <c r="DT43" s="1"/>
  <c r="J18" i="88" s="1"/>
  <c r="DS6" i="95"/>
  <c r="DS43" s="1"/>
  <c r="I18" i="88" s="1"/>
  <c r="DQ6" i="95"/>
  <c r="DQ43" s="1"/>
  <c r="G18" i="88" s="1"/>
  <c r="DO6" i="95"/>
  <c r="DO43" s="1"/>
  <c r="E18" i="88" s="1"/>
  <c r="DN6" i="95"/>
  <c r="DN43" s="1"/>
  <c r="D18" i="88" s="1"/>
  <c r="DM6" i="95"/>
  <c r="DM43" s="1"/>
  <c r="C18" i="88" s="1"/>
  <c r="DL6" i="95"/>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H43" i="94"/>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K25" i="88" s="1"/>
  <c r="K26" s="1"/>
  <c r="K14" i="87" s="1"/>
  <c r="DS15" i="94"/>
  <c r="DS45" s="1"/>
  <c r="J25" i="88" s="1"/>
  <c r="J26" s="1"/>
  <c r="J14" i="87" s="1"/>
  <c r="DR15" i="94"/>
  <c r="DR45" s="1"/>
  <c r="I25" i="88" s="1"/>
  <c r="I26" s="1"/>
  <c r="I14" i="87" s="1"/>
  <c r="DP15" i="94"/>
  <c r="DP45" s="1"/>
  <c r="G25" i="88" s="1"/>
  <c r="G26" s="1"/>
  <c r="G14" i="87" s="1"/>
  <c r="DO15" i="94"/>
  <c r="DO45" s="1"/>
  <c r="F25" i="88" s="1"/>
  <c r="F26" s="1"/>
  <c r="F14" i="87" s="1"/>
  <c r="DN15" i="94"/>
  <c r="DN45" s="1"/>
  <c r="E25" i="88" s="1"/>
  <c r="E26" s="1"/>
  <c r="E14" i="87" s="1"/>
  <c r="DM15" i="94"/>
  <c r="DM45" s="1"/>
  <c r="D25" i="88" s="1"/>
  <c r="D26" s="1"/>
  <c r="D14" i="87" s="1"/>
  <c r="DK15" i="94"/>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J45" s="1"/>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T44" s="1"/>
  <c r="K21" i="88" s="1"/>
  <c r="DS10" i="94"/>
  <c r="DS44" s="1"/>
  <c r="J21" i="88" s="1"/>
  <c r="DR10" i="94"/>
  <c r="DR44" s="1"/>
  <c r="I21" i="88" s="1"/>
  <c r="DP10" i="94"/>
  <c r="DP44" s="1"/>
  <c r="G21" i="88" s="1"/>
  <c r="DO10" i="94"/>
  <c r="DO44" s="1"/>
  <c r="F21" i="88" s="1"/>
  <c r="DN10" i="94"/>
  <c r="DN44" s="1"/>
  <c r="E21" i="88" s="1"/>
  <c r="DM10" i="94"/>
  <c r="DM44" s="1"/>
  <c r="D21" i="88" s="1"/>
  <c r="DK10" i="94"/>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J44" s="1"/>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43" s="1"/>
  <c r="K17" i="88" s="1"/>
  <c r="DS6" i="94"/>
  <c r="DS43" s="1"/>
  <c r="J17" i="88" s="1"/>
  <c r="DR6" i="94"/>
  <c r="DR43" s="1"/>
  <c r="I17" i="88" s="1"/>
  <c r="DP6" i="94"/>
  <c r="DP43" s="1"/>
  <c r="G17" i="88" s="1"/>
  <c r="DN6" i="94"/>
  <c r="DN43" s="1"/>
  <c r="E17" i="88" s="1"/>
  <c r="DM6" i="94"/>
  <c r="DM43" s="1"/>
  <c r="D17" i="88" s="1"/>
  <c r="DL6" i="94"/>
  <c r="DL43" s="1"/>
  <c r="C17" i="88" s="1"/>
  <c r="DK6" i="94"/>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7" i="93"/>
  <c r="G7" s="1"/>
  <c r="L7" s="1"/>
  <c r="P7" s="1"/>
  <c r="D6"/>
  <c r="F6" s="1"/>
  <c r="F15" s="1"/>
  <c r="B11" i="87" s="1"/>
  <c r="D14" i="93"/>
  <c r="O14" s="1"/>
  <c r="O15" s="1"/>
  <c r="DJ44" i="92"/>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3"/>
  <c r="DJ45" s="1"/>
  <c r="DI43"/>
  <c r="DH43"/>
  <c r="DH45" s="1"/>
  <c r="DG43"/>
  <c r="DG45" s="1"/>
  <c r="DF43"/>
  <c r="DF45" s="1"/>
  <c r="DE43"/>
  <c r="DE45" s="1"/>
  <c r="DD43"/>
  <c r="DD45" s="1"/>
  <c r="DC43"/>
  <c r="DC45" s="1"/>
  <c r="DB43"/>
  <c r="DB45" s="1"/>
  <c r="DA43"/>
  <c r="DA45" s="1"/>
  <c r="CZ43"/>
  <c r="CZ45" s="1"/>
  <c r="CY43"/>
  <c r="CY45" s="1"/>
  <c r="CX43"/>
  <c r="CX45" s="1"/>
  <c r="CW43"/>
  <c r="CW45" s="1"/>
  <c r="CV43"/>
  <c r="CV45" s="1"/>
  <c r="CU43"/>
  <c r="CU45" s="1"/>
  <c r="CT43"/>
  <c r="CT45" s="1"/>
  <c r="CS43"/>
  <c r="CS45" s="1"/>
  <c r="CR43"/>
  <c r="CR45" s="1"/>
  <c r="CQ43"/>
  <c r="CQ45" s="1"/>
  <c r="CP43"/>
  <c r="CP45" s="1"/>
  <c r="CO43"/>
  <c r="CO45" s="1"/>
  <c r="CN43"/>
  <c r="CN45" s="1"/>
  <c r="CM43"/>
  <c r="CM45" s="1"/>
  <c r="CL43"/>
  <c r="CL45" s="1"/>
  <c r="CK43"/>
  <c r="CK45" s="1"/>
  <c r="CJ43"/>
  <c r="CJ45" s="1"/>
  <c r="CI43"/>
  <c r="CI45" s="1"/>
  <c r="CH43"/>
  <c r="CH45" s="1"/>
  <c r="CG43"/>
  <c r="CG45" s="1"/>
  <c r="CF43"/>
  <c r="CF45" s="1"/>
  <c r="CE43"/>
  <c r="CE45" s="1"/>
  <c r="CD43"/>
  <c r="CD45" s="1"/>
  <c r="CC43"/>
  <c r="CC45" s="1"/>
  <c r="CB43"/>
  <c r="CB45" s="1"/>
  <c r="CA43"/>
  <c r="CA45" s="1"/>
  <c r="BZ43"/>
  <c r="BZ45" s="1"/>
  <c r="BY43"/>
  <c r="BY45" s="1"/>
  <c r="BX43"/>
  <c r="BX45" s="1"/>
  <c r="BW43"/>
  <c r="BW45" s="1"/>
  <c r="BV43"/>
  <c r="BV45" s="1"/>
  <c r="BU43"/>
  <c r="BU45" s="1"/>
  <c r="BT43"/>
  <c r="BT45" s="1"/>
  <c r="BS43"/>
  <c r="BS45" s="1"/>
  <c r="BR43"/>
  <c r="BR45" s="1"/>
  <c r="BQ43"/>
  <c r="BQ45" s="1"/>
  <c r="BP43"/>
  <c r="BP45" s="1"/>
  <c r="BO43"/>
  <c r="BO45" s="1"/>
  <c r="BN43"/>
  <c r="BN45" s="1"/>
  <c r="BM43"/>
  <c r="BM45" s="1"/>
  <c r="BL43"/>
  <c r="BL45" s="1"/>
  <c r="BK43"/>
  <c r="BK45" s="1"/>
  <c r="BJ43"/>
  <c r="BJ45" s="1"/>
  <c r="BI43"/>
  <c r="BI45" s="1"/>
  <c r="BH43"/>
  <c r="BH45" s="1"/>
  <c r="BG43"/>
  <c r="BG45" s="1"/>
  <c r="BF43"/>
  <c r="BF45" s="1"/>
  <c r="BE43"/>
  <c r="BE45" s="1"/>
  <c r="BD43"/>
  <c r="BD45" s="1"/>
  <c r="BC43"/>
  <c r="BC45" s="1"/>
  <c r="BB43"/>
  <c r="BB45" s="1"/>
  <c r="BA43"/>
  <c r="BA45" s="1"/>
  <c r="AZ43"/>
  <c r="AZ45" s="1"/>
  <c r="AY43"/>
  <c r="AY45" s="1"/>
  <c r="AX43"/>
  <c r="AX45" s="1"/>
  <c r="AW43"/>
  <c r="AW45" s="1"/>
  <c r="AV43"/>
  <c r="AV45" s="1"/>
  <c r="AU43"/>
  <c r="AU45" s="1"/>
  <c r="AT43"/>
  <c r="AT45" s="1"/>
  <c r="AS43"/>
  <c r="AS45" s="1"/>
  <c r="AR43"/>
  <c r="AR45" s="1"/>
  <c r="AQ43"/>
  <c r="AQ45" s="1"/>
  <c r="AP43"/>
  <c r="AP45" s="1"/>
  <c r="AO43"/>
  <c r="AO45" s="1"/>
  <c r="AN43"/>
  <c r="AN45" s="1"/>
  <c r="AM43"/>
  <c r="AM45" s="1"/>
  <c r="AL43"/>
  <c r="AL45" s="1"/>
  <c r="AK43"/>
  <c r="AK45" s="1"/>
  <c r="AJ43"/>
  <c r="AJ45" s="1"/>
  <c r="AI43"/>
  <c r="AI45" s="1"/>
  <c r="AH43"/>
  <c r="AH45" s="1"/>
  <c r="AG43"/>
  <c r="AG45" s="1"/>
  <c r="AF43"/>
  <c r="AF45" s="1"/>
  <c r="AE43"/>
  <c r="AE45" s="1"/>
  <c r="AD43"/>
  <c r="AD45" s="1"/>
  <c r="AC43"/>
  <c r="AC45" s="1"/>
  <c r="AB43"/>
  <c r="AB45" s="1"/>
  <c r="AA43"/>
  <c r="AA45" s="1"/>
  <c r="Z43"/>
  <c r="Z45" s="1"/>
  <c r="Y43"/>
  <c r="Y45" s="1"/>
  <c r="X43"/>
  <c r="X45" s="1"/>
  <c r="W43"/>
  <c r="W45" s="1"/>
  <c r="V43"/>
  <c r="V45" s="1"/>
  <c r="U43"/>
  <c r="U45" s="1"/>
  <c r="T43"/>
  <c r="T45" s="1"/>
  <c r="S43"/>
  <c r="S45" s="1"/>
  <c r="R43"/>
  <c r="R45" s="1"/>
  <c r="Q43"/>
  <c r="Q45" s="1"/>
  <c r="P43"/>
  <c r="P45" s="1"/>
  <c r="O43"/>
  <c r="O45" s="1"/>
  <c r="N43"/>
  <c r="N45" s="1"/>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44" s="1"/>
  <c r="K9" i="88" s="1"/>
  <c r="DT10" i="92"/>
  <c r="DT44" s="1"/>
  <c r="J9" i="88" s="1"/>
  <c r="DS10" i="92"/>
  <c r="DS44" s="1"/>
  <c r="I9" i="88" s="1"/>
  <c r="DQ10" i="92"/>
  <c r="DQ44" s="1"/>
  <c r="G9" i="88" s="1"/>
  <c r="DP10" i="92"/>
  <c r="DP44" s="1"/>
  <c r="F9" i="88" s="1"/>
  <c r="DO10" i="92"/>
  <c r="DO44" s="1"/>
  <c r="E9" i="88" s="1"/>
  <c r="DN10" i="92"/>
  <c r="DN44" s="1"/>
  <c r="D9" i="88" s="1"/>
  <c r="DL10" i="92"/>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J44" s="1"/>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5" i="88" s="1"/>
  <c r="DT6" i="92"/>
  <c r="DT43" s="1"/>
  <c r="J5" i="88" s="1"/>
  <c r="DS6" i="92"/>
  <c r="DS43" s="1"/>
  <c r="I5" i="88" s="1"/>
  <c r="DQ6" i="92"/>
  <c r="DQ43" s="1"/>
  <c r="G5" i="88" s="1"/>
  <c r="DO6" i="92"/>
  <c r="DO43" s="1"/>
  <c r="E5" i="88" s="1"/>
  <c r="DN6" i="92"/>
  <c r="DN43" s="1"/>
  <c r="D5" i="88" s="1"/>
  <c r="DM6" i="92"/>
  <c r="DM43" s="1"/>
  <c r="C5" i="88" s="1"/>
  <c r="DL6" i="92"/>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BH6" s="1"/>
  <c r="DH43" i="91"/>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DS15"/>
  <c r="DS45" s="1"/>
  <c r="J12" i="88" s="1"/>
  <c r="J13" s="1"/>
  <c r="DR15" i="91"/>
  <c r="DR45" s="1"/>
  <c r="DP15"/>
  <c r="DP45" s="1"/>
  <c r="DO15"/>
  <c r="DO45" s="1"/>
  <c r="DN15"/>
  <c r="DN45" s="1"/>
  <c r="DM15"/>
  <c r="DM45" s="1"/>
  <c r="DK15"/>
  <c r="DK45" s="1"/>
  <c r="B12" i="88" s="1"/>
  <c r="DG15" i="91"/>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44" s="1"/>
  <c r="K8" i="88" s="1"/>
  <c r="DS10" i="91"/>
  <c r="DS44" s="1"/>
  <c r="J8" i="88" s="1"/>
  <c r="DR10" i="91"/>
  <c r="DR44" s="1"/>
  <c r="I8" i="88" s="1"/>
  <c r="DP10" i="91"/>
  <c r="DP44" s="1"/>
  <c r="G8" i="88" s="1"/>
  <c r="DO10" i="91"/>
  <c r="DO44" s="1"/>
  <c r="F8" i="88" s="1"/>
  <c r="DN10" i="91"/>
  <c r="DN44" s="1"/>
  <c r="E8" i="88" s="1"/>
  <c r="DM10" i="91"/>
  <c r="DM44" s="1"/>
  <c r="D8" i="88" s="1"/>
  <c r="DK10" i="91"/>
  <c r="DK44" s="1"/>
  <c r="B8" i="88" s="1"/>
  <c r="DG10" i="91"/>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43" s="1"/>
  <c r="K4" i="88" s="1"/>
  <c r="DS6" i="91"/>
  <c r="DS43" s="1"/>
  <c r="J4" i="88" s="1"/>
  <c r="DR6" i="91"/>
  <c r="DR43" s="1"/>
  <c r="I4" i="88" s="1"/>
  <c r="DP6" i="91"/>
  <c r="DP43" s="1"/>
  <c r="G4" i="88" s="1"/>
  <c r="DN6" i="91"/>
  <c r="DN43" s="1"/>
  <c r="E4" i="88" s="1"/>
  <c r="DM6" i="91"/>
  <c r="DM43" s="1"/>
  <c r="D4" i="88" s="1"/>
  <c r="DL6" i="91"/>
  <c r="DL43" s="1"/>
  <c r="C4" i="88" s="1"/>
  <c r="DK6" i="91"/>
  <c r="DK43" s="1"/>
  <c r="B4" i="88" s="1"/>
  <c r="DG6" i="91"/>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J43" s="1"/>
  <c r="AB18" i="89"/>
  <c r="AA18"/>
  <c r="Y18"/>
  <c r="X18"/>
  <c r="W18"/>
  <c r="AB17"/>
  <c r="AA17"/>
  <c r="Z17"/>
  <c r="X17"/>
  <c r="W17"/>
  <c r="AB16"/>
  <c r="AA16"/>
  <c r="Z16"/>
  <c r="Y16"/>
  <c r="W16"/>
  <c r="AB15"/>
  <c r="AA15"/>
  <c r="Z15"/>
  <c r="Y15"/>
  <c r="W15"/>
  <c r="W19" s="1"/>
  <c r="U9"/>
  <c r="T9"/>
  <c r="S9"/>
  <c r="R9"/>
  <c r="Q9"/>
  <c r="P9"/>
  <c r="J9"/>
  <c r="K9" s="1"/>
  <c r="U8"/>
  <c r="T8"/>
  <c r="S8"/>
  <c r="R8"/>
  <c r="Q8"/>
  <c r="P8"/>
  <c r="J8"/>
  <c r="K8" s="1"/>
  <c r="U7"/>
  <c r="T7"/>
  <c r="S7"/>
  <c r="R7"/>
  <c r="Q7"/>
  <c r="P7"/>
  <c r="J7"/>
  <c r="K7" s="1"/>
  <c r="U6"/>
  <c r="U11" s="1"/>
  <c r="U21" s="1"/>
  <c r="T6"/>
  <c r="T11" s="1"/>
  <c r="T21" s="1"/>
  <c r="S6"/>
  <c r="S11" s="1"/>
  <c r="S21" s="1"/>
  <c r="R6"/>
  <c r="R11" s="1"/>
  <c r="R21" s="1"/>
  <c r="P6"/>
  <c r="P11" s="1"/>
  <c r="P21" s="1"/>
  <c r="K6"/>
  <c r="O6" s="1"/>
  <c r="L14" i="87"/>
  <c r="L7"/>
  <c r="L14" i="4"/>
  <c r="K11"/>
  <c r="J11"/>
  <c r="I11"/>
  <c r="H11"/>
  <c r="G11"/>
  <c r="F11"/>
  <c r="E11"/>
  <c r="D11"/>
  <c r="C11"/>
  <c r="B11"/>
  <c r="L7"/>
  <c r="K15" i="86"/>
  <c r="J15"/>
  <c r="I15"/>
  <c r="G15"/>
  <c r="F15"/>
  <c r="E15"/>
  <c r="D15"/>
  <c r="C15"/>
  <c r="B15"/>
  <c r="L14"/>
  <c r="L13"/>
  <c r="L12"/>
  <c r="H15"/>
  <c r="K8"/>
  <c r="J8"/>
  <c r="I8"/>
  <c r="G8"/>
  <c r="F8"/>
  <c r="E8"/>
  <c r="D8"/>
  <c r="C8"/>
  <c r="B8"/>
  <c r="L7"/>
  <c r="L6"/>
  <c r="L5"/>
  <c r="L4"/>
  <c r="L8" s="1"/>
  <c r="H8"/>
  <c r="DJ108" i="85"/>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J72" s="1"/>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DJ69" s="1"/>
  <c r="N69"/>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DJ68" s="1"/>
  <c r="N68"/>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DJ67" s="1"/>
  <c r="N67"/>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DJ66" s="1"/>
  <c r="N66"/>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DJ65" s="1"/>
  <c r="N65"/>
  <c r="J65"/>
  <c r="DU64"/>
  <c r="DT64"/>
  <c r="DS64"/>
  <c r="DQ64"/>
  <c r="DP64"/>
  <c r="DO64"/>
  <c r="DN64"/>
  <c r="DM64"/>
  <c r="DL64"/>
  <c r="DR64" s="1"/>
  <c r="DV64" s="1"/>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DJ64" s="1"/>
  <c r="N64"/>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J63" s="1"/>
  <c r="J63"/>
  <c r="DU62"/>
  <c r="DT62"/>
  <c r="DS62"/>
  <c r="DQ62"/>
  <c r="DP62"/>
  <c r="DO62"/>
  <c r="DN62"/>
  <c r="DM62"/>
  <c r="DL62"/>
  <c r="DR62" s="1"/>
  <c r="DV62" s="1"/>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DJ46" s="1"/>
  <c r="J46"/>
  <c r="DU45"/>
  <c r="DT45"/>
  <c r="DS45"/>
  <c r="DQ45"/>
  <c r="DP45"/>
  <c r="DO45"/>
  <c r="DN45"/>
  <c r="DM45"/>
  <c r="DL45"/>
  <c r="DR45" s="1"/>
  <c r="DV45" s="1"/>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4" s="1"/>
  <c r="J44"/>
  <c r="DU43"/>
  <c r="DT43"/>
  <c r="DS43"/>
  <c r="DQ43"/>
  <c r="DP43"/>
  <c r="DO43"/>
  <c r="DN43"/>
  <c r="DM43"/>
  <c r="DL43"/>
  <c r="DR43" s="1"/>
  <c r="DV43" s="1"/>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DJ42" s="1"/>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S40"/>
  <c r="R40"/>
  <c r="Q40"/>
  <c r="P40"/>
  <c r="O40"/>
  <c r="N40"/>
  <c r="J40"/>
  <c r="DM40" s="1"/>
  <c r="DM52" s="1"/>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DJ38" s="1"/>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U53" s="1"/>
  <c r="DT36"/>
  <c r="DT51" s="1"/>
  <c r="DT53" s="1"/>
  <c r="DS36"/>
  <c r="DS51" s="1"/>
  <c r="DS53" s="1"/>
  <c r="DQ36"/>
  <c r="DQ51" s="1"/>
  <c r="DQ53" s="1"/>
  <c r="DO36"/>
  <c r="DO51" s="1"/>
  <c r="DO53" s="1"/>
  <c r="DN36"/>
  <c r="DN51" s="1"/>
  <c r="DN53" s="1"/>
  <c r="DM36"/>
  <c r="DM51" s="1"/>
  <c r="DM53" s="1"/>
  <c r="DL36"/>
  <c r="DL51" s="1"/>
  <c r="DL53"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U33" s="1"/>
  <c r="DU108" s="1"/>
  <c r="DT10"/>
  <c r="DT33" s="1"/>
  <c r="DT108" s="1"/>
  <c r="DS10"/>
  <c r="DS33" s="1"/>
  <c r="DS108" s="1"/>
  <c r="DQ10"/>
  <c r="DQ33" s="1"/>
  <c r="DQ108" s="1"/>
  <c r="DP10"/>
  <c r="DP33" s="1"/>
  <c r="DP108" s="1"/>
  <c r="DO10"/>
  <c r="DO33" s="1"/>
  <c r="DO108" s="1"/>
  <c r="DN10"/>
  <c r="DN33" s="1"/>
  <c r="DN108" s="1"/>
  <c r="DL10"/>
  <c r="DH10"/>
  <c r="DH52" s="1"/>
  <c r="DG10"/>
  <c r="DF10"/>
  <c r="DF33" s="1"/>
  <c r="DE10"/>
  <c r="DD10"/>
  <c r="DD52" s="1"/>
  <c r="DC10"/>
  <c r="DB10"/>
  <c r="DB33" s="1"/>
  <c r="DA10"/>
  <c r="CZ10"/>
  <c r="CZ52"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S10"/>
  <c r="R10"/>
  <c r="R33" s="1"/>
  <c r="Q10"/>
  <c r="P10"/>
  <c r="P33" s="1"/>
  <c r="O10"/>
  <c r="N10"/>
  <c r="N33" s="1"/>
  <c r="J10"/>
  <c r="J33" s="1"/>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P6"/>
  <c r="DP32" s="1"/>
  <c r="DO6"/>
  <c r="DO32" s="1"/>
  <c r="DN6"/>
  <c r="DN32" s="1"/>
  <c r="DM6"/>
  <c r="DM32" s="1"/>
  <c r="DL6"/>
  <c r="DH6"/>
  <c r="DH51" s="1"/>
  <c r="DH53" s="1"/>
  <c r="DG6"/>
  <c r="DF6"/>
  <c r="DF51" s="1"/>
  <c r="DE6"/>
  <c r="DD6"/>
  <c r="DD51" s="1"/>
  <c r="DD53" s="1"/>
  <c r="DC6"/>
  <c r="DB6"/>
  <c r="DB51" s="1"/>
  <c r="DA6"/>
  <c r="CZ6"/>
  <c r="CZ51" s="1"/>
  <c r="CZ53" s="1"/>
  <c r="CY6"/>
  <c r="CX6"/>
  <c r="CX51" s="1"/>
  <c r="CW6"/>
  <c r="CV6"/>
  <c r="CV51" s="1"/>
  <c r="CU6"/>
  <c r="CT6"/>
  <c r="CT51" s="1"/>
  <c r="CS6"/>
  <c r="CR6"/>
  <c r="CR51" s="1"/>
  <c r="CQ6"/>
  <c r="CP6"/>
  <c r="CP51" s="1"/>
  <c r="CO6"/>
  <c r="CN6"/>
  <c r="CN51" s="1"/>
  <c r="CM6"/>
  <c r="CL6"/>
  <c r="CL51" s="1"/>
  <c r="CK6"/>
  <c r="CJ6"/>
  <c r="CJ51" s="1"/>
  <c r="CI6"/>
  <c r="CH6"/>
  <c r="CH51" s="1"/>
  <c r="CG6"/>
  <c r="CF6"/>
  <c r="CF51" s="1"/>
  <c r="CE6"/>
  <c r="CD6"/>
  <c r="CD51" s="1"/>
  <c r="CC6"/>
  <c r="CB6"/>
  <c r="CB51" s="1"/>
  <c r="CA6"/>
  <c r="BZ6"/>
  <c r="BZ51" s="1"/>
  <c r="BY6"/>
  <c r="BX6"/>
  <c r="BX51" s="1"/>
  <c r="BW6"/>
  <c r="BV6"/>
  <c r="BV51" s="1"/>
  <c r="BU6"/>
  <c r="BT6"/>
  <c r="BT51" s="1"/>
  <c r="BS6"/>
  <c r="BR6"/>
  <c r="BR51" s="1"/>
  <c r="BQ6"/>
  <c r="BP6"/>
  <c r="BP51" s="1"/>
  <c r="BO6"/>
  <c r="BN6"/>
  <c r="BN51" s="1"/>
  <c r="BM6"/>
  <c r="BL6"/>
  <c r="BL51" s="1"/>
  <c r="BK6"/>
  <c r="BJ6"/>
  <c r="BJ51" s="1"/>
  <c r="BI6"/>
  <c r="BH6"/>
  <c r="BH51" s="1"/>
  <c r="BG6"/>
  <c r="BF6"/>
  <c r="BF51" s="1"/>
  <c r="BE6"/>
  <c r="BD6"/>
  <c r="BD51" s="1"/>
  <c r="BC6"/>
  <c r="BB6"/>
  <c r="BB51" s="1"/>
  <c r="BA6"/>
  <c r="AZ6"/>
  <c r="AZ51" s="1"/>
  <c r="AY6"/>
  <c r="AX6"/>
  <c r="AX51" s="1"/>
  <c r="AW6"/>
  <c r="AV6"/>
  <c r="AV51" s="1"/>
  <c r="AU6"/>
  <c r="AT6"/>
  <c r="AT51" s="1"/>
  <c r="AS6"/>
  <c r="AR6"/>
  <c r="AR51" s="1"/>
  <c r="AQ6"/>
  <c r="AP6"/>
  <c r="AP51" s="1"/>
  <c r="AO6"/>
  <c r="AN6"/>
  <c r="AN51" s="1"/>
  <c r="AM6"/>
  <c r="AL6"/>
  <c r="AL51" s="1"/>
  <c r="AK6"/>
  <c r="AJ6"/>
  <c r="AJ51" s="1"/>
  <c r="AI6"/>
  <c r="AH6"/>
  <c r="AH51" s="1"/>
  <c r="AG6"/>
  <c r="AF6"/>
  <c r="AF51" s="1"/>
  <c r="AE6"/>
  <c r="AD6"/>
  <c r="AD51" s="1"/>
  <c r="AC6"/>
  <c r="AB6"/>
  <c r="AB51" s="1"/>
  <c r="AA6"/>
  <c r="Z6"/>
  <c r="Z51" s="1"/>
  <c r="Y6"/>
  <c r="X6"/>
  <c r="X51" s="1"/>
  <c r="W6"/>
  <c r="V6"/>
  <c r="V51" s="1"/>
  <c r="U6"/>
  <c r="T6"/>
  <c r="T51" s="1"/>
  <c r="S6"/>
  <c r="R6"/>
  <c r="R51" s="1"/>
  <c r="Q6"/>
  <c r="P6"/>
  <c r="P51" s="1"/>
  <c r="O6"/>
  <c r="N6"/>
  <c r="N51" s="1"/>
  <c r="J6"/>
  <c r="J51" s="1"/>
  <c r="DH111" i="84"/>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I71" s="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I70" s="1"/>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I69" s="1"/>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I68" s="1"/>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I67" s="1"/>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I66" s="1"/>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DI65" s="1"/>
  <c r="M65"/>
  <c r="J65"/>
  <c r="DT64"/>
  <c r="DS64"/>
  <c r="DR64"/>
  <c r="DP64"/>
  <c r="DO64"/>
  <c r="DN64"/>
  <c r="DM64"/>
  <c r="DL64"/>
  <c r="DK64"/>
  <c r="DQ64" s="1"/>
  <c r="DU64" s="1"/>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I64" s="1"/>
  <c r="M64"/>
  <c r="J64"/>
  <c r="DT63"/>
  <c r="DS63"/>
  <c r="DR63"/>
  <c r="DP63"/>
  <c r="DO63"/>
  <c r="DN63"/>
  <c r="DM63"/>
  <c r="DL63"/>
  <c r="DK63"/>
  <c r="DQ63" s="1"/>
  <c r="DU63" s="1"/>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I63" s="1"/>
  <c r="M63"/>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I62" s="1"/>
  <c r="M62"/>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I61" s="1"/>
  <c r="M61"/>
  <c r="J61"/>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I60" s="1"/>
  <c r="M60"/>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I59" s="1"/>
  <c r="M59"/>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I58" s="1"/>
  <c r="M58"/>
  <c r="J58"/>
  <c r="DT57"/>
  <c r="DS57"/>
  <c r="DR57"/>
  <c r="DP57"/>
  <c r="DO57"/>
  <c r="DN57"/>
  <c r="DM57"/>
  <c r="DL57"/>
  <c r="DK57"/>
  <c r="DQ57" s="1"/>
  <c r="DU57" s="1"/>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I57" s="1"/>
  <c r="M57"/>
  <c r="J57"/>
  <c r="DH52"/>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DI49" s="1"/>
  <c r="J49"/>
  <c r="DT48"/>
  <c r="DS48"/>
  <c r="DR48"/>
  <c r="DP48"/>
  <c r="DO48"/>
  <c r="DN48"/>
  <c r="DM48"/>
  <c r="DL48"/>
  <c r="DK48"/>
  <c r="DQ48" s="1"/>
  <c r="DU48"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T47"/>
  <c r="DS47"/>
  <c r="DR47"/>
  <c r="DP47"/>
  <c r="DO47"/>
  <c r="DN47"/>
  <c r="DM47"/>
  <c r="DL47"/>
  <c r="DK47"/>
  <c r="DQ47" s="1"/>
  <c r="DU47" s="1"/>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DI47" s="1"/>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M46"/>
  <c r="DI46" s="1"/>
  <c r="J46"/>
  <c r="DL46" s="1"/>
  <c r="DL54" s="1"/>
  <c r="DT45"/>
  <c r="DS45"/>
  <c r="DR45"/>
  <c r="DP45"/>
  <c r="DO45"/>
  <c r="DN45"/>
  <c r="DM45"/>
  <c r="DL45"/>
  <c r="DK45"/>
  <c r="DQ45" s="1"/>
  <c r="DU45" s="1"/>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DI44" s="1"/>
  <c r="J44"/>
  <c r="DT43"/>
  <c r="DS43"/>
  <c r="DR43"/>
  <c r="DP43"/>
  <c r="DO43"/>
  <c r="DN43"/>
  <c r="DM43"/>
  <c r="DL43"/>
  <c r="DK43"/>
  <c r="DQ43" s="1"/>
  <c r="DU43" s="1"/>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DI42" s="1"/>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L41" s="1"/>
  <c r="DL53" s="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S55" s="1"/>
  <c r="DR37"/>
  <c r="DR52" s="1"/>
  <c r="DR55" s="1"/>
  <c r="DP37"/>
  <c r="DP52" s="1"/>
  <c r="DP55" s="1"/>
  <c r="DO37"/>
  <c r="DO52" s="1"/>
  <c r="DO55" s="1"/>
  <c r="DN37"/>
  <c r="DN52" s="1"/>
  <c r="DN55" s="1"/>
  <c r="DM37"/>
  <c r="DM52" s="1"/>
  <c r="DM55" s="1"/>
  <c r="DL37"/>
  <c r="DL52" s="1"/>
  <c r="DL55" s="1"/>
  <c r="DK37"/>
  <c r="DQ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H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T34" s="1"/>
  <c r="DT113" s="1"/>
  <c r="K14" i="74" s="1"/>
  <c r="DS15" i="84"/>
  <c r="DS34" s="1"/>
  <c r="DS113" s="1"/>
  <c r="J14" i="74" s="1"/>
  <c r="DR15" i="84"/>
  <c r="DR34" s="1"/>
  <c r="DR113" s="1"/>
  <c r="I14" i="74" s="1"/>
  <c r="DP15" i="84"/>
  <c r="DP34" s="1"/>
  <c r="DP113" s="1"/>
  <c r="G14" i="74" s="1"/>
  <c r="DO15" i="84"/>
  <c r="DO34" s="1"/>
  <c r="DO113" s="1"/>
  <c r="F14" i="74" s="1"/>
  <c r="DN15" i="84"/>
  <c r="DN34" s="1"/>
  <c r="DN113" s="1"/>
  <c r="E14" i="74" s="1"/>
  <c r="DM15" i="84"/>
  <c r="DM34" s="1"/>
  <c r="DM113" s="1"/>
  <c r="D14" i="74" s="1"/>
  <c r="DK15" i="84"/>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J54" s="1"/>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J53" s="1"/>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72" s="1"/>
  <c r="BY6"/>
  <c r="BX6"/>
  <c r="BX52" s="1"/>
  <c r="BW6"/>
  <c r="BV6"/>
  <c r="BV72" s="1"/>
  <c r="BU6"/>
  <c r="BT6"/>
  <c r="BT52" s="1"/>
  <c r="BS6"/>
  <c r="BR6"/>
  <c r="BR72" s="1"/>
  <c r="BQ6"/>
  <c r="BP6"/>
  <c r="BP52" s="1"/>
  <c r="BO6"/>
  <c r="BN6"/>
  <c r="BN72" s="1"/>
  <c r="BM6"/>
  <c r="BL6"/>
  <c r="BL52" s="1"/>
  <c r="BK6"/>
  <c r="BJ6"/>
  <c r="BJ72" s="1"/>
  <c r="BI6"/>
  <c r="BH6"/>
  <c r="BH52" s="1"/>
  <c r="BF6"/>
  <c r="BF72" s="1"/>
  <c r="BE6"/>
  <c r="BD6"/>
  <c r="BD52" s="1"/>
  <c r="BC6"/>
  <c r="BB6"/>
  <c r="BB72" s="1"/>
  <c r="BA6"/>
  <c r="AZ6"/>
  <c r="AZ52" s="1"/>
  <c r="AY6"/>
  <c r="AX6"/>
  <c r="AX72" s="1"/>
  <c r="AW6"/>
  <c r="AV6"/>
  <c r="AV52" s="1"/>
  <c r="AU6"/>
  <c r="AT6"/>
  <c r="AT72" s="1"/>
  <c r="AS6"/>
  <c r="AR6"/>
  <c r="AR52" s="1"/>
  <c r="AQ6"/>
  <c r="AP6"/>
  <c r="AP72" s="1"/>
  <c r="AO6"/>
  <c r="AN6"/>
  <c r="AN52" s="1"/>
  <c r="AM6"/>
  <c r="AL6"/>
  <c r="AL72" s="1"/>
  <c r="AK6"/>
  <c r="AJ6"/>
  <c r="AJ52" s="1"/>
  <c r="AI6"/>
  <c r="AH6"/>
  <c r="AH72" s="1"/>
  <c r="AG6"/>
  <c r="AF6"/>
  <c r="AF52" s="1"/>
  <c r="AE6"/>
  <c r="AD6"/>
  <c r="AD72" s="1"/>
  <c r="AC6"/>
  <c r="AB6"/>
  <c r="AB52" s="1"/>
  <c r="AA6"/>
  <c r="Z6"/>
  <c r="Z72" s="1"/>
  <c r="Y6"/>
  <c r="X6"/>
  <c r="X52" s="1"/>
  <c r="W6"/>
  <c r="V6"/>
  <c r="V72" s="1"/>
  <c r="U6"/>
  <c r="T6"/>
  <c r="T52" s="1"/>
  <c r="S6"/>
  <c r="R6"/>
  <c r="R72" s="1"/>
  <c r="Q6"/>
  <c r="P6"/>
  <c r="P52" s="1"/>
  <c r="O6"/>
  <c r="N6"/>
  <c r="N72" s="1"/>
  <c r="M6"/>
  <c r="J6"/>
  <c r="J32" s="1"/>
  <c r="B60" i="79"/>
  <c r="B59"/>
  <c r="B48"/>
  <c r="B47"/>
  <c r="B36"/>
  <c r="B35"/>
  <c r="B23"/>
  <c r="B24"/>
  <c r="DU89" i="78"/>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T92" i="77"/>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E116" i="79"/>
  <c r="E115"/>
  <c r="E114"/>
  <c r="E113"/>
  <c r="E112"/>
  <c r="E111"/>
  <c r="E110"/>
  <c r="E109"/>
  <c r="D109"/>
  <c r="G109" s="1"/>
  <c r="E108"/>
  <c r="D108"/>
  <c r="F108" s="1"/>
  <c r="E104"/>
  <c r="E103"/>
  <c r="E102"/>
  <c r="E101"/>
  <c r="E100"/>
  <c r="E99"/>
  <c r="E98"/>
  <c r="E97"/>
  <c r="D97"/>
  <c r="E96"/>
  <c r="D96"/>
  <c r="F96" s="1"/>
  <c r="E92"/>
  <c r="E91"/>
  <c r="E90"/>
  <c r="E89"/>
  <c r="E88"/>
  <c r="E87"/>
  <c r="E86"/>
  <c r="E85"/>
  <c r="D85"/>
  <c r="E84"/>
  <c r="D84"/>
  <c r="F84" s="1"/>
  <c r="D73"/>
  <c r="G73" s="1"/>
  <c r="G81" s="1"/>
  <c r="D72"/>
  <c r="F72" s="1"/>
  <c r="F81" s="1"/>
  <c r="D58"/>
  <c r="G58" s="1"/>
  <c r="D57"/>
  <c r="E53"/>
  <c r="E52"/>
  <c r="E51"/>
  <c r="E50"/>
  <c r="E49"/>
  <c r="E48"/>
  <c r="E47"/>
  <c r="E46"/>
  <c r="D46"/>
  <c r="G46" s="1"/>
  <c r="E45"/>
  <c r="D45"/>
  <c r="F45" s="1"/>
  <c r="E41"/>
  <c r="E40"/>
  <c r="E39"/>
  <c r="E38"/>
  <c r="E37"/>
  <c r="E36"/>
  <c r="E35"/>
  <c r="E34"/>
  <c r="D34"/>
  <c r="G34" s="1"/>
  <c r="E33"/>
  <c r="D33"/>
  <c r="F33" s="1"/>
  <c r="D22"/>
  <c r="G22" s="1"/>
  <c r="D21"/>
  <c r="F21" s="1"/>
  <c r="C15"/>
  <c r="B15"/>
  <c r="D14"/>
  <c r="B116" s="1"/>
  <c r="D116" s="1"/>
  <c r="O116" s="1"/>
  <c r="D13"/>
  <c r="B104" s="1"/>
  <c r="D104" s="1"/>
  <c r="O104" s="1"/>
  <c r="D12"/>
  <c r="B92" s="1"/>
  <c r="D92" s="1"/>
  <c r="O92" s="1"/>
  <c r="D11"/>
  <c r="B77" s="1"/>
  <c r="D77" s="1"/>
  <c r="K77" s="1"/>
  <c r="C8"/>
  <c r="B8"/>
  <c r="D7"/>
  <c r="B65" s="1"/>
  <c r="D65" s="1"/>
  <c r="O65" s="1"/>
  <c r="D6"/>
  <c r="B53" s="1"/>
  <c r="D53" s="1"/>
  <c r="O53" s="1"/>
  <c r="D5"/>
  <c r="B41" s="1"/>
  <c r="D41" s="1"/>
  <c r="O41" s="1"/>
  <c r="D4"/>
  <c r="B26" s="1"/>
  <c r="D26" s="1"/>
  <c r="K26" s="1"/>
  <c r="D60"/>
  <c r="I60" s="1"/>
  <c r="D48"/>
  <c r="I48" s="1"/>
  <c r="D36"/>
  <c r="I36" s="1"/>
  <c r="D24"/>
  <c r="I24" s="1"/>
  <c r="DJ108" i="7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Q101"/>
  <c r="DP101"/>
  <c r="DO101"/>
  <c r="DN101"/>
  <c r="DM101"/>
  <c r="DL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Q98"/>
  <c r="DP98"/>
  <c r="DO98"/>
  <c r="DN98"/>
  <c r="DM98"/>
  <c r="DL98"/>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Q96"/>
  <c r="DP96"/>
  <c r="DO96"/>
  <c r="DN96"/>
  <c r="DM96"/>
  <c r="DL96"/>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Q94"/>
  <c r="DP94"/>
  <c r="DO94"/>
  <c r="DN94"/>
  <c r="DM94"/>
  <c r="DL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Q92"/>
  <c r="DP92"/>
  <c r="DO92"/>
  <c r="DN92"/>
  <c r="DM92"/>
  <c r="DL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Q90"/>
  <c r="DP90"/>
  <c r="DO90"/>
  <c r="DN90"/>
  <c r="DM90"/>
  <c r="DL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Q77"/>
  <c r="DP77"/>
  <c r="DO77"/>
  <c r="DN77"/>
  <c r="DM77"/>
  <c r="DL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Q75"/>
  <c r="DP75"/>
  <c r="DO75"/>
  <c r="DN75"/>
  <c r="DM75"/>
  <c r="DL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Q68"/>
  <c r="DP68"/>
  <c r="DO68"/>
  <c r="DN68"/>
  <c r="DM68"/>
  <c r="DL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Q66"/>
  <c r="DP66"/>
  <c r="DO66"/>
  <c r="DN66"/>
  <c r="DM66"/>
  <c r="DL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J65"/>
  <c r="DU64"/>
  <c r="DT64"/>
  <c r="DS64"/>
  <c r="DQ64"/>
  <c r="DP64"/>
  <c r="DO64"/>
  <c r="DN64"/>
  <c r="DM64"/>
  <c r="DL64"/>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J64" s="1"/>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J63"/>
  <c r="DU62"/>
  <c r="DT62"/>
  <c r="DS62"/>
  <c r="DQ62"/>
  <c r="DP62"/>
  <c r="DO62"/>
  <c r="DN62"/>
  <c r="DM62"/>
  <c r="DL62"/>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J61"/>
  <c r="DU60"/>
  <c r="DT60"/>
  <c r="DS60"/>
  <c r="DQ60"/>
  <c r="DP60"/>
  <c r="DO60"/>
  <c r="DN60"/>
  <c r="DM60"/>
  <c r="DL60"/>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Q58"/>
  <c r="DP58"/>
  <c r="DO58"/>
  <c r="DN58"/>
  <c r="DM58"/>
  <c r="DL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Q56"/>
  <c r="DP56"/>
  <c r="DO56"/>
  <c r="DN56"/>
  <c r="DM56"/>
  <c r="DL56"/>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J46"/>
  <c r="DU45"/>
  <c r="DT45"/>
  <c r="DS45"/>
  <c r="DQ45"/>
  <c r="DP45"/>
  <c r="DO45"/>
  <c r="DN45"/>
  <c r="DM45"/>
  <c r="DL45"/>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J44"/>
  <c r="DU43"/>
  <c r="DT43"/>
  <c r="DS43"/>
  <c r="DQ43"/>
  <c r="DP43"/>
  <c r="DO43"/>
  <c r="DN43"/>
  <c r="DM43"/>
  <c r="DL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M40" s="1"/>
  <c r="DM52" s="1"/>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T36"/>
  <c r="DT51" s="1"/>
  <c r="DT53" s="1"/>
  <c r="DS36"/>
  <c r="DS51" s="1"/>
  <c r="DQ36"/>
  <c r="DQ51" s="1"/>
  <c r="DQ53" s="1"/>
  <c r="DO36"/>
  <c r="DO51" s="1"/>
  <c r="DO53" s="1"/>
  <c r="DN36"/>
  <c r="DN51" s="1"/>
  <c r="DM36"/>
  <c r="DM51" s="1"/>
  <c r="DM53" s="1"/>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33" s="1"/>
  <c r="DU108" s="1"/>
  <c r="DT10"/>
  <c r="DT33" s="1"/>
  <c r="DT108" s="1"/>
  <c r="DS10"/>
  <c r="DS33" s="1"/>
  <c r="DS108" s="1"/>
  <c r="DQ10"/>
  <c r="DQ33" s="1"/>
  <c r="DQ108" s="1"/>
  <c r="DP10"/>
  <c r="DP33" s="1"/>
  <c r="DP108" s="1"/>
  <c r="DO10"/>
  <c r="DO33" s="1"/>
  <c r="DO108" s="1"/>
  <c r="DN10"/>
  <c r="DN33" s="1"/>
  <c r="DN108" s="1"/>
  <c r="DL10"/>
  <c r="DL33" s="1"/>
  <c r="DL108" s="1"/>
  <c r="DH10"/>
  <c r="DG10"/>
  <c r="DG33" s="1"/>
  <c r="DF10"/>
  <c r="DE10"/>
  <c r="DE33" s="1"/>
  <c r="DD10"/>
  <c r="DC10"/>
  <c r="DC33" s="1"/>
  <c r="DB10"/>
  <c r="DA10"/>
  <c r="DA33" s="1"/>
  <c r="CZ10"/>
  <c r="CY10"/>
  <c r="CY33" s="1"/>
  <c r="CX10"/>
  <c r="CW10"/>
  <c r="CW33" s="1"/>
  <c r="CV10"/>
  <c r="CU10"/>
  <c r="CU33" s="1"/>
  <c r="CT10"/>
  <c r="CS10"/>
  <c r="CS33" s="1"/>
  <c r="CR10"/>
  <c r="CQ10"/>
  <c r="CQ33" s="1"/>
  <c r="CP10"/>
  <c r="CO10"/>
  <c r="CO33" s="1"/>
  <c r="CN10"/>
  <c r="CM10"/>
  <c r="CM33" s="1"/>
  <c r="CL10"/>
  <c r="CK10"/>
  <c r="CK33" s="1"/>
  <c r="CJ10"/>
  <c r="CI10"/>
  <c r="CI33" s="1"/>
  <c r="CH10"/>
  <c r="CG10"/>
  <c r="CG33" s="1"/>
  <c r="CF10"/>
  <c r="CE10"/>
  <c r="CE33" s="1"/>
  <c r="CD10"/>
  <c r="CC10"/>
  <c r="CC33" s="1"/>
  <c r="CB10"/>
  <c r="CA10"/>
  <c r="CA33" s="1"/>
  <c r="BZ10"/>
  <c r="BY10"/>
  <c r="BY33" s="1"/>
  <c r="BX10"/>
  <c r="BW10"/>
  <c r="BW33" s="1"/>
  <c r="BV10"/>
  <c r="BU10"/>
  <c r="BU33" s="1"/>
  <c r="BT10"/>
  <c r="BS10"/>
  <c r="BS33" s="1"/>
  <c r="BR10"/>
  <c r="BQ10"/>
  <c r="BQ33" s="1"/>
  <c r="BP10"/>
  <c r="BO10"/>
  <c r="BO33" s="1"/>
  <c r="BN10"/>
  <c r="BM10"/>
  <c r="BM33" s="1"/>
  <c r="BL10"/>
  <c r="BK10"/>
  <c r="BK33" s="1"/>
  <c r="BJ10"/>
  <c r="BI10"/>
  <c r="BI33" s="1"/>
  <c r="BH10"/>
  <c r="BG10"/>
  <c r="BG33" s="1"/>
  <c r="BF10"/>
  <c r="BE10"/>
  <c r="BE33" s="1"/>
  <c r="BD10"/>
  <c r="BC10"/>
  <c r="BC33" s="1"/>
  <c r="BB10"/>
  <c r="BA10"/>
  <c r="BA33" s="1"/>
  <c r="AZ10"/>
  <c r="AY10"/>
  <c r="AY33" s="1"/>
  <c r="AX10"/>
  <c r="AW10"/>
  <c r="AW33" s="1"/>
  <c r="AV10"/>
  <c r="AU10"/>
  <c r="AU33" s="1"/>
  <c r="AT10"/>
  <c r="AS10"/>
  <c r="AS33" s="1"/>
  <c r="AR10"/>
  <c r="AQ10"/>
  <c r="AQ33" s="1"/>
  <c r="AP10"/>
  <c r="AO10"/>
  <c r="AO33" s="1"/>
  <c r="AN10"/>
  <c r="AM10"/>
  <c r="AM33" s="1"/>
  <c r="AL10"/>
  <c r="AK10"/>
  <c r="AK33" s="1"/>
  <c r="AJ10"/>
  <c r="AI10"/>
  <c r="AI33" s="1"/>
  <c r="AH10"/>
  <c r="AG10"/>
  <c r="AG33" s="1"/>
  <c r="AF10"/>
  <c r="AE10"/>
  <c r="AE33" s="1"/>
  <c r="AD10"/>
  <c r="AC10"/>
  <c r="AC33" s="1"/>
  <c r="AB10"/>
  <c r="AA10"/>
  <c r="AA33" s="1"/>
  <c r="Z10"/>
  <c r="Y10"/>
  <c r="Y33" s="1"/>
  <c r="X10"/>
  <c r="W10"/>
  <c r="W33" s="1"/>
  <c r="V10"/>
  <c r="U10"/>
  <c r="U33" s="1"/>
  <c r="S10"/>
  <c r="S33" s="1"/>
  <c r="R10"/>
  <c r="Q10"/>
  <c r="Q33" s="1"/>
  <c r="P10"/>
  <c r="O10"/>
  <c r="O33" s="1"/>
  <c r="N10"/>
  <c r="J10"/>
  <c r="J52" s="1"/>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O6"/>
  <c r="DO32" s="1"/>
  <c r="DN6"/>
  <c r="DN32" s="1"/>
  <c r="DM6"/>
  <c r="DM32" s="1"/>
  <c r="DL6"/>
  <c r="DL32" s="1"/>
  <c r="DH6"/>
  <c r="DG6"/>
  <c r="DG51" s="1"/>
  <c r="DF6"/>
  <c r="DE6"/>
  <c r="DE51" s="1"/>
  <c r="DD6"/>
  <c r="DC6"/>
  <c r="DC51" s="1"/>
  <c r="DB6"/>
  <c r="DA6"/>
  <c r="DA51" s="1"/>
  <c r="CZ6"/>
  <c r="CY6"/>
  <c r="CY51" s="1"/>
  <c r="CX6"/>
  <c r="CW6"/>
  <c r="CW51" s="1"/>
  <c r="CV6"/>
  <c r="CU6"/>
  <c r="CU51" s="1"/>
  <c r="CT6"/>
  <c r="CS6"/>
  <c r="CS51" s="1"/>
  <c r="CR6"/>
  <c r="CQ6"/>
  <c r="CQ51" s="1"/>
  <c r="CP6"/>
  <c r="CO6"/>
  <c r="CO51" s="1"/>
  <c r="CN6"/>
  <c r="CM6"/>
  <c r="CM51" s="1"/>
  <c r="CL6"/>
  <c r="CK6"/>
  <c r="CK51" s="1"/>
  <c r="CJ6"/>
  <c r="CI6"/>
  <c r="CI51" s="1"/>
  <c r="CH6"/>
  <c r="CG6"/>
  <c r="CG51" s="1"/>
  <c r="CF6"/>
  <c r="CE6"/>
  <c r="CE51" s="1"/>
  <c r="CD6"/>
  <c r="CC6"/>
  <c r="CC51" s="1"/>
  <c r="CB6"/>
  <c r="CA6"/>
  <c r="CA51" s="1"/>
  <c r="BZ6"/>
  <c r="BY6"/>
  <c r="BY51" s="1"/>
  <c r="BX6"/>
  <c r="BW6"/>
  <c r="BW51" s="1"/>
  <c r="BV6"/>
  <c r="BU6"/>
  <c r="BU51" s="1"/>
  <c r="BT6"/>
  <c r="BS6"/>
  <c r="BS51" s="1"/>
  <c r="BR6"/>
  <c r="BQ6"/>
  <c r="BQ51" s="1"/>
  <c r="BP6"/>
  <c r="BO6"/>
  <c r="BO51" s="1"/>
  <c r="BN6"/>
  <c r="BM6"/>
  <c r="BM51" s="1"/>
  <c r="BL6"/>
  <c r="BK6"/>
  <c r="BK51" s="1"/>
  <c r="BJ6"/>
  <c r="BI6"/>
  <c r="BI51" s="1"/>
  <c r="BG6"/>
  <c r="BG51" s="1"/>
  <c r="BF6"/>
  <c r="BE6"/>
  <c r="BE51" s="1"/>
  <c r="BD6"/>
  <c r="BC6"/>
  <c r="BC51" s="1"/>
  <c r="BB6"/>
  <c r="BA6"/>
  <c r="BA51" s="1"/>
  <c r="AZ6"/>
  <c r="AY6"/>
  <c r="AY51" s="1"/>
  <c r="AX6"/>
  <c r="AW6"/>
  <c r="AW51" s="1"/>
  <c r="AV6"/>
  <c r="AU6"/>
  <c r="AU51" s="1"/>
  <c r="AT6"/>
  <c r="AS6"/>
  <c r="AS51" s="1"/>
  <c r="AR6"/>
  <c r="AQ6"/>
  <c r="AQ51" s="1"/>
  <c r="AP6"/>
  <c r="AO6"/>
  <c r="AO51" s="1"/>
  <c r="AN6"/>
  <c r="AM6"/>
  <c r="AM51" s="1"/>
  <c r="AL6"/>
  <c r="AK6"/>
  <c r="AK51" s="1"/>
  <c r="AJ6"/>
  <c r="AI6"/>
  <c r="AI51" s="1"/>
  <c r="AH6"/>
  <c r="AG6"/>
  <c r="AG51" s="1"/>
  <c r="AF6"/>
  <c r="AE6"/>
  <c r="AE51" s="1"/>
  <c r="AD6"/>
  <c r="AC6"/>
  <c r="AC51" s="1"/>
  <c r="AB6"/>
  <c r="AA6"/>
  <c r="AA51" s="1"/>
  <c r="Z6"/>
  <c r="Y6"/>
  <c r="Y51" s="1"/>
  <c r="X6"/>
  <c r="W6"/>
  <c r="W51" s="1"/>
  <c r="V6"/>
  <c r="U6"/>
  <c r="U51" s="1"/>
  <c r="T6"/>
  <c r="S6"/>
  <c r="S51" s="1"/>
  <c r="R6"/>
  <c r="Q6"/>
  <c r="Q51" s="1"/>
  <c r="P6"/>
  <c r="O6"/>
  <c r="O51" s="1"/>
  <c r="N6"/>
  <c r="J6"/>
  <c r="J32" s="1"/>
  <c r="DH111" i="7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T103"/>
  <c r="DS103"/>
  <c r="DR103"/>
  <c r="DP103"/>
  <c r="DO103"/>
  <c r="DN103"/>
  <c r="DM103"/>
  <c r="DL103"/>
  <c r="DK103"/>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81"/>
  <c r="DS81"/>
  <c r="DR81"/>
  <c r="DP81"/>
  <c r="DO81"/>
  <c r="DN81"/>
  <c r="DM81"/>
  <c r="DL81"/>
  <c r="DK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T79"/>
  <c r="DS79"/>
  <c r="DR79"/>
  <c r="DP79"/>
  <c r="DO79"/>
  <c r="DN79"/>
  <c r="DM79"/>
  <c r="DL79"/>
  <c r="DK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T77"/>
  <c r="DS77"/>
  <c r="DR77"/>
  <c r="DP77"/>
  <c r="DO77"/>
  <c r="DN77"/>
  <c r="DM77"/>
  <c r="DL77"/>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M65"/>
  <c r="J65"/>
  <c r="DT64"/>
  <c r="DS64"/>
  <c r="DR64"/>
  <c r="DP64"/>
  <c r="DO64"/>
  <c r="DN64"/>
  <c r="DM64"/>
  <c r="DL64"/>
  <c r="DK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M64"/>
  <c r="J64"/>
  <c r="DT63"/>
  <c r="DS63"/>
  <c r="DR63"/>
  <c r="DP63"/>
  <c r="DO63"/>
  <c r="DN63"/>
  <c r="DM63"/>
  <c r="DL63"/>
  <c r="DK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M63"/>
  <c r="J63"/>
  <c r="DT62"/>
  <c r="DS62"/>
  <c r="DR62"/>
  <c r="DP62"/>
  <c r="DO62"/>
  <c r="DN62"/>
  <c r="DM62"/>
  <c r="DL62"/>
  <c r="DK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J62"/>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60"/>
  <c r="DS60"/>
  <c r="DR60"/>
  <c r="DP60"/>
  <c r="DO60"/>
  <c r="DN60"/>
  <c r="DM60"/>
  <c r="DL60"/>
  <c r="DK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T59"/>
  <c r="DS59"/>
  <c r="DR59"/>
  <c r="DP59"/>
  <c r="DO59"/>
  <c r="DN59"/>
  <c r="DM59"/>
  <c r="DL59"/>
  <c r="DK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H52"/>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c r="DN48"/>
  <c r="DM48"/>
  <c r="DL48"/>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T47"/>
  <c r="DS47"/>
  <c r="DR47"/>
  <c r="DP47"/>
  <c r="DO47"/>
  <c r="DN47"/>
  <c r="DM47"/>
  <c r="DL47"/>
  <c r="DK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P46"/>
  <c r="O46"/>
  <c r="N46"/>
  <c r="M46"/>
  <c r="J46"/>
  <c r="DL46" s="1"/>
  <c r="DL54" s="1"/>
  <c r="DT45"/>
  <c r="DS45"/>
  <c r="DR45"/>
  <c r="DP45"/>
  <c r="DO45"/>
  <c r="DN45"/>
  <c r="DM45"/>
  <c r="DL45"/>
  <c r="DK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J44"/>
  <c r="DT43"/>
  <c r="DS43"/>
  <c r="DR43"/>
  <c r="DP43"/>
  <c r="DO43"/>
  <c r="DN43"/>
  <c r="DM43"/>
  <c r="DL43"/>
  <c r="DK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R41"/>
  <c r="Q41"/>
  <c r="P41"/>
  <c r="O41"/>
  <c r="N41"/>
  <c r="M41"/>
  <c r="J41"/>
  <c r="DL41" s="1"/>
  <c r="DL53" s="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R37"/>
  <c r="DR52" s="1"/>
  <c r="DR55" s="1"/>
  <c r="DP37"/>
  <c r="DP52" s="1"/>
  <c r="DN37"/>
  <c r="DN52" s="1"/>
  <c r="DM37"/>
  <c r="DM52" s="1"/>
  <c r="DL37"/>
  <c r="DL52" s="1"/>
  <c r="DL55" s="1"/>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O37" s="1"/>
  <c r="DO52" s="1"/>
  <c r="DO55" s="1"/>
  <c r="DH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34" s="1"/>
  <c r="DT113" s="1"/>
  <c r="K7" i="74" s="1"/>
  <c r="DS15" i="77"/>
  <c r="DS34" s="1"/>
  <c r="DS113" s="1"/>
  <c r="J7" i="74" s="1"/>
  <c r="DR15" i="77"/>
  <c r="DR34" s="1"/>
  <c r="DR113" s="1"/>
  <c r="I7" i="74" s="1"/>
  <c r="DP15" i="77"/>
  <c r="DP34" s="1"/>
  <c r="DP113" s="1"/>
  <c r="G7" i="74" s="1"/>
  <c r="DO15" i="77"/>
  <c r="DO34" s="1"/>
  <c r="DO113" s="1"/>
  <c r="F7" i="74" s="1"/>
  <c r="DN15" i="77"/>
  <c r="DN34" s="1"/>
  <c r="DN113" s="1"/>
  <c r="E7" i="74" s="1"/>
  <c r="DM15" i="77"/>
  <c r="DM34" s="1"/>
  <c r="DM113" s="1"/>
  <c r="D7" i="74" s="1"/>
  <c r="DK15" i="77"/>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J54" s="1"/>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J53" s="1"/>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52" s="1"/>
  <c r="BY6"/>
  <c r="BX6"/>
  <c r="BX52" s="1"/>
  <c r="BW6"/>
  <c r="BV6"/>
  <c r="BV52" s="1"/>
  <c r="BU6"/>
  <c r="BT6"/>
  <c r="BT52" s="1"/>
  <c r="BS6"/>
  <c r="BR6"/>
  <c r="BR52" s="1"/>
  <c r="BQ6"/>
  <c r="BP6"/>
  <c r="BP52" s="1"/>
  <c r="BO6"/>
  <c r="BN6"/>
  <c r="BN52" s="1"/>
  <c r="BM6"/>
  <c r="BL6"/>
  <c r="BL52" s="1"/>
  <c r="BK6"/>
  <c r="BJ6"/>
  <c r="BJ52" s="1"/>
  <c r="BI6"/>
  <c r="BH6"/>
  <c r="BH52" s="1"/>
  <c r="BF6"/>
  <c r="BF52" s="1"/>
  <c r="BE6"/>
  <c r="BD6"/>
  <c r="BD52" s="1"/>
  <c r="BC6"/>
  <c r="BB6"/>
  <c r="BB52" s="1"/>
  <c r="BA6"/>
  <c r="AZ6"/>
  <c r="AZ52" s="1"/>
  <c r="AY6"/>
  <c r="AX6"/>
  <c r="AX52" s="1"/>
  <c r="AW6"/>
  <c r="AV6"/>
  <c r="AV52" s="1"/>
  <c r="AU6"/>
  <c r="AT6"/>
  <c r="AT52" s="1"/>
  <c r="AS6"/>
  <c r="AR6"/>
  <c r="AR52" s="1"/>
  <c r="AQ6"/>
  <c r="AP6"/>
  <c r="AP52" s="1"/>
  <c r="AO6"/>
  <c r="AN6"/>
  <c r="AN52" s="1"/>
  <c r="AM6"/>
  <c r="AL6"/>
  <c r="AL52" s="1"/>
  <c r="AK6"/>
  <c r="AJ6"/>
  <c r="AJ72" s="1"/>
  <c r="AI6"/>
  <c r="AH6"/>
  <c r="AH52" s="1"/>
  <c r="AG6"/>
  <c r="AF6"/>
  <c r="AF72" s="1"/>
  <c r="AE6"/>
  <c r="AD6"/>
  <c r="AD52" s="1"/>
  <c r="AC6"/>
  <c r="AB6"/>
  <c r="AB72" s="1"/>
  <c r="AA6"/>
  <c r="Z6"/>
  <c r="Z52" s="1"/>
  <c r="Y6"/>
  <c r="X6"/>
  <c r="X72" s="1"/>
  <c r="W6"/>
  <c r="V6"/>
  <c r="V52" s="1"/>
  <c r="U6"/>
  <c r="T6"/>
  <c r="T52" s="1"/>
  <c r="S6"/>
  <c r="R6"/>
  <c r="R52" s="1"/>
  <c r="Q6"/>
  <c r="P6"/>
  <c r="P52" s="1"/>
  <c r="O6"/>
  <c r="N6"/>
  <c r="N52" s="1"/>
  <c r="M6"/>
  <c r="J6"/>
  <c r="J32" s="1"/>
  <c r="C7" i="76"/>
  <c r="D6"/>
  <c r="F6" s="1"/>
  <c r="D5"/>
  <c r="F5" s="1"/>
  <c r="D4"/>
  <c r="F4" s="1"/>
  <c r="D3"/>
  <c r="D7" s="1"/>
  <c r="K15" i="72"/>
  <c r="J15"/>
  <c r="I15"/>
  <c r="G15"/>
  <c r="F15"/>
  <c r="E15"/>
  <c r="D15"/>
  <c r="C15"/>
  <c r="B15"/>
  <c r="L14"/>
  <c r="L13"/>
  <c r="L12"/>
  <c r="H15"/>
  <c r="K8"/>
  <c r="J8"/>
  <c r="I8"/>
  <c r="G8"/>
  <c r="F8"/>
  <c r="E8"/>
  <c r="D8"/>
  <c r="C8"/>
  <c r="B8"/>
  <c r="L7"/>
  <c r="L6"/>
  <c r="L5"/>
  <c r="L4"/>
  <c r="DI107" i="7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DJ54" s="1"/>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DJ53" s="1"/>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DJ18" s="1"/>
  <c r="N18"/>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DJ16" s="1"/>
  <c r="N16"/>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DJ14" s="1"/>
  <c r="N14"/>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DJ12" s="1"/>
  <c r="N12"/>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DJ10" s="1"/>
  <c r="N10"/>
  <c r="J10"/>
  <c r="DU9"/>
  <c r="DU43" s="1"/>
  <c r="DU108" s="1"/>
  <c r="K22" i="64" s="1"/>
  <c r="DT9" i="71"/>
  <c r="DT43" s="1"/>
  <c r="DT108" s="1"/>
  <c r="J22" i="64" s="1"/>
  <c r="DS9" i="71"/>
  <c r="DS43" s="1"/>
  <c r="DS108" s="1"/>
  <c r="I22" i="64" s="1"/>
  <c r="DQ9" i="71"/>
  <c r="DQ43" s="1"/>
  <c r="DQ108" s="1"/>
  <c r="G22" i="64" s="1"/>
  <c r="DP9" i="71"/>
  <c r="DP43" s="1"/>
  <c r="DP108" s="1"/>
  <c r="F22" i="64" s="1"/>
  <c r="DO9" i="71"/>
  <c r="DO43" s="1"/>
  <c r="DO108" s="1"/>
  <c r="E22" i="64" s="1"/>
  <c r="DN9" i="71"/>
  <c r="DN43" s="1"/>
  <c r="DN108" s="1"/>
  <c r="D22" i="64" s="1"/>
  <c r="DL9" i="71"/>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S9"/>
  <c r="R9"/>
  <c r="R43" s="1"/>
  <c r="Q9"/>
  <c r="P9"/>
  <c r="P43" s="1"/>
  <c r="O9"/>
  <c r="N9"/>
  <c r="N43" s="1"/>
  <c r="J9"/>
  <c r="J43" s="1"/>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DJ7" s="1"/>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C5"/>
  <c r="CB5"/>
  <c r="CB62" s="1"/>
  <c r="CA5"/>
  <c r="BZ5"/>
  <c r="BZ62" s="1"/>
  <c r="BY5"/>
  <c r="BX5"/>
  <c r="BX62" s="1"/>
  <c r="BW5"/>
  <c r="BV5"/>
  <c r="BV62" s="1"/>
  <c r="BU5"/>
  <c r="BT5"/>
  <c r="BT62" s="1"/>
  <c r="BS5"/>
  <c r="BR5"/>
  <c r="BR62" s="1"/>
  <c r="BQ5"/>
  <c r="BP5"/>
  <c r="BP62" s="1"/>
  <c r="BO5"/>
  <c r="BN5"/>
  <c r="BN62" s="1"/>
  <c r="BM5"/>
  <c r="BL5"/>
  <c r="BL62" s="1"/>
  <c r="BK5"/>
  <c r="BJ5"/>
  <c r="BJ62" s="1"/>
  <c r="BI5"/>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81" s="1"/>
  <c r="AI5"/>
  <c r="AH5"/>
  <c r="AH62" s="1"/>
  <c r="AG5"/>
  <c r="AF5"/>
  <c r="AF81" s="1"/>
  <c r="AE5"/>
  <c r="AD5"/>
  <c r="AD62" s="1"/>
  <c r="AC5"/>
  <c r="AB5"/>
  <c r="AB81" s="1"/>
  <c r="AA5"/>
  <c r="Z5"/>
  <c r="Z62" s="1"/>
  <c r="Y5"/>
  <c r="X5"/>
  <c r="X62" s="1"/>
  <c r="W5"/>
  <c r="V5"/>
  <c r="V62" s="1"/>
  <c r="U5"/>
  <c r="T5"/>
  <c r="T62" s="1"/>
  <c r="S5"/>
  <c r="R5"/>
  <c r="R62" s="1"/>
  <c r="Q5"/>
  <c r="P5"/>
  <c r="P62" s="1"/>
  <c r="O5"/>
  <c r="N5"/>
  <c r="N62" s="1"/>
  <c r="J5"/>
  <c r="J62" s="1"/>
  <c r="DH111" i="70"/>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I99" s="1"/>
  <c r="M99"/>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I98" s="1"/>
  <c r="M98"/>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I97" s="1"/>
  <c r="M97"/>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I96" s="1"/>
  <c r="M96"/>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I95" s="1"/>
  <c r="M95"/>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I94" s="1"/>
  <c r="M94"/>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I93" s="1"/>
  <c r="M93"/>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I92" s="1"/>
  <c r="M92"/>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I91" s="1"/>
  <c r="M9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I90" s="1"/>
  <c r="M90"/>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I89" s="1"/>
  <c r="M89"/>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I88" s="1"/>
  <c r="M88"/>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DI57" s="1"/>
  <c r="J57"/>
  <c r="DL57" s="1"/>
  <c r="DL65" s="1"/>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DI52" s="1"/>
  <c r="J52"/>
  <c r="DL52" s="1"/>
  <c r="DL64"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T66" s="1"/>
  <c r="DS48"/>
  <c r="DS63" s="1"/>
  <c r="DS66" s="1"/>
  <c r="DR48"/>
  <c r="DR63" s="1"/>
  <c r="DR66" s="1"/>
  <c r="DP48"/>
  <c r="DP63" s="1"/>
  <c r="DP66" s="1"/>
  <c r="DO48"/>
  <c r="DO63" s="1"/>
  <c r="DO66" s="1"/>
  <c r="DN48"/>
  <c r="DN63" s="1"/>
  <c r="DN66" s="1"/>
  <c r="DM48"/>
  <c r="DM63" s="1"/>
  <c r="DM66" s="1"/>
  <c r="DL48"/>
  <c r="DL63" s="1"/>
  <c r="DL66"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I40" s="1"/>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I38" s="1"/>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I36" s="1"/>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I34" s="1"/>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I32" s="1"/>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25" i="64" s="1"/>
  <c r="K26" s="1"/>
  <c r="DS14" i="70"/>
  <c r="DS44" s="1"/>
  <c r="DS113" s="1"/>
  <c r="J25" i="64" s="1"/>
  <c r="J26" s="1"/>
  <c r="DR14" i="70"/>
  <c r="DR44" s="1"/>
  <c r="DR113" s="1"/>
  <c r="I25" i="64" s="1"/>
  <c r="I26" s="1"/>
  <c r="DP14" i="70"/>
  <c r="DP44" s="1"/>
  <c r="DP113" s="1"/>
  <c r="G25" i="64" s="1"/>
  <c r="G26" s="1"/>
  <c r="DO14" i="70"/>
  <c r="DO44" s="1"/>
  <c r="DO113" s="1"/>
  <c r="F25" i="64" s="1"/>
  <c r="F26" s="1"/>
  <c r="DN14" i="70"/>
  <c r="DN44" s="1"/>
  <c r="DN113" s="1"/>
  <c r="E25" i="64" s="1"/>
  <c r="E26" s="1"/>
  <c r="DM14" i="70"/>
  <c r="DM44" s="1"/>
  <c r="DM113" s="1"/>
  <c r="D25" i="64" s="1"/>
  <c r="D26" s="1"/>
  <c r="DK14" i="70"/>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J65" s="1"/>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21" i="64" s="1"/>
  <c r="DS9" i="70"/>
  <c r="DS43" s="1"/>
  <c r="DS112" s="1"/>
  <c r="J21" i="64" s="1"/>
  <c r="DR9" i="70"/>
  <c r="DR43" s="1"/>
  <c r="DR112" s="1"/>
  <c r="I21" i="64" s="1"/>
  <c r="DP9" i="70"/>
  <c r="DP43" s="1"/>
  <c r="DP112" s="1"/>
  <c r="G21" i="64" s="1"/>
  <c r="DO9" i="70"/>
  <c r="DO43" s="1"/>
  <c r="DO112" s="1"/>
  <c r="F21" i="64" s="1"/>
  <c r="DN9" i="70"/>
  <c r="DN43" s="1"/>
  <c r="DN112" s="1"/>
  <c r="E21" i="64" s="1"/>
  <c r="DM9" i="70"/>
  <c r="DM43" s="1"/>
  <c r="DM112" s="1"/>
  <c r="D21" i="64" s="1"/>
  <c r="DK9" i="70"/>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J64" s="1"/>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F63" s="1"/>
  <c r="DE5"/>
  <c r="DD5"/>
  <c r="DD63" s="1"/>
  <c r="DC5"/>
  <c r="DB5"/>
  <c r="DB63" s="1"/>
  <c r="DA5"/>
  <c r="CZ5"/>
  <c r="CZ63" s="1"/>
  <c r="CY5"/>
  <c r="CX5"/>
  <c r="CX63" s="1"/>
  <c r="CW5"/>
  <c r="CV5"/>
  <c r="CV63" s="1"/>
  <c r="CU5"/>
  <c r="CT5"/>
  <c r="CT63" s="1"/>
  <c r="CS5"/>
  <c r="CR5"/>
  <c r="CR63" s="1"/>
  <c r="CQ5"/>
  <c r="CP5"/>
  <c r="CP63" s="1"/>
  <c r="CO5"/>
  <c r="CN5"/>
  <c r="CN63" s="1"/>
  <c r="CM5"/>
  <c r="CL5"/>
  <c r="CL63" s="1"/>
  <c r="CK5"/>
  <c r="CJ5"/>
  <c r="CJ63" s="1"/>
  <c r="CI5"/>
  <c r="CH5"/>
  <c r="CH63" s="1"/>
  <c r="CG5"/>
  <c r="CF5"/>
  <c r="CF63" s="1"/>
  <c r="CE5"/>
  <c r="CD5"/>
  <c r="CD63" s="1"/>
  <c r="CC5"/>
  <c r="CB5"/>
  <c r="CB63" s="1"/>
  <c r="CA5"/>
  <c r="BZ5"/>
  <c r="BZ63" s="1"/>
  <c r="BY5"/>
  <c r="BX5"/>
  <c r="BX63" s="1"/>
  <c r="BW5"/>
  <c r="BV5"/>
  <c r="BV63" s="1"/>
  <c r="BU5"/>
  <c r="BT5"/>
  <c r="BT63" s="1"/>
  <c r="BS5"/>
  <c r="BR5"/>
  <c r="BR63" s="1"/>
  <c r="BQ5"/>
  <c r="BP5"/>
  <c r="BP63" s="1"/>
  <c r="BO5"/>
  <c r="BN5"/>
  <c r="BN63" s="1"/>
  <c r="BM5"/>
  <c r="BL5"/>
  <c r="BL63" s="1"/>
  <c r="BK5"/>
  <c r="BJ5"/>
  <c r="BJ63" s="1"/>
  <c r="BI5"/>
  <c r="BH5"/>
  <c r="BH63" s="1"/>
  <c r="BF5"/>
  <c r="BF63" s="1"/>
  <c r="BE5"/>
  <c r="BD5"/>
  <c r="BD63" s="1"/>
  <c r="BC5"/>
  <c r="BB5"/>
  <c r="BB63" s="1"/>
  <c r="BA5"/>
  <c r="AZ5"/>
  <c r="AZ63" s="1"/>
  <c r="AY5"/>
  <c r="AX5"/>
  <c r="AX63" s="1"/>
  <c r="AW5"/>
  <c r="AV5"/>
  <c r="AV63" s="1"/>
  <c r="AU5"/>
  <c r="AT5"/>
  <c r="AT63" s="1"/>
  <c r="AS5"/>
  <c r="AR5"/>
  <c r="AR63" s="1"/>
  <c r="AQ5"/>
  <c r="AP5"/>
  <c r="AP63" s="1"/>
  <c r="AO5"/>
  <c r="AN5"/>
  <c r="AN63" s="1"/>
  <c r="AM5"/>
  <c r="AL5"/>
  <c r="AL63" s="1"/>
  <c r="AK5"/>
  <c r="AJ5"/>
  <c r="AJ63" s="1"/>
  <c r="AI5"/>
  <c r="AH5"/>
  <c r="AH63" s="1"/>
  <c r="AG5"/>
  <c r="AF5"/>
  <c r="AF63" s="1"/>
  <c r="AE5"/>
  <c r="AD5"/>
  <c r="AD63" s="1"/>
  <c r="AC5"/>
  <c r="AB5"/>
  <c r="AB63" s="1"/>
  <c r="AA5"/>
  <c r="Z5"/>
  <c r="Z63" s="1"/>
  <c r="Y5"/>
  <c r="X5"/>
  <c r="X63" s="1"/>
  <c r="W5"/>
  <c r="V5"/>
  <c r="V63" s="1"/>
  <c r="U5"/>
  <c r="T5"/>
  <c r="T63" s="1"/>
  <c r="S5"/>
  <c r="R5"/>
  <c r="R63" s="1"/>
  <c r="Q5"/>
  <c r="P5"/>
  <c r="P63" s="1"/>
  <c r="O5"/>
  <c r="N5"/>
  <c r="N63" s="1"/>
  <c r="M5"/>
  <c r="J5"/>
  <c r="J42" s="1"/>
  <c r="E123" i="69"/>
  <c r="E122"/>
  <c r="E121"/>
  <c r="E120"/>
  <c r="E119"/>
  <c r="E118"/>
  <c r="E117"/>
  <c r="E116"/>
  <c r="D116"/>
  <c r="G116" s="1"/>
  <c r="E115"/>
  <c r="D115"/>
  <c r="F115" s="1"/>
  <c r="E111"/>
  <c r="E110"/>
  <c r="E109"/>
  <c r="E108"/>
  <c r="E107"/>
  <c r="E106"/>
  <c r="E105"/>
  <c r="E104"/>
  <c r="D104"/>
  <c r="G104" s="1"/>
  <c r="E103"/>
  <c r="D103"/>
  <c r="F103" s="1"/>
  <c r="E99"/>
  <c r="E98"/>
  <c r="E97"/>
  <c r="E96"/>
  <c r="E95"/>
  <c r="E94"/>
  <c r="E93"/>
  <c r="E92"/>
  <c r="D92"/>
  <c r="E91"/>
  <c r="D91"/>
  <c r="F91" s="1"/>
  <c r="D80"/>
  <c r="G80" s="1"/>
  <c r="G88" s="1"/>
  <c r="D79"/>
  <c r="F79" s="1"/>
  <c r="F88" s="1"/>
  <c r="E72"/>
  <c r="E71"/>
  <c r="E70"/>
  <c r="E69"/>
  <c r="E68"/>
  <c r="E67"/>
  <c r="E66"/>
  <c r="E65"/>
  <c r="D65"/>
  <c r="G65" s="1"/>
  <c r="E64"/>
  <c r="D64"/>
  <c r="F64" s="1"/>
  <c r="E60"/>
  <c r="E59"/>
  <c r="E58"/>
  <c r="E57"/>
  <c r="E56"/>
  <c r="E55"/>
  <c r="E54"/>
  <c r="E53"/>
  <c r="D53"/>
  <c r="G53" s="1"/>
  <c r="E52"/>
  <c r="D52"/>
  <c r="F52" s="1"/>
  <c r="E48"/>
  <c r="E47"/>
  <c r="E46"/>
  <c r="E45"/>
  <c r="E44"/>
  <c r="E43"/>
  <c r="E42"/>
  <c r="E41"/>
  <c r="D41"/>
  <c r="G41" s="1"/>
  <c r="E40"/>
  <c r="D40"/>
  <c r="F40" s="1"/>
  <c r="D29"/>
  <c r="G29" s="1"/>
  <c r="G37" s="1"/>
  <c r="D28"/>
  <c r="F28" s="1"/>
  <c r="F37" s="1"/>
  <c r="C22"/>
  <c r="B22"/>
  <c r="D21"/>
  <c r="B123" s="1"/>
  <c r="D123" s="1"/>
  <c r="O123" s="1"/>
  <c r="D20"/>
  <c r="B111" s="1"/>
  <c r="D111" s="1"/>
  <c r="O111" s="1"/>
  <c r="D19"/>
  <c r="B99" s="1"/>
  <c r="D99" s="1"/>
  <c r="O99" s="1"/>
  <c r="D18"/>
  <c r="B84" s="1"/>
  <c r="D84" s="1"/>
  <c r="K84" s="1"/>
  <c r="C15"/>
  <c r="B15"/>
  <c r="D14"/>
  <c r="B72" s="1"/>
  <c r="D72" s="1"/>
  <c r="O72" s="1"/>
  <c r="D13"/>
  <c r="B59" s="1"/>
  <c r="D59" s="1"/>
  <c r="N59" s="1"/>
  <c r="D12"/>
  <c r="B48" s="1"/>
  <c r="D48" s="1"/>
  <c r="O48" s="1"/>
  <c r="D11"/>
  <c r="B36" s="1"/>
  <c r="D36" s="1"/>
  <c r="O36" s="1"/>
  <c r="C9"/>
  <c r="B9"/>
  <c r="D8"/>
  <c r="B66" s="1"/>
  <c r="D66" s="1"/>
  <c r="H66" s="1"/>
  <c r="D7"/>
  <c r="B55" s="1"/>
  <c r="D55" s="1"/>
  <c r="I55" s="1"/>
  <c r="D6"/>
  <c r="B42" s="1"/>
  <c r="D42" s="1"/>
  <c r="H42" s="1"/>
  <c r="D5"/>
  <c r="B31" s="1"/>
  <c r="D31" s="1"/>
  <c r="I31" s="1"/>
  <c r="DJ108" i="6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Q88"/>
  <c r="DP88"/>
  <c r="DO88"/>
  <c r="DN88"/>
  <c r="DM88"/>
  <c r="DL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DJ59" s="1"/>
  <c r="N59"/>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DJ58" s="1"/>
  <c r="N58"/>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DJ57" s="1"/>
  <c r="N57"/>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DJ56" s="1"/>
  <c r="N56"/>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DJ55" s="1"/>
  <c r="N55"/>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DJ54" s="1"/>
  <c r="N54"/>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DJ53" s="1"/>
  <c r="N53"/>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DJ52" s="1"/>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DJ50" s="1"/>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DJ48" s="1"/>
  <c r="N48"/>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J10" s="1"/>
  <c r="J10"/>
  <c r="DU9"/>
  <c r="DU43" s="1"/>
  <c r="DU108" s="1"/>
  <c r="K9" i="64" s="1"/>
  <c r="DT9" i="68"/>
  <c r="DT43" s="1"/>
  <c r="DT108" s="1"/>
  <c r="J9" i="64" s="1"/>
  <c r="DS9" i="68"/>
  <c r="DS43" s="1"/>
  <c r="DS108" s="1"/>
  <c r="I9" i="64" s="1"/>
  <c r="DQ9" i="68"/>
  <c r="DQ43" s="1"/>
  <c r="DQ108" s="1"/>
  <c r="G9" i="64" s="1"/>
  <c r="DP9" i="68"/>
  <c r="DP43" s="1"/>
  <c r="DP108" s="1"/>
  <c r="F9" i="64" s="1"/>
  <c r="DO9" i="68"/>
  <c r="DO43" s="1"/>
  <c r="DO108" s="1"/>
  <c r="E9" i="64" s="1"/>
  <c r="DN9" i="68"/>
  <c r="DN43" s="1"/>
  <c r="DN108" s="1"/>
  <c r="D9" i="64" s="1"/>
  <c r="DL9" i="68"/>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6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S9"/>
  <c r="R9"/>
  <c r="R43" s="1"/>
  <c r="Q9"/>
  <c r="P9"/>
  <c r="P43" s="1"/>
  <c r="O9"/>
  <c r="N9"/>
  <c r="N43" s="1"/>
  <c r="J9"/>
  <c r="J43" s="1"/>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P5"/>
  <c r="DP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D64" s="1"/>
  <c r="CC5"/>
  <c r="CB5"/>
  <c r="CB62" s="1"/>
  <c r="CA5"/>
  <c r="BZ5"/>
  <c r="BZ62" s="1"/>
  <c r="BY5"/>
  <c r="BX5"/>
  <c r="BX62" s="1"/>
  <c r="BW5"/>
  <c r="BV5"/>
  <c r="BV62" s="1"/>
  <c r="BU5"/>
  <c r="BT5"/>
  <c r="BT62" s="1"/>
  <c r="BS5"/>
  <c r="BR5"/>
  <c r="BR62" s="1"/>
  <c r="BQ5"/>
  <c r="BP5"/>
  <c r="BP62" s="1"/>
  <c r="BO5"/>
  <c r="BN5"/>
  <c r="BN62" s="1"/>
  <c r="BM5"/>
  <c r="BL5"/>
  <c r="BL62" s="1"/>
  <c r="BK5"/>
  <c r="BJ5"/>
  <c r="BJ62" s="1"/>
  <c r="BI5"/>
  <c r="BH5"/>
  <c r="BH62" s="1"/>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62" s="1"/>
  <c r="AI5"/>
  <c r="AH5"/>
  <c r="AH62" s="1"/>
  <c r="AG5"/>
  <c r="AF5"/>
  <c r="AF62" s="1"/>
  <c r="AE5"/>
  <c r="AD5"/>
  <c r="AD62" s="1"/>
  <c r="AC5"/>
  <c r="AB5"/>
  <c r="AB62" s="1"/>
  <c r="AA5"/>
  <c r="Z5"/>
  <c r="Z62" s="1"/>
  <c r="Y5"/>
  <c r="X5"/>
  <c r="X62" s="1"/>
  <c r="W5"/>
  <c r="V5"/>
  <c r="V62" s="1"/>
  <c r="U5"/>
  <c r="T5"/>
  <c r="T62" s="1"/>
  <c r="S5"/>
  <c r="R5"/>
  <c r="R62" s="1"/>
  <c r="Q5"/>
  <c r="P5"/>
  <c r="P62" s="1"/>
  <c r="O5"/>
  <c r="N5"/>
  <c r="N62" s="1"/>
  <c r="J5"/>
  <c r="J62" s="1"/>
  <c r="DH111" i="6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P57"/>
  <c r="O57"/>
  <c r="N57"/>
  <c r="M57"/>
  <c r="J57"/>
  <c r="Q57" s="1"/>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DI56" s="1"/>
  <c r="J56"/>
  <c r="DT55"/>
  <c r="DS55"/>
  <c r="DR55"/>
  <c r="DP55"/>
  <c r="DO55"/>
  <c r="DN55"/>
  <c r="DM55"/>
  <c r="DL55"/>
  <c r="DK55"/>
  <c r="DQ55" s="1"/>
  <c r="DU55" s="1"/>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DI54" s="1"/>
  <c r="J54"/>
  <c r="DT53"/>
  <c r="DS53"/>
  <c r="DR53"/>
  <c r="DP53"/>
  <c r="DO53"/>
  <c r="DN53"/>
  <c r="DM53"/>
  <c r="DL53"/>
  <c r="DK53"/>
  <c r="DQ53" s="1"/>
  <c r="DU53" s="1"/>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I49" s="1"/>
  <c r="M49"/>
  <c r="J49"/>
  <c r="DT48"/>
  <c r="DT63" s="1"/>
  <c r="DT66" s="1"/>
  <c r="DS48"/>
  <c r="DS63" s="1"/>
  <c r="DS66" s="1"/>
  <c r="DR48"/>
  <c r="DR63" s="1"/>
  <c r="DR66" s="1"/>
  <c r="DP48"/>
  <c r="DP63" s="1"/>
  <c r="DP66" s="1"/>
  <c r="DN48"/>
  <c r="DN63" s="1"/>
  <c r="DN66" s="1"/>
  <c r="DM48"/>
  <c r="DM63" s="1"/>
  <c r="DM66" s="1"/>
  <c r="DL48"/>
  <c r="DL63"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DI40" s="1"/>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DI38" s="1"/>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DI36" s="1"/>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DI34" s="1"/>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DI32" s="1"/>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DI30" s="1"/>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DI28" s="1"/>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DI27" s="1"/>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DI26" s="1"/>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DI25" s="1"/>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12" i="64" s="1"/>
  <c r="K13" s="1"/>
  <c r="K7" i="63" s="1"/>
  <c r="DS14" i="67"/>
  <c r="DS44" s="1"/>
  <c r="DS113" s="1"/>
  <c r="J12" i="64" s="1"/>
  <c r="J13" s="1"/>
  <c r="J7" i="63" s="1"/>
  <c r="DR14" i="67"/>
  <c r="DR44" s="1"/>
  <c r="DR113" s="1"/>
  <c r="I12" i="64" s="1"/>
  <c r="I13" s="1"/>
  <c r="I7" i="63" s="1"/>
  <c r="DP14" i="67"/>
  <c r="DP44" s="1"/>
  <c r="DP113" s="1"/>
  <c r="G12" i="64" s="1"/>
  <c r="G13" s="1"/>
  <c r="G7" i="63" s="1"/>
  <c r="DO14" i="67"/>
  <c r="DO44" s="1"/>
  <c r="DO113" s="1"/>
  <c r="F12" i="64" s="1"/>
  <c r="F13" s="1"/>
  <c r="F7" i="63" s="1"/>
  <c r="DN14" i="67"/>
  <c r="DN44" s="1"/>
  <c r="DN113" s="1"/>
  <c r="E12" i="64" s="1"/>
  <c r="E13" s="1"/>
  <c r="E7" i="63" s="1"/>
  <c r="DM14" i="67"/>
  <c r="DM44" s="1"/>
  <c r="DM113" s="1"/>
  <c r="D12" i="64" s="1"/>
  <c r="D13" s="1"/>
  <c r="D7" i="63" s="1"/>
  <c r="DK14" i="67"/>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J65" s="1"/>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8" i="64" s="1"/>
  <c r="DS9" i="67"/>
  <c r="DS43" s="1"/>
  <c r="DS112" s="1"/>
  <c r="J8" i="64" s="1"/>
  <c r="DR9" i="67"/>
  <c r="DR43" s="1"/>
  <c r="DR112" s="1"/>
  <c r="I8" i="64" s="1"/>
  <c r="DP9" i="67"/>
  <c r="DP43" s="1"/>
  <c r="DP112" s="1"/>
  <c r="G8" i="64" s="1"/>
  <c r="DO9" i="67"/>
  <c r="DO43" s="1"/>
  <c r="DO112" s="1"/>
  <c r="F8" i="64" s="1"/>
  <c r="DN9" i="67"/>
  <c r="DN43" s="1"/>
  <c r="DN112" s="1"/>
  <c r="E8" i="64" s="1"/>
  <c r="DM9" i="67"/>
  <c r="DM43" s="1"/>
  <c r="DM112" s="1"/>
  <c r="D8" i="64" s="1"/>
  <c r="DK9" i="67"/>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J64" s="1"/>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J63" s="1"/>
  <c r="J66" s="1"/>
  <c r="C7" i="66"/>
  <c r="D6"/>
  <c r="F6" s="1"/>
  <c r="D5"/>
  <c r="F5" s="1"/>
  <c r="D4"/>
  <c r="F4" s="1"/>
  <c r="D3"/>
  <c r="D7" s="1"/>
  <c r="W6" i="99" l="1"/>
  <c r="AA6"/>
  <c r="Y7"/>
  <c r="Y9"/>
  <c r="Y11"/>
  <c r="Y13"/>
  <c r="Y26"/>
  <c r="W53"/>
  <c r="AA53"/>
  <c r="W55"/>
  <c r="AA55"/>
  <c r="AA73"/>
  <c r="AA74"/>
  <c r="AA75"/>
  <c r="AA76"/>
  <c r="W111"/>
  <c r="W117"/>
  <c r="AA117"/>
  <c r="AA118"/>
  <c r="W129"/>
  <c r="AA129"/>
  <c r="Y6"/>
  <c r="W7"/>
  <c r="AA7"/>
  <c r="Y8"/>
  <c r="W9"/>
  <c r="AA9"/>
  <c r="Y10"/>
  <c r="W11"/>
  <c r="AA11"/>
  <c r="Y12"/>
  <c r="W13"/>
  <c r="AA13"/>
  <c r="AB27"/>
  <c r="W26"/>
  <c r="AA26"/>
  <c r="AB40"/>
  <c r="Y39"/>
  <c r="W52"/>
  <c r="AA52"/>
  <c r="Y53"/>
  <c r="W54"/>
  <c r="AA54"/>
  <c r="Y55"/>
  <c r="AA60"/>
  <c r="AA61"/>
  <c r="AA62"/>
  <c r="AA63"/>
  <c r="AA64"/>
  <c r="AA65"/>
  <c r="AA66"/>
  <c r="AA67"/>
  <c r="AA68"/>
  <c r="AA69"/>
  <c r="AA70"/>
  <c r="AA71"/>
  <c r="W72"/>
  <c r="W73"/>
  <c r="W74"/>
  <c r="W75"/>
  <c r="W76"/>
  <c r="AA82"/>
  <c r="AA83"/>
  <c r="AA84"/>
  <c r="AA85"/>
  <c r="AA86"/>
  <c r="AA87"/>
  <c r="AA88"/>
  <c r="AA89"/>
  <c r="AA90"/>
  <c r="AA91"/>
  <c r="AA92"/>
  <c r="Y104"/>
  <c r="W110"/>
  <c r="AA111"/>
  <c r="AA114" s="1"/>
  <c r="AA112"/>
  <c r="Y117"/>
  <c r="Y118"/>
  <c r="W118"/>
  <c r="W123"/>
  <c r="AA123"/>
  <c r="AA126" s="1"/>
  <c r="AA124"/>
  <c r="Y129"/>
  <c r="Y130"/>
  <c r="W130"/>
  <c r="W141"/>
  <c r="W154" s="1"/>
  <c r="AB141"/>
  <c r="AB154" s="1"/>
  <c r="DJ49" i="68"/>
  <c r="DR49"/>
  <c r="DV49" s="1"/>
  <c r="DR50"/>
  <c r="DV50" s="1"/>
  <c r="C19" i="88"/>
  <c r="E19"/>
  <c r="I19"/>
  <c r="K19"/>
  <c r="D23"/>
  <c r="D13" i="87" s="1"/>
  <c r="F23" i="88"/>
  <c r="F13" i="87" s="1"/>
  <c r="I23" i="88"/>
  <c r="I13" i="87" s="1"/>
  <c r="K23" i="88"/>
  <c r="K13" i="87" s="1"/>
  <c r="D19" i="88"/>
  <c r="G19"/>
  <c r="J19"/>
  <c r="E23"/>
  <c r="E13" i="87" s="1"/>
  <c r="G23" i="88"/>
  <c r="G13" i="87" s="1"/>
  <c r="J23" i="88"/>
  <c r="J13" i="87" s="1"/>
  <c r="C6" i="88"/>
  <c r="E6"/>
  <c r="I6"/>
  <c r="K6"/>
  <c r="D10"/>
  <c r="F10"/>
  <c r="I10"/>
  <c r="K10"/>
  <c r="D6"/>
  <c r="G6"/>
  <c r="J6"/>
  <c r="E10"/>
  <c r="G10"/>
  <c r="J10"/>
  <c r="F12"/>
  <c r="F13" s="1"/>
  <c r="F7" i="87" s="1"/>
  <c r="D12" i="88"/>
  <c r="D13" s="1"/>
  <c r="D7" i="87" s="1"/>
  <c r="J7"/>
  <c r="K12" i="88"/>
  <c r="K13" s="1"/>
  <c r="K7" i="87" s="1"/>
  <c r="I12" i="88"/>
  <c r="I13" s="1"/>
  <c r="I7" i="87" s="1"/>
  <c r="G12" i="88"/>
  <c r="G13" s="1"/>
  <c r="G7" i="87" s="1"/>
  <c r="E12" i="88"/>
  <c r="E13" s="1"/>
  <c r="E7" i="87" s="1"/>
  <c r="O10" i="89"/>
  <c r="O11"/>
  <c r="O21" s="1"/>
  <c r="K11"/>
  <c r="K21" s="1"/>
  <c r="AB19"/>
  <c r="DJ37" i="85"/>
  <c r="DR37"/>
  <c r="DV37" s="1"/>
  <c r="DJ39"/>
  <c r="DR39"/>
  <c r="DV39" s="1"/>
  <c r="DR6"/>
  <c r="DJ7"/>
  <c r="DR8"/>
  <c r="DV8" s="1"/>
  <c r="DJ9"/>
  <c r="DI38" i="84"/>
  <c r="DQ39"/>
  <c r="DU39" s="1"/>
  <c r="DI40"/>
  <c r="DQ42"/>
  <c r="DU42" s="1"/>
  <c r="DI43"/>
  <c r="DQ44"/>
  <c r="DU44" s="1"/>
  <c r="DI45"/>
  <c r="DI8"/>
  <c r="DQ8"/>
  <c r="DU8" s="1"/>
  <c r="DQ12"/>
  <c r="DU12" s="1"/>
  <c r="DI14"/>
  <c r="DQ14"/>
  <c r="DU14" s="1"/>
  <c r="DI11"/>
  <c r="DQ11"/>
  <c r="DU11" s="1"/>
  <c r="L8" i="72"/>
  <c r="DR48" i="71"/>
  <c r="DV48" s="1"/>
  <c r="DJ49"/>
  <c r="DR50"/>
  <c r="DV50" s="1"/>
  <c r="DJ51"/>
  <c r="DJ52"/>
  <c r="D23" i="64"/>
  <c r="D13" i="63" s="1"/>
  <c r="F23" i="64"/>
  <c r="F13" i="63" s="1"/>
  <c r="I23" i="64"/>
  <c r="I13" i="63" s="1"/>
  <c r="K23" i="64"/>
  <c r="K13" i="63" s="1"/>
  <c r="E23" i="64"/>
  <c r="E13" i="63" s="1"/>
  <c r="G23" i="64"/>
  <c r="G13" i="63" s="1"/>
  <c r="J23" i="64"/>
  <c r="J13" i="63" s="1"/>
  <c r="DJ6" i="71"/>
  <c r="DR6"/>
  <c r="DV6" s="1"/>
  <c r="DJ8"/>
  <c r="DR8"/>
  <c r="DV8" s="1"/>
  <c r="DQ48" i="70"/>
  <c r="DI49"/>
  <c r="DQ50"/>
  <c r="DU50" s="1"/>
  <c r="DI51"/>
  <c r="DQ53"/>
  <c r="DU53" s="1"/>
  <c r="DI54"/>
  <c r="DQ55"/>
  <c r="DU55" s="1"/>
  <c r="DI56"/>
  <c r="DI7"/>
  <c r="DQ7"/>
  <c r="DU7" s="1"/>
  <c r="DI11"/>
  <c r="DQ11"/>
  <c r="DU11" s="1"/>
  <c r="DI13"/>
  <c r="DQ13"/>
  <c r="DU13" s="1"/>
  <c r="E10" i="64"/>
  <c r="E6" i="63" s="1"/>
  <c r="G10" i="64"/>
  <c r="G6" i="63" s="1"/>
  <c r="D10" i="64"/>
  <c r="D6" i="63" s="1"/>
  <c r="F10" i="64"/>
  <c r="F6" i="63" s="1"/>
  <c r="I10" i="64"/>
  <c r="I6" i="63" s="1"/>
  <c r="K10" i="64"/>
  <c r="K6" i="63" s="1"/>
  <c r="DR5" i="68"/>
  <c r="DJ6"/>
  <c r="DR7"/>
  <c r="DV7" s="1"/>
  <c r="DJ8"/>
  <c r="J10" i="64"/>
  <c r="J6" i="63" s="1"/>
  <c r="DQ50" i="67"/>
  <c r="DU50" s="1"/>
  <c r="DI51"/>
  <c r="DI53"/>
  <c r="DQ54"/>
  <c r="DU54" s="1"/>
  <c r="DI55"/>
  <c r="DQ56"/>
  <c r="DU56" s="1"/>
  <c r="DI57"/>
  <c r="DI7"/>
  <c r="DQ7"/>
  <c r="DU7" s="1"/>
  <c r="DI11"/>
  <c r="DQ11"/>
  <c r="DU11" s="1"/>
  <c r="DI13"/>
  <c r="DQ13"/>
  <c r="DU13" s="1"/>
  <c r="V112" i="99"/>
  <c r="V32"/>
  <c r="L6"/>
  <c r="O6"/>
  <c r="N9" i="89"/>
  <c r="AB9" s="1"/>
  <c r="N7"/>
  <c r="AB7" s="1"/>
  <c r="N6"/>
  <c r="AB6" s="1"/>
  <c r="G15" i="93"/>
  <c r="C11" i="87" s="1"/>
  <c r="L8" i="96"/>
  <c r="L8" i="87" s="1"/>
  <c r="H8" i="96"/>
  <c r="H8" i="87" s="1"/>
  <c r="L11" i="96"/>
  <c r="L15" s="1"/>
  <c r="L15" i="87" s="1"/>
  <c r="DQ62" i="8"/>
  <c r="DU62" s="1"/>
  <c r="X10" i="89"/>
  <c r="Z10"/>
  <c r="AB10"/>
  <c r="AB11" s="1"/>
  <c r="AB21" s="1"/>
  <c r="W10"/>
  <c r="Y10"/>
  <c r="P122" i="58"/>
  <c r="R122"/>
  <c r="T122"/>
  <c r="X122"/>
  <c r="Z122"/>
  <c r="Q122"/>
  <c r="S122"/>
  <c r="W122"/>
  <c r="Y122"/>
  <c r="U116"/>
  <c r="S116"/>
  <c r="Q116"/>
  <c r="T116"/>
  <c r="R116"/>
  <c r="P116"/>
  <c r="X116"/>
  <c r="Z116"/>
  <c r="W116"/>
  <c r="Y116"/>
  <c r="U110"/>
  <c r="S110"/>
  <c r="Q110"/>
  <c r="T110"/>
  <c r="R110"/>
  <c r="P110"/>
  <c r="V110" s="1"/>
  <c r="X110"/>
  <c r="Z110"/>
  <c r="W110"/>
  <c r="Y110"/>
  <c r="O8" i="99"/>
  <c r="L8"/>
  <c r="O10"/>
  <c r="L10"/>
  <c r="O12"/>
  <c r="L12"/>
  <c r="O7"/>
  <c r="O14" s="1"/>
  <c r="L7"/>
  <c r="L14" s="1"/>
  <c r="O9"/>
  <c r="L9"/>
  <c r="O11"/>
  <c r="L11"/>
  <c r="O13"/>
  <c r="L13"/>
  <c r="O64"/>
  <c r="Y64" s="1"/>
  <c r="L64"/>
  <c r="O65"/>
  <c r="Y65" s="1"/>
  <c r="L65"/>
  <c r="O66"/>
  <c r="Y66" s="1"/>
  <c r="L66"/>
  <c r="O67"/>
  <c r="Y67" s="1"/>
  <c r="L67"/>
  <c r="O68"/>
  <c r="Y68" s="1"/>
  <c r="L68"/>
  <c r="O69"/>
  <c r="Y69" s="1"/>
  <c r="L69"/>
  <c r="O70"/>
  <c r="Y70" s="1"/>
  <c r="L70"/>
  <c r="O71"/>
  <c r="Y71" s="1"/>
  <c r="L71"/>
  <c r="O72"/>
  <c r="Y72" s="1"/>
  <c r="L72"/>
  <c r="R72" s="1"/>
  <c r="K105"/>
  <c r="K106" s="1"/>
  <c r="O82"/>
  <c r="L82"/>
  <c r="O83"/>
  <c r="Y83" s="1"/>
  <c r="L83"/>
  <c r="O84"/>
  <c r="Y84" s="1"/>
  <c r="L84"/>
  <c r="O85"/>
  <c r="Y85" s="1"/>
  <c r="L85"/>
  <c r="O86"/>
  <c r="Y86" s="1"/>
  <c r="L86"/>
  <c r="O87"/>
  <c r="Y87" s="1"/>
  <c r="L87"/>
  <c r="O88"/>
  <c r="Y88" s="1"/>
  <c r="L88"/>
  <c r="O89"/>
  <c r="Y89" s="1"/>
  <c r="L89"/>
  <c r="O90"/>
  <c r="Y90" s="1"/>
  <c r="L90"/>
  <c r="O91"/>
  <c r="Y91" s="1"/>
  <c r="L91"/>
  <c r="O92"/>
  <c r="Y92" s="1"/>
  <c r="L92"/>
  <c r="O93"/>
  <c r="L93"/>
  <c r="X6"/>
  <c r="Z6"/>
  <c r="X7"/>
  <c r="AC7" s="1"/>
  <c r="AD7" s="1"/>
  <c r="Z7"/>
  <c r="X8"/>
  <c r="AC8" s="1"/>
  <c r="AD8" s="1"/>
  <c r="Z8"/>
  <c r="X9"/>
  <c r="AC9" s="1"/>
  <c r="AD9" s="1"/>
  <c r="Z9"/>
  <c r="X10"/>
  <c r="AC10" s="1"/>
  <c r="AD10" s="1"/>
  <c r="Z10"/>
  <c r="X11"/>
  <c r="AC11" s="1"/>
  <c r="AD11" s="1"/>
  <c r="Z11"/>
  <c r="X12"/>
  <c r="AC12" s="1"/>
  <c r="AD12" s="1"/>
  <c r="Z12"/>
  <c r="X13"/>
  <c r="AC13" s="1"/>
  <c r="AD13" s="1"/>
  <c r="Z13"/>
  <c r="W14"/>
  <c r="L18"/>
  <c r="O18"/>
  <c r="W18"/>
  <c r="Y18"/>
  <c r="AA18"/>
  <c r="L19"/>
  <c r="W19"/>
  <c r="Y19"/>
  <c r="AA19"/>
  <c r="L20"/>
  <c r="W20"/>
  <c r="Y20"/>
  <c r="AA20"/>
  <c r="L21"/>
  <c r="Q21" s="1"/>
  <c r="Q27" s="1"/>
  <c r="W21"/>
  <c r="Y21"/>
  <c r="AA21"/>
  <c r="L22"/>
  <c r="W22"/>
  <c r="Y22"/>
  <c r="AA22"/>
  <c r="L23"/>
  <c r="W23"/>
  <c r="Y23"/>
  <c r="AA23"/>
  <c r="L24"/>
  <c r="W24"/>
  <c r="Y24"/>
  <c r="AA24"/>
  <c r="L25"/>
  <c r="W25"/>
  <c r="Y25"/>
  <c r="AA25"/>
  <c r="X26"/>
  <c r="L30"/>
  <c r="O30"/>
  <c r="W30"/>
  <c r="Y30"/>
  <c r="AA30"/>
  <c r="L31"/>
  <c r="W31"/>
  <c r="Y31"/>
  <c r="AA31"/>
  <c r="L32"/>
  <c r="W32"/>
  <c r="Y32"/>
  <c r="AA32"/>
  <c r="L33"/>
  <c r="Q33" s="1"/>
  <c r="Q40" s="1"/>
  <c r="W33"/>
  <c r="Y33"/>
  <c r="AA33"/>
  <c r="L34"/>
  <c r="W34"/>
  <c r="Y34"/>
  <c r="AA34"/>
  <c r="L35"/>
  <c r="W35"/>
  <c r="Y35"/>
  <c r="AA35"/>
  <c r="L36"/>
  <c r="W36"/>
  <c r="Y36"/>
  <c r="AA36"/>
  <c r="L37"/>
  <c r="W37"/>
  <c r="Y37"/>
  <c r="AA37"/>
  <c r="L38"/>
  <c r="W38"/>
  <c r="Y38"/>
  <c r="AA38"/>
  <c r="X39"/>
  <c r="L44"/>
  <c r="O44"/>
  <c r="W44"/>
  <c r="Y44"/>
  <c r="AA44"/>
  <c r="L45"/>
  <c r="W45"/>
  <c r="Y45"/>
  <c r="AA45"/>
  <c r="L46"/>
  <c r="W46"/>
  <c r="Y46"/>
  <c r="AA46"/>
  <c r="L47"/>
  <c r="W47"/>
  <c r="Y47"/>
  <c r="AA47"/>
  <c r="L48"/>
  <c r="W48"/>
  <c r="Y48"/>
  <c r="AA48"/>
  <c r="L49"/>
  <c r="W49"/>
  <c r="Y49"/>
  <c r="AA49"/>
  <c r="L50"/>
  <c r="W50"/>
  <c r="Y50"/>
  <c r="AA50"/>
  <c r="L51"/>
  <c r="W51"/>
  <c r="Y51"/>
  <c r="AA51"/>
  <c r="V52"/>
  <c r="V53"/>
  <c r="V54"/>
  <c r="V55"/>
  <c r="L60"/>
  <c r="O60"/>
  <c r="L61"/>
  <c r="L62"/>
  <c r="L63"/>
  <c r="V72"/>
  <c r="AA56"/>
  <c r="Y56"/>
  <c r="W56"/>
  <c r="O73"/>
  <c r="Y73" s="1"/>
  <c r="L73"/>
  <c r="O74"/>
  <c r="Y74" s="1"/>
  <c r="L74"/>
  <c r="O75"/>
  <c r="Y75" s="1"/>
  <c r="L75"/>
  <c r="O76"/>
  <c r="Y76" s="1"/>
  <c r="L76"/>
  <c r="I137"/>
  <c r="Q6"/>
  <c r="Q14" s="1"/>
  <c r="V18"/>
  <c r="X18"/>
  <c r="Z18"/>
  <c r="X19"/>
  <c r="Z19"/>
  <c r="X20"/>
  <c r="Z20"/>
  <c r="X21"/>
  <c r="Z21"/>
  <c r="X22"/>
  <c r="Z22"/>
  <c r="X23"/>
  <c r="Z23"/>
  <c r="X24"/>
  <c r="Z24"/>
  <c r="X25"/>
  <c r="Z25"/>
  <c r="V30"/>
  <c r="X30"/>
  <c r="Z30"/>
  <c r="X31"/>
  <c r="Z31"/>
  <c r="X32"/>
  <c r="Z32"/>
  <c r="X33"/>
  <c r="Z33"/>
  <c r="X34"/>
  <c r="Z34"/>
  <c r="X35"/>
  <c r="Z35"/>
  <c r="X36"/>
  <c r="Z36"/>
  <c r="X37"/>
  <c r="Z37"/>
  <c r="X38"/>
  <c r="Z38"/>
  <c r="X44"/>
  <c r="Z44"/>
  <c r="X45"/>
  <c r="Z45"/>
  <c r="X46"/>
  <c r="Z46"/>
  <c r="X47"/>
  <c r="Z47"/>
  <c r="X48"/>
  <c r="Z48"/>
  <c r="X49"/>
  <c r="Z49"/>
  <c r="X50"/>
  <c r="Z50"/>
  <c r="X51"/>
  <c r="Z51"/>
  <c r="X56"/>
  <c r="AB56"/>
  <c r="AB57" s="1"/>
  <c r="R78"/>
  <c r="AA93"/>
  <c r="Y93"/>
  <c r="W93"/>
  <c r="AA94"/>
  <c r="W94"/>
  <c r="AA95"/>
  <c r="W95"/>
  <c r="K114"/>
  <c r="O110"/>
  <c r="L110"/>
  <c r="K126"/>
  <c r="O123"/>
  <c r="L123"/>
  <c r="X52"/>
  <c r="AC52" s="1"/>
  <c r="Z52"/>
  <c r="X53"/>
  <c r="AC53" s="1"/>
  <c r="Z53"/>
  <c r="X54"/>
  <c r="AC54" s="1"/>
  <c r="Z54"/>
  <c r="X55"/>
  <c r="AC55" s="1"/>
  <c r="Z55"/>
  <c r="V60"/>
  <c r="X60"/>
  <c r="Z60"/>
  <c r="X61"/>
  <c r="Z61"/>
  <c r="X62"/>
  <c r="Z62"/>
  <c r="X63"/>
  <c r="Z63"/>
  <c r="X64"/>
  <c r="Z64"/>
  <c r="X65"/>
  <c r="Z65"/>
  <c r="X66"/>
  <c r="Z66"/>
  <c r="X67"/>
  <c r="AC67" s="1"/>
  <c r="AD67" s="1"/>
  <c r="Z67"/>
  <c r="X68"/>
  <c r="AC68" s="1"/>
  <c r="AD68" s="1"/>
  <c r="Z68"/>
  <c r="X69"/>
  <c r="AC69" s="1"/>
  <c r="AD69" s="1"/>
  <c r="Z69"/>
  <c r="X70"/>
  <c r="AC70" s="1"/>
  <c r="AD70" s="1"/>
  <c r="Z70"/>
  <c r="X71"/>
  <c r="AC71" s="1"/>
  <c r="AD71" s="1"/>
  <c r="Z71"/>
  <c r="X72"/>
  <c r="Z72"/>
  <c r="X73"/>
  <c r="Z73"/>
  <c r="X74"/>
  <c r="Z74"/>
  <c r="X75"/>
  <c r="Z75"/>
  <c r="X76"/>
  <c r="Z76"/>
  <c r="W77"/>
  <c r="Y77"/>
  <c r="AA77"/>
  <c r="AA78" s="1"/>
  <c r="V82"/>
  <c r="X82"/>
  <c r="Z82"/>
  <c r="X83"/>
  <c r="AC83" s="1"/>
  <c r="AD83" s="1"/>
  <c r="Z83"/>
  <c r="X84"/>
  <c r="AC84" s="1"/>
  <c r="AD84" s="1"/>
  <c r="Z84"/>
  <c r="X85"/>
  <c r="AC85" s="1"/>
  <c r="AD85" s="1"/>
  <c r="Z85"/>
  <c r="X86"/>
  <c r="AC86" s="1"/>
  <c r="AD86" s="1"/>
  <c r="Z86"/>
  <c r="X87"/>
  <c r="AC87" s="1"/>
  <c r="AD87" s="1"/>
  <c r="Z87"/>
  <c r="X88"/>
  <c r="AC88" s="1"/>
  <c r="AD88" s="1"/>
  <c r="Z88"/>
  <c r="X89"/>
  <c r="AC89" s="1"/>
  <c r="AD89" s="1"/>
  <c r="Z89"/>
  <c r="X90"/>
  <c r="AC90" s="1"/>
  <c r="AD90" s="1"/>
  <c r="Z90"/>
  <c r="X91"/>
  <c r="AC91" s="1"/>
  <c r="AD91" s="1"/>
  <c r="Z91"/>
  <c r="X92"/>
  <c r="AC92" s="1"/>
  <c r="AD92" s="1"/>
  <c r="Z92"/>
  <c r="X93"/>
  <c r="AB93"/>
  <c r="X94"/>
  <c r="AB94"/>
  <c r="X95"/>
  <c r="AB95"/>
  <c r="V118"/>
  <c r="V130"/>
  <c r="O94"/>
  <c r="Y94" s="1"/>
  <c r="L94"/>
  <c r="O95"/>
  <c r="Y95" s="1"/>
  <c r="L95"/>
  <c r="O111"/>
  <c r="Y111" s="1"/>
  <c r="L111"/>
  <c r="S111" s="1"/>
  <c r="S114" s="1"/>
  <c r="S133" s="1"/>
  <c r="S156" s="1"/>
  <c r="K120"/>
  <c r="O117"/>
  <c r="L117"/>
  <c r="K132"/>
  <c r="O129"/>
  <c r="L129"/>
  <c r="X77"/>
  <c r="AA105"/>
  <c r="V111"/>
  <c r="X96"/>
  <c r="Z96"/>
  <c r="AB96"/>
  <c r="X97"/>
  <c r="Z97"/>
  <c r="AB97"/>
  <c r="X98"/>
  <c r="Z98"/>
  <c r="AB98"/>
  <c r="X99"/>
  <c r="Z99"/>
  <c r="AB99"/>
  <c r="X100"/>
  <c r="Z100"/>
  <c r="AB100"/>
  <c r="X101"/>
  <c r="Z101"/>
  <c r="AB101"/>
  <c r="X102"/>
  <c r="Z102"/>
  <c r="AB102"/>
  <c r="X103"/>
  <c r="Z103"/>
  <c r="AB103"/>
  <c r="X113"/>
  <c r="AB113"/>
  <c r="AB114" s="1"/>
  <c r="X119"/>
  <c r="AB119"/>
  <c r="AB120" s="1"/>
  <c r="X125"/>
  <c r="AB125"/>
  <c r="AB126" s="1"/>
  <c r="AA130"/>
  <c r="AA132" s="1"/>
  <c r="X131"/>
  <c r="AB131"/>
  <c r="AB132" s="1"/>
  <c r="V144"/>
  <c r="V148"/>
  <c r="AD148" s="1"/>
  <c r="L96"/>
  <c r="W96"/>
  <c r="Y96"/>
  <c r="L97"/>
  <c r="W97"/>
  <c r="AC97" s="1"/>
  <c r="AD97" s="1"/>
  <c r="Y97"/>
  <c r="L98"/>
  <c r="W98"/>
  <c r="Y98"/>
  <c r="L99"/>
  <c r="W99"/>
  <c r="AC99" s="1"/>
  <c r="AD99" s="1"/>
  <c r="Y99"/>
  <c r="L100"/>
  <c r="W100"/>
  <c r="Y100"/>
  <c r="L101"/>
  <c r="W101"/>
  <c r="AC101" s="1"/>
  <c r="AD101" s="1"/>
  <c r="Y101"/>
  <c r="L102"/>
  <c r="W102"/>
  <c r="Y102"/>
  <c r="L103"/>
  <c r="W103"/>
  <c r="AC103" s="1"/>
  <c r="AD103" s="1"/>
  <c r="Y103"/>
  <c r="X104"/>
  <c r="X110"/>
  <c r="Z110"/>
  <c r="X111"/>
  <c r="Z111"/>
  <c r="X112"/>
  <c r="Z112"/>
  <c r="W113"/>
  <c r="Y113"/>
  <c r="X117"/>
  <c r="Z117"/>
  <c r="X118"/>
  <c r="Z118"/>
  <c r="W119"/>
  <c r="W120" s="1"/>
  <c r="Y119"/>
  <c r="Y120" s="1"/>
  <c r="X123"/>
  <c r="Z123"/>
  <c r="X124"/>
  <c r="Z124"/>
  <c r="W125"/>
  <c r="Y125"/>
  <c r="Y126" s="1"/>
  <c r="X129"/>
  <c r="Z129"/>
  <c r="X130"/>
  <c r="Z130"/>
  <c r="W131"/>
  <c r="W132" s="1"/>
  <c r="Y131"/>
  <c r="Y132" s="1"/>
  <c r="X131" i="2"/>
  <c r="AB131"/>
  <c r="W131"/>
  <c r="Y131"/>
  <c r="X125"/>
  <c r="Z125"/>
  <c r="AB125"/>
  <c r="W125"/>
  <c r="Y125"/>
  <c r="X26"/>
  <c r="AB26"/>
  <c r="W26"/>
  <c r="Y26"/>
  <c r="V39"/>
  <c r="X119"/>
  <c r="AB119"/>
  <c r="W119"/>
  <c r="Y119"/>
  <c r="V113"/>
  <c r="L113"/>
  <c r="X113"/>
  <c r="AB113"/>
  <c r="W113"/>
  <c r="Y113"/>
  <c r="X104"/>
  <c r="AB104"/>
  <c r="W104"/>
  <c r="Y104"/>
  <c r="X77"/>
  <c r="AB77"/>
  <c r="W77"/>
  <c r="Y77"/>
  <c r="X56"/>
  <c r="AB56"/>
  <c r="W56"/>
  <c r="Y56"/>
  <c r="X39"/>
  <c r="AB39"/>
  <c r="W39"/>
  <c r="Y39"/>
  <c r="AA19" i="89"/>
  <c r="R13" i="98"/>
  <c r="T13"/>
  <c r="S13"/>
  <c r="U13"/>
  <c r="V12"/>
  <c r="K13"/>
  <c r="P8"/>
  <c r="AB11"/>
  <c r="AB12"/>
  <c r="L11"/>
  <c r="O11"/>
  <c r="O13" s="1"/>
  <c r="W11"/>
  <c r="L12"/>
  <c r="W12"/>
  <c r="Y12"/>
  <c r="AA12"/>
  <c r="P13"/>
  <c r="X12"/>
  <c r="Z12"/>
  <c r="S8"/>
  <c r="AB7"/>
  <c r="AB8" s="1"/>
  <c r="R8"/>
  <c r="T8"/>
  <c r="K8"/>
  <c r="U8"/>
  <c r="V7"/>
  <c r="L6"/>
  <c r="O6"/>
  <c r="W6"/>
  <c r="Y6"/>
  <c r="AA6"/>
  <c r="L7"/>
  <c r="X6"/>
  <c r="Z6"/>
  <c r="Z7"/>
  <c r="DJ8" i="95"/>
  <c r="DR8"/>
  <c r="DV8" s="1"/>
  <c r="DJ7"/>
  <c r="DR7"/>
  <c r="DV7" s="1"/>
  <c r="DJ9"/>
  <c r="DR9"/>
  <c r="DV9" s="1"/>
  <c r="DJ12"/>
  <c r="DJ14"/>
  <c r="DJ16"/>
  <c r="DJ18"/>
  <c r="DJ20"/>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8" i="94"/>
  <c r="DQ8"/>
  <c r="DU8" s="1"/>
  <c r="DQ41"/>
  <c r="DU41" s="1"/>
  <c r="DI7"/>
  <c r="DQ7"/>
  <c r="DU7" s="1"/>
  <c r="DI9"/>
  <c r="DQ9"/>
  <c r="DU9" s="1"/>
  <c r="DI12"/>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R7" i="92"/>
  <c r="DV7" s="1"/>
  <c r="DJ8"/>
  <c r="DR9"/>
  <c r="DV9" s="1"/>
  <c r="T10"/>
  <c r="DJ11"/>
  <c r="DR11"/>
  <c r="DV11" s="1"/>
  <c r="DJ13"/>
  <c r="DR13"/>
  <c r="DV13" s="1"/>
  <c r="DJ15"/>
  <c r="DR15"/>
  <c r="DV15" s="1"/>
  <c r="DJ17"/>
  <c r="DR17"/>
  <c r="DV17" s="1"/>
  <c r="DJ19"/>
  <c r="DR19"/>
  <c r="DV19" s="1"/>
  <c r="DJ21"/>
  <c r="DR21"/>
  <c r="DV21" s="1"/>
  <c r="DJ23"/>
  <c r="DR23"/>
  <c r="DV23" s="1"/>
  <c r="DJ25"/>
  <c r="DR25"/>
  <c r="DV25" s="1"/>
  <c r="DJ27"/>
  <c r="DR27"/>
  <c r="DV27" s="1"/>
  <c r="DJ29"/>
  <c r="DR29"/>
  <c r="DV29" s="1"/>
  <c r="DJ31"/>
  <c r="DR31"/>
  <c r="DV31" s="1"/>
  <c r="DJ33"/>
  <c r="DR33"/>
  <c r="DV33" s="1"/>
  <c r="DJ35"/>
  <c r="DR35"/>
  <c r="DV35" s="1"/>
  <c r="DJ37"/>
  <c r="DR37"/>
  <c r="DV37" s="1"/>
  <c r="DJ39"/>
  <c r="DR39"/>
  <c r="DV39" s="1"/>
  <c r="DJ41"/>
  <c r="DR41"/>
  <c r="DV41" s="1"/>
  <c r="DP6"/>
  <c r="DP43" s="1"/>
  <c r="F5" i="88" s="1"/>
  <c r="DJ7" i="92"/>
  <c r="DR8"/>
  <c r="DV8" s="1"/>
  <c r="DJ9"/>
  <c r="DJ12"/>
  <c r="DR12"/>
  <c r="DV12" s="1"/>
  <c r="DJ14"/>
  <c r="DR14"/>
  <c r="DV14" s="1"/>
  <c r="DJ16"/>
  <c r="DR16"/>
  <c r="DV16" s="1"/>
  <c r="DJ18"/>
  <c r="DR18"/>
  <c r="DV18" s="1"/>
  <c r="DJ20"/>
  <c r="DR20"/>
  <c r="DV20" s="1"/>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12" i="91"/>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I11"/>
  <c r="DQ11"/>
  <c r="DU11" s="1"/>
  <c r="DI13"/>
  <c r="DQ13"/>
  <c r="DU13" s="1"/>
  <c r="DI17"/>
  <c r="DQ17"/>
  <c r="DU17" s="1"/>
  <c r="DI19"/>
  <c r="DQ19"/>
  <c r="DU19" s="1"/>
  <c r="DI21"/>
  <c r="DQ21"/>
  <c r="DU21" s="1"/>
  <c r="DI23"/>
  <c r="DQ23"/>
  <c r="DU23" s="1"/>
  <c r="DI25"/>
  <c r="DQ25"/>
  <c r="DU25" s="1"/>
  <c r="DI27"/>
  <c r="DQ27"/>
  <c r="DU27" s="1"/>
  <c r="DI29"/>
  <c r="DQ29"/>
  <c r="DU29" s="1"/>
  <c r="DI31"/>
  <c r="DQ31"/>
  <c r="DU31" s="1"/>
  <c r="DI33"/>
  <c r="DQ33"/>
  <c r="DU33" s="1"/>
  <c r="DI35"/>
  <c r="DQ35"/>
  <c r="DU35" s="1"/>
  <c r="DI37"/>
  <c r="DQ37"/>
  <c r="DU37" s="1"/>
  <c r="DI39"/>
  <c r="DQ39"/>
  <c r="DU39" s="1"/>
  <c r="DI41"/>
  <c r="DQ41"/>
  <c r="DU41" s="1"/>
  <c r="DI8"/>
  <c r="DQ8"/>
  <c r="DU8" s="1"/>
  <c r="V7" i="89"/>
  <c r="V9"/>
  <c r="W9"/>
  <c r="W7"/>
  <c r="AA7"/>
  <c r="AA9"/>
  <c r="L6"/>
  <c r="L11" s="1"/>
  <c r="L21" s="1"/>
  <c r="W6"/>
  <c r="AA6"/>
  <c r="Y7"/>
  <c r="V8"/>
  <c r="W8"/>
  <c r="AA8"/>
  <c r="Y9"/>
  <c r="Y6"/>
  <c r="Y8"/>
  <c r="D6" i="87"/>
  <c r="F6"/>
  <c r="I6"/>
  <c r="K6"/>
  <c r="E6"/>
  <c r="G6"/>
  <c r="J6"/>
  <c r="O8" i="89"/>
  <c r="L8"/>
  <c r="DN46" i="91"/>
  <c r="DR46"/>
  <c r="DT46"/>
  <c r="O7" i="89"/>
  <c r="L7"/>
  <c r="O9"/>
  <c r="L9"/>
  <c r="DK46" i="91"/>
  <c r="DM46"/>
  <c r="DP46"/>
  <c r="DS46"/>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O45" i="92"/>
  <c r="DQ45"/>
  <c r="DT45"/>
  <c r="X6" i="89"/>
  <c r="Z6"/>
  <c r="X7"/>
  <c r="Z7"/>
  <c r="X8"/>
  <c r="Z8"/>
  <c r="X9"/>
  <c r="Z9"/>
  <c r="BG6" i="91"/>
  <c r="DO6"/>
  <c r="DO43" s="1"/>
  <c r="F4" i="88" s="1"/>
  <c r="F6" s="1"/>
  <c r="S10" i="91"/>
  <c r="Q15"/>
  <c r="DI15" s="1"/>
  <c r="J44"/>
  <c r="J45"/>
  <c r="B13" i="88"/>
  <c r="B7" i="87" s="1"/>
  <c r="N43" i="91"/>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N45" i="92"/>
  <c r="DP45"/>
  <c r="DS45"/>
  <c r="DU45"/>
  <c r="Q6" i="89"/>
  <c r="Q11" s="1"/>
  <c r="Q21" s="1"/>
  <c r="DI6" i="91"/>
  <c r="DI10"/>
  <c r="DL10"/>
  <c r="DL44" s="1"/>
  <c r="C8" i="88" s="1"/>
  <c r="DL15" i="91"/>
  <c r="DL45" s="1"/>
  <c r="DN46" i="94"/>
  <c r="DR46"/>
  <c r="DT46"/>
  <c r="DJ6" i="92"/>
  <c r="DJ10"/>
  <c r="DM10"/>
  <c r="DM44" s="1"/>
  <c r="C9" i="88" s="1"/>
  <c r="J43" i="92"/>
  <c r="DL43"/>
  <c r="B5" i="88" s="1"/>
  <c r="DL44" i="92"/>
  <c r="B9" i="88" s="1"/>
  <c r="P14" i="93"/>
  <c r="DM46" i="94"/>
  <c r="DP46"/>
  <c r="DS46"/>
  <c r="N43"/>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9" i="93"/>
  <c r="I9" s="1"/>
  <c r="I15" s="1"/>
  <c r="D11"/>
  <c r="K11" s="1"/>
  <c r="K15" s="1"/>
  <c r="DL10" i="94"/>
  <c r="DL44" s="1"/>
  <c r="DL15"/>
  <c r="DL45" s="1"/>
  <c r="J43"/>
  <c r="DK43"/>
  <c r="B17" i="88" s="1"/>
  <c r="DK44" i="94"/>
  <c r="B21" i="88" s="1"/>
  <c r="DK45" i="94"/>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L6" i="93"/>
  <c r="D8"/>
  <c r="H8" s="1"/>
  <c r="H15" s="1"/>
  <c r="D11" i="87" s="1"/>
  <c r="D10" i="93"/>
  <c r="J10" s="1"/>
  <c r="J15" s="1"/>
  <c r="D12"/>
  <c r="M12" s="1"/>
  <c r="M15" s="1"/>
  <c r="D13"/>
  <c r="N13" s="1"/>
  <c r="N15" s="1"/>
  <c r="BG6" i="94"/>
  <c r="DO6"/>
  <c r="DO43" s="1"/>
  <c r="F17" i="88" s="1"/>
  <c r="S10" i="94"/>
  <c r="DI10" s="1"/>
  <c r="Q15"/>
  <c r="DI15" s="1"/>
  <c r="BI43" i="95"/>
  <c r="BK43"/>
  <c r="BM43"/>
  <c r="BO43"/>
  <c r="BQ43"/>
  <c r="BS43"/>
  <c r="BU43"/>
  <c r="BW43"/>
  <c r="BY43"/>
  <c r="CA43"/>
  <c r="CC43"/>
  <c r="CE43"/>
  <c r="CG43"/>
  <c r="CI43"/>
  <c r="CK43"/>
  <c r="CM43"/>
  <c r="CO43"/>
  <c r="CQ43"/>
  <c r="CS43"/>
  <c r="CU43"/>
  <c r="CW43"/>
  <c r="CY43"/>
  <c r="DA43"/>
  <c r="DC43"/>
  <c r="DE43"/>
  <c r="DG43"/>
  <c r="DM45"/>
  <c r="DO45"/>
  <c r="DS45"/>
  <c r="DU45"/>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P6"/>
  <c r="DP43" s="1"/>
  <c r="F18" i="88" s="1"/>
  <c r="BH6" i="95"/>
  <c r="J43"/>
  <c r="O43"/>
  <c r="Q43"/>
  <c r="S43"/>
  <c r="U43"/>
  <c r="U45" s="1"/>
  <c r="W43"/>
  <c r="W45" s="1"/>
  <c r="Y43"/>
  <c r="Y45" s="1"/>
  <c r="AA43"/>
  <c r="AA45" s="1"/>
  <c r="AC43"/>
  <c r="AC45" s="1"/>
  <c r="AE43"/>
  <c r="AE45" s="1"/>
  <c r="AG43"/>
  <c r="AG45" s="1"/>
  <c r="AI43"/>
  <c r="AI45" s="1"/>
  <c r="AK43"/>
  <c r="AK45" s="1"/>
  <c r="AM43"/>
  <c r="AM45" s="1"/>
  <c r="AO43"/>
  <c r="AO45" s="1"/>
  <c r="AQ43"/>
  <c r="AQ45" s="1"/>
  <c r="AS43"/>
  <c r="AS45" s="1"/>
  <c r="AU43"/>
  <c r="AU45" s="1"/>
  <c r="AW43"/>
  <c r="AW45" s="1"/>
  <c r="AY43"/>
  <c r="AY45" s="1"/>
  <c r="BA43"/>
  <c r="BA45" s="1"/>
  <c r="BC43"/>
  <c r="BC45" s="1"/>
  <c r="BE43"/>
  <c r="BE45" s="1"/>
  <c r="BG43"/>
  <c r="BG45" s="1"/>
  <c r="DN45"/>
  <c r="DQ45"/>
  <c r="DT45"/>
  <c r="J44"/>
  <c r="T10"/>
  <c r="O44"/>
  <c r="Q44"/>
  <c r="S44"/>
  <c r="DR6"/>
  <c r="DR10"/>
  <c r="DR11"/>
  <c r="DV11" s="1"/>
  <c r="DR12"/>
  <c r="DV12" s="1"/>
  <c r="DR13"/>
  <c r="DV13" s="1"/>
  <c r="DR14"/>
  <c r="DV14" s="1"/>
  <c r="DR15"/>
  <c r="DV15" s="1"/>
  <c r="DR16"/>
  <c r="DV16" s="1"/>
  <c r="DR17"/>
  <c r="DV17" s="1"/>
  <c r="DR18"/>
  <c r="DV18" s="1"/>
  <c r="DR19"/>
  <c r="DV19" s="1"/>
  <c r="DR20"/>
  <c r="DV20" s="1"/>
  <c r="DR21"/>
  <c r="DV21" s="1"/>
  <c r="DL43"/>
  <c r="B18" i="88" s="1"/>
  <c r="DL44" i="95"/>
  <c r="B22" i="88" s="1"/>
  <c r="N43" i="95"/>
  <c r="P43"/>
  <c r="R43"/>
  <c r="T43"/>
  <c r="V43"/>
  <c r="X43"/>
  <c r="Z43"/>
  <c r="AB43"/>
  <c r="AD43"/>
  <c r="AF43"/>
  <c r="AH43"/>
  <c r="AJ43"/>
  <c r="AL43"/>
  <c r="AN43"/>
  <c r="AP43"/>
  <c r="AR43"/>
  <c r="AT43"/>
  <c r="AV43"/>
  <c r="AX43"/>
  <c r="AZ43"/>
  <c r="BB43"/>
  <c r="BD43"/>
  <c r="BF43"/>
  <c r="BJ43"/>
  <c r="BL43"/>
  <c r="BN43"/>
  <c r="BP43"/>
  <c r="BR43"/>
  <c r="BT43"/>
  <c r="BV43"/>
  <c r="BX43"/>
  <c r="BZ43"/>
  <c r="CB43"/>
  <c r="CD43"/>
  <c r="CF43"/>
  <c r="CH43"/>
  <c r="CJ43"/>
  <c r="CL43"/>
  <c r="CN43"/>
  <c r="CP43"/>
  <c r="CR43"/>
  <c r="CT43"/>
  <c r="CV43"/>
  <c r="CX43"/>
  <c r="CZ43"/>
  <c r="DB43"/>
  <c r="DD43"/>
  <c r="DF43"/>
  <c r="DH43"/>
  <c r="N44"/>
  <c r="P44"/>
  <c r="R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H44"/>
  <c r="L11" i="86"/>
  <c r="L15" s="1"/>
  <c r="DV6" i="85"/>
  <c r="DV32" s="1"/>
  <c r="DR32"/>
  <c r="DN107"/>
  <c r="DN109" s="1"/>
  <c r="DN34"/>
  <c r="DP107"/>
  <c r="DP109" s="1"/>
  <c r="DP34"/>
  <c r="DS107"/>
  <c r="DS109" s="1"/>
  <c r="DS34"/>
  <c r="DU107"/>
  <c r="DU109" s="1"/>
  <c r="DU34"/>
  <c r="DM107"/>
  <c r="DO107"/>
  <c r="DO109" s="1"/>
  <c r="DO34"/>
  <c r="DQ107"/>
  <c r="DQ109" s="1"/>
  <c r="DQ34"/>
  <c r="DT107"/>
  <c r="DT109" s="1"/>
  <c r="DT34"/>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E104"/>
  <c r="CE71"/>
  <c r="CG104"/>
  <c r="CG71"/>
  <c r="CI104"/>
  <c r="CI71"/>
  <c r="CK104"/>
  <c r="CK71"/>
  <c r="CM104"/>
  <c r="CM71"/>
  <c r="CO104"/>
  <c r="CO71"/>
  <c r="CQ104"/>
  <c r="CQ71"/>
  <c r="CS104"/>
  <c r="CS71"/>
  <c r="CU104"/>
  <c r="CU71"/>
  <c r="CW104"/>
  <c r="CW71"/>
  <c r="CY104"/>
  <c r="CY52"/>
  <c r="CY71"/>
  <c r="DA104"/>
  <c r="DA52"/>
  <c r="DA71"/>
  <c r="DC104"/>
  <c r="DC52"/>
  <c r="DC71"/>
  <c r="DE104"/>
  <c r="DE52"/>
  <c r="DE71"/>
  <c r="DG104"/>
  <c r="DG52"/>
  <c r="DG71"/>
  <c r="DJ6"/>
  <c r="DJ10"/>
  <c r="DM10"/>
  <c r="DM33" s="1"/>
  <c r="DM108" s="1"/>
  <c r="J32"/>
  <c r="O32"/>
  <c r="Q32"/>
  <c r="S32"/>
  <c r="U32"/>
  <c r="W32"/>
  <c r="Y32"/>
  <c r="AA32"/>
  <c r="AC32"/>
  <c r="AE32"/>
  <c r="AG32"/>
  <c r="AI32"/>
  <c r="AK32"/>
  <c r="AM32"/>
  <c r="AO32"/>
  <c r="AQ32"/>
  <c r="AS32"/>
  <c r="AU32"/>
  <c r="AW32"/>
  <c r="AY32"/>
  <c r="BA32"/>
  <c r="BC32"/>
  <c r="BE32"/>
  <c r="BG32"/>
  <c r="BI32"/>
  <c r="BK32"/>
  <c r="BM32"/>
  <c r="BO32"/>
  <c r="BQ32"/>
  <c r="BS32"/>
  <c r="BU32"/>
  <c r="BW32"/>
  <c r="BY32"/>
  <c r="CA32"/>
  <c r="CC32"/>
  <c r="CE32"/>
  <c r="CG32"/>
  <c r="CI32"/>
  <c r="CK32"/>
  <c r="CM32"/>
  <c r="CO32"/>
  <c r="CQ32"/>
  <c r="CS32"/>
  <c r="CU32"/>
  <c r="CW32"/>
  <c r="CY32"/>
  <c r="DA32"/>
  <c r="DC32"/>
  <c r="DE32"/>
  <c r="DG32"/>
  <c r="DL32"/>
  <c r="CZ33"/>
  <c r="DD33"/>
  <c r="DH33"/>
  <c r="DL33"/>
  <c r="DL108" s="1"/>
  <c r="BH36"/>
  <c r="DJ36" s="1"/>
  <c r="DR36"/>
  <c r="T40"/>
  <c r="DJ40" s="1"/>
  <c r="DR40"/>
  <c r="J52"/>
  <c r="J108" s="1"/>
  <c r="O52"/>
  <c r="Q52"/>
  <c r="S52"/>
  <c r="U52"/>
  <c r="W52"/>
  <c r="Y52"/>
  <c r="AA52"/>
  <c r="AC52"/>
  <c r="AE52"/>
  <c r="AG52"/>
  <c r="AI52"/>
  <c r="AK52"/>
  <c r="AM52"/>
  <c r="AO52"/>
  <c r="AQ52"/>
  <c r="AS52"/>
  <c r="AU52"/>
  <c r="AW52"/>
  <c r="AY52"/>
  <c r="BA52"/>
  <c r="BC52"/>
  <c r="BE52"/>
  <c r="BG52"/>
  <c r="BI52"/>
  <c r="BK52"/>
  <c r="BM52"/>
  <c r="BO52"/>
  <c r="BQ52"/>
  <c r="BS52"/>
  <c r="BU52"/>
  <c r="BW52"/>
  <c r="BY52"/>
  <c r="CA52"/>
  <c r="CC52"/>
  <c r="CE52"/>
  <c r="CG52"/>
  <c r="CI52"/>
  <c r="CK52"/>
  <c r="CM52"/>
  <c r="CO52"/>
  <c r="CQ52"/>
  <c r="CS52"/>
  <c r="CU52"/>
  <c r="CW52"/>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H103"/>
  <c r="BH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T104"/>
  <c r="T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71"/>
  <c r="CV104"/>
  <c r="CV71"/>
  <c r="CX104"/>
  <c r="CX71"/>
  <c r="CZ104"/>
  <c r="CZ71"/>
  <c r="DB104"/>
  <c r="DB71"/>
  <c r="DD104"/>
  <c r="DD71"/>
  <c r="DF104"/>
  <c r="DF71"/>
  <c r="DH104"/>
  <c r="DH71"/>
  <c r="N32"/>
  <c r="N34" s="1"/>
  <c r="P32"/>
  <c r="P34" s="1"/>
  <c r="R32"/>
  <c r="R34" s="1"/>
  <c r="T32"/>
  <c r="T34" s="1"/>
  <c r="V32"/>
  <c r="V34" s="1"/>
  <c r="X32"/>
  <c r="X34" s="1"/>
  <c r="Z32"/>
  <c r="Z34" s="1"/>
  <c r="AB32"/>
  <c r="AB34" s="1"/>
  <c r="AD32"/>
  <c r="AD34" s="1"/>
  <c r="AF32"/>
  <c r="AF34" s="1"/>
  <c r="AH32"/>
  <c r="AH34" s="1"/>
  <c r="AJ32"/>
  <c r="AJ34" s="1"/>
  <c r="AL32"/>
  <c r="AL34" s="1"/>
  <c r="AN32"/>
  <c r="AN34" s="1"/>
  <c r="AP32"/>
  <c r="AP34" s="1"/>
  <c r="AR32"/>
  <c r="AR34" s="1"/>
  <c r="AT32"/>
  <c r="AT34" s="1"/>
  <c r="AV32"/>
  <c r="AV34" s="1"/>
  <c r="AX32"/>
  <c r="AX34" s="1"/>
  <c r="AZ32"/>
  <c r="AZ34" s="1"/>
  <c r="BB32"/>
  <c r="BB34" s="1"/>
  <c r="BD32"/>
  <c r="BD34" s="1"/>
  <c r="BF32"/>
  <c r="BF34" s="1"/>
  <c r="BH32"/>
  <c r="BH34" s="1"/>
  <c r="BJ32"/>
  <c r="BJ34" s="1"/>
  <c r="BL32"/>
  <c r="BL34" s="1"/>
  <c r="BN32"/>
  <c r="BN34" s="1"/>
  <c r="BP32"/>
  <c r="BP34" s="1"/>
  <c r="BR32"/>
  <c r="BR34" s="1"/>
  <c r="BT32"/>
  <c r="BT34" s="1"/>
  <c r="BV32"/>
  <c r="BV34" s="1"/>
  <c r="BX32"/>
  <c r="BX34" s="1"/>
  <c r="BZ32"/>
  <c r="BZ34" s="1"/>
  <c r="CB32"/>
  <c r="CB34" s="1"/>
  <c r="CD32"/>
  <c r="CD34" s="1"/>
  <c r="CF32"/>
  <c r="CF34" s="1"/>
  <c r="CH32"/>
  <c r="CH34" s="1"/>
  <c r="CJ32"/>
  <c r="CJ34" s="1"/>
  <c r="CL32"/>
  <c r="CL34" s="1"/>
  <c r="CN32"/>
  <c r="CN34" s="1"/>
  <c r="CP32"/>
  <c r="CP34" s="1"/>
  <c r="CR32"/>
  <c r="CR34" s="1"/>
  <c r="CT32"/>
  <c r="CT34" s="1"/>
  <c r="CV32"/>
  <c r="CV34" s="1"/>
  <c r="CX32"/>
  <c r="CX34" s="1"/>
  <c r="CZ32"/>
  <c r="CZ34" s="1"/>
  <c r="DB32"/>
  <c r="DB34" s="1"/>
  <c r="DD32"/>
  <c r="DD34" s="1"/>
  <c r="DF32"/>
  <c r="DF34" s="1"/>
  <c r="DH32"/>
  <c r="DH34" s="1"/>
  <c r="O33"/>
  <c r="Q33"/>
  <c r="S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O51"/>
  <c r="O53" s="1"/>
  <c r="Q51"/>
  <c r="Q53" s="1"/>
  <c r="S51"/>
  <c r="S53" s="1"/>
  <c r="U51"/>
  <c r="U53" s="1"/>
  <c r="W51"/>
  <c r="W53" s="1"/>
  <c r="Y51"/>
  <c r="Y53" s="1"/>
  <c r="AA51"/>
  <c r="AA53" s="1"/>
  <c r="AC51"/>
  <c r="AC53" s="1"/>
  <c r="AE51"/>
  <c r="AE53" s="1"/>
  <c r="AG51"/>
  <c r="AG53" s="1"/>
  <c r="AI51"/>
  <c r="AI53" s="1"/>
  <c r="AK51"/>
  <c r="AK53" s="1"/>
  <c r="AM51"/>
  <c r="AM53" s="1"/>
  <c r="AO51"/>
  <c r="AO53" s="1"/>
  <c r="AQ51"/>
  <c r="AQ53" s="1"/>
  <c r="AS51"/>
  <c r="AS53" s="1"/>
  <c r="AU51"/>
  <c r="AU53" s="1"/>
  <c r="AW51"/>
  <c r="AW53" s="1"/>
  <c r="AY51"/>
  <c r="AY53" s="1"/>
  <c r="BA51"/>
  <c r="BA53" s="1"/>
  <c r="BC51"/>
  <c r="BC53" s="1"/>
  <c r="BE51"/>
  <c r="BE53" s="1"/>
  <c r="BG51"/>
  <c r="BG53" s="1"/>
  <c r="BI51"/>
  <c r="BI53" s="1"/>
  <c r="BK51"/>
  <c r="BK53" s="1"/>
  <c r="BM51"/>
  <c r="BM53" s="1"/>
  <c r="BO51"/>
  <c r="BO53" s="1"/>
  <c r="BQ51"/>
  <c r="BQ53" s="1"/>
  <c r="BS51"/>
  <c r="BS53" s="1"/>
  <c r="BU51"/>
  <c r="BU53" s="1"/>
  <c r="BW51"/>
  <c r="BW53" s="1"/>
  <c r="BY51"/>
  <c r="BY53" s="1"/>
  <c r="CA51"/>
  <c r="CA53" s="1"/>
  <c r="CC51"/>
  <c r="CC53" s="1"/>
  <c r="CE51"/>
  <c r="CE53" s="1"/>
  <c r="CG51"/>
  <c r="CG53" s="1"/>
  <c r="CI51"/>
  <c r="CI53" s="1"/>
  <c r="CK51"/>
  <c r="CK53" s="1"/>
  <c r="CM51"/>
  <c r="CM53" s="1"/>
  <c r="CO51"/>
  <c r="CO53" s="1"/>
  <c r="CQ51"/>
  <c r="CQ53" s="1"/>
  <c r="CS51"/>
  <c r="CS53" s="1"/>
  <c r="CU51"/>
  <c r="CU53" s="1"/>
  <c r="CW51"/>
  <c r="CW53" s="1"/>
  <c r="CY51"/>
  <c r="CY53" s="1"/>
  <c r="DA51"/>
  <c r="DA53" s="1"/>
  <c r="DC51"/>
  <c r="DC53" s="1"/>
  <c r="DE51"/>
  <c r="DE53" s="1"/>
  <c r="DG51"/>
  <c r="DG53" s="1"/>
  <c r="N52"/>
  <c r="N53" s="1"/>
  <c r="P52"/>
  <c r="P53" s="1"/>
  <c r="R52"/>
  <c r="R53" s="1"/>
  <c r="T52"/>
  <c r="T53" s="1"/>
  <c r="V52"/>
  <c r="V53" s="1"/>
  <c r="X52"/>
  <c r="X53" s="1"/>
  <c r="Z52"/>
  <c r="Z53" s="1"/>
  <c r="AB52"/>
  <c r="AB53" s="1"/>
  <c r="AD52"/>
  <c r="AD53" s="1"/>
  <c r="AF52"/>
  <c r="AF53" s="1"/>
  <c r="AH52"/>
  <c r="AH53" s="1"/>
  <c r="AJ52"/>
  <c r="AJ53" s="1"/>
  <c r="AL52"/>
  <c r="AL53" s="1"/>
  <c r="AN52"/>
  <c r="AN53" s="1"/>
  <c r="AP52"/>
  <c r="AP53" s="1"/>
  <c r="AR52"/>
  <c r="AR53" s="1"/>
  <c r="AT52"/>
  <c r="AT53" s="1"/>
  <c r="AV52"/>
  <c r="AV53" s="1"/>
  <c r="AX52"/>
  <c r="AX53" s="1"/>
  <c r="AZ52"/>
  <c r="AZ53" s="1"/>
  <c r="BB52"/>
  <c r="BB53" s="1"/>
  <c r="BD52"/>
  <c r="BD53" s="1"/>
  <c r="BF52"/>
  <c r="BF53" s="1"/>
  <c r="BH52"/>
  <c r="BH53" s="1"/>
  <c r="BJ52"/>
  <c r="BJ53" s="1"/>
  <c r="BL52"/>
  <c r="BL53" s="1"/>
  <c r="BN52"/>
  <c r="BN53" s="1"/>
  <c r="BP52"/>
  <c r="BP53" s="1"/>
  <c r="BR52"/>
  <c r="BR53" s="1"/>
  <c r="BT52"/>
  <c r="BT53" s="1"/>
  <c r="BV52"/>
  <c r="BV53" s="1"/>
  <c r="BX52"/>
  <c r="BX53" s="1"/>
  <c r="BZ52"/>
  <c r="BZ53" s="1"/>
  <c r="CB52"/>
  <c r="CB53" s="1"/>
  <c r="CD52"/>
  <c r="CD53" s="1"/>
  <c r="CF52"/>
  <c r="CF53" s="1"/>
  <c r="CH52"/>
  <c r="CH53" s="1"/>
  <c r="CJ52"/>
  <c r="CJ53" s="1"/>
  <c r="CL52"/>
  <c r="CL53" s="1"/>
  <c r="CN52"/>
  <c r="CN53" s="1"/>
  <c r="CP52"/>
  <c r="CP53" s="1"/>
  <c r="CR52"/>
  <c r="CR53" s="1"/>
  <c r="CT52"/>
  <c r="CT53" s="1"/>
  <c r="CV52"/>
  <c r="CV53" s="1"/>
  <c r="CX52"/>
  <c r="CX53" s="1"/>
  <c r="DB52"/>
  <c r="DB53" s="1"/>
  <c r="DF52"/>
  <c r="DF53" s="1"/>
  <c r="DK35" i="84"/>
  <c r="DM111"/>
  <c r="DM114" s="1"/>
  <c r="DM35"/>
  <c r="DP111"/>
  <c r="DP114" s="1"/>
  <c r="DP35"/>
  <c r="DS111"/>
  <c r="DS114" s="1"/>
  <c r="DS35"/>
  <c r="DU37"/>
  <c r="DU52" s="1"/>
  <c r="DQ52"/>
  <c r="DQ41"/>
  <c r="DQ46"/>
  <c r="DL111"/>
  <c r="DN111"/>
  <c r="DN114" s="1"/>
  <c r="DN35"/>
  <c r="DR111"/>
  <c r="DR114" s="1"/>
  <c r="DR35"/>
  <c r="DT111"/>
  <c r="DT114" s="1"/>
  <c r="DT35"/>
  <c r="M111"/>
  <c r="M72"/>
  <c r="M106"/>
  <c r="O111"/>
  <c r="O72"/>
  <c r="O106"/>
  <c r="Q111"/>
  <c r="Q72"/>
  <c r="Q106"/>
  <c r="S111"/>
  <c r="S72"/>
  <c r="S106"/>
  <c r="U111"/>
  <c r="U72"/>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DQ6"/>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2"/>
  <c r="J55" s="1"/>
  <c r="N52"/>
  <c r="R52"/>
  <c r="V52"/>
  <c r="Z52"/>
  <c r="AD52"/>
  <c r="AH52"/>
  <c r="AL52"/>
  <c r="AP52"/>
  <c r="AT52"/>
  <c r="AX52"/>
  <c r="BB52"/>
  <c r="BF52"/>
  <c r="BJ52"/>
  <c r="BN52"/>
  <c r="BR52"/>
  <c r="BV52"/>
  <c r="BZ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14" i="74" s="1"/>
  <c r="DQ65" i="84"/>
  <c r="DU65" s="1"/>
  <c r="DQ66"/>
  <c r="DU66" s="1"/>
  <c r="DQ67"/>
  <c r="DU67" s="1"/>
  <c r="DQ68"/>
  <c r="DU68" s="1"/>
  <c r="DQ69"/>
  <c r="DU69" s="1"/>
  <c r="DQ70"/>
  <c r="DU70"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H111"/>
  <c r="BH106"/>
  <c r="BJ111"/>
  <c r="BJ106"/>
  <c r="BL111"/>
  <c r="BL106"/>
  <c r="BN111"/>
  <c r="BN106"/>
  <c r="BP111"/>
  <c r="BP106"/>
  <c r="BR111"/>
  <c r="BR106"/>
  <c r="BT111"/>
  <c r="BT106"/>
  <c r="BV111"/>
  <c r="BV106"/>
  <c r="BX111"/>
  <c r="BX106"/>
  <c r="BZ111"/>
  <c r="BZ106"/>
  <c r="CB111"/>
  <c r="CB106"/>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75" s="1"/>
  <c r="N107"/>
  <c r="P112"/>
  <c r="P73"/>
  <c r="P107"/>
  <c r="R112"/>
  <c r="R73"/>
  <c r="R75" s="1"/>
  <c r="R107"/>
  <c r="T112"/>
  <c r="T73"/>
  <c r="T107"/>
  <c r="V112"/>
  <c r="V73"/>
  <c r="V75" s="1"/>
  <c r="V107"/>
  <c r="X112"/>
  <c r="X73"/>
  <c r="X107"/>
  <c r="Z112"/>
  <c r="Z73"/>
  <c r="Z75" s="1"/>
  <c r="Z107"/>
  <c r="AB112"/>
  <c r="AB73"/>
  <c r="AB107"/>
  <c r="AD112"/>
  <c r="AD73"/>
  <c r="AD75" s="1"/>
  <c r="AD107"/>
  <c r="AF112"/>
  <c r="AF73"/>
  <c r="AF107"/>
  <c r="AH112"/>
  <c r="AH73"/>
  <c r="AH75" s="1"/>
  <c r="AH107"/>
  <c r="AJ112"/>
  <c r="AJ73"/>
  <c r="AJ107"/>
  <c r="AL112"/>
  <c r="AL73"/>
  <c r="AL75" s="1"/>
  <c r="AL107"/>
  <c r="AN112"/>
  <c r="AN73"/>
  <c r="AN107"/>
  <c r="AP112"/>
  <c r="AP73"/>
  <c r="AP75" s="1"/>
  <c r="AP107"/>
  <c r="AR112"/>
  <c r="AR73"/>
  <c r="AR107"/>
  <c r="AT112"/>
  <c r="AT73"/>
  <c r="AT75" s="1"/>
  <c r="AT107"/>
  <c r="AV112"/>
  <c r="AV73"/>
  <c r="AV107"/>
  <c r="AX112"/>
  <c r="AX73"/>
  <c r="AX75" s="1"/>
  <c r="AX107"/>
  <c r="AZ112"/>
  <c r="AZ73"/>
  <c r="AZ107"/>
  <c r="BB112"/>
  <c r="BB73"/>
  <c r="BB75" s="1"/>
  <c r="BB107"/>
  <c r="BD112"/>
  <c r="BD73"/>
  <c r="BD107"/>
  <c r="BF112"/>
  <c r="BF73"/>
  <c r="BF75" s="1"/>
  <c r="BF107"/>
  <c r="BH112"/>
  <c r="BH73"/>
  <c r="BH107"/>
  <c r="BJ112"/>
  <c r="BJ73"/>
  <c r="BJ75" s="1"/>
  <c r="BJ107"/>
  <c r="BL112"/>
  <c r="BL73"/>
  <c r="BL107"/>
  <c r="BN112"/>
  <c r="BN107"/>
  <c r="BN73"/>
  <c r="BN75" s="1"/>
  <c r="BP112"/>
  <c r="BP107"/>
  <c r="BP73"/>
  <c r="BR112"/>
  <c r="BR107"/>
  <c r="BR73"/>
  <c r="BR75" s="1"/>
  <c r="BT112"/>
  <c r="BT107"/>
  <c r="BT73"/>
  <c r="BV112"/>
  <c r="BV107"/>
  <c r="BV73"/>
  <c r="BV75" s="1"/>
  <c r="BX112"/>
  <c r="BX107"/>
  <c r="BX73"/>
  <c r="BZ112"/>
  <c r="BZ107"/>
  <c r="BZ73"/>
  <c r="BZ75" s="1"/>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14" i="74" s="1"/>
  <c r="N32" i="84"/>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P53"/>
  <c r="P55" s="1"/>
  <c r="R53"/>
  <c r="T53"/>
  <c r="T55" s="1"/>
  <c r="V53"/>
  <c r="X53"/>
  <c r="X55" s="1"/>
  <c r="Z53"/>
  <c r="AB53"/>
  <c r="AB55" s="1"/>
  <c r="AD53"/>
  <c r="AF53"/>
  <c r="AF55" s="1"/>
  <c r="AH53"/>
  <c r="AJ53"/>
  <c r="AJ55" s="1"/>
  <c r="AL53"/>
  <c r="AN53"/>
  <c r="AN55" s="1"/>
  <c r="AP53"/>
  <c r="AR53"/>
  <c r="AR55" s="1"/>
  <c r="AT53"/>
  <c r="AV53"/>
  <c r="AV55" s="1"/>
  <c r="AX53"/>
  <c r="AZ53"/>
  <c r="AZ55" s="1"/>
  <c r="BB53"/>
  <c r="BD53"/>
  <c r="BD55" s="1"/>
  <c r="BF53"/>
  <c r="BH53"/>
  <c r="BH55" s="1"/>
  <c r="BJ53"/>
  <c r="BL53"/>
  <c r="BL55" s="1"/>
  <c r="BN53"/>
  <c r="BP53"/>
  <c r="BP55" s="1"/>
  <c r="BR53"/>
  <c r="BT53"/>
  <c r="BT55" s="1"/>
  <c r="BV53"/>
  <c r="BX53"/>
  <c r="BX55" s="1"/>
  <c r="BZ53"/>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P72"/>
  <c r="P75" s="1"/>
  <c r="T72"/>
  <c r="T75" s="1"/>
  <c r="X72"/>
  <c r="X75" s="1"/>
  <c r="AB72"/>
  <c r="AB75" s="1"/>
  <c r="AF72"/>
  <c r="AF75" s="1"/>
  <c r="AJ72"/>
  <c r="AJ75" s="1"/>
  <c r="AN72"/>
  <c r="AN75" s="1"/>
  <c r="AR72"/>
  <c r="AR75" s="1"/>
  <c r="AV72"/>
  <c r="AV75" s="1"/>
  <c r="AZ72"/>
  <c r="AZ75" s="1"/>
  <c r="BD72"/>
  <c r="BD75" s="1"/>
  <c r="BH72"/>
  <c r="BH75" s="1"/>
  <c r="BL72"/>
  <c r="BL75" s="1"/>
  <c r="BP72"/>
  <c r="BP75" s="1"/>
  <c r="BT72"/>
  <c r="BT75" s="1"/>
  <c r="BX72"/>
  <c r="BX75" s="1"/>
  <c r="CB72"/>
  <c r="CB75" s="1"/>
  <c r="B56" i="69"/>
  <c r="D56" s="1"/>
  <c r="J56" s="1"/>
  <c r="B57"/>
  <c r="D57" s="1"/>
  <c r="K57" s="1"/>
  <c r="B58"/>
  <c r="D58" s="1"/>
  <c r="M58" s="1"/>
  <c r="B33"/>
  <c r="D33" s="1"/>
  <c r="K33" s="1"/>
  <c r="B60"/>
  <c r="D60" s="1"/>
  <c r="O60" s="1"/>
  <c r="G92"/>
  <c r="G85" i="79"/>
  <c r="G97"/>
  <c r="DJ7" i="78"/>
  <c r="DR7"/>
  <c r="DV7" s="1"/>
  <c r="DJ9"/>
  <c r="DR9"/>
  <c r="DV9" s="1"/>
  <c r="DJ11"/>
  <c r="DR11"/>
  <c r="DV11" s="1"/>
  <c r="DJ13"/>
  <c r="DR13"/>
  <c r="DV13" s="1"/>
  <c r="DJ15"/>
  <c r="DR15"/>
  <c r="DV15" s="1"/>
  <c r="DJ17"/>
  <c r="DR17"/>
  <c r="DV17" s="1"/>
  <c r="DJ19"/>
  <c r="DR19"/>
  <c r="DV19" s="1"/>
  <c r="DJ21"/>
  <c r="DR21"/>
  <c r="DV21" s="1"/>
  <c r="DR101"/>
  <c r="DV101" s="1"/>
  <c r="DJ24"/>
  <c r="DR24"/>
  <c r="DV24" s="1"/>
  <c r="DJ26"/>
  <c r="DR26"/>
  <c r="DV26" s="1"/>
  <c r="DJ28"/>
  <c r="DR28"/>
  <c r="DV28" s="1"/>
  <c r="DJ30"/>
  <c r="DR30"/>
  <c r="DV30" s="1"/>
  <c r="BH36"/>
  <c r="DJ36" s="1"/>
  <c r="DJ102"/>
  <c r="DJ8"/>
  <c r="DR8"/>
  <c r="DV8" s="1"/>
  <c r="DJ12"/>
  <c r="DR12"/>
  <c r="DV12" s="1"/>
  <c r="DJ14"/>
  <c r="DR14"/>
  <c r="DV14" s="1"/>
  <c r="DJ16"/>
  <c r="DR16"/>
  <c r="DV16" s="1"/>
  <c r="DJ18"/>
  <c r="DR18"/>
  <c r="DV18" s="1"/>
  <c r="DJ20"/>
  <c r="DR20"/>
  <c r="DV20" s="1"/>
  <c r="DJ22"/>
  <c r="DR22"/>
  <c r="DV22" s="1"/>
  <c r="DJ23"/>
  <c r="DR23"/>
  <c r="DV23" s="1"/>
  <c r="DJ25"/>
  <c r="DR25"/>
  <c r="DV25" s="1"/>
  <c r="DJ27"/>
  <c r="DR27"/>
  <c r="DV27" s="1"/>
  <c r="DJ29"/>
  <c r="DR29"/>
  <c r="DV29" s="1"/>
  <c r="DJ31"/>
  <c r="DR31"/>
  <c r="DV31" s="1"/>
  <c r="DR36"/>
  <c r="DN53"/>
  <c r="DS53"/>
  <c r="DU53"/>
  <c r="DJ37"/>
  <c r="DR38"/>
  <c r="DV38" s="1"/>
  <c r="DJ39"/>
  <c r="DR41"/>
  <c r="DV41" s="1"/>
  <c r="DJ42"/>
  <c r="DR43"/>
  <c r="DV43" s="1"/>
  <c r="DJ44"/>
  <c r="DR45"/>
  <c r="DV45" s="1"/>
  <c r="DJ46"/>
  <c r="DR47"/>
  <c r="DV47" s="1"/>
  <c r="DJ48"/>
  <c r="DJ55"/>
  <c r="DR56"/>
  <c r="DV56" s="1"/>
  <c r="DJ57"/>
  <c r="DR58"/>
  <c r="DV58" s="1"/>
  <c r="DJ59"/>
  <c r="DR60"/>
  <c r="DV60" s="1"/>
  <c r="DJ61"/>
  <c r="DR62"/>
  <c r="DV62" s="1"/>
  <c r="DJ63"/>
  <c r="DR64"/>
  <c r="DV64" s="1"/>
  <c r="DJ65"/>
  <c r="DR66"/>
  <c r="DV66" s="1"/>
  <c r="DJ67"/>
  <c r="DR68"/>
  <c r="DV68" s="1"/>
  <c r="DJ69"/>
  <c r="J72"/>
  <c r="DJ74"/>
  <c r="DR75"/>
  <c r="DV75" s="1"/>
  <c r="DJ76"/>
  <c r="DR90"/>
  <c r="DV90" s="1"/>
  <c r="DJ91"/>
  <c r="DR92"/>
  <c r="DV92" s="1"/>
  <c r="DJ93"/>
  <c r="DR94"/>
  <c r="DV94" s="1"/>
  <c r="DJ95"/>
  <c r="DR96"/>
  <c r="DV96" s="1"/>
  <c r="DJ97"/>
  <c r="DR98"/>
  <c r="DV98" s="1"/>
  <c r="DJ99"/>
  <c r="DJ101"/>
  <c r="DQ96" i="77"/>
  <c r="DU96" s="1"/>
  <c r="DI97"/>
  <c r="DQ98"/>
  <c r="DU98" s="1"/>
  <c r="DI99"/>
  <c r="DQ100"/>
  <c r="DU100" s="1"/>
  <c r="DI101"/>
  <c r="J109"/>
  <c r="DQ102"/>
  <c r="DU102" s="1"/>
  <c r="DI8"/>
  <c r="DQ8"/>
  <c r="DU8" s="1"/>
  <c r="DI12"/>
  <c r="DQ12"/>
  <c r="DU12" s="1"/>
  <c r="DI14"/>
  <c r="DQ14"/>
  <c r="DU14" s="1"/>
  <c r="DI16"/>
  <c r="DQ16"/>
  <c r="DU16" s="1"/>
  <c r="DI17"/>
  <c r="DQ18"/>
  <c r="DU18" s="1"/>
  <c r="DI19"/>
  <c r="DQ20"/>
  <c r="DU20" s="1"/>
  <c r="DI21"/>
  <c r="DQ22"/>
  <c r="DU22" s="1"/>
  <c r="DI23"/>
  <c r="DQ24"/>
  <c r="DU24" s="1"/>
  <c r="DI25"/>
  <c r="DM55"/>
  <c r="DQ42"/>
  <c r="DU42" s="1"/>
  <c r="DI43"/>
  <c r="DQ44"/>
  <c r="DU44" s="1"/>
  <c r="DI45"/>
  <c r="DI26"/>
  <c r="DQ27"/>
  <c r="DU27" s="1"/>
  <c r="DI28"/>
  <c r="DQ29"/>
  <c r="DU29" s="1"/>
  <c r="DI30"/>
  <c r="DQ31"/>
  <c r="DU31" s="1"/>
  <c r="DN55"/>
  <c r="DI38"/>
  <c r="DQ39"/>
  <c r="DU39" s="1"/>
  <c r="DI40"/>
  <c r="DQ47"/>
  <c r="DU47" s="1"/>
  <c r="DI48"/>
  <c r="DQ49"/>
  <c r="DU49" s="1"/>
  <c r="DQ57"/>
  <c r="DU57" s="1"/>
  <c r="DI58"/>
  <c r="DQ59"/>
  <c r="DU59" s="1"/>
  <c r="DI60"/>
  <c r="DQ61"/>
  <c r="DU61" s="1"/>
  <c r="DI62"/>
  <c r="DQ63"/>
  <c r="DU63" s="1"/>
  <c r="DI64"/>
  <c r="DQ65"/>
  <c r="DU65" s="1"/>
  <c r="DI66"/>
  <c r="DQ67"/>
  <c r="DU67" s="1"/>
  <c r="DI68"/>
  <c r="DQ69"/>
  <c r="DU69" s="1"/>
  <c r="DI70"/>
  <c r="DQ71"/>
  <c r="DU71" s="1"/>
  <c r="DQ77"/>
  <c r="DU77" s="1"/>
  <c r="DI78"/>
  <c r="DQ79"/>
  <c r="DU79" s="1"/>
  <c r="DI80"/>
  <c r="DQ81"/>
  <c r="DU81" s="1"/>
  <c r="DI93"/>
  <c r="DQ94"/>
  <c r="DU94" s="1"/>
  <c r="DI95"/>
  <c r="DI103"/>
  <c r="DQ104"/>
  <c r="DU104" s="1"/>
  <c r="DI105"/>
  <c r="DI7"/>
  <c r="DQ7"/>
  <c r="DU7" s="1"/>
  <c r="DI9"/>
  <c r="DQ9"/>
  <c r="DU9" s="1"/>
  <c r="DI11"/>
  <c r="DQ11"/>
  <c r="DU11" s="1"/>
  <c r="DI13"/>
  <c r="DQ13"/>
  <c r="DU13" s="1"/>
  <c r="DQ17"/>
  <c r="DU17" s="1"/>
  <c r="DI18"/>
  <c r="DQ19"/>
  <c r="DU19" s="1"/>
  <c r="DI20"/>
  <c r="DQ21"/>
  <c r="DU21" s="1"/>
  <c r="DI22"/>
  <c r="DQ23"/>
  <c r="DU23" s="1"/>
  <c r="DI24"/>
  <c r="DQ25"/>
  <c r="DU25" s="1"/>
  <c r="DQ26"/>
  <c r="DU26" s="1"/>
  <c r="DI27"/>
  <c r="DQ28"/>
  <c r="DU28" s="1"/>
  <c r="DI29"/>
  <c r="DQ30"/>
  <c r="DU30" s="1"/>
  <c r="DI31"/>
  <c r="DP55"/>
  <c r="DS55"/>
  <c r="DQ38"/>
  <c r="DU38" s="1"/>
  <c r="DI39"/>
  <c r="DQ40"/>
  <c r="DU40" s="1"/>
  <c r="S41"/>
  <c r="DI41" s="1"/>
  <c r="DI42"/>
  <c r="DQ43"/>
  <c r="DU43" s="1"/>
  <c r="DI44"/>
  <c r="DQ45"/>
  <c r="DU45" s="1"/>
  <c r="Q46"/>
  <c r="DI46" s="1"/>
  <c r="DI47"/>
  <c r="DQ48"/>
  <c r="DU48" s="1"/>
  <c r="DI49"/>
  <c r="DI57"/>
  <c r="DQ58"/>
  <c r="DU58" s="1"/>
  <c r="DI59"/>
  <c r="DQ60"/>
  <c r="DU60" s="1"/>
  <c r="DI61"/>
  <c r="DQ62"/>
  <c r="DU62" s="1"/>
  <c r="DI63"/>
  <c r="DQ64"/>
  <c r="DU64" s="1"/>
  <c r="DI65"/>
  <c r="DQ66"/>
  <c r="DU66" s="1"/>
  <c r="DI67"/>
  <c r="DQ68"/>
  <c r="DU68" s="1"/>
  <c r="DI69"/>
  <c r="DQ70"/>
  <c r="DU70" s="1"/>
  <c r="DI71"/>
  <c r="DI77"/>
  <c r="DQ78"/>
  <c r="DU78" s="1"/>
  <c r="DI79"/>
  <c r="DQ80"/>
  <c r="DU80" s="1"/>
  <c r="DI81"/>
  <c r="DQ93"/>
  <c r="DU93" s="1"/>
  <c r="DI94"/>
  <c r="DQ95"/>
  <c r="DU95" s="1"/>
  <c r="DI96"/>
  <c r="DQ97"/>
  <c r="DU97" s="1"/>
  <c r="DI98"/>
  <c r="DQ99"/>
  <c r="DU99" s="1"/>
  <c r="DI100"/>
  <c r="DQ101"/>
  <c r="DU101" s="1"/>
  <c r="DI102"/>
  <c r="DQ103"/>
  <c r="DU103" s="1"/>
  <c r="DI104"/>
  <c r="I42" i="79"/>
  <c r="L36"/>
  <c r="P36" s="1"/>
  <c r="I66"/>
  <c r="L60"/>
  <c r="P60" s="1"/>
  <c r="O42"/>
  <c r="P41"/>
  <c r="O66"/>
  <c r="P65"/>
  <c r="O93"/>
  <c r="P92"/>
  <c r="O117"/>
  <c r="P116"/>
  <c r="G30"/>
  <c r="L22"/>
  <c r="P22" s="1"/>
  <c r="F54"/>
  <c r="L45"/>
  <c r="G54"/>
  <c r="L46"/>
  <c r="P46" s="1"/>
  <c r="F93"/>
  <c r="L84"/>
  <c r="G93"/>
  <c r="L85"/>
  <c r="P85" s="1"/>
  <c r="F117"/>
  <c r="L108"/>
  <c r="G117"/>
  <c r="L109"/>
  <c r="P109" s="1"/>
  <c r="I30"/>
  <c r="L24"/>
  <c r="P24" s="1"/>
  <c r="I54"/>
  <c r="L48"/>
  <c r="P48" s="1"/>
  <c r="K30"/>
  <c r="L26"/>
  <c r="P26" s="1"/>
  <c r="O54"/>
  <c r="P53"/>
  <c r="K81"/>
  <c r="L77"/>
  <c r="P77" s="1"/>
  <c r="O105"/>
  <c r="P104"/>
  <c r="F30"/>
  <c r="L21"/>
  <c r="F42"/>
  <c r="L33"/>
  <c r="G42"/>
  <c r="L34"/>
  <c r="P34" s="1"/>
  <c r="F66"/>
  <c r="L57"/>
  <c r="G66"/>
  <c r="L58"/>
  <c r="P58" s="1"/>
  <c r="F105"/>
  <c r="L96"/>
  <c r="G105"/>
  <c r="G119" s="1"/>
  <c r="L97"/>
  <c r="P97" s="1"/>
  <c r="F119"/>
  <c r="D8"/>
  <c r="D23"/>
  <c r="H23" s="1"/>
  <c r="B25"/>
  <c r="D25" s="1"/>
  <c r="J25" s="1"/>
  <c r="B27"/>
  <c r="D27" s="1"/>
  <c r="M27" s="1"/>
  <c r="B28"/>
  <c r="D28" s="1"/>
  <c r="N28" s="1"/>
  <c r="B29"/>
  <c r="D29" s="1"/>
  <c r="O29" s="1"/>
  <c r="B40"/>
  <c r="D40" s="1"/>
  <c r="N40" s="1"/>
  <c r="B52"/>
  <c r="D52" s="1"/>
  <c r="N52" s="1"/>
  <c r="B64"/>
  <c r="D64" s="1"/>
  <c r="N64" s="1"/>
  <c r="L72"/>
  <c r="L73"/>
  <c r="P73" s="1"/>
  <c r="B74"/>
  <c r="D74" s="1"/>
  <c r="H74" s="1"/>
  <c r="B76"/>
  <c r="D76" s="1"/>
  <c r="J76" s="1"/>
  <c r="B78"/>
  <c r="D78" s="1"/>
  <c r="M78" s="1"/>
  <c r="B79"/>
  <c r="D79" s="1"/>
  <c r="N79" s="1"/>
  <c r="B80"/>
  <c r="D80" s="1"/>
  <c r="O80" s="1"/>
  <c r="B91"/>
  <c r="D91" s="1"/>
  <c r="N91" s="1"/>
  <c r="B103"/>
  <c r="D103" s="1"/>
  <c r="N103" s="1"/>
  <c r="B115"/>
  <c r="D115" s="1"/>
  <c r="N115" s="1"/>
  <c r="D15"/>
  <c r="D35"/>
  <c r="H35" s="1"/>
  <c r="B37"/>
  <c r="D37" s="1"/>
  <c r="J37" s="1"/>
  <c r="B38"/>
  <c r="D38" s="1"/>
  <c r="K38" s="1"/>
  <c r="B39"/>
  <c r="D39" s="1"/>
  <c r="M39" s="1"/>
  <c r="D47"/>
  <c r="H47" s="1"/>
  <c r="B49"/>
  <c r="D49" s="1"/>
  <c r="J49" s="1"/>
  <c r="B50"/>
  <c r="D50" s="1"/>
  <c r="K50" s="1"/>
  <c r="B51"/>
  <c r="D51" s="1"/>
  <c r="M51" s="1"/>
  <c r="D59"/>
  <c r="H59" s="1"/>
  <c r="B61"/>
  <c r="D61" s="1"/>
  <c r="J61" s="1"/>
  <c r="B62"/>
  <c r="D62" s="1"/>
  <c r="K62" s="1"/>
  <c r="B63"/>
  <c r="D63" s="1"/>
  <c r="M63" s="1"/>
  <c r="B75"/>
  <c r="D75" s="1"/>
  <c r="I75" s="1"/>
  <c r="B86"/>
  <c r="D86" s="1"/>
  <c r="H86" s="1"/>
  <c r="B87"/>
  <c r="D87" s="1"/>
  <c r="I87" s="1"/>
  <c r="B88"/>
  <c r="D88" s="1"/>
  <c r="J88" s="1"/>
  <c r="B89"/>
  <c r="D89" s="1"/>
  <c r="K89" s="1"/>
  <c r="B90"/>
  <c r="D90" s="1"/>
  <c r="M90" s="1"/>
  <c r="B98"/>
  <c r="D98" s="1"/>
  <c r="H98" s="1"/>
  <c r="B99"/>
  <c r="D99" s="1"/>
  <c r="I99" s="1"/>
  <c r="B100"/>
  <c r="D100" s="1"/>
  <c r="J100" s="1"/>
  <c r="B101"/>
  <c r="D101" s="1"/>
  <c r="K101" s="1"/>
  <c r="B102"/>
  <c r="D102" s="1"/>
  <c r="M102" s="1"/>
  <c r="B110"/>
  <c r="D110" s="1"/>
  <c r="H110" s="1"/>
  <c r="B111"/>
  <c r="D111" s="1"/>
  <c r="I111" s="1"/>
  <c r="B112"/>
  <c r="D112" s="1"/>
  <c r="J112" s="1"/>
  <c r="B113"/>
  <c r="D113" s="1"/>
  <c r="K113" s="1"/>
  <c r="B114"/>
  <c r="D114" s="1"/>
  <c r="M114" s="1"/>
  <c r="DM107" i="78"/>
  <c r="DO107"/>
  <c r="DO109" s="1"/>
  <c r="DO34"/>
  <c r="DS107"/>
  <c r="DS109" s="1"/>
  <c r="DS34"/>
  <c r="DU107"/>
  <c r="DU109" s="1"/>
  <c r="DU34"/>
  <c r="DV36"/>
  <c r="DV51" s="1"/>
  <c r="DR51"/>
  <c r="DL34"/>
  <c r="DN107"/>
  <c r="DN109" s="1"/>
  <c r="DN34"/>
  <c r="DQ107"/>
  <c r="DQ109" s="1"/>
  <c r="DQ34"/>
  <c r="DT107"/>
  <c r="DT109" s="1"/>
  <c r="DT34"/>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52"/>
  <c r="CT71"/>
  <c r="CV104"/>
  <c r="CV52"/>
  <c r="CV71"/>
  <c r="CX104"/>
  <c r="CX52"/>
  <c r="CX71"/>
  <c r="CZ104"/>
  <c r="CZ52"/>
  <c r="CZ71"/>
  <c r="DB104"/>
  <c r="DB52"/>
  <c r="DB71"/>
  <c r="DD104"/>
  <c r="DD52"/>
  <c r="DD71"/>
  <c r="DF104"/>
  <c r="DF52"/>
  <c r="DF71"/>
  <c r="DH104"/>
  <c r="DH52"/>
  <c r="DH71"/>
  <c r="BH6"/>
  <c r="DP6"/>
  <c r="DP32" s="1"/>
  <c r="T10"/>
  <c r="N32"/>
  <c r="P32"/>
  <c r="R32"/>
  <c r="T32"/>
  <c r="V32"/>
  <c r="X32"/>
  <c r="Z32"/>
  <c r="AB32"/>
  <c r="AD32"/>
  <c r="AF32"/>
  <c r="AH32"/>
  <c r="AJ32"/>
  <c r="AL32"/>
  <c r="AN32"/>
  <c r="AP32"/>
  <c r="AR32"/>
  <c r="AT32"/>
  <c r="AV32"/>
  <c r="AX32"/>
  <c r="AZ32"/>
  <c r="BB32"/>
  <c r="BD32"/>
  <c r="BF32"/>
  <c r="BJ32"/>
  <c r="BL32"/>
  <c r="BN32"/>
  <c r="BP32"/>
  <c r="BR32"/>
  <c r="BT32"/>
  <c r="BV32"/>
  <c r="BX32"/>
  <c r="BZ32"/>
  <c r="CB32"/>
  <c r="CD32"/>
  <c r="CF32"/>
  <c r="CH32"/>
  <c r="CJ32"/>
  <c r="CL32"/>
  <c r="CN32"/>
  <c r="CP32"/>
  <c r="CR32"/>
  <c r="CT32"/>
  <c r="CV32"/>
  <c r="CX32"/>
  <c r="CZ32"/>
  <c r="DB32"/>
  <c r="DD32"/>
  <c r="DF32"/>
  <c r="DH32"/>
  <c r="J33"/>
  <c r="J108" s="1"/>
  <c r="J51"/>
  <c r="J53" s="1"/>
  <c r="DL51"/>
  <c r="DL53" s="1"/>
  <c r="N52"/>
  <c r="P52"/>
  <c r="R52"/>
  <c r="V52"/>
  <c r="X52"/>
  <c r="Z52"/>
  <c r="AB52"/>
  <c r="AD52"/>
  <c r="AF52"/>
  <c r="AH52"/>
  <c r="AJ52"/>
  <c r="AL52"/>
  <c r="AN52"/>
  <c r="AP52"/>
  <c r="AR52"/>
  <c r="AT52"/>
  <c r="AV52"/>
  <c r="AX52"/>
  <c r="AZ52"/>
  <c r="BB52"/>
  <c r="BD52"/>
  <c r="BF52"/>
  <c r="BH52"/>
  <c r="BJ52"/>
  <c r="BL52"/>
  <c r="BN52"/>
  <c r="BP52"/>
  <c r="BR52"/>
  <c r="BT52"/>
  <c r="BV52"/>
  <c r="BX52"/>
  <c r="BZ52"/>
  <c r="CB52"/>
  <c r="CF52"/>
  <c r="CJ52"/>
  <c r="CN52"/>
  <c r="CR52"/>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C52"/>
  <c r="CC53" s="1"/>
  <c r="CE104"/>
  <c r="CE71"/>
  <c r="CE52"/>
  <c r="CE53" s="1"/>
  <c r="CG104"/>
  <c r="CG71"/>
  <c r="CG52"/>
  <c r="CG53" s="1"/>
  <c r="CI104"/>
  <c r="CI71"/>
  <c r="CI52"/>
  <c r="CI53" s="1"/>
  <c r="CK104"/>
  <c r="CK71"/>
  <c r="CK52"/>
  <c r="CK53" s="1"/>
  <c r="CM104"/>
  <c r="CM71"/>
  <c r="CM52"/>
  <c r="CM53" s="1"/>
  <c r="CO104"/>
  <c r="CO71"/>
  <c r="CO52"/>
  <c r="CO53" s="1"/>
  <c r="CQ104"/>
  <c r="CQ71"/>
  <c r="CQ52"/>
  <c r="CQ53" s="1"/>
  <c r="CS104"/>
  <c r="CS71"/>
  <c r="CS52"/>
  <c r="CS53" s="1"/>
  <c r="CU104"/>
  <c r="CU71"/>
  <c r="CU52"/>
  <c r="CU53" s="1"/>
  <c r="CW104"/>
  <c r="CW71"/>
  <c r="CW52"/>
  <c r="CW53" s="1"/>
  <c r="CY104"/>
  <c r="CY71"/>
  <c r="CY52"/>
  <c r="CY53" s="1"/>
  <c r="DA104"/>
  <c r="DA71"/>
  <c r="DA52"/>
  <c r="DA53" s="1"/>
  <c r="DC104"/>
  <c r="DC71"/>
  <c r="DC52"/>
  <c r="DC53" s="1"/>
  <c r="DE104"/>
  <c r="DE71"/>
  <c r="DE52"/>
  <c r="DE53" s="1"/>
  <c r="DG104"/>
  <c r="DG71"/>
  <c r="DG52"/>
  <c r="DG53" s="1"/>
  <c r="DJ6"/>
  <c r="DJ10"/>
  <c r="DM10"/>
  <c r="DM33" s="1"/>
  <c r="DM108" s="1"/>
  <c r="O32"/>
  <c r="O34" s="1"/>
  <c r="Q32"/>
  <c r="Q34" s="1"/>
  <c r="S32"/>
  <c r="S34" s="1"/>
  <c r="U32"/>
  <c r="U34" s="1"/>
  <c r="W32"/>
  <c r="W34" s="1"/>
  <c r="Y32"/>
  <c r="Y34" s="1"/>
  <c r="AA32"/>
  <c r="AA34" s="1"/>
  <c r="AC32"/>
  <c r="AC34" s="1"/>
  <c r="AE32"/>
  <c r="AE34" s="1"/>
  <c r="AG32"/>
  <c r="AG34" s="1"/>
  <c r="AI32"/>
  <c r="AI34" s="1"/>
  <c r="AK32"/>
  <c r="AK34" s="1"/>
  <c r="AM32"/>
  <c r="AM34" s="1"/>
  <c r="AO32"/>
  <c r="AO34" s="1"/>
  <c r="AQ32"/>
  <c r="AQ34" s="1"/>
  <c r="AS32"/>
  <c r="AS34" s="1"/>
  <c r="AU32"/>
  <c r="AU34" s="1"/>
  <c r="AW32"/>
  <c r="AW34" s="1"/>
  <c r="AY32"/>
  <c r="AY34" s="1"/>
  <c r="BA32"/>
  <c r="BA34" s="1"/>
  <c r="BC32"/>
  <c r="BC34" s="1"/>
  <c r="BE32"/>
  <c r="BE34" s="1"/>
  <c r="BG32"/>
  <c r="BG34" s="1"/>
  <c r="BI32"/>
  <c r="BI34" s="1"/>
  <c r="BK32"/>
  <c r="BK34" s="1"/>
  <c r="BM32"/>
  <c r="BM34" s="1"/>
  <c r="BO32"/>
  <c r="BO34" s="1"/>
  <c r="BQ32"/>
  <c r="BQ34" s="1"/>
  <c r="BS32"/>
  <c r="BS34" s="1"/>
  <c r="BU32"/>
  <c r="BU34" s="1"/>
  <c r="BW32"/>
  <c r="BW34" s="1"/>
  <c r="BY32"/>
  <c r="BY34" s="1"/>
  <c r="CA32"/>
  <c r="CA34" s="1"/>
  <c r="CC32"/>
  <c r="CC34" s="1"/>
  <c r="CE32"/>
  <c r="CE34" s="1"/>
  <c r="CG32"/>
  <c r="CG34" s="1"/>
  <c r="CI32"/>
  <c r="CI34" s="1"/>
  <c r="CK32"/>
  <c r="CK34" s="1"/>
  <c r="CM32"/>
  <c r="CM34" s="1"/>
  <c r="CO32"/>
  <c r="CO34" s="1"/>
  <c r="CQ32"/>
  <c r="CQ34" s="1"/>
  <c r="CS32"/>
  <c r="CS34" s="1"/>
  <c r="CU32"/>
  <c r="CU34" s="1"/>
  <c r="CW32"/>
  <c r="CW34" s="1"/>
  <c r="CY32"/>
  <c r="CY34" s="1"/>
  <c r="DA32"/>
  <c r="DA34" s="1"/>
  <c r="DC32"/>
  <c r="DC34" s="1"/>
  <c r="DE32"/>
  <c r="DE34" s="1"/>
  <c r="DG32"/>
  <c r="DG34" s="1"/>
  <c r="N33"/>
  <c r="P33"/>
  <c r="R33"/>
  <c r="V33"/>
  <c r="X33"/>
  <c r="Z33"/>
  <c r="AB33"/>
  <c r="AD33"/>
  <c r="AF33"/>
  <c r="AH33"/>
  <c r="AJ33"/>
  <c r="AL33"/>
  <c r="AN33"/>
  <c r="AP33"/>
  <c r="AR33"/>
  <c r="AT33"/>
  <c r="AV33"/>
  <c r="AX33"/>
  <c r="AZ33"/>
  <c r="BB33"/>
  <c r="BD33"/>
  <c r="BF33"/>
  <c r="BH33"/>
  <c r="BJ33"/>
  <c r="BL33"/>
  <c r="BN33"/>
  <c r="BP33"/>
  <c r="BR33"/>
  <c r="BT33"/>
  <c r="BV33"/>
  <c r="BX33"/>
  <c r="BZ33"/>
  <c r="CB33"/>
  <c r="CD33"/>
  <c r="CF33"/>
  <c r="CH33"/>
  <c r="CJ33"/>
  <c r="CL33"/>
  <c r="CN33"/>
  <c r="CP33"/>
  <c r="CR33"/>
  <c r="CT33"/>
  <c r="CV33"/>
  <c r="CX33"/>
  <c r="CZ33"/>
  <c r="DB33"/>
  <c r="DD33"/>
  <c r="DF33"/>
  <c r="DH33"/>
  <c r="DR40"/>
  <c r="N51"/>
  <c r="N53" s="1"/>
  <c r="P51"/>
  <c r="P53" s="1"/>
  <c r="R51"/>
  <c r="R53" s="1"/>
  <c r="T51"/>
  <c r="V51"/>
  <c r="V53" s="1"/>
  <c r="X51"/>
  <c r="X53" s="1"/>
  <c r="Z51"/>
  <c r="Z53" s="1"/>
  <c r="AB51"/>
  <c r="AB53" s="1"/>
  <c r="AD51"/>
  <c r="AD53" s="1"/>
  <c r="AF51"/>
  <c r="AF53" s="1"/>
  <c r="AH51"/>
  <c r="AH53" s="1"/>
  <c r="AJ51"/>
  <c r="AJ53" s="1"/>
  <c r="AL51"/>
  <c r="AL53" s="1"/>
  <c r="AN51"/>
  <c r="AN53" s="1"/>
  <c r="AP51"/>
  <c r="AP53" s="1"/>
  <c r="AR51"/>
  <c r="AR53" s="1"/>
  <c r="AT51"/>
  <c r="AT53" s="1"/>
  <c r="AV51"/>
  <c r="AV53" s="1"/>
  <c r="AX51"/>
  <c r="AX53" s="1"/>
  <c r="AZ51"/>
  <c r="AZ53" s="1"/>
  <c r="BB51"/>
  <c r="BB53" s="1"/>
  <c r="BD51"/>
  <c r="BD53" s="1"/>
  <c r="BF51"/>
  <c r="BF53" s="1"/>
  <c r="BJ51"/>
  <c r="BJ53" s="1"/>
  <c r="BL51"/>
  <c r="BL53" s="1"/>
  <c r="BN51"/>
  <c r="BN53" s="1"/>
  <c r="BP51"/>
  <c r="BP53" s="1"/>
  <c r="BR51"/>
  <c r="BR53" s="1"/>
  <c r="BT51"/>
  <c r="BT53" s="1"/>
  <c r="BV51"/>
  <c r="BV53" s="1"/>
  <c r="BX51"/>
  <c r="BX53" s="1"/>
  <c r="BZ51"/>
  <c r="BZ53" s="1"/>
  <c r="CB51"/>
  <c r="CB53" s="1"/>
  <c r="CD51"/>
  <c r="CF51"/>
  <c r="CF53" s="1"/>
  <c r="CH51"/>
  <c r="CJ51"/>
  <c r="CJ53" s="1"/>
  <c r="CL51"/>
  <c r="CN51"/>
  <c r="CN53" s="1"/>
  <c r="CP51"/>
  <c r="CR51"/>
  <c r="CR53" s="1"/>
  <c r="CT51"/>
  <c r="CT53" s="1"/>
  <c r="CV51"/>
  <c r="CV53" s="1"/>
  <c r="CX51"/>
  <c r="CX53" s="1"/>
  <c r="CZ51"/>
  <c r="CZ53" s="1"/>
  <c r="DB51"/>
  <c r="DB53" s="1"/>
  <c r="DD51"/>
  <c r="DD53" s="1"/>
  <c r="DF51"/>
  <c r="DF53" s="1"/>
  <c r="DH51"/>
  <c r="DH53" s="1"/>
  <c r="O52"/>
  <c r="O53" s="1"/>
  <c r="Q52"/>
  <c r="Q53" s="1"/>
  <c r="S52"/>
  <c r="S53" s="1"/>
  <c r="U52"/>
  <c r="U53" s="1"/>
  <c r="W52"/>
  <c r="W53" s="1"/>
  <c r="Y52"/>
  <c r="Y53" s="1"/>
  <c r="AA52"/>
  <c r="AA53" s="1"/>
  <c r="AC52"/>
  <c r="AC53" s="1"/>
  <c r="AE52"/>
  <c r="AE53" s="1"/>
  <c r="AG52"/>
  <c r="AG53" s="1"/>
  <c r="AI52"/>
  <c r="AI53" s="1"/>
  <c r="AK52"/>
  <c r="AK53" s="1"/>
  <c r="AM52"/>
  <c r="AM53" s="1"/>
  <c r="AO52"/>
  <c r="AO53" s="1"/>
  <c r="AQ52"/>
  <c r="AQ53" s="1"/>
  <c r="AS52"/>
  <c r="AS53" s="1"/>
  <c r="AU52"/>
  <c r="AU53" s="1"/>
  <c r="AW52"/>
  <c r="AW53" s="1"/>
  <c r="AY52"/>
  <c r="AY53" s="1"/>
  <c r="BA52"/>
  <c r="BA53" s="1"/>
  <c r="BC52"/>
  <c r="BC53" s="1"/>
  <c r="BE52"/>
  <c r="BE53" s="1"/>
  <c r="BG52"/>
  <c r="BG53" s="1"/>
  <c r="BI52"/>
  <c r="BI53" s="1"/>
  <c r="BK52"/>
  <c r="BK53" s="1"/>
  <c r="BM52"/>
  <c r="BM53" s="1"/>
  <c r="BO52"/>
  <c r="BO53" s="1"/>
  <c r="BQ52"/>
  <c r="BQ53" s="1"/>
  <c r="BS52"/>
  <c r="BS53" s="1"/>
  <c r="BU52"/>
  <c r="BU53" s="1"/>
  <c r="BW52"/>
  <c r="BW53" s="1"/>
  <c r="BY52"/>
  <c r="BY53" s="1"/>
  <c r="CA52"/>
  <c r="CA53" s="1"/>
  <c r="CD52"/>
  <c r="CH52"/>
  <c r="CL52"/>
  <c r="CP52"/>
  <c r="DR77"/>
  <c r="DV77" s="1"/>
  <c r="DJ78"/>
  <c r="DK35" i="77"/>
  <c r="DM111"/>
  <c r="DM114" s="1"/>
  <c r="DM35"/>
  <c r="DP111"/>
  <c r="DP114" s="1"/>
  <c r="DP35"/>
  <c r="DS111"/>
  <c r="DS114" s="1"/>
  <c r="DS35"/>
  <c r="DQ37"/>
  <c r="DL111"/>
  <c r="DN111"/>
  <c r="DN114" s="1"/>
  <c r="DN35"/>
  <c r="DR111"/>
  <c r="DR114" s="1"/>
  <c r="DR35"/>
  <c r="DT111"/>
  <c r="DT114" s="1"/>
  <c r="DT35"/>
  <c r="DQ41"/>
  <c r="DQ46"/>
  <c r="M111"/>
  <c r="M106"/>
  <c r="O111"/>
  <c r="O106"/>
  <c r="Q111"/>
  <c r="Q106"/>
  <c r="S111"/>
  <c r="S106"/>
  <c r="U111"/>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2"/>
  <c r="J55" s="1"/>
  <c r="X52"/>
  <c r="AB52"/>
  <c r="AF52"/>
  <c r="AJ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7" i="74" s="1"/>
  <c r="M72" i="77"/>
  <c r="M75" s="1"/>
  <c r="O72"/>
  <c r="O75" s="1"/>
  <c r="Q72"/>
  <c r="Q75" s="1"/>
  <c r="S72"/>
  <c r="U72"/>
  <c r="U75" s="1"/>
  <c r="N111"/>
  <c r="N106"/>
  <c r="P111"/>
  <c r="P106"/>
  <c r="R111"/>
  <c r="R106"/>
  <c r="T111"/>
  <c r="T106"/>
  <c r="V111"/>
  <c r="V106"/>
  <c r="X111"/>
  <c r="X106"/>
  <c r="Z111"/>
  <c r="Z106"/>
  <c r="AB111"/>
  <c r="AB106"/>
  <c r="AD111"/>
  <c r="AD106"/>
  <c r="AF111"/>
  <c r="AF106"/>
  <c r="AH111"/>
  <c r="AH106"/>
  <c r="AJ111"/>
  <c r="AJ106"/>
  <c r="AL111"/>
  <c r="AL106"/>
  <c r="AL72"/>
  <c r="AN111"/>
  <c r="AN106"/>
  <c r="AN72"/>
  <c r="AP111"/>
  <c r="AP106"/>
  <c r="AP72"/>
  <c r="AR111"/>
  <c r="AR106"/>
  <c r="AR72"/>
  <c r="AT111"/>
  <c r="AT106"/>
  <c r="AT72"/>
  <c r="AV111"/>
  <c r="AV106"/>
  <c r="AV72"/>
  <c r="AX111"/>
  <c r="AX106"/>
  <c r="AX72"/>
  <c r="AZ111"/>
  <c r="AZ106"/>
  <c r="AZ72"/>
  <c r="BB111"/>
  <c r="BB106"/>
  <c r="BB72"/>
  <c r="BD111"/>
  <c r="BD106"/>
  <c r="BD72"/>
  <c r="BF111"/>
  <c r="BF106"/>
  <c r="BF72"/>
  <c r="BH111"/>
  <c r="BH106"/>
  <c r="BH72"/>
  <c r="BJ111"/>
  <c r="BJ106"/>
  <c r="BJ72"/>
  <c r="BL111"/>
  <c r="BL106"/>
  <c r="BL72"/>
  <c r="BN111"/>
  <c r="BN106"/>
  <c r="BN72"/>
  <c r="BP111"/>
  <c r="BP106"/>
  <c r="BP72"/>
  <c r="BR111"/>
  <c r="BR106"/>
  <c r="BR72"/>
  <c r="BT111"/>
  <c r="BT106"/>
  <c r="BT72"/>
  <c r="BV111"/>
  <c r="BV106"/>
  <c r="BV72"/>
  <c r="BX111"/>
  <c r="BX106"/>
  <c r="BX72"/>
  <c r="BZ111"/>
  <c r="BZ106"/>
  <c r="BZ72"/>
  <c r="CB111"/>
  <c r="CB106"/>
  <c r="CB72"/>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107"/>
  <c r="P112"/>
  <c r="P73"/>
  <c r="P107"/>
  <c r="R112"/>
  <c r="R73"/>
  <c r="R107"/>
  <c r="T112"/>
  <c r="T73"/>
  <c r="T107"/>
  <c r="V112"/>
  <c r="V73"/>
  <c r="V107"/>
  <c r="X112"/>
  <c r="X73"/>
  <c r="X75" s="1"/>
  <c r="X107"/>
  <c r="Z112"/>
  <c r="Z73"/>
  <c r="Z107"/>
  <c r="AB112"/>
  <c r="AB73"/>
  <c r="AB75" s="1"/>
  <c r="AB107"/>
  <c r="AD112"/>
  <c r="AD73"/>
  <c r="AD107"/>
  <c r="AF112"/>
  <c r="AF73"/>
  <c r="AF75" s="1"/>
  <c r="AF107"/>
  <c r="AH112"/>
  <c r="AH73"/>
  <c r="AH107"/>
  <c r="AJ112"/>
  <c r="AJ73"/>
  <c r="AJ75" s="1"/>
  <c r="AJ107"/>
  <c r="AL112"/>
  <c r="AL73"/>
  <c r="AL107"/>
  <c r="AN112"/>
  <c r="AN73"/>
  <c r="AN107"/>
  <c r="AP112"/>
  <c r="AP73"/>
  <c r="AP107"/>
  <c r="AR112"/>
  <c r="AR73"/>
  <c r="AR107"/>
  <c r="AT112"/>
  <c r="AT73"/>
  <c r="AT107"/>
  <c r="AV112"/>
  <c r="AV73"/>
  <c r="AV107"/>
  <c r="AX112"/>
  <c r="AX73"/>
  <c r="AX107"/>
  <c r="AZ112"/>
  <c r="AZ73"/>
  <c r="AZ107"/>
  <c r="BB112"/>
  <c r="BB73"/>
  <c r="BB107"/>
  <c r="BD112"/>
  <c r="BD73"/>
  <c r="BD107"/>
  <c r="BF112"/>
  <c r="BF73"/>
  <c r="BF107"/>
  <c r="BH112"/>
  <c r="BH73"/>
  <c r="BH107"/>
  <c r="BJ112"/>
  <c r="BJ73"/>
  <c r="BJ107"/>
  <c r="BL112"/>
  <c r="BL73"/>
  <c r="BL107"/>
  <c r="BN112"/>
  <c r="BN107"/>
  <c r="BN73"/>
  <c r="BP112"/>
  <c r="BP107"/>
  <c r="BP73"/>
  <c r="BR112"/>
  <c r="BR107"/>
  <c r="BR73"/>
  <c r="BT112"/>
  <c r="BT107"/>
  <c r="BT73"/>
  <c r="BV112"/>
  <c r="BV107"/>
  <c r="BV73"/>
  <c r="BX112"/>
  <c r="BX107"/>
  <c r="BX73"/>
  <c r="BZ112"/>
  <c r="BZ107"/>
  <c r="BZ73"/>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7" i="74" s="1"/>
  <c r="N32" i="77"/>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BG37"/>
  <c r="DI37" s="1"/>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N55" s="1"/>
  <c r="P53"/>
  <c r="P55" s="1"/>
  <c r="R53"/>
  <c r="R55" s="1"/>
  <c r="T53"/>
  <c r="T55" s="1"/>
  <c r="V53"/>
  <c r="V55" s="1"/>
  <c r="X53"/>
  <c r="Z53"/>
  <c r="Z55" s="1"/>
  <c r="AB53"/>
  <c r="AD53"/>
  <c r="AD55" s="1"/>
  <c r="AF53"/>
  <c r="AH53"/>
  <c r="AH55" s="1"/>
  <c r="AJ53"/>
  <c r="AL53"/>
  <c r="AL55" s="1"/>
  <c r="AN53"/>
  <c r="AN55" s="1"/>
  <c r="AP53"/>
  <c r="AP55" s="1"/>
  <c r="AR53"/>
  <c r="AR55" s="1"/>
  <c r="AT53"/>
  <c r="AT55" s="1"/>
  <c r="AV53"/>
  <c r="AV55" s="1"/>
  <c r="AX53"/>
  <c r="AX55" s="1"/>
  <c r="AZ53"/>
  <c r="AZ55" s="1"/>
  <c r="BB53"/>
  <c r="BB55" s="1"/>
  <c r="BD53"/>
  <c r="BD55" s="1"/>
  <c r="BF53"/>
  <c r="BF55" s="1"/>
  <c r="BH53"/>
  <c r="BH55" s="1"/>
  <c r="BJ53"/>
  <c r="BJ55" s="1"/>
  <c r="BL53"/>
  <c r="BL55" s="1"/>
  <c r="BN53"/>
  <c r="BN55" s="1"/>
  <c r="BP53"/>
  <c r="BP55" s="1"/>
  <c r="BR53"/>
  <c r="BR55" s="1"/>
  <c r="BT53"/>
  <c r="BT55" s="1"/>
  <c r="BV53"/>
  <c r="BV55" s="1"/>
  <c r="BX53"/>
  <c r="BX55" s="1"/>
  <c r="BZ53"/>
  <c r="BZ55" s="1"/>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N72"/>
  <c r="N75" s="1"/>
  <c r="P72"/>
  <c r="P75" s="1"/>
  <c r="R72"/>
  <c r="R75" s="1"/>
  <c r="T72"/>
  <c r="T75" s="1"/>
  <c r="V72"/>
  <c r="V75" s="1"/>
  <c r="Z72"/>
  <c r="Z75" s="1"/>
  <c r="AD72"/>
  <c r="AD75" s="1"/>
  <c r="AH72"/>
  <c r="AH75" s="1"/>
  <c r="F3" i="76"/>
  <c r="F7" s="1"/>
  <c r="H8" i="72"/>
  <c r="L11"/>
  <c r="L15" s="1"/>
  <c r="DN107" i="71"/>
  <c r="DN44"/>
  <c r="DQ107"/>
  <c r="DQ44"/>
  <c r="DT107"/>
  <c r="DT44"/>
  <c r="DM107"/>
  <c r="C18" i="64" s="1"/>
  <c r="DO107" i="71"/>
  <c r="DO44"/>
  <c r="DS107"/>
  <c r="DS44"/>
  <c r="DU107"/>
  <c r="DU44"/>
  <c r="O107"/>
  <c r="O103"/>
  <c r="Q107"/>
  <c r="Q103"/>
  <c r="S107"/>
  <c r="S103"/>
  <c r="U107"/>
  <c r="U103"/>
  <c r="W107"/>
  <c r="W103"/>
  <c r="Y107"/>
  <c r="Y103"/>
  <c r="AA107"/>
  <c r="AA103"/>
  <c r="AA81"/>
  <c r="AC107"/>
  <c r="AC103"/>
  <c r="AC81"/>
  <c r="AE107"/>
  <c r="AE103"/>
  <c r="AE81"/>
  <c r="AG107"/>
  <c r="AG103"/>
  <c r="AG81"/>
  <c r="AI107"/>
  <c r="AI103"/>
  <c r="AI81"/>
  <c r="AK107"/>
  <c r="AK103"/>
  <c r="AK81"/>
  <c r="AM107"/>
  <c r="AM103"/>
  <c r="AM81"/>
  <c r="AO107"/>
  <c r="AO103"/>
  <c r="AO81"/>
  <c r="AQ107"/>
  <c r="AQ103"/>
  <c r="AQ81"/>
  <c r="AS107"/>
  <c r="AS103"/>
  <c r="AS81"/>
  <c r="AU107"/>
  <c r="AU103"/>
  <c r="AU81"/>
  <c r="AW107"/>
  <c r="AW103"/>
  <c r="AW81"/>
  <c r="AY107"/>
  <c r="AY103"/>
  <c r="AY81"/>
  <c r="BA107"/>
  <c r="BA103"/>
  <c r="BA81"/>
  <c r="BC107"/>
  <c r="BC103"/>
  <c r="BC81"/>
  <c r="BE107"/>
  <c r="BE103"/>
  <c r="BE81"/>
  <c r="BG107"/>
  <c r="BG103"/>
  <c r="BG81"/>
  <c r="BI107"/>
  <c r="BI103"/>
  <c r="BI81"/>
  <c r="BK107"/>
  <c r="BK103"/>
  <c r="BK81"/>
  <c r="BM107"/>
  <c r="BM103"/>
  <c r="BM81"/>
  <c r="BO107"/>
  <c r="BO103"/>
  <c r="BO81"/>
  <c r="BQ107"/>
  <c r="BQ103"/>
  <c r="BQ81"/>
  <c r="BS107"/>
  <c r="BS103"/>
  <c r="BS81"/>
  <c r="BU107"/>
  <c r="BU103"/>
  <c r="BU81"/>
  <c r="BW107"/>
  <c r="BW103"/>
  <c r="BW81"/>
  <c r="BY107"/>
  <c r="BY103"/>
  <c r="BY81"/>
  <c r="CA107"/>
  <c r="CA103"/>
  <c r="CA81"/>
  <c r="CC107"/>
  <c r="CC103"/>
  <c r="CC81"/>
  <c r="CE107"/>
  <c r="CE103"/>
  <c r="CE81"/>
  <c r="CG107"/>
  <c r="CG103"/>
  <c r="CG81"/>
  <c r="CI107"/>
  <c r="CI103"/>
  <c r="CI81"/>
  <c r="CK107"/>
  <c r="CK103"/>
  <c r="CK81"/>
  <c r="CM107"/>
  <c r="CM103"/>
  <c r="CM81"/>
  <c r="CO107"/>
  <c r="CO103"/>
  <c r="CO81"/>
  <c r="CQ107"/>
  <c r="CQ103"/>
  <c r="CQ81"/>
  <c r="CS107"/>
  <c r="CS103"/>
  <c r="CS81"/>
  <c r="CU107"/>
  <c r="CU103"/>
  <c r="CU81"/>
  <c r="CW107"/>
  <c r="CW103"/>
  <c r="CW81"/>
  <c r="CY107"/>
  <c r="CY103"/>
  <c r="CY81"/>
  <c r="DA107"/>
  <c r="DA103"/>
  <c r="DA81"/>
  <c r="DC107"/>
  <c r="DC103"/>
  <c r="DC81"/>
  <c r="DE107"/>
  <c r="DE103"/>
  <c r="DE81"/>
  <c r="DG107"/>
  <c r="DG103"/>
  <c r="DG81"/>
  <c r="O108"/>
  <c r="O82"/>
  <c r="O104"/>
  <c r="Q108"/>
  <c r="Q82"/>
  <c r="Q104"/>
  <c r="S108"/>
  <c r="S82"/>
  <c r="S104"/>
  <c r="U108"/>
  <c r="U82"/>
  <c r="U104"/>
  <c r="W108"/>
  <c r="W82"/>
  <c r="W104"/>
  <c r="Y108"/>
  <c r="Y82"/>
  <c r="Y104"/>
  <c r="AA108"/>
  <c r="AA82"/>
  <c r="AA104"/>
  <c r="AC108"/>
  <c r="AC82"/>
  <c r="AC104"/>
  <c r="AE108"/>
  <c r="AE82"/>
  <c r="AE104"/>
  <c r="AG108"/>
  <c r="AG82"/>
  <c r="AG104"/>
  <c r="AI108"/>
  <c r="AI82"/>
  <c r="AI104"/>
  <c r="AK108"/>
  <c r="AK82"/>
  <c r="AK104"/>
  <c r="AM108"/>
  <c r="AM82"/>
  <c r="AM104"/>
  <c r="AO108"/>
  <c r="AO82"/>
  <c r="AO104"/>
  <c r="AQ108"/>
  <c r="AQ82"/>
  <c r="AQ104"/>
  <c r="AS108"/>
  <c r="AS82"/>
  <c r="AS104"/>
  <c r="AU108"/>
  <c r="AU82"/>
  <c r="AU104"/>
  <c r="AW108"/>
  <c r="AW82"/>
  <c r="AW104"/>
  <c r="AY108"/>
  <c r="AY82"/>
  <c r="AY104"/>
  <c r="BA108"/>
  <c r="BA82"/>
  <c r="BA104"/>
  <c r="BC108"/>
  <c r="BC104"/>
  <c r="BC82"/>
  <c r="BE108"/>
  <c r="BE104"/>
  <c r="BE82"/>
  <c r="BG108"/>
  <c r="BG104"/>
  <c r="BG82"/>
  <c r="BI108"/>
  <c r="BI104"/>
  <c r="BI82"/>
  <c r="BK108"/>
  <c r="BK104"/>
  <c r="BK82"/>
  <c r="BM108"/>
  <c r="BM104"/>
  <c r="BM82"/>
  <c r="BO108"/>
  <c r="BO104"/>
  <c r="BO82"/>
  <c r="BQ108"/>
  <c r="BQ104"/>
  <c r="BQ82"/>
  <c r="BS108"/>
  <c r="BS104"/>
  <c r="BS82"/>
  <c r="BU108"/>
  <c r="BU104"/>
  <c r="BU82"/>
  <c r="BW108"/>
  <c r="BW104"/>
  <c r="BW82"/>
  <c r="BY108"/>
  <c r="BY104"/>
  <c r="BY82"/>
  <c r="CA108"/>
  <c r="CA104"/>
  <c r="CA82"/>
  <c r="CC108"/>
  <c r="CC104"/>
  <c r="CC82"/>
  <c r="CE108"/>
  <c r="CE104"/>
  <c r="CE82"/>
  <c r="CG108"/>
  <c r="CG104"/>
  <c r="CG82"/>
  <c r="CI108"/>
  <c r="CI104"/>
  <c r="CI82"/>
  <c r="CK108"/>
  <c r="CK104"/>
  <c r="CK82"/>
  <c r="CM108"/>
  <c r="CM104"/>
  <c r="CM82"/>
  <c r="CO108"/>
  <c r="CO104"/>
  <c r="CO82"/>
  <c r="CQ108"/>
  <c r="CQ104"/>
  <c r="CQ82"/>
  <c r="CS108"/>
  <c r="CS104"/>
  <c r="CS82"/>
  <c r="CU108"/>
  <c r="CU104"/>
  <c r="CU82"/>
  <c r="CW108"/>
  <c r="CW104"/>
  <c r="CW82"/>
  <c r="CY108"/>
  <c r="CY104"/>
  <c r="CY82"/>
  <c r="DA108"/>
  <c r="DA104"/>
  <c r="DA82"/>
  <c r="DC108"/>
  <c r="DC104"/>
  <c r="DC82"/>
  <c r="DE108"/>
  <c r="DE104"/>
  <c r="DE82"/>
  <c r="DG108"/>
  <c r="DG104"/>
  <c r="DG82"/>
  <c r="DM9"/>
  <c r="DM43" s="1"/>
  <c r="DM108" s="1"/>
  <c r="C22" i="64" s="1"/>
  <c r="J42" i="71"/>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DL43"/>
  <c r="DL108" s="1"/>
  <c r="B22" i="64" s="1"/>
  <c r="DR47" i="71"/>
  <c r="DR51"/>
  <c r="AB62"/>
  <c r="AF62"/>
  <c r="AJ62"/>
  <c r="J63"/>
  <c r="J64" s="1"/>
  <c r="O63"/>
  <c r="Q63"/>
  <c r="S63"/>
  <c r="U63"/>
  <c r="W63"/>
  <c r="Y63"/>
  <c r="AA63"/>
  <c r="AC63"/>
  <c r="AE63"/>
  <c r="AG63"/>
  <c r="AI63"/>
  <c r="AK63"/>
  <c r="AM63"/>
  <c r="AO63"/>
  <c r="AQ63"/>
  <c r="AS63"/>
  <c r="AU63"/>
  <c r="AW63"/>
  <c r="AY63"/>
  <c r="BA63"/>
  <c r="BC63"/>
  <c r="BE63"/>
  <c r="BG63"/>
  <c r="BI63"/>
  <c r="BK63"/>
  <c r="BM63"/>
  <c r="BO63"/>
  <c r="BQ63"/>
  <c r="BS63"/>
  <c r="BU63"/>
  <c r="BW63"/>
  <c r="BY63"/>
  <c r="CA63"/>
  <c r="CC63"/>
  <c r="CE63"/>
  <c r="CG63"/>
  <c r="CI63"/>
  <c r="CK63"/>
  <c r="CM63"/>
  <c r="CO63"/>
  <c r="CQ63"/>
  <c r="CS63"/>
  <c r="CU63"/>
  <c r="CW63"/>
  <c r="CY63"/>
  <c r="DA63"/>
  <c r="DC63"/>
  <c r="DE63"/>
  <c r="DG63"/>
  <c r="O81"/>
  <c r="O83" s="1"/>
  <c r="Q81"/>
  <c r="Q83" s="1"/>
  <c r="S81"/>
  <c r="S83" s="1"/>
  <c r="U81"/>
  <c r="U83" s="1"/>
  <c r="W81"/>
  <c r="W83" s="1"/>
  <c r="Y81"/>
  <c r="Y83" s="1"/>
  <c r="N107"/>
  <c r="N103"/>
  <c r="P107"/>
  <c r="P103"/>
  <c r="R107"/>
  <c r="R103"/>
  <c r="T107"/>
  <c r="T103"/>
  <c r="V107"/>
  <c r="V103"/>
  <c r="X107"/>
  <c r="X103"/>
  <c r="Z107"/>
  <c r="Z103"/>
  <c r="AB107"/>
  <c r="AB103"/>
  <c r="AD107"/>
  <c r="AD103"/>
  <c r="AF107"/>
  <c r="AF103"/>
  <c r="AH107"/>
  <c r="AH103"/>
  <c r="AJ107"/>
  <c r="AJ103"/>
  <c r="AL107"/>
  <c r="AL81"/>
  <c r="AL103"/>
  <c r="AN107"/>
  <c r="AN81"/>
  <c r="AN103"/>
  <c r="AP107"/>
  <c r="AP81"/>
  <c r="AP103"/>
  <c r="AR107"/>
  <c r="AR81"/>
  <c r="AR103"/>
  <c r="AT107"/>
  <c r="AT81"/>
  <c r="AT103"/>
  <c r="AV107"/>
  <c r="AV81"/>
  <c r="AV103"/>
  <c r="AX107"/>
  <c r="AX81"/>
  <c r="AX103"/>
  <c r="AZ107"/>
  <c r="AZ81"/>
  <c r="AZ103"/>
  <c r="BB107"/>
  <c r="BB81"/>
  <c r="BB103"/>
  <c r="BD107"/>
  <c r="BD81"/>
  <c r="BD103"/>
  <c r="BF107"/>
  <c r="BF81"/>
  <c r="BF103"/>
  <c r="BJ107"/>
  <c r="BJ81"/>
  <c r="BJ103"/>
  <c r="BL107"/>
  <c r="BL81"/>
  <c r="BL103"/>
  <c r="BN107"/>
  <c r="BN81"/>
  <c r="BN103"/>
  <c r="BP107"/>
  <c r="BP81"/>
  <c r="BP103"/>
  <c r="BR107"/>
  <c r="BR81"/>
  <c r="BR103"/>
  <c r="BT107"/>
  <c r="BT81"/>
  <c r="BT103"/>
  <c r="BV107"/>
  <c r="BV81"/>
  <c r="BV103"/>
  <c r="BX107"/>
  <c r="BX81"/>
  <c r="BX103"/>
  <c r="BZ107"/>
  <c r="BZ81"/>
  <c r="BZ103"/>
  <c r="CB107"/>
  <c r="CB81"/>
  <c r="CB103"/>
  <c r="CD107"/>
  <c r="CD81"/>
  <c r="CD103"/>
  <c r="CF107"/>
  <c r="CF81"/>
  <c r="CF103"/>
  <c r="CH107"/>
  <c r="CH81"/>
  <c r="CH103"/>
  <c r="CJ107"/>
  <c r="CJ81"/>
  <c r="CJ103"/>
  <c r="CL107"/>
  <c r="CL81"/>
  <c r="CL103"/>
  <c r="CN107"/>
  <c r="CN81"/>
  <c r="CN103"/>
  <c r="CP107"/>
  <c r="CP81"/>
  <c r="CP103"/>
  <c r="CR107"/>
  <c r="CR81"/>
  <c r="CR103"/>
  <c r="CT107"/>
  <c r="CT81"/>
  <c r="CT103"/>
  <c r="CV107"/>
  <c r="CV81"/>
  <c r="CV103"/>
  <c r="CX107"/>
  <c r="CX81"/>
  <c r="CX103"/>
  <c r="CZ107"/>
  <c r="CZ81"/>
  <c r="CZ103"/>
  <c r="DB107"/>
  <c r="DB81"/>
  <c r="DB103"/>
  <c r="DD107"/>
  <c r="DD81"/>
  <c r="DD103"/>
  <c r="DF107"/>
  <c r="DF81"/>
  <c r="DF103"/>
  <c r="DH107"/>
  <c r="DH81"/>
  <c r="DH103"/>
  <c r="N108"/>
  <c r="N104"/>
  <c r="N82"/>
  <c r="P108"/>
  <c r="P104"/>
  <c r="P82"/>
  <c r="R108"/>
  <c r="R104"/>
  <c r="R82"/>
  <c r="V108"/>
  <c r="V104"/>
  <c r="V82"/>
  <c r="X108"/>
  <c r="X104"/>
  <c r="X82"/>
  <c r="Z108"/>
  <c r="Z104"/>
  <c r="Z82"/>
  <c r="AB108"/>
  <c r="AB104"/>
  <c r="AB82"/>
  <c r="AB83" s="1"/>
  <c r="AD108"/>
  <c r="AD104"/>
  <c r="AD82"/>
  <c r="AF108"/>
  <c r="AF104"/>
  <c r="AF82"/>
  <c r="AF83" s="1"/>
  <c r="AH108"/>
  <c r="AH104"/>
  <c r="AH82"/>
  <c r="AJ108"/>
  <c r="AJ104"/>
  <c r="AJ82"/>
  <c r="AJ83" s="1"/>
  <c r="AL108"/>
  <c r="AL104"/>
  <c r="AL82"/>
  <c r="AN108"/>
  <c r="AN104"/>
  <c r="AN82"/>
  <c r="AP108"/>
  <c r="AP104"/>
  <c r="AP82"/>
  <c r="AR108"/>
  <c r="AR104"/>
  <c r="AR82"/>
  <c r="AT108"/>
  <c r="AT104"/>
  <c r="AT82"/>
  <c r="AV108"/>
  <c r="AV104"/>
  <c r="AV82"/>
  <c r="AX108"/>
  <c r="AX104"/>
  <c r="AX82"/>
  <c r="AZ108"/>
  <c r="AZ104"/>
  <c r="AZ82"/>
  <c r="BB108"/>
  <c r="BB104"/>
  <c r="BB82"/>
  <c r="BD108"/>
  <c r="BD104"/>
  <c r="BD82"/>
  <c r="BF108"/>
  <c r="BF104"/>
  <c r="BF82"/>
  <c r="BH108"/>
  <c r="BH104"/>
  <c r="BH82"/>
  <c r="BJ108"/>
  <c r="BJ104"/>
  <c r="BJ82"/>
  <c r="BL108"/>
  <c r="BL104"/>
  <c r="BL82"/>
  <c r="BN108"/>
  <c r="BN104"/>
  <c r="BN82"/>
  <c r="BP108"/>
  <c r="BP104"/>
  <c r="BP82"/>
  <c r="BR108"/>
  <c r="BR104"/>
  <c r="BR82"/>
  <c r="BT108"/>
  <c r="BT104"/>
  <c r="BT82"/>
  <c r="BV108"/>
  <c r="BV104"/>
  <c r="BV82"/>
  <c r="BX108"/>
  <c r="BX104"/>
  <c r="BX82"/>
  <c r="BZ108"/>
  <c r="BZ104"/>
  <c r="BZ82"/>
  <c r="CB108"/>
  <c r="CB104"/>
  <c r="CB82"/>
  <c r="CD108"/>
  <c r="CD104"/>
  <c r="CD82"/>
  <c r="CF108"/>
  <c r="CF104"/>
  <c r="CF82"/>
  <c r="CH108"/>
  <c r="CH104"/>
  <c r="CH82"/>
  <c r="CJ108"/>
  <c r="CJ104"/>
  <c r="CJ82"/>
  <c r="CL108"/>
  <c r="CL104"/>
  <c r="CL82"/>
  <c r="CN108"/>
  <c r="CN104"/>
  <c r="CN82"/>
  <c r="CP108"/>
  <c r="CP104"/>
  <c r="CP82"/>
  <c r="CR108"/>
  <c r="CR104"/>
  <c r="CR82"/>
  <c r="CT108"/>
  <c r="CT104"/>
  <c r="CT82"/>
  <c r="CV108"/>
  <c r="CV104"/>
  <c r="CV82"/>
  <c r="CX108"/>
  <c r="CX104"/>
  <c r="CX82"/>
  <c r="CZ108"/>
  <c r="CZ104"/>
  <c r="CZ82"/>
  <c r="DB108"/>
  <c r="DB104"/>
  <c r="DB82"/>
  <c r="DD108"/>
  <c r="DD104"/>
  <c r="DD82"/>
  <c r="DF108"/>
  <c r="DF104"/>
  <c r="DF82"/>
  <c r="DH108"/>
  <c r="DH104"/>
  <c r="DH82"/>
  <c r="BH5"/>
  <c r="DP5"/>
  <c r="DP42" s="1"/>
  <c r="T9"/>
  <c r="DJ9" s="1"/>
  <c r="N42"/>
  <c r="N44" s="1"/>
  <c r="P42"/>
  <c r="P44" s="1"/>
  <c r="R42"/>
  <c r="R44" s="1"/>
  <c r="T42"/>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V63"/>
  <c r="V64" s="1"/>
  <c r="X63"/>
  <c r="X64" s="1"/>
  <c r="Z63"/>
  <c r="Z64" s="1"/>
  <c r="AB63"/>
  <c r="AD63"/>
  <c r="AD64" s="1"/>
  <c r="AF63"/>
  <c r="AH63"/>
  <c r="AH64" s="1"/>
  <c r="AJ63"/>
  <c r="AL63"/>
  <c r="AL64" s="1"/>
  <c r="AN63"/>
  <c r="AN64" s="1"/>
  <c r="AP63"/>
  <c r="AP64" s="1"/>
  <c r="AR63"/>
  <c r="AR64" s="1"/>
  <c r="AT63"/>
  <c r="AT64" s="1"/>
  <c r="AV63"/>
  <c r="AV64" s="1"/>
  <c r="AX63"/>
  <c r="AX64" s="1"/>
  <c r="AZ63"/>
  <c r="AZ64" s="1"/>
  <c r="BB63"/>
  <c r="BB64" s="1"/>
  <c r="BD63"/>
  <c r="BD64" s="1"/>
  <c r="BF63"/>
  <c r="BF64" s="1"/>
  <c r="BH63"/>
  <c r="BJ63"/>
  <c r="BJ64" s="1"/>
  <c r="BL63"/>
  <c r="BL64" s="1"/>
  <c r="BN63"/>
  <c r="BN64" s="1"/>
  <c r="BP63"/>
  <c r="BP64" s="1"/>
  <c r="BR63"/>
  <c r="BR64" s="1"/>
  <c r="BT63"/>
  <c r="BT64" s="1"/>
  <c r="BV63"/>
  <c r="BV64" s="1"/>
  <c r="BX63"/>
  <c r="BX64" s="1"/>
  <c r="BZ63"/>
  <c r="BZ64" s="1"/>
  <c r="CB63"/>
  <c r="CB64" s="1"/>
  <c r="CD63"/>
  <c r="CD64" s="1"/>
  <c r="CF63"/>
  <c r="CF64" s="1"/>
  <c r="CH63"/>
  <c r="CH64" s="1"/>
  <c r="CJ63"/>
  <c r="CJ64" s="1"/>
  <c r="CL63"/>
  <c r="CL64" s="1"/>
  <c r="CN63"/>
  <c r="CN64" s="1"/>
  <c r="CP63"/>
  <c r="CP64" s="1"/>
  <c r="CR63"/>
  <c r="CR64" s="1"/>
  <c r="CT63"/>
  <c r="CT64" s="1"/>
  <c r="CV63"/>
  <c r="CV64" s="1"/>
  <c r="CX63"/>
  <c r="CX64" s="1"/>
  <c r="CZ63"/>
  <c r="CZ64" s="1"/>
  <c r="DB63"/>
  <c r="DB64" s="1"/>
  <c r="DD63"/>
  <c r="DD64" s="1"/>
  <c r="DF63"/>
  <c r="DF64" s="1"/>
  <c r="DH63"/>
  <c r="DH64" s="1"/>
  <c r="N81"/>
  <c r="N83" s="1"/>
  <c r="P81"/>
  <c r="P83" s="1"/>
  <c r="R81"/>
  <c r="R83" s="1"/>
  <c r="T81"/>
  <c r="V81"/>
  <c r="V83" s="1"/>
  <c r="X81"/>
  <c r="X83" s="1"/>
  <c r="Z81"/>
  <c r="Z83" s="1"/>
  <c r="AD81"/>
  <c r="AD83" s="1"/>
  <c r="AH81"/>
  <c r="AH83" s="1"/>
  <c r="DK45" i="70"/>
  <c r="DM111"/>
  <c r="DM45"/>
  <c r="DP111"/>
  <c r="DP45"/>
  <c r="DS111"/>
  <c r="DS45"/>
  <c r="DL111"/>
  <c r="C17" i="64" s="1"/>
  <c r="DN111" i="70"/>
  <c r="DN45"/>
  <c r="DR111"/>
  <c r="DR45"/>
  <c r="DT111"/>
  <c r="DT45"/>
  <c r="DU48"/>
  <c r="DU63" s="1"/>
  <c r="DQ63"/>
  <c r="DQ52"/>
  <c r="DQ57"/>
  <c r="M111"/>
  <c r="M106"/>
  <c r="O111"/>
  <c r="O106"/>
  <c r="Q111"/>
  <c r="Q106"/>
  <c r="S111"/>
  <c r="S106"/>
  <c r="U111"/>
  <c r="U106"/>
  <c r="W111"/>
  <c r="W106"/>
  <c r="Y111"/>
  <c r="Y106"/>
  <c r="AA111"/>
  <c r="AA106"/>
  <c r="AC111"/>
  <c r="AC106"/>
  <c r="AE111"/>
  <c r="AE106"/>
  <c r="AG111"/>
  <c r="AG106"/>
  <c r="AI111"/>
  <c r="AI106"/>
  <c r="AK111"/>
  <c r="AK106"/>
  <c r="AM111"/>
  <c r="AM106"/>
  <c r="AO111"/>
  <c r="AO106"/>
  <c r="AQ111"/>
  <c r="AQ106"/>
  <c r="AS111"/>
  <c r="AS106"/>
  <c r="AU111"/>
  <c r="AU106"/>
  <c r="AW111"/>
  <c r="AW106"/>
  <c r="AY111"/>
  <c r="AY106"/>
  <c r="BA111"/>
  <c r="BA106"/>
  <c r="BC111"/>
  <c r="BC106"/>
  <c r="BE111"/>
  <c r="BE106"/>
  <c r="BI111"/>
  <c r="BI106"/>
  <c r="BK111"/>
  <c r="BK106"/>
  <c r="BM111"/>
  <c r="BM106"/>
  <c r="BO111"/>
  <c r="BO106"/>
  <c r="BQ111"/>
  <c r="BQ106"/>
  <c r="BS111"/>
  <c r="BS106"/>
  <c r="BU111"/>
  <c r="BU106"/>
  <c r="BW111"/>
  <c r="BW106"/>
  <c r="BY111"/>
  <c r="BY106"/>
  <c r="CA111"/>
  <c r="CA106"/>
  <c r="CC111"/>
  <c r="CC106"/>
  <c r="CE111"/>
  <c r="CE106"/>
  <c r="CG111"/>
  <c r="CG106"/>
  <c r="CI111"/>
  <c r="CI106"/>
  <c r="CK111"/>
  <c r="CK106"/>
  <c r="CM111"/>
  <c r="CM106"/>
  <c r="CO111"/>
  <c r="CO106"/>
  <c r="CQ111"/>
  <c r="CQ106"/>
  <c r="CS111"/>
  <c r="CS106"/>
  <c r="CU111"/>
  <c r="CU106"/>
  <c r="CW111"/>
  <c r="CW106"/>
  <c r="CY111"/>
  <c r="CY106"/>
  <c r="DA111"/>
  <c r="DA106"/>
  <c r="DC111"/>
  <c r="DC106"/>
  <c r="DE111"/>
  <c r="DE106"/>
  <c r="DG111"/>
  <c r="DG106"/>
  <c r="M112"/>
  <c r="M107"/>
  <c r="M84"/>
  <c r="O112"/>
  <c r="O107"/>
  <c r="O84"/>
  <c r="Q112"/>
  <c r="Q107"/>
  <c r="Q84"/>
  <c r="U112"/>
  <c r="U107"/>
  <c r="U84"/>
  <c r="W112"/>
  <c r="W107"/>
  <c r="W84"/>
  <c r="Y112"/>
  <c r="Y107"/>
  <c r="Y84"/>
  <c r="AA112"/>
  <c r="AA107"/>
  <c r="AA84"/>
  <c r="AC112"/>
  <c r="AC107"/>
  <c r="AC84"/>
  <c r="AE112"/>
  <c r="AE107"/>
  <c r="AE84"/>
  <c r="AG112"/>
  <c r="AG107"/>
  <c r="AG84"/>
  <c r="AI112"/>
  <c r="AI107"/>
  <c r="AI84"/>
  <c r="AK112"/>
  <c r="AK107"/>
  <c r="AK84"/>
  <c r="AM112"/>
  <c r="AM107"/>
  <c r="AM84"/>
  <c r="AO112"/>
  <c r="AO107"/>
  <c r="AO84"/>
  <c r="AQ112"/>
  <c r="AQ107"/>
  <c r="AQ84"/>
  <c r="AS112"/>
  <c r="AS107"/>
  <c r="AS84"/>
  <c r="AU112"/>
  <c r="AU107"/>
  <c r="AU84"/>
  <c r="AW112"/>
  <c r="AW107"/>
  <c r="AW84"/>
  <c r="AY112"/>
  <c r="AY107"/>
  <c r="AY84"/>
  <c r="BA112"/>
  <c r="BA107"/>
  <c r="BA84"/>
  <c r="BC112"/>
  <c r="BC107"/>
  <c r="BC84"/>
  <c r="BE112"/>
  <c r="BE107"/>
  <c r="BE84"/>
  <c r="BG112"/>
  <c r="BG107"/>
  <c r="BG84"/>
  <c r="BI112"/>
  <c r="BI107"/>
  <c r="BI84"/>
  <c r="BK112"/>
  <c r="BK107"/>
  <c r="BK84"/>
  <c r="BM112"/>
  <c r="BM107"/>
  <c r="BM84"/>
  <c r="BO112"/>
  <c r="BO107"/>
  <c r="BO84"/>
  <c r="BQ112"/>
  <c r="BQ107"/>
  <c r="BQ84"/>
  <c r="BS112"/>
  <c r="BS107"/>
  <c r="BS84"/>
  <c r="BU112"/>
  <c r="BU107"/>
  <c r="BU84"/>
  <c r="BW112"/>
  <c r="BW107"/>
  <c r="BW84"/>
  <c r="BY112"/>
  <c r="BY107"/>
  <c r="BY84"/>
  <c r="CA112"/>
  <c r="CA107"/>
  <c r="CA84"/>
  <c r="CC112"/>
  <c r="CC107"/>
  <c r="CC84"/>
  <c r="CE112"/>
  <c r="CE107"/>
  <c r="CE84"/>
  <c r="CG112"/>
  <c r="CG107"/>
  <c r="CG84"/>
  <c r="CI112"/>
  <c r="CI107"/>
  <c r="CI84"/>
  <c r="CK112"/>
  <c r="CK107"/>
  <c r="CK84"/>
  <c r="CM112"/>
  <c r="CM107"/>
  <c r="CM84"/>
  <c r="CO112"/>
  <c r="CO107"/>
  <c r="CO84"/>
  <c r="CQ112"/>
  <c r="CQ107"/>
  <c r="CQ84"/>
  <c r="CS112"/>
  <c r="CS107"/>
  <c r="CS84"/>
  <c r="CU112"/>
  <c r="CU107"/>
  <c r="CU84"/>
  <c r="CW112"/>
  <c r="CW107"/>
  <c r="CW84"/>
  <c r="CY112"/>
  <c r="CY107"/>
  <c r="CY84"/>
  <c r="DA112"/>
  <c r="DA107"/>
  <c r="DA84"/>
  <c r="DC112"/>
  <c r="DC107"/>
  <c r="DC84"/>
  <c r="DE112"/>
  <c r="DE107"/>
  <c r="DE84"/>
  <c r="DG112"/>
  <c r="DG107"/>
  <c r="DG8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J63"/>
  <c r="J66" s="1"/>
  <c r="DK63"/>
  <c r="M64"/>
  <c r="O64"/>
  <c r="Q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DK64"/>
  <c r="DK112" s="1"/>
  <c r="B21" i="64" s="1"/>
  <c r="B23" s="1"/>
  <c r="B13" i="63" s="1"/>
  <c r="DK65" i="70"/>
  <c r="DK113" s="1"/>
  <c r="B25" i="64" s="1"/>
  <c r="B26" s="1"/>
  <c r="M83" i="70"/>
  <c r="M86" s="1"/>
  <c r="O83"/>
  <c r="O86" s="1"/>
  <c r="Q83"/>
  <c r="Q86" s="1"/>
  <c r="S83"/>
  <c r="U83"/>
  <c r="U86" s="1"/>
  <c r="W83"/>
  <c r="W86" s="1"/>
  <c r="Y83"/>
  <c r="Y86" s="1"/>
  <c r="AA83"/>
  <c r="AA86" s="1"/>
  <c r="AC83"/>
  <c r="AC86" s="1"/>
  <c r="AE83"/>
  <c r="AE86" s="1"/>
  <c r="AG83"/>
  <c r="AG86" s="1"/>
  <c r="AI83"/>
  <c r="AI86" s="1"/>
  <c r="AK83"/>
  <c r="AK86" s="1"/>
  <c r="AM83"/>
  <c r="AM86" s="1"/>
  <c r="AO83"/>
  <c r="AO86" s="1"/>
  <c r="AQ83"/>
  <c r="AQ86" s="1"/>
  <c r="AS83"/>
  <c r="AS86" s="1"/>
  <c r="AU83"/>
  <c r="AU86" s="1"/>
  <c r="AW83"/>
  <c r="AW86" s="1"/>
  <c r="AY83"/>
  <c r="AY86" s="1"/>
  <c r="BA83"/>
  <c r="BA86" s="1"/>
  <c r="BC83"/>
  <c r="BC86" s="1"/>
  <c r="BE83"/>
  <c r="BE86" s="1"/>
  <c r="BI83"/>
  <c r="BI86" s="1"/>
  <c r="BM83"/>
  <c r="BM86" s="1"/>
  <c r="BQ83"/>
  <c r="BQ86" s="1"/>
  <c r="BU83"/>
  <c r="BU86" s="1"/>
  <c r="BY83"/>
  <c r="BY86" s="1"/>
  <c r="CC83"/>
  <c r="CC86" s="1"/>
  <c r="CG83"/>
  <c r="CG86" s="1"/>
  <c r="CK83"/>
  <c r="CK86" s="1"/>
  <c r="CO83"/>
  <c r="CO86" s="1"/>
  <c r="CS83"/>
  <c r="CS86" s="1"/>
  <c r="CW83"/>
  <c r="CW86" s="1"/>
  <c r="DA83"/>
  <c r="DA86" s="1"/>
  <c r="DE83"/>
  <c r="DE86"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F83"/>
  <c r="BH111"/>
  <c r="BH106"/>
  <c r="BH83"/>
  <c r="BJ111"/>
  <c r="BJ106"/>
  <c r="BJ83"/>
  <c r="BL111"/>
  <c r="BL106"/>
  <c r="BL83"/>
  <c r="BN111"/>
  <c r="BN106"/>
  <c r="BN83"/>
  <c r="BP111"/>
  <c r="BP106"/>
  <c r="BP83"/>
  <c r="BR111"/>
  <c r="BR106"/>
  <c r="BR83"/>
  <c r="BT111"/>
  <c r="BT106"/>
  <c r="BT83"/>
  <c r="BV111"/>
  <c r="BV106"/>
  <c r="BV83"/>
  <c r="BX111"/>
  <c r="BX106"/>
  <c r="BX83"/>
  <c r="BZ111"/>
  <c r="BZ106"/>
  <c r="BZ83"/>
  <c r="CB111"/>
  <c r="CB106"/>
  <c r="CB83"/>
  <c r="CD111"/>
  <c r="CD106"/>
  <c r="CD83"/>
  <c r="CF111"/>
  <c r="CF106"/>
  <c r="CF83"/>
  <c r="CH111"/>
  <c r="CH106"/>
  <c r="CH83"/>
  <c r="CJ111"/>
  <c r="CJ106"/>
  <c r="CJ83"/>
  <c r="CL111"/>
  <c r="CL106"/>
  <c r="CL83"/>
  <c r="CN111"/>
  <c r="CN106"/>
  <c r="CN83"/>
  <c r="CP111"/>
  <c r="CP106"/>
  <c r="CP83"/>
  <c r="CR111"/>
  <c r="CR106"/>
  <c r="CR83"/>
  <c r="CT111"/>
  <c r="CT106"/>
  <c r="CT83"/>
  <c r="CV111"/>
  <c r="CV106"/>
  <c r="CV83"/>
  <c r="CX111"/>
  <c r="CX106"/>
  <c r="CX83"/>
  <c r="CZ111"/>
  <c r="CZ106"/>
  <c r="CZ83"/>
  <c r="DB111"/>
  <c r="DB106"/>
  <c r="DB83"/>
  <c r="DD111"/>
  <c r="DD106"/>
  <c r="DD83"/>
  <c r="DF111"/>
  <c r="DF106"/>
  <c r="DF83"/>
  <c r="N112"/>
  <c r="N84"/>
  <c r="N107"/>
  <c r="P112"/>
  <c r="P84"/>
  <c r="P107"/>
  <c r="R112"/>
  <c r="R84"/>
  <c r="R107"/>
  <c r="T112"/>
  <c r="T84"/>
  <c r="T107"/>
  <c r="V112"/>
  <c r="V84"/>
  <c r="V107"/>
  <c r="X112"/>
  <c r="X84"/>
  <c r="X107"/>
  <c r="Z112"/>
  <c r="Z84"/>
  <c r="Z107"/>
  <c r="AB112"/>
  <c r="AB84"/>
  <c r="AB107"/>
  <c r="AD112"/>
  <c r="AD84"/>
  <c r="AD107"/>
  <c r="AF112"/>
  <c r="AF84"/>
  <c r="AF107"/>
  <c r="AH112"/>
  <c r="AH84"/>
  <c r="AH107"/>
  <c r="AJ112"/>
  <c r="AJ84"/>
  <c r="AJ107"/>
  <c r="AL112"/>
  <c r="AL84"/>
  <c r="AL107"/>
  <c r="AN112"/>
  <c r="AN84"/>
  <c r="AN107"/>
  <c r="AP112"/>
  <c r="AP84"/>
  <c r="AP107"/>
  <c r="AR112"/>
  <c r="AR84"/>
  <c r="AR107"/>
  <c r="AT112"/>
  <c r="AT84"/>
  <c r="AT107"/>
  <c r="AV112"/>
  <c r="AV84"/>
  <c r="AV107"/>
  <c r="AX112"/>
  <c r="AX84"/>
  <c r="AX107"/>
  <c r="AZ112"/>
  <c r="AZ84"/>
  <c r="AZ107"/>
  <c r="BB112"/>
  <c r="BB84"/>
  <c r="BB107"/>
  <c r="BD112"/>
  <c r="BD84"/>
  <c r="BD107"/>
  <c r="BF112"/>
  <c r="BF84"/>
  <c r="BF107"/>
  <c r="BH112"/>
  <c r="BH84"/>
  <c r="BH107"/>
  <c r="BJ112"/>
  <c r="BJ84"/>
  <c r="BJ107"/>
  <c r="BL112"/>
  <c r="BL84"/>
  <c r="BL107"/>
  <c r="BN112"/>
  <c r="BN107"/>
  <c r="BN84"/>
  <c r="BP112"/>
  <c r="BP107"/>
  <c r="BP84"/>
  <c r="BR112"/>
  <c r="BR107"/>
  <c r="BR84"/>
  <c r="BT112"/>
  <c r="BT107"/>
  <c r="BT84"/>
  <c r="BV112"/>
  <c r="BV107"/>
  <c r="BV84"/>
  <c r="BX112"/>
  <c r="BX107"/>
  <c r="BX84"/>
  <c r="BZ112"/>
  <c r="BZ107"/>
  <c r="BZ84"/>
  <c r="CB112"/>
  <c r="CB107"/>
  <c r="CB84"/>
  <c r="CD112"/>
  <c r="CD107"/>
  <c r="CD84"/>
  <c r="CF112"/>
  <c r="CF107"/>
  <c r="CF84"/>
  <c r="CH112"/>
  <c r="CH107"/>
  <c r="CH84"/>
  <c r="CJ112"/>
  <c r="CJ107"/>
  <c r="CJ84"/>
  <c r="CL112"/>
  <c r="CL107"/>
  <c r="CL84"/>
  <c r="CN112"/>
  <c r="CN107"/>
  <c r="CN84"/>
  <c r="CP112"/>
  <c r="CP107"/>
  <c r="CP84"/>
  <c r="CR112"/>
  <c r="CR107"/>
  <c r="CR84"/>
  <c r="CT112"/>
  <c r="CT107"/>
  <c r="CT84"/>
  <c r="CV112"/>
  <c r="CV107"/>
  <c r="CV84"/>
  <c r="CX112"/>
  <c r="CX107"/>
  <c r="CX84"/>
  <c r="CZ112"/>
  <c r="CZ107"/>
  <c r="CZ84"/>
  <c r="DB112"/>
  <c r="DB107"/>
  <c r="DB84"/>
  <c r="DD112"/>
  <c r="DD107"/>
  <c r="DD84"/>
  <c r="DF112"/>
  <c r="DF107"/>
  <c r="DF84"/>
  <c r="DI5"/>
  <c r="DI9"/>
  <c r="DL9"/>
  <c r="DL43" s="1"/>
  <c r="DL112" s="1"/>
  <c r="C21" i="64" s="1"/>
  <c r="C23" s="1"/>
  <c r="C13" i="63" s="1"/>
  <c r="DL14" i="70"/>
  <c r="DL44" s="1"/>
  <c r="DL113" s="1"/>
  <c r="C25" i="64" s="1"/>
  <c r="C26" s="1"/>
  <c r="N42" i="70"/>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M63"/>
  <c r="M66" s="1"/>
  <c r="O63"/>
  <c r="O66" s="1"/>
  <c r="Q63"/>
  <c r="Q66" s="1"/>
  <c r="S63"/>
  <c r="U63"/>
  <c r="U66" s="1"/>
  <c r="W63"/>
  <c r="W66" s="1"/>
  <c r="Y63"/>
  <c r="Y66" s="1"/>
  <c r="AA63"/>
  <c r="AA66" s="1"/>
  <c r="AC63"/>
  <c r="AC66" s="1"/>
  <c r="AE63"/>
  <c r="AE66" s="1"/>
  <c r="AG63"/>
  <c r="AG66" s="1"/>
  <c r="AI63"/>
  <c r="AI66" s="1"/>
  <c r="AK63"/>
  <c r="AK66" s="1"/>
  <c r="AM63"/>
  <c r="AM66" s="1"/>
  <c r="AO63"/>
  <c r="AO66" s="1"/>
  <c r="AQ63"/>
  <c r="AQ66" s="1"/>
  <c r="AS63"/>
  <c r="AS66" s="1"/>
  <c r="AU63"/>
  <c r="AU66" s="1"/>
  <c r="AW63"/>
  <c r="AW66" s="1"/>
  <c r="AY63"/>
  <c r="AY66" s="1"/>
  <c r="BA63"/>
  <c r="BA66" s="1"/>
  <c r="BC63"/>
  <c r="BC66" s="1"/>
  <c r="BE63"/>
  <c r="BE66" s="1"/>
  <c r="BI63"/>
  <c r="BI66" s="1"/>
  <c r="BK63"/>
  <c r="BK66" s="1"/>
  <c r="BM63"/>
  <c r="BM66" s="1"/>
  <c r="BO63"/>
  <c r="BO66" s="1"/>
  <c r="BQ63"/>
  <c r="BQ66" s="1"/>
  <c r="BS63"/>
  <c r="BS66" s="1"/>
  <c r="BU63"/>
  <c r="BU66" s="1"/>
  <c r="BW63"/>
  <c r="BW66" s="1"/>
  <c r="BY63"/>
  <c r="BY66" s="1"/>
  <c r="CA63"/>
  <c r="CA66" s="1"/>
  <c r="CC63"/>
  <c r="CC66" s="1"/>
  <c r="CE63"/>
  <c r="CE66" s="1"/>
  <c r="CG63"/>
  <c r="CG66" s="1"/>
  <c r="CI63"/>
  <c r="CI66" s="1"/>
  <c r="CK63"/>
  <c r="CK66" s="1"/>
  <c r="CM63"/>
  <c r="CM66" s="1"/>
  <c r="CO63"/>
  <c r="CO66" s="1"/>
  <c r="CQ63"/>
  <c r="CQ66" s="1"/>
  <c r="CS63"/>
  <c r="CS66" s="1"/>
  <c r="CU63"/>
  <c r="CU66" s="1"/>
  <c r="CW63"/>
  <c r="CW66" s="1"/>
  <c r="CY63"/>
  <c r="CY66" s="1"/>
  <c r="DA63"/>
  <c r="DA66" s="1"/>
  <c r="DC63"/>
  <c r="DC66" s="1"/>
  <c r="DE63"/>
  <c r="DE66" s="1"/>
  <c r="DG63"/>
  <c r="DG66" s="1"/>
  <c r="N64"/>
  <c r="N66" s="1"/>
  <c r="P64"/>
  <c r="P66" s="1"/>
  <c r="R64"/>
  <c r="R66" s="1"/>
  <c r="T64"/>
  <c r="T66" s="1"/>
  <c r="V64"/>
  <c r="V66" s="1"/>
  <c r="X64"/>
  <c r="X66" s="1"/>
  <c r="Z64"/>
  <c r="Z66" s="1"/>
  <c r="AB64"/>
  <c r="AB66" s="1"/>
  <c r="AD64"/>
  <c r="AD66" s="1"/>
  <c r="AF64"/>
  <c r="AF66" s="1"/>
  <c r="AH64"/>
  <c r="AH66" s="1"/>
  <c r="AJ64"/>
  <c r="AJ66" s="1"/>
  <c r="AL64"/>
  <c r="AL66" s="1"/>
  <c r="AN64"/>
  <c r="AN66" s="1"/>
  <c r="AP64"/>
  <c r="AP66" s="1"/>
  <c r="AR64"/>
  <c r="AR66" s="1"/>
  <c r="AT64"/>
  <c r="AT66" s="1"/>
  <c r="AV64"/>
  <c r="AV66" s="1"/>
  <c r="AX64"/>
  <c r="AX66" s="1"/>
  <c r="AZ64"/>
  <c r="AZ66" s="1"/>
  <c r="BB64"/>
  <c r="BB66" s="1"/>
  <c r="BD64"/>
  <c r="BD66" s="1"/>
  <c r="BF64"/>
  <c r="BF66" s="1"/>
  <c r="BH64"/>
  <c r="BH66" s="1"/>
  <c r="BJ64"/>
  <c r="BJ66" s="1"/>
  <c r="BL64"/>
  <c r="BL66" s="1"/>
  <c r="BN64"/>
  <c r="BN66" s="1"/>
  <c r="BP64"/>
  <c r="BP66" s="1"/>
  <c r="BR64"/>
  <c r="BR66" s="1"/>
  <c r="BT64"/>
  <c r="BT66" s="1"/>
  <c r="BV64"/>
  <c r="BV66" s="1"/>
  <c r="BX64"/>
  <c r="BX66" s="1"/>
  <c r="BZ64"/>
  <c r="BZ66" s="1"/>
  <c r="CB64"/>
  <c r="CB66" s="1"/>
  <c r="CD64"/>
  <c r="CD66" s="1"/>
  <c r="CF64"/>
  <c r="CF66" s="1"/>
  <c r="CH64"/>
  <c r="CH66" s="1"/>
  <c r="CJ64"/>
  <c r="CJ66" s="1"/>
  <c r="CL64"/>
  <c r="CL66" s="1"/>
  <c r="CN64"/>
  <c r="CN66" s="1"/>
  <c r="CP64"/>
  <c r="CP66" s="1"/>
  <c r="CR64"/>
  <c r="CR66" s="1"/>
  <c r="CT64"/>
  <c r="CT66" s="1"/>
  <c r="CV64"/>
  <c r="CV66" s="1"/>
  <c r="CX64"/>
  <c r="CX66" s="1"/>
  <c r="CZ64"/>
  <c r="CZ66" s="1"/>
  <c r="DB64"/>
  <c r="DB66" s="1"/>
  <c r="DD64"/>
  <c r="DD66" s="1"/>
  <c r="DF64"/>
  <c r="DF66" s="1"/>
  <c r="N83"/>
  <c r="N86" s="1"/>
  <c r="P83"/>
  <c r="P86" s="1"/>
  <c r="R83"/>
  <c r="R86" s="1"/>
  <c r="T83"/>
  <c r="T86" s="1"/>
  <c r="V83"/>
  <c r="V86" s="1"/>
  <c r="X83"/>
  <c r="X86" s="1"/>
  <c r="Z83"/>
  <c r="Z86" s="1"/>
  <c r="AB83"/>
  <c r="AB86" s="1"/>
  <c r="AD83"/>
  <c r="AD86" s="1"/>
  <c r="AF83"/>
  <c r="AF86" s="1"/>
  <c r="AH83"/>
  <c r="AH86" s="1"/>
  <c r="AJ83"/>
  <c r="AJ86" s="1"/>
  <c r="AL83"/>
  <c r="AL86" s="1"/>
  <c r="AN83"/>
  <c r="AN86" s="1"/>
  <c r="AP83"/>
  <c r="AP86" s="1"/>
  <c r="AR83"/>
  <c r="AR86" s="1"/>
  <c r="AT83"/>
  <c r="AT86" s="1"/>
  <c r="AV83"/>
  <c r="AV86" s="1"/>
  <c r="AX83"/>
  <c r="AX86" s="1"/>
  <c r="AZ83"/>
  <c r="AZ86" s="1"/>
  <c r="BB83"/>
  <c r="BB86" s="1"/>
  <c r="BD83"/>
  <c r="BD86" s="1"/>
  <c r="BK83"/>
  <c r="BK86" s="1"/>
  <c r="BO83"/>
  <c r="BO86" s="1"/>
  <c r="BS83"/>
  <c r="BS86" s="1"/>
  <c r="BW83"/>
  <c r="BW86" s="1"/>
  <c r="CA83"/>
  <c r="CA86" s="1"/>
  <c r="CE83"/>
  <c r="CE86" s="1"/>
  <c r="CI83"/>
  <c r="CI86" s="1"/>
  <c r="CM83"/>
  <c r="CM86" s="1"/>
  <c r="CQ83"/>
  <c r="CQ86" s="1"/>
  <c r="CU83"/>
  <c r="CU86" s="1"/>
  <c r="CY83"/>
  <c r="CY86" s="1"/>
  <c r="DC83"/>
  <c r="DC86" s="1"/>
  <c r="DG83"/>
  <c r="DG86" s="1"/>
  <c r="I37" i="69"/>
  <c r="L31"/>
  <c r="P31" s="1"/>
  <c r="I61"/>
  <c r="L55"/>
  <c r="P55" s="1"/>
  <c r="O37"/>
  <c r="P36"/>
  <c r="N61"/>
  <c r="P59"/>
  <c r="K88"/>
  <c r="L84"/>
  <c r="P84" s="1"/>
  <c r="O112"/>
  <c r="P111"/>
  <c r="K37"/>
  <c r="L33"/>
  <c r="P33" s="1"/>
  <c r="O61"/>
  <c r="P60"/>
  <c r="F73"/>
  <c r="L64"/>
  <c r="G73"/>
  <c r="L65"/>
  <c r="P65" s="1"/>
  <c r="L66"/>
  <c r="P66" s="1"/>
  <c r="H73"/>
  <c r="F100"/>
  <c r="L91"/>
  <c r="G100"/>
  <c r="L92"/>
  <c r="P92" s="1"/>
  <c r="F124"/>
  <c r="L115"/>
  <c r="G124"/>
  <c r="L116"/>
  <c r="P116" s="1"/>
  <c r="O49"/>
  <c r="P48"/>
  <c r="O73"/>
  <c r="P72"/>
  <c r="O100"/>
  <c r="P99"/>
  <c r="O124"/>
  <c r="P123"/>
  <c r="F49"/>
  <c r="L40"/>
  <c r="G49"/>
  <c r="L41"/>
  <c r="P41" s="1"/>
  <c r="L42"/>
  <c r="P42" s="1"/>
  <c r="H49"/>
  <c r="F61"/>
  <c r="L52"/>
  <c r="G61"/>
  <c r="L53"/>
  <c r="P53" s="1"/>
  <c r="L56"/>
  <c r="P56" s="1"/>
  <c r="J61"/>
  <c r="K61"/>
  <c r="L57"/>
  <c r="P57" s="1"/>
  <c r="M61"/>
  <c r="P58"/>
  <c r="F112"/>
  <c r="L103"/>
  <c r="G112"/>
  <c r="L104"/>
  <c r="P104" s="1"/>
  <c r="F75"/>
  <c r="G75"/>
  <c r="F126"/>
  <c r="G126"/>
  <c r="D15"/>
  <c r="L28"/>
  <c r="L29"/>
  <c r="P29" s="1"/>
  <c r="B30"/>
  <c r="D30" s="1"/>
  <c r="H30" s="1"/>
  <c r="B32"/>
  <c r="D32" s="1"/>
  <c r="J32" s="1"/>
  <c r="B34"/>
  <c r="D34" s="1"/>
  <c r="M34" s="1"/>
  <c r="B35"/>
  <c r="D35" s="1"/>
  <c r="N35" s="1"/>
  <c r="B47"/>
  <c r="D47" s="1"/>
  <c r="N47" s="1"/>
  <c r="B71"/>
  <c r="D71" s="1"/>
  <c r="N71" s="1"/>
  <c r="L79"/>
  <c r="L80"/>
  <c r="P80" s="1"/>
  <c r="B81"/>
  <c r="D81" s="1"/>
  <c r="H81" s="1"/>
  <c r="B83"/>
  <c r="D83" s="1"/>
  <c r="J83" s="1"/>
  <c r="B85"/>
  <c r="D85" s="1"/>
  <c r="M85" s="1"/>
  <c r="B86"/>
  <c r="D86" s="1"/>
  <c r="N86" s="1"/>
  <c r="B87"/>
  <c r="D87" s="1"/>
  <c r="O87" s="1"/>
  <c r="B98"/>
  <c r="D98" s="1"/>
  <c r="N98" s="1"/>
  <c r="B110"/>
  <c r="D110" s="1"/>
  <c r="N110" s="1"/>
  <c r="B122"/>
  <c r="D122" s="1"/>
  <c r="N122" s="1"/>
  <c r="D9"/>
  <c r="D22"/>
  <c r="B43"/>
  <c r="D43" s="1"/>
  <c r="I43" s="1"/>
  <c r="B44"/>
  <c r="D44" s="1"/>
  <c r="J44" s="1"/>
  <c r="B45"/>
  <c r="D45" s="1"/>
  <c r="K45" s="1"/>
  <c r="B46"/>
  <c r="D46" s="1"/>
  <c r="M46" s="1"/>
  <c r="B54"/>
  <c r="D54" s="1"/>
  <c r="H54" s="1"/>
  <c r="B67"/>
  <c r="D67" s="1"/>
  <c r="I67" s="1"/>
  <c r="B68"/>
  <c r="D68" s="1"/>
  <c r="J68" s="1"/>
  <c r="B69"/>
  <c r="D69" s="1"/>
  <c r="K69" s="1"/>
  <c r="B70"/>
  <c r="D70" s="1"/>
  <c r="M70" s="1"/>
  <c r="B82"/>
  <c r="D82" s="1"/>
  <c r="I82" s="1"/>
  <c r="B93"/>
  <c r="D93" s="1"/>
  <c r="H93" s="1"/>
  <c r="B94"/>
  <c r="D94" s="1"/>
  <c r="I94" s="1"/>
  <c r="B95"/>
  <c r="D95" s="1"/>
  <c r="J95" s="1"/>
  <c r="B96"/>
  <c r="D96" s="1"/>
  <c r="K96" s="1"/>
  <c r="B97"/>
  <c r="D97" s="1"/>
  <c r="M97" s="1"/>
  <c r="B105"/>
  <c r="D105" s="1"/>
  <c r="H105" s="1"/>
  <c r="B106"/>
  <c r="D106" s="1"/>
  <c r="I106" s="1"/>
  <c r="B107"/>
  <c r="D107" s="1"/>
  <c r="J107" s="1"/>
  <c r="B108"/>
  <c r="D108" s="1"/>
  <c r="K108" s="1"/>
  <c r="B109"/>
  <c r="D109" s="1"/>
  <c r="M109" s="1"/>
  <c r="B117"/>
  <c r="D117" s="1"/>
  <c r="H117" s="1"/>
  <c r="B118"/>
  <c r="D118" s="1"/>
  <c r="I118" s="1"/>
  <c r="B119"/>
  <c r="D119" s="1"/>
  <c r="J119" s="1"/>
  <c r="B120"/>
  <c r="D120" s="1"/>
  <c r="K120" s="1"/>
  <c r="B121"/>
  <c r="D121" s="1"/>
  <c r="M121" s="1"/>
  <c r="DV5" i="68"/>
  <c r="DV42" s="1"/>
  <c r="DR42"/>
  <c r="DN107"/>
  <c r="DN44"/>
  <c r="DP107"/>
  <c r="DP44"/>
  <c r="DS107"/>
  <c r="DS44"/>
  <c r="DU107"/>
  <c r="DU44"/>
  <c r="DM107"/>
  <c r="C5" i="64" s="1"/>
  <c r="DO107" i="68"/>
  <c r="DO44"/>
  <c r="DQ107"/>
  <c r="DQ44"/>
  <c r="DT107"/>
  <c r="DT44"/>
  <c r="O103"/>
  <c r="O81"/>
  <c r="Q103"/>
  <c r="Q81"/>
  <c r="S103"/>
  <c r="S81"/>
  <c r="U103"/>
  <c r="U81"/>
  <c r="W103"/>
  <c r="W81"/>
  <c r="Y103"/>
  <c r="Y81"/>
  <c r="AA103"/>
  <c r="AA81"/>
  <c r="AC103"/>
  <c r="AC81"/>
  <c r="AE103"/>
  <c r="AE81"/>
  <c r="AG103"/>
  <c r="AG81"/>
  <c r="AI103"/>
  <c r="AI81"/>
  <c r="AK103"/>
  <c r="AK81"/>
  <c r="AM103"/>
  <c r="AM81"/>
  <c r="AO103"/>
  <c r="AO81"/>
  <c r="AQ103"/>
  <c r="AQ81"/>
  <c r="AS103"/>
  <c r="AS81"/>
  <c r="AU103"/>
  <c r="AU81"/>
  <c r="AW103"/>
  <c r="AW81"/>
  <c r="AY103"/>
  <c r="AY81"/>
  <c r="BA103"/>
  <c r="BA81"/>
  <c r="BC103"/>
  <c r="BC81"/>
  <c r="BE103"/>
  <c r="BE81"/>
  <c r="BG103"/>
  <c r="BG81"/>
  <c r="BI103"/>
  <c r="BI81"/>
  <c r="BK103"/>
  <c r="BK81"/>
  <c r="BM103"/>
  <c r="BM81"/>
  <c r="BO103"/>
  <c r="BO81"/>
  <c r="BQ103"/>
  <c r="BQ81"/>
  <c r="BS103"/>
  <c r="BS81"/>
  <c r="BU103"/>
  <c r="BU81"/>
  <c r="BW103"/>
  <c r="BW81"/>
  <c r="BY103"/>
  <c r="BY81"/>
  <c r="CA103"/>
  <c r="CA81"/>
  <c r="CC103"/>
  <c r="CC81"/>
  <c r="CE103"/>
  <c r="CE81"/>
  <c r="CG103"/>
  <c r="CG81"/>
  <c r="CI103"/>
  <c r="CI81"/>
  <c r="CK103"/>
  <c r="CK81"/>
  <c r="CM103"/>
  <c r="CM81"/>
  <c r="CO103"/>
  <c r="CO81"/>
  <c r="CQ103"/>
  <c r="CQ81"/>
  <c r="CS103"/>
  <c r="CS81"/>
  <c r="CU103"/>
  <c r="CU81"/>
  <c r="CW103"/>
  <c r="CW81"/>
  <c r="CY103"/>
  <c r="CY81"/>
  <c r="DA103"/>
  <c r="DA81"/>
  <c r="DC103"/>
  <c r="DC81"/>
  <c r="DE103"/>
  <c r="DE81"/>
  <c r="DG103"/>
  <c r="DG81"/>
  <c r="O104"/>
  <c r="O82"/>
  <c r="Q104"/>
  <c r="Q82"/>
  <c r="S104"/>
  <c r="S82"/>
  <c r="U104"/>
  <c r="U82"/>
  <c r="W104"/>
  <c r="W82"/>
  <c r="Y104"/>
  <c r="Y82"/>
  <c r="AA104"/>
  <c r="AA82"/>
  <c r="AC104"/>
  <c r="AC82"/>
  <c r="AE104"/>
  <c r="AE82"/>
  <c r="AG104"/>
  <c r="AG82"/>
  <c r="AI104"/>
  <c r="AI82"/>
  <c r="AK104"/>
  <c r="AK82"/>
  <c r="AM104"/>
  <c r="AM82"/>
  <c r="AO104"/>
  <c r="AO82"/>
  <c r="AQ104"/>
  <c r="AQ82"/>
  <c r="AS104"/>
  <c r="AS82"/>
  <c r="AU104"/>
  <c r="AU82"/>
  <c r="AW104"/>
  <c r="AW82"/>
  <c r="AY104"/>
  <c r="AY82"/>
  <c r="BA104"/>
  <c r="BA82"/>
  <c r="BC104"/>
  <c r="BC82"/>
  <c r="BE104"/>
  <c r="BE82"/>
  <c r="BG104"/>
  <c r="BG82"/>
  <c r="BI104"/>
  <c r="BI82"/>
  <c r="BK104"/>
  <c r="BK82"/>
  <c r="BM104"/>
  <c r="BM82"/>
  <c r="BO104"/>
  <c r="BO82"/>
  <c r="BQ104"/>
  <c r="BQ82"/>
  <c r="BS104"/>
  <c r="BS82"/>
  <c r="BU104"/>
  <c r="BU82"/>
  <c r="BW104"/>
  <c r="BW82"/>
  <c r="BY104"/>
  <c r="BY82"/>
  <c r="CA104"/>
  <c r="CA82"/>
  <c r="CC104"/>
  <c r="CC82"/>
  <c r="CC63"/>
  <c r="CE104"/>
  <c r="CE82"/>
  <c r="CE63"/>
  <c r="CG104"/>
  <c r="CG82"/>
  <c r="CG63"/>
  <c r="CI104"/>
  <c r="CI82"/>
  <c r="CI63"/>
  <c r="CK104"/>
  <c r="CK82"/>
  <c r="CK63"/>
  <c r="CM104"/>
  <c r="CM82"/>
  <c r="CM63"/>
  <c r="CO104"/>
  <c r="CO82"/>
  <c r="CO63"/>
  <c r="CQ104"/>
  <c r="CQ82"/>
  <c r="CQ63"/>
  <c r="CS104"/>
  <c r="CS82"/>
  <c r="CS63"/>
  <c r="CU104"/>
  <c r="CU82"/>
  <c r="CU63"/>
  <c r="CW104"/>
  <c r="CW82"/>
  <c r="CW63"/>
  <c r="CY104"/>
  <c r="CY82"/>
  <c r="CY63"/>
  <c r="DA104"/>
  <c r="DA82"/>
  <c r="DA63"/>
  <c r="DC104"/>
  <c r="DC82"/>
  <c r="DC63"/>
  <c r="DE104"/>
  <c r="DE82"/>
  <c r="DE63"/>
  <c r="DG104"/>
  <c r="DG82"/>
  <c r="DG63"/>
  <c r="DJ5"/>
  <c r="DJ9"/>
  <c r="DM9"/>
  <c r="DM43" s="1"/>
  <c r="DM108" s="1"/>
  <c r="C9" i="64" s="1"/>
  <c r="J42" i="68"/>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CD43"/>
  <c r="DL43"/>
  <c r="DL108" s="1"/>
  <c r="B9" i="64" s="1"/>
  <c r="BH47" i="68"/>
  <c r="DJ47" s="1"/>
  <c r="DR47"/>
  <c r="T51"/>
  <c r="DJ51" s="1"/>
  <c r="DR51"/>
  <c r="J63"/>
  <c r="J108" s="1"/>
  <c r="O63"/>
  <c r="Q63"/>
  <c r="S63"/>
  <c r="U63"/>
  <c r="W63"/>
  <c r="Y63"/>
  <c r="AA63"/>
  <c r="AC63"/>
  <c r="AE63"/>
  <c r="AG63"/>
  <c r="AI63"/>
  <c r="AK63"/>
  <c r="AM63"/>
  <c r="AO63"/>
  <c r="AQ63"/>
  <c r="AS63"/>
  <c r="AU63"/>
  <c r="AW63"/>
  <c r="AY63"/>
  <c r="BA63"/>
  <c r="BC63"/>
  <c r="BE63"/>
  <c r="BG63"/>
  <c r="BI63"/>
  <c r="BK63"/>
  <c r="BM63"/>
  <c r="BO63"/>
  <c r="BQ63"/>
  <c r="BS63"/>
  <c r="BU63"/>
  <c r="BW63"/>
  <c r="BY63"/>
  <c r="CA63"/>
  <c r="N103"/>
  <c r="N81"/>
  <c r="P103"/>
  <c r="P81"/>
  <c r="R103"/>
  <c r="R81"/>
  <c r="T103"/>
  <c r="T81"/>
  <c r="V103"/>
  <c r="V81"/>
  <c r="X103"/>
  <c r="X81"/>
  <c r="Z103"/>
  <c r="Z81"/>
  <c r="AB103"/>
  <c r="AB81"/>
  <c r="AD103"/>
  <c r="AD81"/>
  <c r="AF103"/>
  <c r="AF81"/>
  <c r="AH103"/>
  <c r="AH81"/>
  <c r="AJ103"/>
  <c r="AJ81"/>
  <c r="AL103"/>
  <c r="AL81"/>
  <c r="AN103"/>
  <c r="AN81"/>
  <c r="AP103"/>
  <c r="AP81"/>
  <c r="AR103"/>
  <c r="AR81"/>
  <c r="AT103"/>
  <c r="AT81"/>
  <c r="AV103"/>
  <c r="AV81"/>
  <c r="AX103"/>
  <c r="AX81"/>
  <c r="AZ103"/>
  <c r="AZ81"/>
  <c r="BB103"/>
  <c r="BB81"/>
  <c r="BD103"/>
  <c r="BD81"/>
  <c r="BF103"/>
  <c r="BF81"/>
  <c r="BH103"/>
  <c r="BH81"/>
  <c r="BJ103"/>
  <c r="BJ81"/>
  <c r="BL103"/>
  <c r="BL81"/>
  <c r="BN103"/>
  <c r="BN81"/>
  <c r="BP103"/>
  <c r="BP81"/>
  <c r="BR103"/>
  <c r="BR81"/>
  <c r="BT103"/>
  <c r="BT81"/>
  <c r="BV103"/>
  <c r="BV81"/>
  <c r="BX103"/>
  <c r="BX81"/>
  <c r="BZ103"/>
  <c r="BZ81"/>
  <c r="CB103"/>
  <c r="CB81"/>
  <c r="CD103"/>
  <c r="CD81"/>
  <c r="CF103"/>
  <c r="CF81"/>
  <c r="CH103"/>
  <c r="CH81"/>
  <c r="CJ103"/>
  <c r="CJ81"/>
  <c r="CL103"/>
  <c r="CL81"/>
  <c r="CN103"/>
  <c r="CN81"/>
  <c r="CP103"/>
  <c r="CP81"/>
  <c r="CR103"/>
  <c r="CR81"/>
  <c r="CT103"/>
  <c r="CT81"/>
  <c r="CV103"/>
  <c r="CV81"/>
  <c r="CX103"/>
  <c r="CX81"/>
  <c r="CZ103"/>
  <c r="CZ81"/>
  <c r="DB103"/>
  <c r="DB81"/>
  <c r="DD103"/>
  <c r="DD81"/>
  <c r="DF103"/>
  <c r="DF81"/>
  <c r="DH103"/>
  <c r="DH81"/>
  <c r="N104"/>
  <c r="N82"/>
  <c r="P104"/>
  <c r="P82"/>
  <c r="R104"/>
  <c r="R82"/>
  <c r="T104"/>
  <c r="T82"/>
  <c r="V104"/>
  <c r="V82"/>
  <c r="X104"/>
  <c r="X82"/>
  <c r="Z104"/>
  <c r="Z82"/>
  <c r="AB104"/>
  <c r="AB82"/>
  <c r="AD104"/>
  <c r="AD82"/>
  <c r="AF104"/>
  <c r="AF82"/>
  <c r="AH104"/>
  <c r="AH82"/>
  <c r="AJ104"/>
  <c r="AJ82"/>
  <c r="AL104"/>
  <c r="AL82"/>
  <c r="AN104"/>
  <c r="AN82"/>
  <c r="AP104"/>
  <c r="AP82"/>
  <c r="AR104"/>
  <c r="AR82"/>
  <c r="AT104"/>
  <c r="AT82"/>
  <c r="AV104"/>
  <c r="AV82"/>
  <c r="AX104"/>
  <c r="AX82"/>
  <c r="AZ104"/>
  <c r="AZ82"/>
  <c r="BB104"/>
  <c r="BB82"/>
  <c r="BD104"/>
  <c r="BD82"/>
  <c r="BF104"/>
  <c r="BF82"/>
  <c r="BH104"/>
  <c r="BH82"/>
  <c r="BJ104"/>
  <c r="BJ82"/>
  <c r="BL104"/>
  <c r="BL82"/>
  <c r="BN104"/>
  <c r="BN82"/>
  <c r="BP104"/>
  <c r="BP82"/>
  <c r="BR104"/>
  <c r="BR82"/>
  <c r="BT104"/>
  <c r="BT82"/>
  <c r="BV104"/>
  <c r="BV82"/>
  <c r="BX104"/>
  <c r="BX82"/>
  <c r="BZ104"/>
  <c r="BZ82"/>
  <c r="CB104"/>
  <c r="CB82"/>
  <c r="CD104"/>
  <c r="CD82"/>
  <c r="CF104"/>
  <c r="CF63"/>
  <c r="CF64" s="1"/>
  <c r="CF82"/>
  <c r="CH104"/>
  <c r="CH63"/>
  <c r="CH64" s="1"/>
  <c r="CH82"/>
  <c r="CJ104"/>
  <c r="CJ63"/>
  <c r="CJ64" s="1"/>
  <c r="CJ82"/>
  <c r="CL104"/>
  <c r="CL63"/>
  <c r="CL64" s="1"/>
  <c r="CL82"/>
  <c r="CN104"/>
  <c r="CN63"/>
  <c r="CN64" s="1"/>
  <c r="CN82"/>
  <c r="CP104"/>
  <c r="CP63"/>
  <c r="CP64" s="1"/>
  <c r="CP82"/>
  <c r="CR104"/>
  <c r="CR63"/>
  <c r="CR64" s="1"/>
  <c r="CR82"/>
  <c r="CT104"/>
  <c r="CT63"/>
  <c r="CT64" s="1"/>
  <c r="CT82"/>
  <c r="CV104"/>
  <c r="CV63"/>
  <c r="CV64" s="1"/>
  <c r="CV82"/>
  <c r="CX104"/>
  <c r="CX63"/>
  <c r="CX64" s="1"/>
  <c r="CX82"/>
  <c r="CZ104"/>
  <c r="CZ63"/>
  <c r="CZ64" s="1"/>
  <c r="CZ82"/>
  <c r="DB104"/>
  <c r="DB63"/>
  <c r="DB64" s="1"/>
  <c r="DB82"/>
  <c r="DD104"/>
  <c r="DD63"/>
  <c r="DD64" s="1"/>
  <c r="DD82"/>
  <c r="DF104"/>
  <c r="DF63"/>
  <c r="DF64" s="1"/>
  <c r="DF82"/>
  <c r="DH104"/>
  <c r="DH63"/>
  <c r="DH64" s="1"/>
  <c r="DH82"/>
  <c r="N42"/>
  <c r="N44" s="1"/>
  <c r="P42"/>
  <c r="P44" s="1"/>
  <c r="R42"/>
  <c r="R44" s="1"/>
  <c r="T42"/>
  <c r="T44" s="1"/>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H42"/>
  <c r="BH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T63"/>
  <c r="T64" s="1"/>
  <c r="V63"/>
  <c r="V64" s="1"/>
  <c r="X63"/>
  <c r="X64" s="1"/>
  <c r="Z63"/>
  <c r="Z64" s="1"/>
  <c r="AB63"/>
  <c r="AB64" s="1"/>
  <c r="AD63"/>
  <c r="AD64" s="1"/>
  <c r="AF63"/>
  <c r="AF64" s="1"/>
  <c r="AH63"/>
  <c r="AH64" s="1"/>
  <c r="AJ63"/>
  <c r="AJ64" s="1"/>
  <c r="AL63"/>
  <c r="AL64" s="1"/>
  <c r="AN63"/>
  <c r="AN64" s="1"/>
  <c r="AP63"/>
  <c r="AP64" s="1"/>
  <c r="AR63"/>
  <c r="AR64" s="1"/>
  <c r="AT63"/>
  <c r="AT64" s="1"/>
  <c r="AV63"/>
  <c r="AV64" s="1"/>
  <c r="AX63"/>
  <c r="AX64" s="1"/>
  <c r="AZ63"/>
  <c r="AZ64" s="1"/>
  <c r="BB63"/>
  <c r="BB64" s="1"/>
  <c r="BD63"/>
  <c r="BD64" s="1"/>
  <c r="BF63"/>
  <c r="BF64" s="1"/>
  <c r="BH63"/>
  <c r="BH64" s="1"/>
  <c r="BJ63"/>
  <c r="BJ64" s="1"/>
  <c r="BL63"/>
  <c r="BL64" s="1"/>
  <c r="BN63"/>
  <c r="BN64" s="1"/>
  <c r="BP63"/>
  <c r="BP64" s="1"/>
  <c r="BR63"/>
  <c r="BR64" s="1"/>
  <c r="BT63"/>
  <c r="BT64" s="1"/>
  <c r="BV63"/>
  <c r="BV64" s="1"/>
  <c r="BX63"/>
  <c r="BX64" s="1"/>
  <c r="BZ63"/>
  <c r="BZ64" s="1"/>
  <c r="CB63"/>
  <c r="CB64" s="1"/>
  <c r="DR88"/>
  <c r="DV88" s="1"/>
  <c r="DJ89"/>
  <c r="DK45" i="67"/>
  <c r="DM111"/>
  <c r="DM45"/>
  <c r="DP111"/>
  <c r="DP45"/>
  <c r="DS111"/>
  <c r="DS45"/>
  <c r="DL111"/>
  <c r="C4" i="64" s="1"/>
  <c r="C6" s="1"/>
  <c r="DN111" i="67"/>
  <c r="DN45"/>
  <c r="DR111"/>
  <c r="DR45"/>
  <c r="DT111"/>
  <c r="DT45"/>
  <c r="M111"/>
  <c r="M106"/>
  <c r="M63"/>
  <c r="M83"/>
  <c r="O111"/>
  <c r="O106"/>
  <c r="O63"/>
  <c r="O83"/>
  <c r="Q111"/>
  <c r="Q106"/>
  <c r="Q63"/>
  <c r="Q83"/>
  <c r="S111"/>
  <c r="S106"/>
  <c r="S63"/>
  <c r="S83"/>
  <c r="U111"/>
  <c r="U106"/>
  <c r="U63"/>
  <c r="U83"/>
  <c r="W111"/>
  <c r="W106"/>
  <c r="W63"/>
  <c r="W83"/>
  <c r="Y111"/>
  <c r="Y106"/>
  <c r="Y63"/>
  <c r="Y83"/>
  <c r="AA111"/>
  <c r="AA106"/>
  <c r="AA63"/>
  <c r="AA83"/>
  <c r="AC111"/>
  <c r="AC106"/>
  <c r="AC63"/>
  <c r="AC83"/>
  <c r="AE111"/>
  <c r="AE106"/>
  <c r="AE63"/>
  <c r="AE83"/>
  <c r="AG111"/>
  <c r="AG106"/>
  <c r="AG63"/>
  <c r="AG83"/>
  <c r="AI111"/>
  <c r="AI106"/>
  <c r="AI63"/>
  <c r="AI83"/>
  <c r="AK111"/>
  <c r="AK106"/>
  <c r="AK63"/>
  <c r="AK83"/>
  <c r="AM111"/>
  <c r="AM106"/>
  <c r="AM63"/>
  <c r="AM83"/>
  <c r="AO111"/>
  <c r="AO106"/>
  <c r="AO63"/>
  <c r="AO83"/>
  <c r="AQ111"/>
  <c r="AQ106"/>
  <c r="AQ63"/>
  <c r="AQ83"/>
  <c r="AS111"/>
  <c r="AS106"/>
  <c r="AS63"/>
  <c r="AS83"/>
  <c r="AU111"/>
  <c r="AU106"/>
  <c r="AU63"/>
  <c r="AU83"/>
  <c r="AW111"/>
  <c r="AW106"/>
  <c r="AW63"/>
  <c r="AW83"/>
  <c r="AY111"/>
  <c r="AY106"/>
  <c r="AY63"/>
  <c r="AY83"/>
  <c r="BA111"/>
  <c r="BA106"/>
  <c r="BA63"/>
  <c r="BA83"/>
  <c r="BC111"/>
  <c r="BC106"/>
  <c r="BC63"/>
  <c r="BC83"/>
  <c r="BE111"/>
  <c r="BE106"/>
  <c r="BE63"/>
  <c r="BE83"/>
  <c r="BI111"/>
  <c r="BI106"/>
  <c r="BI63"/>
  <c r="BI83"/>
  <c r="BK111"/>
  <c r="BK106"/>
  <c r="BK63"/>
  <c r="BK83"/>
  <c r="BM111"/>
  <c r="BM106"/>
  <c r="BM63"/>
  <c r="BM83"/>
  <c r="BO111"/>
  <c r="BO106"/>
  <c r="BO63"/>
  <c r="BO83"/>
  <c r="BQ111"/>
  <c r="BQ106"/>
  <c r="BQ63"/>
  <c r="BQ83"/>
  <c r="BS111"/>
  <c r="BS106"/>
  <c r="BS63"/>
  <c r="BS83"/>
  <c r="BU111"/>
  <c r="BU106"/>
  <c r="BU63"/>
  <c r="BU83"/>
  <c r="BW111"/>
  <c r="BW106"/>
  <c r="BW63"/>
  <c r="BW83"/>
  <c r="BY111"/>
  <c r="BY106"/>
  <c r="BY63"/>
  <c r="BY83"/>
  <c r="CA111"/>
  <c r="CA106"/>
  <c r="CA63"/>
  <c r="CA83"/>
  <c r="CC111"/>
  <c r="CC106"/>
  <c r="CC63"/>
  <c r="CC83"/>
  <c r="CE111"/>
  <c r="CE106"/>
  <c r="CE63"/>
  <c r="CE83"/>
  <c r="CG111"/>
  <c r="CG106"/>
  <c r="CG63"/>
  <c r="CG83"/>
  <c r="CI111"/>
  <c r="CI106"/>
  <c r="CI63"/>
  <c r="CI83"/>
  <c r="CK111"/>
  <c r="CK106"/>
  <c r="CK63"/>
  <c r="CK83"/>
  <c r="CM111"/>
  <c r="CM106"/>
  <c r="CM63"/>
  <c r="CM83"/>
  <c r="CO111"/>
  <c r="CO106"/>
  <c r="CO63"/>
  <c r="CO83"/>
  <c r="CQ111"/>
  <c r="CQ106"/>
  <c r="CQ63"/>
  <c r="CQ83"/>
  <c r="CS111"/>
  <c r="CS106"/>
  <c r="CS63"/>
  <c r="CS83"/>
  <c r="CU111"/>
  <c r="CU106"/>
  <c r="CU63"/>
  <c r="CU83"/>
  <c r="CW111"/>
  <c r="CW106"/>
  <c r="CW63"/>
  <c r="CW83"/>
  <c r="CY111"/>
  <c r="CY106"/>
  <c r="CY63"/>
  <c r="CY83"/>
  <c r="DA111"/>
  <c r="DA106"/>
  <c r="DA63"/>
  <c r="DA83"/>
  <c r="DC111"/>
  <c r="DC106"/>
  <c r="DC63"/>
  <c r="DC83"/>
  <c r="DE111"/>
  <c r="DE106"/>
  <c r="DE63"/>
  <c r="DE83"/>
  <c r="DG111"/>
  <c r="DG106"/>
  <c r="DG63"/>
  <c r="DG83"/>
  <c r="M112"/>
  <c r="M84"/>
  <c r="M107"/>
  <c r="M64"/>
  <c r="O112"/>
  <c r="O84"/>
  <c r="O107"/>
  <c r="O64"/>
  <c r="Q112"/>
  <c r="Q84"/>
  <c r="Q107"/>
  <c r="Q64"/>
  <c r="U112"/>
  <c r="U84"/>
  <c r="U107"/>
  <c r="U64"/>
  <c r="W112"/>
  <c r="W84"/>
  <c r="W107"/>
  <c r="W64"/>
  <c r="Y112"/>
  <c r="Y84"/>
  <c r="Y107"/>
  <c r="Y64"/>
  <c r="AA112"/>
  <c r="AA84"/>
  <c r="AA107"/>
  <c r="AA64"/>
  <c r="AC112"/>
  <c r="AC84"/>
  <c r="AC107"/>
  <c r="AC64"/>
  <c r="AE112"/>
  <c r="AE84"/>
  <c r="AE107"/>
  <c r="AE64"/>
  <c r="AG112"/>
  <c r="AG84"/>
  <c r="AG107"/>
  <c r="AG64"/>
  <c r="AI112"/>
  <c r="AI84"/>
  <c r="AI107"/>
  <c r="AI64"/>
  <c r="AK112"/>
  <c r="AK84"/>
  <c r="AK107"/>
  <c r="AK64"/>
  <c r="AM112"/>
  <c r="AM84"/>
  <c r="AM107"/>
  <c r="AM64"/>
  <c r="AO112"/>
  <c r="AO84"/>
  <c r="AO107"/>
  <c r="AO64"/>
  <c r="AQ112"/>
  <c r="AQ84"/>
  <c r="AQ107"/>
  <c r="AQ64"/>
  <c r="AS112"/>
  <c r="AS84"/>
  <c r="AS107"/>
  <c r="AS64"/>
  <c r="AU112"/>
  <c r="AU84"/>
  <c r="AU107"/>
  <c r="AU64"/>
  <c r="AW112"/>
  <c r="AW84"/>
  <c r="AW107"/>
  <c r="AW64"/>
  <c r="AY112"/>
  <c r="AY84"/>
  <c r="AY107"/>
  <c r="AY64"/>
  <c r="BA112"/>
  <c r="BA84"/>
  <c r="BA107"/>
  <c r="BA64"/>
  <c r="BC112"/>
  <c r="BC84"/>
  <c r="BC107"/>
  <c r="BC64"/>
  <c r="BE112"/>
  <c r="BE84"/>
  <c r="BE107"/>
  <c r="BE64"/>
  <c r="BG112"/>
  <c r="BG107"/>
  <c r="BG84"/>
  <c r="BG64"/>
  <c r="BI112"/>
  <c r="BI107"/>
  <c r="BI84"/>
  <c r="BI64"/>
  <c r="BK112"/>
  <c r="BK107"/>
  <c r="BK84"/>
  <c r="BK64"/>
  <c r="BM112"/>
  <c r="BM107"/>
  <c r="BM84"/>
  <c r="BM64"/>
  <c r="BO112"/>
  <c r="BO107"/>
  <c r="BO84"/>
  <c r="BO64"/>
  <c r="BQ112"/>
  <c r="BQ107"/>
  <c r="BQ84"/>
  <c r="BQ64"/>
  <c r="BS112"/>
  <c r="BS107"/>
  <c r="BS84"/>
  <c r="BS64"/>
  <c r="BU112"/>
  <c r="BU107"/>
  <c r="BU84"/>
  <c r="BU64"/>
  <c r="BW112"/>
  <c r="BW107"/>
  <c r="BW84"/>
  <c r="BW64"/>
  <c r="BY112"/>
  <c r="BY107"/>
  <c r="BY84"/>
  <c r="BY64"/>
  <c r="CA112"/>
  <c r="CA107"/>
  <c r="CA84"/>
  <c r="CA64"/>
  <c r="CC112"/>
  <c r="CC107"/>
  <c r="CC84"/>
  <c r="CC64"/>
  <c r="CE112"/>
  <c r="CE107"/>
  <c r="CE84"/>
  <c r="CE64"/>
  <c r="CG112"/>
  <c r="CG107"/>
  <c r="CG84"/>
  <c r="CG64"/>
  <c r="CI112"/>
  <c r="CI107"/>
  <c r="CI84"/>
  <c r="CI64"/>
  <c r="CK112"/>
  <c r="CK107"/>
  <c r="CK84"/>
  <c r="CK64"/>
  <c r="CM112"/>
  <c r="CM107"/>
  <c r="CM84"/>
  <c r="CM64"/>
  <c r="CO112"/>
  <c r="CO107"/>
  <c r="CO84"/>
  <c r="CO64"/>
  <c r="CQ112"/>
  <c r="CQ107"/>
  <c r="CQ84"/>
  <c r="CQ64"/>
  <c r="CS112"/>
  <c r="CS107"/>
  <c r="CS84"/>
  <c r="CS64"/>
  <c r="CU112"/>
  <c r="CU107"/>
  <c r="CU84"/>
  <c r="CU64"/>
  <c r="CW112"/>
  <c r="CW107"/>
  <c r="CW84"/>
  <c r="CW64"/>
  <c r="CY112"/>
  <c r="CY107"/>
  <c r="CY84"/>
  <c r="CY64"/>
  <c r="DA112"/>
  <c r="DA107"/>
  <c r="DA84"/>
  <c r="DA64"/>
  <c r="DC112"/>
  <c r="DC107"/>
  <c r="DC84"/>
  <c r="DC64"/>
  <c r="DE112"/>
  <c r="DE107"/>
  <c r="DE84"/>
  <c r="DE64"/>
  <c r="DG112"/>
  <c r="DG107"/>
  <c r="DG84"/>
  <c r="DG6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DI52"/>
  <c r="N111"/>
  <c r="N83"/>
  <c r="N106"/>
  <c r="N63"/>
  <c r="P111"/>
  <c r="P83"/>
  <c r="P106"/>
  <c r="P63"/>
  <c r="R111"/>
  <c r="R83"/>
  <c r="R106"/>
  <c r="R63"/>
  <c r="T111"/>
  <c r="T83"/>
  <c r="T106"/>
  <c r="T63"/>
  <c r="V111"/>
  <c r="V83"/>
  <c r="V106"/>
  <c r="V63"/>
  <c r="X111"/>
  <c r="X83"/>
  <c r="X106"/>
  <c r="X63"/>
  <c r="Z111"/>
  <c r="Z83"/>
  <c r="Z106"/>
  <c r="Z63"/>
  <c r="AB111"/>
  <c r="AB83"/>
  <c r="AB106"/>
  <c r="AB63"/>
  <c r="AD111"/>
  <c r="AD83"/>
  <c r="AD106"/>
  <c r="AD63"/>
  <c r="AF111"/>
  <c r="AF83"/>
  <c r="AF106"/>
  <c r="AF63"/>
  <c r="AH111"/>
  <c r="AH83"/>
  <c r="AH106"/>
  <c r="AH63"/>
  <c r="AJ111"/>
  <c r="AJ83"/>
  <c r="AJ106"/>
  <c r="AJ63"/>
  <c r="AL111"/>
  <c r="AL83"/>
  <c r="AL106"/>
  <c r="AL63"/>
  <c r="AN111"/>
  <c r="AN83"/>
  <c r="AN106"/>
  <c r="AN63"/>
  <c r="AP111"/>
  <c r="AP83"/>
  <c r="AP106"/>
  <c r="AP63"/>
  <c r="AR111"/>
  <c r="AR83"/>
  <c r="AR106"/>
  <c r="AR63"/>
  <c r="AT111"/>
  <c r="AT83"/>
  <c r="AT106"/>
  <c r="AT63"/>
  <c r="AV111"/>
  <c r="AV83"/>
  <c r="AV106"/>
  <c r="AV63"/>
  <c r="AX111"/>
  <c r="AX83"/>
  <c r="AX106"/>
  <c r="AX63"/>
  <c r="AZ111"/>
  <c r="AZ83"/>
  <c r="AZ106"/>
  <c r="AZ63"/>
  <c r="BB111"/>
  <c r="BB83"/>
  <c r="BB106"/>
  <c r="BB63"/>
  <c r="BD111"/>
  <c r="BD83"/>
  <c r="BD106"/>
  <c r="BD63"/>
  <c r="BF111"/>
  <c r="BF83"/>
  <c r="BF106"/>
  <c r="BF63"/>
  <c r="BH111"/>
  <c r="BH83"/>
  <c r="BH106"/>
  <c r="BH63"/>
  <c r="BJ111"/>
  <c r="BJ83"/>
  <c r="BJ106"/>
  <c r="BJ63"/>
  <c r="BL111"/>
  <c r="BL83"/>
  <c r="BL106"/>
  <c r="BL63"/>
  <c r="BN111"/>
  <c r="BN83"/>
  <c r="BN106"/>
  <c r="BN63"/>
  <c r="BP111"/>
  <c r="BP83"/>
  <c r="BP106"/>
  <c r="BP63"/>
  <c r="BR111"/>
  <c r="BR83"/>
  <c r="BR106"/>
  <c r="BR63"/>
  <c r="BT111"/>
  <c r="BT83"/>
  <c r="BT106"/>
  <c r="BT63"/>
  <c r="BV111"/>
  <c r="BV83"/>
  <c r="BV106"/>
  <c r="BV63"/>
  <c r="BX111"/>
  <c r="BX83"/>
  <c r="BX106"/>
  <c r="BX63"/>
  <c r="BZ111"/>
  <c r="BZ83"/>
  <c r="BZ106"/>
  <c r="BZ63"/>
  <c r="CB111"/>
  <c r="CB83"/>
  <c r="CB106"/>
  <c r="CB63"/>
  <c r="CD111"/>
  <c r="CD83"/>
  <c r="CD106"/>
  <c r="CD63"/>
  <c r="CF111"/>
  <c r="CF83"/>
  <c r="CF106"/>
  <c r="CF63"/>
  <c r="CH111"/>
  <c r="CH83"/>
  <c r="CH106"/>
  <c r="CH63"/>
  <c r="CJ111"/>
  <c r="CJ83"/>
  <c r="CJ106"/>
  <c r="CJ63"/>
  <c r="CL111"/>
  <c r="CL83"/>
  <c r="CL106"/>
  <c r="CL63"/>
  <c r="CN111"/>
  <c r="CN83"/>
  <c r="CN106"/>
  <c r="CN63"/>
  <c r="CP111"/>
  <c r="CP83"/>
  <c r="CP106"/>
  <c r="CP63"/>
  <c r="CR111"/>
  <c r="CR83"/>
  <c r="CR106"/>
  <c r="CR63"/>
  <c r="CT111"/>
  <c r="CT83"/>
  <c r="CT106"/>
  <c r="CT63"/>
  <c r="CV111"/>
  <c r="CV83"/>
  <c r="CV106"/>
  <c r="CV63"/>
  <c r="CX111"/>
  <c r="CX83"/>
  <c r="CX106"/>
  <c r="CX63"/>
  <c r="CZ111"/>
  <c r="CZ83"/>
  <c r="CZ106"/>
  <c r="CZ63"/>
  <c r="DB111"/>
  <c r="DB83"/>
  <c r="DB106"/>
  <c r="DB63"/>
  <c r="DD111"/>
  <c r="DD83"/>
  <c r="DD106"/>
  <c r="DD63"/>
  <c r="DF111"/>
  <c r="DF83"/>
  <c r="DF106"/>
  <c r="DF63"/>
  <c r="N112"/>
  <c r="N107"/>
  <c r="N64"/>
  <c r="N84"/>
  <c r="P112"/>
  <c r="P107"/>
  <c r="P64"/>
  <c r="P84"/>
  <c r="R112"/>
  <c r="R107"/>
  <c r="R64"/>
  <c r="R84"/>
  <c r="T112"/>
  <c r="T107"/>
  <c r="T64"/>
  <c r="T84"/>
  <c r="V112"/>
  <c r="V107"/>
  <c r="V64"/>
  <c r="V84"/>
  <c r="X112"/>
  <c r="X107"/>
  <c r="X64"/>
  <c r="X84"/>
  <c r="Z112"/>
  <c r="Z107"/>
  <c r="Z64"/>
  <c r="Z84"/>
  <c r="AB112"/>
  <c r="AB107"/>
  <c r="AB64"/>
  <c r="AB84"/>
  <c r="AD112"/>
  <c r="AD107"/>
  <c r="AD64"/>
  <c r="AD84"/>
  <c r="AF112"/>
  <c r="AF107"/>
  <c r="AF64"/>
  <c r="AF84"/>
  <c r="AH112"/>
  <c r="AH107"/>
  <c r="AH64"/>
  <c r="AH84"/>
  <c r="AJ112"/>
  <c r="AJ107"/>
  <c r="AJ64"/>
  <c r="AJ84"/>
  <c r="AL112"/>
  <c r="AL107"/>
  <c r="AL64"/>
  <c r="AL84"/>
  <c r="AN112"/>
  <c r="AN107"/>
  <c r="AN64"/>
  <c r="AN84"/>
  <c r="AP112"/>
  <c r="AP107"/>
  <c r="AP64"/>
  <c r="AP84"/>
  <c r="AR112"/>
  <c r="AR107"/>
  <c r="AR64"/>
  <c r="AR84"/>
  <c r="AT112"/>
  <c r="AT107"/>
  <c r="AT64"/>
  <c r="AT84"/>
  <c r="AV112"/>
  <c r="AV107"/>
  <c r="AV64"/>
  <c r="AV84"/>
  <c r="AX112"/>
  <c r="AX107"/>
  <c r="AX64"/>
  <c r="AX84"/>
  <c r="AZ112"/>
  <c r="AZ107"/>
  <c r="AZ64"/>
  <c r="AZ84"/>
  <c r="BB112"/>
  <c r="BB107"/>
  <c r="BB64"/>
  <c r="BB84"/>
  <c r="BD112"/>
  <c r="BD107"/>
  <c r="BD64"/>
  <c r="BD84"/>
  <c r="BF112"/>
  <c r="BF107"/>
  <c r="BF64"/>
  <c r="BF84"/>
  <c r="BH112"/>
  <c r="BH64"/>
  <c r="BH107"/>
  <c r="BH84"/>
  <c r="BJ112"/>
  <c r="BJ107"/>
  <c r="BJ64"/>
  <c r="BJ84"/>
  <c r="BL112"/>
  <c r="BL64"/>
  <c r="BL107"/>
  <c r="BL84"/>
  <c r="BN112"/>
  <c r="BN107"/>
  <c r="BN64"/>
  <c r="BN84"/>
  <c r="BP112"/>
  <c r="BP107"/>
  <c r="BP64"/>
  <c r="BP84"/>
  <c r="BR112"/>
  <c r="BR107"/>
  <c r="BR64"/>
  <c r="BR84"/>
  <c r="BT112"/>
  <c r="BT107"/>
  <c r="BT64"/>
  <c r="BT84"/>
  <c r="BV112"/>
  <c r="BV107"/>
  <c r="BV64"/>
  <c r="BV84"/>
  <c r="BX112"/>
  <c r="BX107"/>
  <c r="BX64"/>
  <c r="BX84"/>
  <c r="BZ112"/>
  <c r="BZ107"/>
  <c r="BZ64"/>
  <c r="BZ84"/>
  <c r="CB112"/>
  <c r="CB107"/>
  <c r="CB64"/>
  <c r="CB84"/>
  <c r="CD112"/>
  <c r="CD107"/>
  <c r="CD64"/>
  <c r="CD84"/>
  <c r="CF112"/>
  <c r="CF107"/>
  <c r="CF64"/>
  <c r="CF84"/>
  <c r="CH112"/>
  <c r="CH107"/>
  <c r="CH64"/>
  <c r="CH84"/>
  <c r="CJ112"/>
  <c r="CJ107"/>
  <c r="CJ64"/>
  <c r="CJ84"/>
  <c r="CL112"/>
  <c r="CL107"/>
  <c r="CL64"/>
  <c r="CL84"/>
  <c r="CN112"/>
  <c r="CN107"/>
  <c r="CN64"/>
  <c r="CN84"/>
  <c r="CP112"/>
  <c r="CP107"/>
  <c r="CP64"/>
  <c r="CP84"/>
  <c r="CR112"/>
  <c r="CR107"/>
  <c r="CR64"/>
  <c r="CR84"/>
  <c r="CT112"/>
  <c r="CT107"/>
  <c r="CT64"/>
  <c r="CT84"/>
  <c r="CV112"/>
  <c r="CV107"/>
  <c r="CV64"/>
  <c r="CV84"/>
  <c r="CX112"/>
  <c r="CX107"/>
  <c r="CX64"/>
  <c r="CX84"/>
  <c r="CZ112"/>
  <c r="CZ107"/>
  <c r="CZ64"/>
  <c r="CZ84"/>
  <c r="DB112"/>
  <c r="DB107"/>
  <c r="DB64"/>
  <c r="DB84"/>
  <c r="DD112"/>
  <c r="DD107"/>
  <c r="DD64"/>
  <c r="DD84"/>
  <c r="DF112"/>
  <c r="DF107"/>
  <c r="DF64"/>
  <c r="DF84"/>
  <c r="DO48"/>
  <c r="DO63" s="1"/>
  <c r="DO66" s="1"/>
  <c r="BG48"/>
  <c r="DI48" s="1"/>
  <c r="DI5"/>
  <c r="DI9"/>
  <c r="DL9"/>
  <c r="DL43" s="1"/>
  <c r="DL14"/>
  <c r="DL44" s="1"/>
  <c r="J42"/>
  <c r="N42"/>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DL52"/>
  <c r="DL64" s="1"/>
  <c r="DL66" s="1"/>
  <c r="DL57"/>
  <c r="DL65" s="1"/>
  <c r="DK63"/>
  <c r="DK64"/>
  <c r="DK112" s="1"/>
  <c r="B8" i="64" s="1"/>
  <c r="B10" s="1"/>
  <c r="B6" i="63" s="1"/>
  <c r="DK65" i="67"/>
  <c r="DK113" s="1"/>
  <c r="B12" i="64" s="1"/>
  <c r="B13" s="1"/>
  <c r="B7" i="63" s="1"/>
  <c r="C5"/>
  <c r="C19" i="64"/>
  <c r="F3" i="66"/>
  <c r="F7" s="1"/>
  <c r="AC66" i="99" l="1"/>
  <c r="AD66" s="1"/>
  <c r="AC65"/>
  <c r="AD65" s="1"/>
  <c r="AC64"/>
  <c r="AD64" s="1"/>
  <c r="AC63"/>
  <c r="AD63" s="1"/>
  <c r="AC62"/>
  <c r="AD62" s="1"/>
  <c r="AC61"/>
  <c r="AD61" s="1"/>
  <c r="Y14"/>
  <c r="AA120"/>
  <c r="AC130"/>
  <c r="AC124"/>
  <c r="AD124" s="1"/>
  <c r="AC118"/>
  <c r="AC112"/>
  <c r="AD112" s="1"/>
  <c r="AA133"/>
  <c r="AB105"/>
  <c r="AB106" s="1"/>
  <c r="AC76"/>
  <c r="AD76" s="1"/>
  <c r="AC75"/>
  <c r="AD75" s="1"/>
  <c r="AC74"/>
  <c r="AD74" s="1"/>
  <c r="AC73"/>
  <c r="AD73" s="1"/>
  <c r="AC72"/>
  <c r="AA14"/>
  <c r="F19" i="88"/>
  <c r="C21"/>
  <c r="C23" s="1"/>
  <c r="C13" i="87" s="1"/>
  <c r="B26" i="88"/>
  <c r="B14" i="87" s="1"/>
  <c r="B25" i="88"/>
  <c r="C14" i="87"/>
  <c r="C25" i="88"/>
  <c r="C26" s="1"/>
  <c r="C10"/>
  <c r="C7" i="87"/>
  <c r="C12" i="88"/>
  <c r="C13" s="1"/>
  <c r="DT109" i="71"/>
  <c r="J18" i="64"/>
  <c r="DQ109" i="71"/>
  <c r="G18" i="64"/>
  <c r="DN109" i="71"/>
  <c r="D18" i="64"/>
  <c r="DU109" i="71"/>
  <c r="K18" i="64"/>
  <c r="DS109" i="71"/>
  <c r="I18" i="64"/>
  <c r="DO109" i="71"/>
  <c r="E18" i="64"/>
  <c r="DT114" i="70"/>
  <c r="K17" i="64"/>
  <c r="K19" s="1"/>
  <c r="DR114" i="70"/>
  <c r="I17" i="64"/>
  <c r="I19" s="1"/>
  <c r="DN114" i="70"/>
  <c r="E17" i="64"/>
  <c r="E19" s="1"/>
  <c r="DS114" i="70"/>
  <c r="J17" i="64"/>
  <c r="J19" s="1"/>
  <c r="DP114" i="70"/>
  <c r="G17" i="64"/>
  <c r="G19" s="1"/>
  <c r="DM114" i="70"/>
  <c r="D17" i="64"/>
  <c r="D19" s="1"/>
  <c r="DU109" i="68"/>
  <c r="K5" i="64"/>
  <c r="DS109" i="68"/>
  <c r="I5" i="64"/>
  <c r="DP109" i="68"/>
  <c r="F5" i="64"/>
  <c r="DN109" i="68"/>
  <c r="D5" i="64"/>
  <c r="DT109" i="68"/>
  <c r="J5" i="64"/>
  <c r="DQ109" i="68"/>
  <c r="G5" i="64"/>
  <c r="DO109" i="68"/>
  <c r="E5" i="64"/>
  <c r="DK66" i="67"/>
  <c r="DT114"/>
  <c r="K4" i="64"/>
  <c r="DR114" i="67"/>
  <c r="I4" i="64"/>
  <c r="DN114" i="67"/>
  <c r="E4" i="64"/>
  <c r="DS114" i="67"/>
  <c r="J4" i="64"/>
  <c r="DP114" i="67"/>
  <c r="G4" i="64"/>
  <c r="DM114" i="67"/>
  <c r="D4" i="64"/>
  <c r="AC111" i="99"/>
  <c r="AA11" i="89"/>
  <c r="AA21" s="1"/>
  <c r="Y11"/>
  <c r="Y21" s="1"/>
  <c r="X11"/>
  <c r="X21" s="1"/>
  <c r="Z11"/>
  <c r="Z21" s="1"/>
  <c r="AB13" i="98"/>
  <c r="L8"/>
  <c r="AC10" i="89"/>
  <c r="W11"/>
  <c r="W21" s="1"/>
  <c r="V122" i="58"/>
  <c r="V116"/>
  <c r="O131" i="99"/>
  <c r="Z131" s="1"/>
  <c r="L120"/>
  <c r="R117"/>
  <c r="L126"/>
  <c r="R123"/>
  <c r="O113"/>
  <c r="Z113" s="1"/>
  <c r="AC113" s="1"/>
  <c r="AD113" s="1"/>
  <c r="Y110"/>
  <c r="I139"/>
  <c r="L139" s="1"/>
  <c r="O139" s="1"/>
  <c r="Y139" s="1"/>
  <c r="O77"/>
  <c r="Z77" s="1"/>
  <c r="AC77" s="1"/>
  <c r="AD77" s="1"/>
  <c r="Y60"/>
  <c r="Y78" s="1"/>
  <c r="W57"/>
  <c r="AC44"/>
  <c r="L57"/>
  <c r="R44"/>
  <c r="O39"/>
  <c r="Z39" s="1"/>
  <c r="AC39" s="1"/>
  <c r="AD39" s="1"/>
  <c r="W27"/>
  <c r="AC18"/>
  <c r="O105"/>
  <c r="O104"/>
  <c r="Z104" s="1"/>
  <c r="AC104" s="1"/>
  <c r="AD104" s="1"/>
  <c r="Y82"/>
  <c r="Z132"/>
  <c r="X126"/>
  <c r="X114"/>
  <c r="AC102"/>
  <c r="AD102" s="1"/>
  <c r="AC100"/>
  <c r="AD100" s="1"/>
  <c r="AC98"/>
  <c r="AD98" s="1"/>
  <c r="AC96"/>
  <c r="AD96" s="1"/>
  <c r="W114"/>
  <c r="W105"/>
  <c r="AD130"/>
  <c r="X105"/>
  <c r="X78"/>
  <c r="AC95"/>
  <c r="AD95" s="1"/>
  <c r="AC93"/>
  <c r="AD93" s="1"/>
  <c r="X57"/>
  <c r="Z40"/>
  <c r="X27"/>
  <c r="Q106"/>
  <c r="Q156" s="1"/>
  <c r="AD72"/>
  <c r="AD55"/>
  <c r="AD53"/>
  <c r="AC51"/>
  <c r="AD51" s="1"/>
  <c r="AC50"/>
  <c r="AD50" s="1"/>
  <c r="AC49"/>
  <c r="AD49" s="1"/>
  <c r="AC48"/>
  <c r="AD48" s="1"/>
  <c r="AC47"/>
  <c r="AD47" s="1"/>
  <c r="AC46"/>
  <c r="AD46" s="1"/>
  <c r="AC45"/>
  <c r="AD45" s="1"/>
  <c r="AA57"/>
  <c r="Y40"/>
  <c r="AC25"/>
  <c r="AD25" s="1"/>
  <c r="AC24"/>
  <c r="AD24" s="1"/>
  <c r="AC23"/>
  <c r="AD23" s="1"/>
  <c r="AC22"/>
  <c r="AD22" s="1"/>
  <c r="AC21"/>
  <c r="AC20"/>
  <c r="AD20" s="1"/>
  <c r="AC19"/>
  <c r="AD19" s="1"/>
  <c r="AA27"/>
  <c r="L27"/>
  <c r="Z14"/>
  <c r="V6"/>
  <c r="V33"/>
  <c r="V40" s="1"/>
  <c r="AC60"/>
  <c r="V152"/>
  <c r="V154" s="1"/>
  <c r="AD144"/>
  <c r="AD152" s="1"/>
  <c r="L132"/>
  <c r="R129"/>
  <c r="O119"/>
  <c r="Z119" s="1"/>
  <c r="Z120" s="1"/>
  <c r="V105"/>
  <c r="V78"/>
  <c r="AD60"/>
  <c r="O125"/>
  <c r="Z125" s="1"/>
  <c r="AC125" s="1"/>
  <c r="AD125" s="1"/>
  <c r="L114"/>
  <c r="R110"/>
  <c r="AD18"/>
  <c r="L137"/>
  <c r="O56"/>
  <c r="Z56" s="1"/>
  <c r="AC56" s="1"/>
  <c r="AD56" s="1"/>
  <c r="W40"/>
  <c r="AC30"/>
  <c r="I140"/>
  <c r="L140" s="1"/>
  <c r="O140" s="1"/>
  <c r="Z140" s="1"/>
  <c r="I138"/>
  <c r="L138" s="1"/>
  <c r="O138" s="1"/>
  <c r="X138" s="1"/>
  <c r="AC138" s="1"/>
  <c r="AD138" s="1"/>
  <c r="O26"/>
  <c r="Z26" s="1"/>
  <c r="AC26" s="1"/>
  <c r="AD26" s="1"/>
  <c r="AC131"/>
  <c r="AD131" s="1"/>
  <c r="X132"/>
  <c r="Z126"/>
  <c r="AC119"/>
  <c r="AD119" s="1"/>
  <c r="X120"/>
  <c r="Z114"/>
  <c r="AC129"/>
  <c r="AC132" s="1"/>
  <c r="AC123"/>
  <c r="AC117"/>
  <c r="W126"/>
  <c r="AD111"/>
  <c r="AB133"/>
  <c r="AD118"/>
  <c r="Z105"/>
  <c r="Z78"/>
  <c r="K133"/>
  <c r="K156" s="1"/>
  <c r="AC94"/>
  <c r="AD94" s="1"/>
  <c r="W78"/>
  <c r="X40"/>
  <c r="Z27"/>
  <c r="L78"/>
  <c r="AD54"/>
  <c r="AD52"/>
  <c r="Y57"/>
  <c r="AC38"/>
  <c r="AD38" s="1"/>
  <c r="AC37"/>
  <c r="AD37" s="1"/>
  <c r="AC36"/>
  <c r="AD36" s="1"/>
  <c r="AC35"/>
  <c r="AD35" s="1"/>
  <c r="AC34"/>
  <c r="AD34" s="1"/>
  <c r="AC33"/>
  <c r="AC32"/>
  <c r="AD32" s="1"/>
  <c r="AC31"/>
  <c r="AD31" s="1"/>
  <c r="AA40"/>
  <c r="L40"/>
  <c r="Y27"/>
  <c r="W106"/>
  <c r="X14"/>
  <c r="X106" s="1"/>
  <c r="L105"/>
  <c r="V21"/>
  <c r="AD21" s="1"/>
  <c r="AC6"/>
  <c r="AC14" s="1"/>
  <c r="AC125" i="2"/>
  <c r="AD125" s="1"/>
  <c r="Y7" i="98"/>
  <c r="Y8" s="1"/>
  <c r="X11"/>
  <c r="X13" s="1"/>
  <c r="AA11"/>
  <c r="X7"/>
  <c r="X8" s="1"/>
  <c r="AA7"/>
  <c r="AA8" s="1"/>
  <c r="W7"/>
  <c r="W8" s="1"/>
  <c r="Z11"/>
  <c r="Z13" s="1"/>
  <c r="Y11"/>
  <c r="Y13" s="1"/>
  <c r="O8"/>
  <c r="W13"/>
  <c r="L13"/>
  <c r="Q11"/>
  <c r="AC12"/>
  <c r="AD12" s="1"/>
  <c r="AA13"/>
  <c r="Z8"/>
  <c r="AC6"/>
  <c r="Q6"/>
  <c r="DR6" i="92"/>
  <c r="I15" i="89"/>
  <c r="AC9"/>
  <c r="AD9" s="1"/>
  <c r="AC8"/>
  <c r="AD8" s="1"/>
  <c r="AC7"/>
  <c r="AD7" s="1"/>
  <c r="AC6"/>
  <c r="B10" i="88"/>
  <c r="B6" i="87" s="1"/>
  <c r="DI44" i="94"/>
  <c r="DL45" i="95"/>
  <c r="DV10"/>
  <c r="DV44" s="1"/>
  <c r="L22" i="88" s="1"/>
  <c r="DR44" i="95"/>
  <c r="H22" i="88" s="1"/>
  <c r="T44" i="95"/>
  <c r="DJ10"/>
  <c r="BH43"/>
  <c r="BH45" s="1"/>
  <c r="DJ6"/>
  <c r="DO46" i="94"/>
  <c r="P13" i="93"/>
  <c r="L10"/>
  <c r="P10" s="1"/>
  <c r="P6"/>
  <c r="L9"/>
  <c r="P9" s="1"/>
  <c r="DI43" i="91"/>
  <c r="BG43"/>
  <c r="BG46" s="1"/>
  <c r="I18" i="89"/>
  <c r="L18" s="1"/>
  <c r="O18" s="1"/>
  <c r="Z18" s="1"/>
  <c r="I16"/>
  <c r="L16" s="1"/>
  <c r="O16" s="1"/>
  <c r="X16" s="1"/>
  <c r="AC16" s="1"/>
  <c r="AD16" s="1"/>
  <c r="DH45" i="95"/>
  <c r="DD45"/>
  <c r="CZ45"/>
  <c r="CV45"/>
  <c r="CR45"/>
  <c r="CN45"/>
  <c r="CJ45"/>
  <c r="CF45"/>
  <c r="CB45"/>
  <c r="BX45"/>
  <c r="BT45"/>
  <c r="BP45"/>
  <c r="BL45"/>
  <c r="BF45"/>
  <c r="BB45"/>
  <c r="AX45"/>
  <c r="AT45"/>
  <c r="AP45"/>
  <c r="AL45"/>
  <c r="AH45"/>
  <c r="AD45"/>
  <c r="Z45"/>
  <c r="V45"/>
  <c r="R45"/>
  <c r="N45"/>
  <c r="S45"/>
  <c r="O45"/>
  <c r="DE45"/>
  <c r="DA45"/>
  <c r="CW45"/>
  <c r="CS45"/>
  <c r="CO45"/>
  <c r="CK45"/>
  <c r="CG45"/>
  <c r="CC45"/>
  <c r="BY45"/>
  <c r="BU45"/>
  <c r="BQ45"/>
  <c r="BM45"/>
  <c r="BI45"/>
  <c r="DG46" i="94"/>
  <c r="DC46"/>
  <c r="CY46"/>
  <c r="CU46"/>
  <c r="CQ46"/>
  <c r="CM46"/>
  <c r="CI46"/>
  <c r="CE46"/>
  <c r="CA46"/>
  <c r="BW46"/>
  <c r="BS46"/>
  <c r="BO46"/>
  <c r="BK46"/>
  <c r="BE46"/>
  <c r="BA46"/>
  <c r="AW46"/>
  <c r="AS46"/>
  <c r="AO46"/>
  <c r="AK46"/>
  <c r="AG46"/>
  <c r="AC46"/>
  <c r="Y46"/>
  <c r="U46"/>
  <c r="Q46"/>
  <c r="M46"/>
  <c r="B23" i="88"/>
  <c r="B13" i="87" s="1"/>
  <c r="DD46" i="94"/>
  <c r="CZ46"/>
  <c r="CV46"/>
  <c r="CR46"/>
  <c r="CN46"/>
  <c r="CJ46"/>
  <c r="CF46"/>
  <c r="CB46"/>
  <c r="BX46"/>
  <c r="BT46"/>
  <c r="BP46"/>
  <c r="BL46"/>
  <c r="BH46"/>
  <c r="BD46"/>
  <c r="AZ46"/>
  <c r="AX46"/>
  <c r="AV46"/>
  <c r="AT46"/>
  <c r="AR46"/>
  <c r="AP46"/>
  <c r="AN46"/>
  <c r="AL46"/>
  <c r="AJ46"/>
  <c r="AH46"/>
  <c r="AF46"/>
  <c r="AD46"/>
  <c r="AB46"/>
  <c r="Z46"/>
  <c r="X46"/>
  <c r="V46"/>
  <c r="T46"/>
  <c r="R46"/>
  <c r="P46"/>
  <c r="N46"/>
  <c r="DQ6"/>
  <c r="DQ15"/>
  <c r="DL46"/>
  <c r="DR10" i="92"/>
  <c r="C6" i="87"/>
  <c r="DQ15" i="91"/>
  <c r="DQ10"/>
  <c r="DQ6"/>
  <c r="DM45" i="92"/>
  <c r="DG46" i="91"/>
  <c r="DE46"/>
  <c r="DC46"/>
  <c r="DA46"/>
  <c r="CY46"/>
  <c r="CW46"/>
  <c r="CU46"/>
  <c r="CS46"/>
  <c r="CQ46"/>
  <c r="CO46"/>
  <c r="CM46"/>
  <c r="CK46"/>
  <c r="CI46"/>
  <c r="CG46"/>
  <c r="CE46"/>
  <c r="CC46"/>
  <c r="CA46"/>
  <c r="BY46"/>
  <c r="BW46"/>
  <c r="BU46"/>
  <c r="BS46"/>
  <c r="BQ46"/>
  <c r="BO46"/>
  <c r="BM46"/>
  <c r="BK46"/>
  <c r="BI46"/>
  <c r="BE46"/>
  <c r="BC46"/>
  <c r="BA46"/>
  <c r="AY46"/>
  <c r="AW46"/>
  <c r="AU46"/>
  <c r="AS46"/>
  <c r="AQ46"/>
  <c r="AO46"/>
  <c r="AM46"/>
  <c r="AK46"/>
  <c r="AI46"/>
  <c r="AG46"/>
  <c r="AE46"/>
  <c r="AC46"/>
  <c r="AA46"/>
  <c r="Y46"/>
  <c r="W46"/>
  <c r="U46"/>
  <c r="Q46"/>
  <c r="O46"/>
  <c r="M46"/>
  <c r="DV6" i="95"/>
  <c r="DV43" s="1"/>
  <c r="L18" i="88" s="1"/>
  <c r="DR43" i="95"/>
  <c r="H18" i="88" s="1"/>
  <c r="J45" i="95"/>
  <c r="DP45"/>
  <c r="S44" i="94"/>
  <c r="BG43"/>
  <c r="BG46" s="1"/>
  <c r="P12" i="93"/>
  <c r="L8"/>
  <c r="P8" s="1"/>
  <c r="DK46" i="94"/>
  <c r="J46"/>
  <c r="L11" i="93"/>
  <c r="P11" s="1"/>
  <c r="DL45" i="92"/>
  <c r="J45"/>
  <c r="DI44" i="91"/>
  <c r="S44"/>
  <c r="S46" s="1"/>
  <c r="DO46"/>
  <c r="I17" i="89"/>
  <c r="L17" s="1"/>
  <c r="O17" s="1"/>
  <c r="Y17" s="1"/>
  <c r="Y19" s="1"/>
  <c r="DF45" i="95"/>
  <c r="DB45"/>
  <c r="CX45"/>
  <c r="CT45"/>
  <c r="CP45"/>
  <c r="CL45"/>
  <c r="CH45"/>
  <c r="CD45"/>
  <c r="BZ45"/>
  <c r="BV45"/>
  <c r="BR45"/>
  <c r="BN45"/>
  <c r="BJ45"/>
  <c r="BD45"/>
  <c r="AZ45"/>
  <c r="AV45"/>
  <c r="AR45"/>
  <c r="AN45"/>
  <c r="AJ45"/>
  <c r="AF45"/>
  <c r="AB45"/>
  <c r="X45"/>
  <c r="T45"/>
  <c r="P45"/>
  <c r="Q45"/>
  <c r="DG45"/>
  <c r="DC45"/>
  <c r="CY45"/>
  <c r="CU45"/>
  <c r="CQ45"/>
  <c r="CM45"/>
  <c r="CI45"/>
  <c r="CE45"/>
  <c r="CA45"/>
  <c r="BW45"/>
  <c r="BS45"/>
  <c r="BO45"/>
  <c r="BK45"/>
  <c r="DE46" i="94"/>
  <c r="DA46"/>
  <c r="CW46"/>
  <c r="CS46"/>
  <c r="CO46"/>
  <c r="CK46"/>
  <c r="CG46"/>
  <c r="CC46"/>
  <c r="BY46"/>
  <c r="BU46"/>
  <c r="BQ46"/>
  <c r="BM46"/>
  <c r="BI46"/>
  <c r="BC46"/>
  <c r="AY46"/>
  <c r="AU46"/>
  <c r="AQ46"/>
  <c r="AM46"/>
  <c r="AI46"/>
  <c r="AE46"/>
  <c r="AA46"/>
  <c r="W46"/>
  <c r="S46"/>
  <c r="O46"/>
  <c r="DI6"/>
  <c r="DF46"/>
  <c r="DB46"/>
  <c r="CX46"/>
  <c r="CT46"/>
  <c r="CP46"/>
  <c r="CL46"/>
  <c r="CH46"/>
  <c r="CD46"/>
  <c r="BZ46"/>
  <c r="BV46"/>
  <c r="BR46"/>
  <c r="BN46"/>
  <c r="BJ46"/>
  <c r="BF46"/>
  <c r="BB46"/>
  <c r="DQ10"/>
  <c r="DF46" i="91"/>
  <c r="DD46"/>
  <c r="DB46"/>
  <c r="CZ46"/>
  <c r="CX46"/>
  <c r="CV46"/>
  <c r="CT46"/>
  <c r="CR46"/>
  <c r="CP46"/>
  <c r="CN46"/>
  <c r="CL46"/>
  <c r="CJ46"/>
  <c r="CH46"/>
  <c r="CF46"/>
  <c r="CD46"/>
  <c r="CB46"/>
  <c r="BZ46"/>
  <c r="BX46"/>
  <c r="BV46"/>
  <c r="BT46"/>
  <c r="BR46"/>
  <c r="BP46"/>
  <c r="BN46"/>
  <c r="BL46"/>
  <c r="BJ46"/>
  <c r="BH46"/>
  <c r="BF46"/>
  <c r="BD46"/>
  <c r="BB46"/>
  <c r="AZ46"/>
  <c r="AX46"/>
  <c r="AV46"/>
  <c r="AT46"/>
  <c r="AR46"/>
  <c r="AP46"/>
  <c r="AN46"/>
  <c r="AL46"/>
  <c r="AJ46"/>
  <c r="AH46"/>
  <c r="AF46"/>
  <c r="AD46"/>
  <c r="AB46"/>
  <c r="Z46"/>
  <c r="X46"/>
  <c r="V46"/>
  <c r="T46"/>
  <c r="R46"/>
  <c r="P46"/>
  <c r="N46"/>
  <c r="V6" i="89"/>
  <c r="V11" s="1"/>
  <c r="V21" s="1"/>
  <c r="DL46" i="91"/>
  <c r="J46"/>
  <c r="DR52" i="85"/>
  <c r="DV40"/>
  <c r="DV52" s="1"/>
  <c r="DR51"/>
  <c r="DR53" s="1"/>
  <c r="DV36"/>
  <c r="DV51" s="1"/>
  <c r="DV53" s="1"/>
  <c r="DL107"/>
  <c r="DL109" s="1"/>
  <c r="DL34"/>
  <c r="J107"/>
  <c r="J109" s="1"/>
  <c r="J34"/>
  <c r="DJ104"/>
  <c r="DJ52"/>
  <c r="DJ71"/>
  <c r="DJ33"/>
  <c r="DV107"/>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E34"/>
  <c r="DA34"/>
  <c r="CW34"/>
  <c r="CS34"/>
  <c r="CO34"/>
  <c r="CK34"/>
  <c r="CG34"/>
  <c r="CC34"/>
  <c r="BY34"/>
  <c r="BU34"/>
  <c r="BQ34"/>
  <c r="BM34"/>
  <c r="BI34"/>
  <c r="BE34"/>
  <c r="BA34"/>
  <c r="AW34"/>
  <c r="AS34"/>
  <c r="AO34"/>
  <c r="AK34"/>
  <c r="AG34"/>
  <c r="AC34"/>
  <c r="Y34"/>
  <c r="U34"/>
  <c r="Q3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34"/>
  <c r="DR10"/>
  <c r="J53"/>
  <c r="DJ103"/>
  <c r="DJ105" s="1"/>
  <c r="DJ70"/>
  <c r="DJ72" s="1"/>
  <c r="DJ32"/>
  <c r="DJ34" s="1"/>
  <c r="DJ51"/>
  <c r="DJ53" s="1"/>
  <c r="DR107"/>
  <c r="DH72"/>
  <c r="DF72"/>
  <c r="DD72"/>
  <c r="DB72"/>
  <c r="CZ72"/>
  <c r="CX72"/>
  <c r="CV72"/>
  <c r="CT72"/>
  <c r="CR72"/>
  <c r="CP72"/>
  <c r="CN72"/>
  <c r="CL72"/>
  <c r="CJ72"/>
  <c r="CH72"/>
  <c r="CF72"/>
  <c r="CD72"/>
  <c r="CB72"/>
  <c r="BZ72"/>
  <c r="BX72"/>
  <c r="BV72"/>
  <c r="BT72"/>
  <c r="BR72"/>
  <c r="BP72"/>
  <c r="BN72"/>
  <c r="BL72"/>
  <c r="BJ72"/>
  <c r="BH72"/>
  <c r="BF72"/>
  <c r="BD72"/>
  <c r="BB72"/>
  <c r="AZ72"/>
  <c r="AX72"/>
  <c r="AV72"/>
  <c r="AT72"/>
  <c r="AR72"/>
  <c r="AP72"/>
  <c r="AN72"/>
  <c r="AL72"/>
  <c r="AJ72"/>
  <c r="AH72"/>
  <c r="AF72"/>
  <c r="AD72"/>
  <c r="AB72"/>
  <c r="Z72"/>
  <c r="X72"/>
  <c r="V72"/>
  <c r="T72"/>
  <c r="R72"/>
  <c r="P72"/>
  <c r="N72"/>
  <c r="DG34"/>
  <c r="DC34"/>
  <c r="CY34"/>
  <c r="CU34"/>
  <c r="CQ34"/>
  <c r="CM34"/>
  <c r="CI34"/>
  <c r="CE34"/>
  <c r="CA34"/>
  <c r="BW34"/>
  <c r="BS34"/>
  <c r="BO34"/>
  <c r="BK34"/>
  <c r="BG34"/>
  <c r="BC34"/>
  <c r="AY34"/>
  <c r="AU34"/>
  <c r="AQ34"/>
  <c r="AM34"/>
  <c r="AI34"/>
  <c r="AE34"/>
  <c r="AA34"/>
  <c r="W34"/>
  <c r="S34"/>
  <c r="O34"/>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M109"/>
  <c r="DI111" i="84"/>
  <c r="DI72"/>
  <c r="DI106"/>
  <c r="DI52"/>
  <c r="DI32"/>
  <c r="DQ32"/>
  <c r="DU6"/>
  <c r="DU32" s="1"/>
  <c r="BG111"/>
  <c r="BG114" s="1"/>
  <c r="BG72"/>
  <c r="BG75" s="1"/>
  <c r="BG106"/>
  <c r="BG109" s="1"/>
  <c r="BG52"/>
  <c r="BG55" s="1"/>
  <c r="BG32"/>
  <c r="BG35" s="1"/>
  <c r="DU41"/>
  <c r="DU53" s="1"/>
  <c r="DQ53"/>
  <c r="DF75"/>
  <c r="DF114"/>
  <c r="DD109"/>
  <c r="DB75"/>
  <c r="DB114"/>
  <c r="CZ109"/>
  <c r="CX75"/>
  <c r="CX114"/>
  <c r="CV109"/>
  <c r="CT75"/>
  <c r="CT114"/>
  <c r="CR109"/>
  <c r="CP75"/>
  <c r="CP114"/>
  <c r="CN109"/>
  <c r="CL75"/>
  <c r="CL114"/>
  <c r="CJ109"/>
  <c r="CH75"/>
  <c r="CH114"/>
  <c r="CF109"/>
  <c r="CD75"/>
  <c r="CD114"/>
  <c r="CB114"/>
  <c r="BZ114"/>
  <c r="BX114"/>
  <c r="BV114"/>
  <c r="BT114"/>
  <c r="BR114"/>
  <c r="BP114"/>
  <c r="BN114"/>
  <c r="BL114"/>
  <c r="BJ114"/>
  <c r="BH114"/>
  <c r="BF114"/>
  <c r="BD114"/>
  <c r="BB114"/>
  <c r="AZ114"/>
  <c r="AX114"/>
  <c r="AV114"/>
  <c r="AT114"/>
  <c r="AR114"/>
  <c r="AP114"/>
  <c r="AN114"/>
  <c r="AL114"/>
  <c r="AJ114"/>
  <c r="AH114"/>
  <c r="AF114"/>
  <c r="AD114"/>
  <c r="AB114"/>
  <c r="Z114"/>
  <c r="X114"/>
  <c r="V114"/>
  <c r="T114"/>
  <c r="R114"/>
  <c r="P114"/>
  <c r="N114"/>
  <c r="DK55"/>
  <c r="BV55"/>
  <c r="BN55"/>
  <c r="BF55"/>
  <c r="AX55"/>
  <c r="AP55"/>
  <c r="AH55"/>
  <c r="Z55"/>
  <c r="R55"/>
  <c r="DE35"/>
  <c r="DA35"/>
  <c r="CW35"/>
  <c r="CS35"/>
  <c r="CO35"/>
  <c r="CK35"/>
  <c r="CG35"/>
  <c r="CC35"/>
  <c r="BY35"/>
  <c r="BU35"/>
  <c r="BQ35"/>
  <c r="BM35"/>
  <c r="BI35"/>
  <c r="BC35"/>
  <c r="AY35"/>
  <c r="AU35"/>
  <c r="AQ35"/>
  <c r="AM35"/>
  <c r="AI35"/>
  <c r="AE35"/>
  <c r="AA35"/>
  <c r="W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U114"/>
  <c r="Q109"/>
  <c r="Q114"/>
  <c r="O75"/>
  <c r="M109"/>
  <c r="M114"/>
  <c r="DL114"/>
  <c r="J111"/>
  <c r="J114" s="1"/>
  <c r="DU55"/>
  <c r="DK111"/>
  <c r="DK114" s="1"/>
  <c r="DI112"/>
  <c r="DI107"/>
  <c r="DI73"/>
  <c r="DI53"/>
  <c r="DI33"/>
  <c r="S112"/>
  <c r="S107"/>
  <c r="S73"/>
  <c r="S75" s="1"/>
  <c r="S33"/>
  <c r="S35" s="1"/>
  <c r="S53"/>
  <c r="DO111"/>
  <c r="DO114" s="1"/>
  <c r="DO35"/>
  <c r="DU46"/>
  <c r="DU54" s="1"/>
  <c r="DQ54"/>
  <c r="S55"/>
  <c r="DF109"/>
  <c r="DD75"/>
  <c r="DD114"/>
  <c r="DB109"/>
  <c r="CZ75"/>
  <c r="CZ114"/>
  <c r="CX109"/>
  <c r="CV75"/>
  <c r="CV114"/>
  <c r="CT109"/>
  <c r="CR75"/>
  <c r="CR114"/>
  <c r="CP109"/>
  <c r="CN75"/>
  <c r="CN114"/>
  <c r="CL109"/>
  <c r="CJ75"/>
  <c r="CJ114"/>
  <c r="CH109"/>
  <c r="CF75"/>
  <c r="CF114"/>
  <c r="CD109"/>
  <c r="CB109"/>
  <c r="BZ109"/>
  <c r="BX109"/>
  <c r="BV109"/>
  <c r="BT109"/>
  <c r="BR109"/>
  <c r="BP109"/>
  <c r="BN109"/>
  <c r="BL109"/>
  <c r="BJ109"/>
  <c r="BH109"/>
  <c r="BF109"/>
  <c r="BD109"/>
  <c r="BB109"/>
  <c r="AZ109"/>
  <c r="AX109"/>
  <c r="AV109"/>
  <c r="AT109"/>
  <c r="AR109"/>
  <c r="AP109"/>
  <c r="AN109"/>
  <c r="AL109"/>
  <c r="AJ109"/>
  <c r="AH109"/>
  <c r="AF109"/>
  <c r="AD109"/>
  <c r="AB109"/>
  <c r="Z109"/>
  <c r="X109"/>
  <c r="V109"/>
  <c r="T109"/>
  <c r="R109"/>
  <c r="P109"/>
  <c r="N109"/>
  <c r="BZ55"/>
  <c r="BR55"/>
  <c r="BJ55"/>
  <c r="BB55"/>
  <c r="AT55"/>
  <c r="AL55"/>
  <c r="AD55"/>
  <c r="V55"/>
  <c r="N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75"/>
  <c r="S109"/>
  <c r="S114"/>
  <c r="Q75"/>
  <c r="O109"/>
  <c r="O114"/>
  <c r="M75"/>
  <c r="DL35"/>
  <c r="J35"/>
  <c r="DQ55"/>
  <c r="DR6" i="78"/>
  <c r="DQ6" i="77"/>
  <c r="M117" i="79"/>
  <c r="P114"/>
  <c r="L112"/>
  <c r="P112" s="1"/>
  <c r="J117"/>
  <c r="L110"/>
  <c r="P110" s="1"/>
  <c r="H117"/>
  <c r="K105"/>
  <c r="L101"/>
  <c r="P101" s="1"/>
  <c r="I105"/>
  <c r="L99"/>
  <c r="P99" s="1"/>
  <c r="M93"/>
  <c r="P90"/>
  <c r="L88"/>
  <c r="P88" s="1"/>
  <c r="J93"/>
  <c r="L86"/>
  <c r="P86" s="1"/>
  <c r="H93"/>
  <c r="M66"/>
  <c r="P63"/>
  <c r="L61"/>
  <c r="P61" s="1"/>
  <c r="J66"/>
  <c r="M54"/>
  <c r="P51"/>
  <c r="L49"/>
  <c r="P49" s="1"/>
  <c r="J54"/>
  <c r="M42"/>
  <c r="P39"/>
  <c r="L37"/>
  <c r="P37" s="1"/>
  <c r="J42"/>
  <c r="N117"/>
  <c r="P115"/>
  <c r="N93"/>
  <c r="P91"/>
  <c r="P79"/>
  <c r="N81"/>
  <c r="L76"/>
  <c r="P76" s="1"/>
  <c r="J81"/>
  <c r="N66"/>
  <c r="P64"/>
  <c r="N42"/>
  <c r="P40"/>
  <c r="P28"/>
  <c r="N30"/>
  <c r="L25"/>
  <c r="P25" s="1"/>
  <c r="J30"/>
  <c r="J68" s="1"/>
  <c r="F68"/>
  <c r="F121" s="1"/>
  <c r="I68"/>
  <c r="G68"/>
  <c r="G121" s="1"/>
  <c r="K117"/>
  <c r="L113"/>
  <c r="P113" s="1"/>
  <c r="I117"/>
  <c r="L111"/>
  <c r="P111" s="1"/>
  <c r="M105"/>
  <c r="P102"/>
  <c r="L100"/>
  <c r="P100" s="1"/>
  <c r="J105"/>
  <c r="L98"/>
  <c r="P98" s="1"/>
  <c r="H105"/>
  <c r="K93"/>
  <c r="K119" s="1"/>
  <c r="L89"/>
  <c r="P89" s="1"/>
  <c r="I93"/>
  <c r="L87"/>
  <c r="P87" s="1"/>
  <c r="I81"/>
  <c r="I119" s="1"/>
  <c r="L75"/>
  <c r="P75" s="1"/>
  <c r="K66"/>
  <c r="L62"/>
  <c r="P62" s="1"/>
  <c r="L59"/>
  <c r="P59" s="1"/>
  <c r="H66"/>
  <c r="K54"/>
  <c r="L50"/>
  <c r="P50" s="1"/>
  <c r="L47"/>
  <c r="P47" s="1"/>
  <c r="H54"/>
  <c r="K42"/>
  <c r="K68" s="1"/>
  <c r="K121" s="1"/>
  <c r="L38"/>
  <c r="P38" s="1"/>
  <c r="L35"/>
  <c r="P35" s="1"/>
  <c r="H42"/>
  <c r="N105"/>
  <c r="P103"/>
  <c r="O81"/>
  <c r="O119" s="1"/>
  <c r="P80"/>
  <c r="M81"/>
  <c r="M119" s="1"/>
  <c r="P78"/>
  <c r="L74"/>
  <c r="P74" s="1"/>
  <c r="H81"/>
  <c r="H119" s="1"/>
  <c r="P72"/>
  <c r="P81" s="1"/>
  <c r="N54"/>
  <c r="P52"/>
  <c r="O30"/>
  <c r="O68" s="1"/>
  <c r="P29"/>
  <c r="M30"/>
  <c r="M68" s="1"/>
  <c r="P27"/>
  <c r="L23"/>
  <c r="P23" s="1"/>
  <c r="H30"/>
  <c r="P96"/>
  <c r="P105" s="1"/>
  <c r="L105"/>
  <c r="P57"/>
  <c r="L66"/>
  <c r="P33"/>
  <c r="L42"/>
  <c r="P21"/>
  <c r="P30" s="1"/>
  <c r="P108"/>
  <c r="P117" s="1"/>
  <c r="L117"/>
  <c r="P84"/>
  <c r="P93" s="1"/>
  <c r="L93"/>
  <c r="P45"/>
  <c r="P54" s="1"/>
  <c r="DR52" i="78"/>
  <c r="DV40"/>
  <c r="DV52" s="1"/>
  <c r="DJ104"/>
  <c r="DJ71"/>
  <c r="DJ52"/>
  <c r="DJ33"/>
  <c r="T104"/>
  <c r="T71"/>
  <c r="T33"/>
  <c r="T52"/>
  <c r="DP107"/>
  <c r="DP109" s="1"/>
  <c r="DP34"/>
  <c r="CP53"/>
  <c r="CL53"/>
  <c r="CH53"/>
  <c r="CD53"/>
  <c r="T53"/>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H34"/>
  <c r="DD34"/>
  <c r="CZ34"/>
  <c r="CV34"/>
  <c r="CR34"/>
  <c r="CN34"/>
  <c r="CJ34"/>
  <c r="CF34"/>
  <c r="CB34"/>
  <c r="BX34"/>
  <c r="BT34"/>
  <c r="BP34"/>
  <c r="BL34"/>
  <c r="BF34"/>
  <c r="BB34"/>
  <c r="AX34"/>
  <c r="AT34"/>
  <c r="AP34"/>
  <c r="AL34"/>
  <c r="AH34"/>
  <c r="AD34"/>
  <c r="Z34"/>
  <c r="V34"/>
  <c r="R34"/>
  <c r="N34"/>
  <c r="DH72"/>
  <c r="DF72"/>
  <c r="DD72"/>
  <c r="DB72"/>
  <c r="CZ72"/>
  <c r="CX72"/>
  <c r="CV72"/>
  <c r="CT72"/>
  <c r="CR72"/>
  <c r="CP72"/>
  <c r="CN72"/>
  <c r="CL72"/>
  <c r="CJ72"/>
  <c r="CH72"/>
  <c r="CF72"/>
  <c r="CD72"/>
  <c r="CB72"/>
  <c r="BZ72"/>
  <c r="BX72"/>
  <c r="BV72"/>
  <c r="BT72"/>
  <c r="BR72"/>
  <c r="BP72"/>
  <c r="BN72"/>
  <c r="BL72"/>
  <c r="BJ72"/>
  <c r="BF72"/>
  <c r="BD72"/>
  <c r="BB72"/>
  <c r="AZ72"/>
  <c r="AX72"/>
  <c r="AV72"/>
  <c r="AT72"/>
  <c r="AR72"/>
  <c r="AP72"/>
  <c r="AN72"/>
  <c r="AL72"/>
  <c r="AJ72"/>
  <c r="AH72"/>
  <c r="AF72"/>
  <c r="AD72"/>
  <c r="AB72"/>
  <c r="Z72"/>
  <c r="X72"/>
  <c r="V72"/>
  <c r="T72"/>
  <c r="R72"/>
  <c r="P72"/>
  <c r="N72"/>
  <c r="DV53"/>
  <c r="DM109"/>
  <c r="J107"/>
  <c r="J109" s="1"/>
  <c r="DJ103"/>
  <c r="DJ105" s="1"/>
  <c r="DJ70"/>
  <c r="DJ72" s="1"/>
  <c r="DJ51"/>
  <c r="DJ53" s="1"/>
  <c r="DJ32"/>
  <c r="DJ34" s="1"/>
  <c r="DR32"/>
  <c r="DV6"/>
  <c r="DV32" s="1"/>
  <c r="BH103"/>
  <c r="BH105" s="1"/>
  <c r="BH70"/>
  <c r="BH72" s="1"/>
  <c r="BH51"/>
  <c r="BH53" s="1"/>
  <c r="BH32"/>
  <c r="BH34" s="1"/>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F34"/>
  <c r="DB34"/>
  <c r="CX34"/>
  <c r="CT34"/>
  <c r="CP34"/>
  <c r="CL34"/>
  <c r="CH34"/>
  <c r="CD34"/>
  <c r="BZ34"/>
  <c r="BV34"/>
  <c r="BR34"/>
  <c r="BN34"/>
  <c r="BJ34"/>
  <c r="BD34"/>
  <c r="AZ34"/>
  <c r="AV34"/>
  <c r="AR34"/>
  <c r="AN34"/>
  <c r="AJ34"/>
  <c r="AF34"/>
  <c r="AB34"/>
  <c r="X34"/>
  <c r="T34"/>
  <c r="P34"/>
  <c r="DR10"/>
  <c r="DH105"/>
  <c r="DF105"/>
  <c r="DD105"/>
  <c r="DB105"/>
  <c r="CZ105"/>
  <c r="CX105"/>
  <c r="CV105"/>
  <c r="CT105"/>
  <c r="CR105"/>
  <c r="CP105"/>
  <c r="CN105"/>
  <c r="CL105"/>
  <c r="CJ105"/>
  <c r="CH105"/>
  <c r="CF105"/>
  <c r="CD105"/>
  <c r="CB105"/>
  <c r="BZ105"/>
  <c r="BX105"/>
  <c r="BV105"/>
  <c r="BT105"/>
  <c r="BR105"/>
  <c r="BP105"/>
  <c r="BN105"/>
  <c r="BL105"/>
  <c r="BJ105"/>
  <c r="BF105"/>
  <c r="BD105"/>
  <c r="BB105"/>
  <c r="AZ105"/>
  <c r="AX105"/>
  <c r="AV105"/>
  <c r="AT105"/>
  <c r="AR105"/>
  <c r="AP105"/>
  <c r="AN105"/>
  <c r="AL105"/>
  <c r="AJ105"/>
  <c r="AH105"/>
  <c r="AF105"/>
  <c r="AD105"/>
  <c r="AB105"/>
  <c r="Z105"/>
  <c r="X105"/>
  <c r="V105"/>
  <c r="T105"/>
  <c r="R105"/>
  <c r="P105"/>
  <c r="N105"/>
  <c r="DL107"/>
  <c r="DL109" s="1"/>
  <c r="DR53"/>
  <c r="DM34"/>
  <c r="J34"/>
  <c r="DI112" i="77"/>
  <c r="DI107"/>
  <c r="DI73"/>
  <c r="DI53"/>
  <c r="DI33"/>
  <c r="S112"/>
  <c r="S107"/>
  <c r="S73"/>
  <c r="S33"/>
  <c r="S53"/>
  <c r="DO111"/>
  <c r="DO114" s="1"/>
  <c r="DO35"/>
  <c r="DU41"/>
  <c r="DU53" s="1"/>
  <c r="DQ53"/>
  <c r="DF109"/>
  <c r="DD75"/>
  <c r="DD114"/>
  <c r="DB109"/>
  <c r="CZ75"/>
  <c r="CZ114"/>
  <c r="CX109"/>
  <c r="CV75"/>
  <c r="CV114"/>
  <c r="CT109"/>
  <c r="CR75"/>
  <c r="CR114"/>
  <c r="CP109"/>
  <c r="CN75"/>
  <c r="CN114"/>
  <c r="CL109"/>
  <c r="CJ75"/>
  <c r="CJ114"/>
  <c r="CH109"/>
  <c r="CF75"/>
  <c r="CF114"/>
  <c r="CD109"/>
  <c r="CB75"/>
  <c r="CB114"/>
  <c r="BZ109"/>
  <c r="BX75"/>
  <c r="BX114"/>
  <c r="BV109"/>
  <c r="BT75"/>
  <c r="BT114"/>
  <c r="BR109"/>
  <c r="BP75"/>
  <c r="BP114"/>
  <c r="BN109"/>
  <c r="BL75"/>
  <c r="BL114"/>
  <c r="BJ109"/>
  <c r="BH75"/>
  <c r="BH114"/>
  <c r="BF109"/>
  <c r="BD75"/>
  <c r="BD114"/>
  <c r="BB109"/>
  <c r="AZ75"/>
  <c r="AZ114"/>
  <c r="AX109"/>
  <c r="AV75"/>
  <c r="AV114"/>
  <c r="AT109"/>
  <c r="AR75"/>
  <c r="AR114"/>
  <c r="AP109"/>
  <c r="AN75"/>
  <c r="AN114"/>
  <c r="AL109"/>
  <c r="AJ109"/>
  <c r="AH109"/>
  <c r="AF109"/>
  <c r="AD109"/>
  <c r="AB109"/>
  <c r="Z109"/>
  <c r="X109"/>
  <c r="V109"/>
  <c r="T109"/>
  <c r="R109"/>
  <c r="P109"/>
  <c r="N109"/>
  <c r="DK55"/>
  <c r="AF55"/>
  <c r="X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114"/>
  <c r="S114"/>
  <c r="Q114"/>
  <c r="O114"/>
  <c r="M114"/>
  <c r="DL114"/>
  <c r="J111"/>
  <c r="J114" s="1"/>
  <c r="DK111"/>
  <c r="DK114" s="1"/>
  <c r="DI111"/>
  <c r="DI114" s="1"/>
  <c r="DI72"/>
  <c r="DI75" s="1"/>
  <c r="DI106"/>
  <c r="DI109" s="1"/>
  <c r="DI52"/>
  <c r="DI55" s="1"/>
  <c r="DI32"/>
  <c r="DI35" s="1"/>
  <c r="DQ32"/>
  <c r="DU6"/>
  <c r="DU32" s="1"/>
  <c r="BG111"/>
  <c r="BG114" s="1"/>
  <c r="BG72"/>
  <c r="BG75" s="1"/>
  <c r="BG106"/>
  <c r="BG109" s="1"/>
  <c r="BG52"/>
  <c r="BG55" s="1"/>
  <c r="BG32"/>
  <c r="BG35" s="1"/>
  <c r="DU46"/>
  <c r="DU54" s="1"/>
  <c r="DQ54"/>
  <c r="DU37"/>
  <c r="DU52" s="1"/>
  <c r="DU55" s="1"/>
  <c r="DQ52"/>
  <c r="DQ55" s="1"/>
  <c r="S55"/>
  <c r="DF75"/>
  <c r="DF114"/>
  <c r="DD109"/>
  <c r="DB75"/>
  <c r="DB114"/>
  <c r="CZ109"/>
  <c r="CX75"/>
  <c r="CX114"/>
  <c r="CV109"/>
  <c r="CT75"/>
  <c r="CT114"/>
  <c r="CR109"/>
  <c r="CP75"/>
  <c r="CP114"/>
  <c r="CN109"/>
  <c r="CL75"/>
  <c r="CL114"/>
  <c r="CJ109"/>
  <c r="CH75"/>
  <c r="CH114"/>
  <c r="CF109"/>
  <c r="CD75"/>
  <c r="CD114"/>
  <c r="CB109"/>
  <c r="BZ75"/>
  <c r="BZ114"/>
  <c r="BX109"/>
  <c r="BV75"/>
  <c r="BV114"/>
  <c r="BT109"/>
  <c r="BR75"/>
  <c r="BR114"/>
  <c r="BP109"/>
  <c r="BN75"/>
  <c r="BN114"/>
  <c r="BL109"/>
  <c r="BJ75"/>
  <c r="BJ114"/>
  <c r="BH109"/>
  <c r="BF75"/>
  <c r="BF114"/>
  <c r="BD109"/>
  <c r="BB75"/>
  <c r="BB114"/>
  <c r="AZ109"/>
  <c r="AX75"/>
  <c r="AX114"/>
  <c r="AV109"/>
  <c r="AT75"/>
  <c r="AT114"/>
  <c r="AR109"/>
  <c r="AP75"/>
  <c r="AP114"/>
  <c r="AN109"/>
  <c r="AL75"/>
  <c r="AL114"/>
  <c r="AJ114"/>
  <c r="AH114"/>
  <c r="AF114"/>
  <c r="AD114"/>
  <c r="AB114"/>
  <c r="Z114"/>
  <c r="X114"/>
  <c r="V114"/>
  <c r="T114"/>
  <c r="R114"/>
  <c r="P114"/>
  <c r="N114"/>
  <c r="S75"/>
  <c r="AJ55"/>
  <c r="AB55"/>
  <c r="DE35"/>
  <c r="DA35"/>
  <c r="CW35"/>
  <c r="CS35"/>
  <c r="CO35"/>
  <c r="CK35"/>
  <c r="CG35"/>
  <c r="CC35"/>
  <c r="BY35"/>
  <c r="BU35"/>
  <c r="BQ35"/>
  <c r="BM35"/>
  <c r="BI35"/>
  <c r="BC35"/>
  <c r="AY35"/>
  <c r="AU35"/>
  <c r="AQ35"/>
  <c r="AM35"/>
  <c r="AI35"/>
  <c r="AE35"/>
  <c r="AA35"/>
  <c r="W35"/>
  <c r="S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S109"/>
  <c r="Q109"/>
  <c r="O109"/>
  <c r="M109"/>
  <c r="DL35"/>
  <c r="J35"/>
  <c r="DJ108" i="71"/>
  <c r="DJ104"/>
  <c r="DJ82"/>
  <c r="DJ43"/>
  <c r="DJ63"/>
  <c r="DP107"/>
  <c r="DP44"/>
  <c r="DR62"/>
  <c r="DV47"/>
  <c r="DV62" s="1"/>
  <c r="DL107"/>
  <c r="DL44"/>
  <c r="J107"/>
  <c r="J44"/>
  <c r="DH83"/>
  <c r="DF105"/>
  <c r="DF109"/>
  <c r="DD83"/>
  <c r="DB105"/>
  <c r="DB109"/>
  <c r="CZ83"/>
  <c r="CX105"/>
  <c r="CX109"/>
  <c r="CV83"/>
  <c r="CT105"/>
  <c r="CT109"/>
  <c r="CR83"/>
  <c r="CP105"/>
  <c r="CP109"/>
  <c r="CN83"/>
  <c r="CL105"/>
  <c r="CL109"/>
  <c r="CJ83"/>
  <c r="CH105"/>
  <c r="CH109"/>
  <c r="CF83"/>
  <c r="CD105"/>
  <c r="CD109"/>
  <c r="CB83"/>
  <c r="BZ105"/>
  <c r="BZ109"/>
  <c r="BX83"/>
  <c r="BV105"/>
  <c r="BV109"/>
  <c r="BT83"/>
  <c r="BR105"/>
  <c r="BR109"/>
  <c r="BP83"/>
  <c r="BN105"/>
  <c r="BN109"/>
  <c r="BL83"/>
  <c r="BJ105"/>
  <c r="BJ109"/>
  <c r="BF83"/>
  <c r="BD105"/>
  <c r="BD109"/>
  <c r="BB83"/>
  <c r="AZ105"/>
  <c r="AZ109"/>
  <c r="AX83"/>
  <c r="AV105"/>
  <c r="AV109"/>
  <c r="AT83"/>
  <c r="AR105"/>
  <c r="AR109"/>
  <c r="AP83"/>
  <c r="AN105"/>
  <c r="AN109"/>
  <c r="AL83"/>
  <c r="AJ105"/>
  <c r="AH105"/>
  <c r="AF105"/>
  <c r="AD105"/>
  <c r="AB105"/>
  <c r="Z105"/>
  <c r="X105"/>
  <c r="V105"/>
  <c r="R105"/>
  <c r="P105"/>
  <c r="N105"/>
  <c r="AJ64"/>
  <c r="AB64"/>
  <c r="DE44"/>
  <c r="DA44"/>
  <c r="CW44"/>
  <c r="CS44"/>
  <c r="CO44"/>
  <c r="CK44"/>
  <c r="CG44"/>
  <c r="CC44"/>
  <c r="BY44"/>
  <c r="BU44"/>
  <c r="BQ44"/>
  <c r="BM44"/>
  <c r="BI44"/>
  <c r="BE44"/>
  <c r="BA44"/>
  <c r="AW44"/>
  <c r="AS44"/>
  <c r="AO44"/>
  <c r="AK44"/>
  <c r="AG44"/>
  <c r="AC44"/>
  <c r="Y44"/>
  <c r="U44"/>
  <c r="Q44"/>
  <c r="DG105"/>
  <c r="DE83"/>
  <c r="DE109"/>
  <c r="DC105"/>
  <c r="DA83"/>
  <c r="DA109"/>
  <c r="CY105"/>
  <c r="CW83"/>
  <c r="CW109"/>
  <c r="CU105"/>
  <c r="CS83"/>
  <c r="CS109"/>
  <c r="CQ105"/>
  <c r="CO83"/>
  <c r="CO109"/>
  <c r="CM105"/>
  <c r="CK83"/>
  <c r="CK109"/>
  <c r="CI105"/>
  <c r="CG83"/>
  <c r="CG109"/>
  <c r="CE105"/>
  <c r="CC83"/>
  <c r="CC109"/>
  <c r="CA105"/>
  <c r="BY83"/>
  <c r="BY109"/>
  <c r="BW105"/>
  <c r="BU83"/>
  <c r="BU109"/>
  <c r="BS105"/>
  <c r="BQ83"/>
  <c r="BQ109"/>
  <c r="BO105"/>
  <c r="BM83"/>
  <c r="BM109"/>
  <c r="BK105"/>
  <c r="BI83"/>
  <c r="BI109"/>
  <c r="BG105"/>
  <c r="BE83"/>
  <c r="BE109"/>
  <c r="BC105"/>
  <c r="BA83"/>
  <c r="BA109"/>
  <c r="AY105"/>
  <c r="AW83"/>
  <c r="AW109"/>
  <c r="AU105"/>
  <c r="AS83"/>
  <c r="AS109"/>
  <c r="AQ105"/>
  <c r="AO83"/>
  <c r="AO109"/>
  <c r="AM105"/>
  <c r="AK83"/>
  <c r="AK109"/>
  <c r="AI105"/>
  <c r="AG83"/>
  <c r="AG109"/>
  <c r="AE105"/>
  <c r="AC83"/>
  <c r="AC109"/>
  <c r="AA105"/>
  <c r="Y105"/>
  <c r="W105"/>
  <c r="U105"/>
  <c r="S105"/>
  <c r="Q105"/>
  <c r="O105"/>
  <c r="J108"/>
  <c r="DM44"/>
  <c r="DR9"/>
  <c r="T108"/>
  <c r="T104"/>
  <c r="T105" s="1"/>
  <c r="T82"/>
  <c r="T63"/>
  <c r="T64" s="1"/>
  <c r="T43"/>
  <c r="BH107"/>
  <c r="BH109" s="1"/>
  <c r="BH81"/>
  <c r="BH83" s="1"/>
  <c r="BH103"/>
  <c r="BH105" s="1"/>
  <c r="BH42"/>
  <c r="BH44" s="1"/>
  <c r="BH62"/>
  <c r="BH64" s="1"/>
  <c r="DR63"/>
  <c r="DV51"/>
  <c r="DV63" s="1"/>
  <c r="T83"/>
  <c r="T44"/>
  <c r="DH105"/>
  <c r="DH109"/>
  <c r="DF83"/>
  <c r="DD105"/>
  <c r="DD109"/>
  <c r="DB83"/>
  <c r="CZ105"/>
  <c r="CZ109"/>
  <c r="CX83"/>
  <c r="CV105"/>
  <c r="CV109"/>
  <c r="CT83"/>
  <c r="CR105"/>
  <c r="CR109"/>
  <c r="CP83"/>
  <c r="CN105"/>
  <c r="CN109"/>
  <c r="CL83"/>
  <c r="CJ105"/>
  <c r="CJ109"/>
  <c r="CH83"/>
  <c r="CF105"/>
  <c r="CF109"/>
  <c r="CD83"/>
  <c r="CB105"/>
  <c r="CB109"/>
  <c r="BZ83"/>
  <c r="BX105"/>
  <c r="BX109"/>
  <c r="BV83"/>
  <c r="BT105"/>
  <c r="BT109"/>
  <c r="BR83"/>
  <c r="BP105"/>
  <c r="BP109"/>
  <c r="BN83"/>
  <c r="BL105"/>
  <c r="BL109"/>
  <c r="BJ83"/>
  <c r="BF105"/>
  <c r="BF109"/>
  <c r="BD83"/>
  <c r="BB105"/>
  <c r="BB109"/>
  <c r="AZ83"/>
  <c r="AX105"/>
  <c r="AX109"/>
  <c r="AV83"/>
  <c r="AT105"/>
  <c r="AT109"/>
  <c r="AR83"/>
  <c r="AP105"/>
  <c r="AP109"/>
  <c r="AN83"/>
  <c r="AL105"/>
  <c r="AL109"/>
  <c r="AJ109"/>
  <c r="AH109"/>
  <c r="AF109"/>
  <c r="AD109"/>
  <c r="AB109"/>
  <c r="Z109"/>
  <c r="X109"/>
  <c r="V109"/>
  <c r="T109"/>
  <c r="R109"/>
  <c r="P109"/>
  <c r="N109"/>
  <c r="AF64"/>
  <c r="DG44"/>
  <c r="DC44"/>
  <c r="CY44"/>
  <c r="CU44"/>
  <c r="CQ44"/>
  <c r="CM44"/>
  <c r="CI44"/>
  <c r="CE44"/>
  <c r="CA44"/>
  <c r="BW44"/>
  <c r="BS44"/>
  <c r="BO44"/>
  <c r="BK44"/>
  <c r="BG44"/>
  <c r="BC44"/>
  <c r="AY44"/>
  <c r="AU44"/>
  <c r="AQ44"/>
  <c r="AM44"/>
  <c r="AI44"/>
  <c r="AE44"/>
  <c r="AA44"/>
  <c r="W44"/>
  <c r="S44"/>
  <c r="O44"/>
  <c r="DJ5"/>
  <c r="DG83"/>
  <c r="DG109"/>
  <c r="DE105"/>
  <c r="DC83"/>
  <c r="DC109"/>
  <c r="DA105"/>
  <c r="CY83"/>
  <c r="CY109"/>
  <c r="CW105"/>
  <c r="CU83"/>
  <c r="CU109"/>
  <c r="CS105"/>
  <c r="CQ83"/>
  <c r="CQ109"/>
  <c r="CO105"/>
  <c r="CM83"/>
  <c r="CM109"/>
  <c r="CK105"/>
  <c r="CI83"/>
  <c r="CI109"/>
  <c r="CG105"/>
  <c r="CE83"/>
  <c r="CE109"/>
  <c r="CC105"/>
  <c r="CA83"/>
  <c r="CA109"/>
  <c r="BY105"/>
  <c r="BW83"/>
  <c r="BW109"/>
  <c r="BU105"/>
  <c r="BS83"/>
  <c r="BS109"/>
  <c r="BQ105"/>
  <c r="BO83"/>
  <c r="BO109"/>
  <c r="BM105"/>
  <c r="BK83"/>
  <c r="BK109"/>
  <c r="BI105"/>
  <c r="BG83"/>
  <c r="BG109"/>
  <c r="BE105"/>
  <c r="BC83"/>
  <c r="BC109"/>
  <c r="BA105"/>
  <c r="AY83"/>
  <c r="AY109"/>
  <c r="AW105"/>
  <c r="AU83"/>
  <c r="AU109"/>
  <c r="AS105"/>
  <c r="AQ83"/>
  <c r="AQ109"/>
  <c r="AO105"/>
  <c r="AM83"/>
  <c r="AM109"/>
  <c r="AK105"/>
  <c r="AI83"/>
  <c r="AI109"/>
  <c r="AG105"/>
  <c r="AE83"/>
  <c r="AE109"/>
  <c r="AC105"/>
  <c r="AA83"/>
  <c r="AA109"/>
  <c r="Y109"/>
  <c r="W109"/>
  <c r="U109"/>
  <c r="S109"/>
  <c r="Q109"/>
  <c r="O109"/>
  <c r="DM109"/>
  <c r="DR5"/>
  <c r="DI111" i="70"/>
  <c r="DI106"/>
  <c r="DI83"/>
  <c r="DI63"/>
  <c r="DI42"/>
  <c r="S112"/>
  <c r="S107"/>
  <c r="S84"/>
  <c r="S43"/>
  <c r="S64"/>
  <c r="DO111"/>
  <c r="DO45"/>
  <c r="DU52"/>
  <c r="DU64" s="1"/>
  <c r="DQ64"/>
  <c r="DF86"/>
  <c r="DF114"/>
  <c r="DD109"/>
  <c r="DB86"/>
  <c r="DB114"/>
  <c r="CZ109"/>
  <c r="CX86"/>
  <c r="CX114"/>
  <c r="CV109"/>
  <c r="CT86"/>
  <c r="CT114"/>
  <c r="CR109"/>
  <c r="CP86"/>
  <c r="CP114"/>
  <c r="CN109"/>
  <c r="CL86"/>
  <c r="CL114"/>
  <c r="CJ109"/>
  <c r="CH86"/>
  <c r="CH114"/>
  <c r="CF109"/>
  <c r="CD86"/>
  <c r="CD114"/>
  <c r="CB109"/>
  <c r="BZ86"/>
  <c r="BZ114"/>
  <c r="BX109"/>
  <c r="BV86"/>
  <c r="BV114"/>
  <c r="BT109"/>
  <c r="BR86"/>
  <c r="BR114"/>
  <c r="BP109"/>
  <c r="BN86"/>
  <c r="BN114"/>
  <c r="BL109"/>
  <c r="BJ86"/>
  <c r="BJ114"/>
  <c r="BH109"/>
  <c r="BF86"/>
  <c r="BF114"/>
  <c r="BD114"/>
  <c r="BB114"/>
  <c r="AZ114"/>
  <c r="AX114"/>
  <c r="AV114"/>
  <c r="AT114"/>
  <c r="AR114"/>
  <c r="AP114"/>
  <c r="AN114"/>
  <c r="AL114"/>
  <c r="AJ114"/>
  <c r="AH114"/>
  <c r="AF114"/>
  <c r="AD114"/>
  <c r="AB114"/>
  <c r="Z114"/>
  <c r="X114"/>
  <c r="V114"/>
  <c r="T114"/>
  <c r="R114"/>
  <c r="P114"/>
  <c r="N114"/>
  <c r="DK66"/>
  <c r="DG45"/>
  <c r="DC45"/>
  <c r="CY45"/>
  <c r="CU45"/>
  <c r="CQ45"/>
  <c r="CM45"/>
  <c r="CI45"/>
  <c r="CE45"/>
  <c r="CA45"/>
  <c r="BW45"/>
  <c r="BS45"/>
  <c r="BO45"/>
  <c r="BK45"/>
  <c r="BE45"/>
  <c r="BA45"/>
  <c r="AW45"/>
  <c r="AS45"/>
  <c r="AO45"/>
  <c r="AK45"/>
  <c r="AG45"/>
  <c r="AC45"/>
  <c r="Y45"/>
  <c r="U45"/>
  <c r="Q45"/>
  <c r="M45"/>
  <c r="DG114"/>
  <c r="DE114"/>
  <c r="DC114"/>
  <c r="DA114"/>
  <c r="CY114"/>
  <c r="CW114"/>
  <c r="CU114"/>
  <c r="CS114"/>
  <c r="CQ114"/>
  <c r="CO114"/>
  <c r="CM114"/>
  <c r="CK114"/>
  <c r="CI114"/>
  <c r="CG114"/>
  <c r="CE114"/>
  <c r="CC114"/>
  <c r="CA114"/>
  <c r="BY114"/>
  <c r="BW114"/>
  <c r="BU114"/>
  <c r="BS114"/>
  <c r="BQ114"/>
  <c r="BO114"/>
  <c r="BM114"/>
  <c r="BK114"/>
  <c r="BI114"/>
  <c r="BE114"/>
  <c r="BC114"/>
  <c r="BA114"/>
  <c r="AY114"/>
  <c r="AW114"/>
  <c r="AU114"/>
  <c r="AS114"/>
  <c r="AQ114"/>
  <c r="AO114"/>
  <c r="AM114"/>
  <c r="AK114"/>
  <c r="AI114"/>
  <c r="AG114"/>
  <c r="AE114"/>
  <c r="AC114"/>
  <c r="AA114"/>
  <c r="Y114"/>
  <c r="W114"/>
  <c r="U114"/>
  <c r="S114"/>
  <c r="Q114"/>
  <c r="O114"/>
  <c r="M114"/>
  <c r="DU66"/>
  <c r="DL114"/>
  <c r="J111"/>
  <c r="J114" s="1"/>
  <c r="DK111"/>
  <c r="DI112"/>
  <c r="DI107"/>
  <c r="DI84"/>
  <c r="DI64"/>
  <c r="DI43"/>
  <c r="BG111"/>
  <c r="BG114" s="1"/>
  <c r="BG106"/>
  <c r="BG109" s="1"/>
  <c r="BG83"/>
  <c r="BG86" s="1"/>
  <c r="BG63"/>
  <c r="BG66" s="1"/>
  <c r="BG42"/>
  <c r="BG45" s="1"/>
  <c r="DU57"/>
  <c r="DU65" s="1"/>
  <c r="DQ65"/>
  <c r="S66"/>
  <c r="DF109"/>
  <c r="DD86"/>
  <c r="DD114"/>
  <c r="DB109"/>
  <c r="CZ86"/>
  <c r="CZ114"/>
  <c r="CX109"/>
  <c r="CV86"/>
  <c r="CV114"/>
  <c r="CT109"/>
  <c r="CR86"/>
  <c r="CR114"/>
  <c r="CP109"/>
  <c r="CN86"/>
  <c r="CN114"/>
  <c r="CL109"/>
  <c r="CJ86"/>
  <c r="CJ114"/>
  <c r="CH109"/>
  <c r="CF86"/>
  <c r="CF114"/>
  <c r="CD109"/>
  <c r="CB86"/>
  <c r="CB114"/>
  <c r="BZ109"/>
  <c r="BX86"/>
  <c r="BX114"/>
  <c r="BV109"/>
  <c r="BT86"/>
  <c r="BT114"/>
  <c r="BR109"/>
  <c r="BP86"/>
  <c r="BP114"/>
  <c r="BN109"/>
  <c r="BL86"/>
  <c r="BL114"/>
  <c r="BJ109"/>
  <c r="BH86"/>
  <c r="BH114"/>
  <c r="BF109"/>
  <c r="BD109"/>
  <c r="BB109"/>
  <c r="AZ109"/>
  <c r="AX109"/>
  <c r="AV109"/>
  <c r="AT109"/>
  <c r="AR109"/>
  <c r="AP109"/>
  <c r="AN109"/>
  <c r="AL109"/>
  <c r="AJ109"/>
  <c r="AH109"/>
  <c r="AF109"/>
  <c r="AD109"/>
  <c r="AB109"/>
  <c r="Z109"/>
  <c r="X109"/>
  <c r="V109"/>
  <c r="T109"/>
  <c r="R109"/>
  <c r="P109"/>
  <c r="N109"/>
  <c r="S86"/>
  <c r="DE45"/>
  <c r="DA45"/>
  <c r="CW45"/>
  <c r="CS45"/>
  <c r="CO45"/>
  <c r="CK45"/>
  <c r="CG45"/>
  <c r="CC45"/>
  <c r="BY45"/>
  <c r="BU45"/>
  <c r="BQ45"/>
  <c r="BM45"/>
  <c r="BI45"/>
  <c r="BC45"/>
  <c r="AY45"/>
  <c r="AU45"/>
  <c r="AQ45"/>
  <c r="AM45"/>
  <c r="AI45"/>
  <c r="AE45"/>
  <c r="AA45"/>
  <c r="W45"/>
  <c r="S45"/>
  <c r="O45"/>
  <c r="DQ14"/>
  <c r="DQ9"/>
  <c r="DQ5"/>
  <c r="DG109"/>
  <c r="DE109"/>
  <c r="DC109"/>
  <c r="DA109"/>
  <c r="CY109"/>
  <c r="CW109"/>
  <c r="CU109"/>
  <c r="CS109"/>
  <c r="CQ109"/>
  <c r="CO109"/>
  <c r="CM109"/>
  <c r="CK109"/>
  <c r="CI109"/>
  <c r="CG109"/>
  <c r="CE109"/>
  <c r="CC109"/>
  <c r="CA109"/>
  <c r="BY109"/>
  <c r="BW109"/>
  <c r="BU109"/>
  <c r="BS109"/>
  <c r="BQ109"/>
  <c r="BO109"/>
  <c r="BM109"/>
  <c r="BK109"/>
  <c r="BI109"/>
  <c r="BE109"/>
  <c r="BC109"/>
  <c r="BA109"/>
  <c r="AY109"/>
  <c r="AW109"/>
  <c r="AU109"/>
  <c r="AS109"/>
  <c r="AQ109"/>
  <c r="AO109"/>
  <c r="AM109"/>
  <c r="AK109"/>
  <c r="AI109"/>
  <c r="AG109"/>
  <c r="AE109"/>
  <c r="AC109"/>
  <c r="AA109"/>
  <c r="Y109"/>
  <c r="W109"/>
  <c r="U109"/>
  <c r="S109"/>
  <c r="Q109"/>
  <c r="O109"/>
  <c r="M109"/>
  <c r="DQ66"/>
  <c r="DL45"/>
  <c r="J45"/>
  <c r="K124" i="69"/>
  <c r="L120"/>
  <c r="P120" s="1"/>
  <c r="I124"/>
  <c r="L118"/>
  <c r="P118" s="1"/>
  <c r="M112"/>
  <c r="P109"/>
  <c r="L107"/>
  <c r="P107" s="1"/>
  <c r="J112"/>
  <c r="L105"/>
  <c r="P105" s="1"/>
  <c r="H112"/>
  <c r="K100"/>
  <c r="L96"/>
  <c r="P96" s="1"/>
  <c r="I100"/>
  <c r="L94"/>
  <c r="P94" s="1"/>
  <c r="I88"/>
  <c r="L82"/>
  <c r="P82" s="1"/>
  <c r="K73"/>
  <c r="L69"/>
  <c r="P69" s="1"/>
  <c r="I73"/>
  <c r="L67"/>
  <c r="P67" s="1"/>
  <c r="M49"/>
  <c r="P46"/>
  <c r="L44"/>
  <c r="P44" s="1"/>
  <c r="J49"/>
  <c r="N124"/>
  <c r="P122"/>
  <c r="N100"/>
  <c r="P98"/>
  <c r="P86"/>
  <c r="N88"/>
  <c r="L83"/>
  <c r="P83" s="1"/>
  <c r="J88"/>
  <c r="N73"/>
  <c r="P71"/>
  <c r="P35"/>
  <c r="N37"/>
  <c r="L32"/>
  <c r="P32" s="1"/>
  <c r="J37"/>
  <c r="F128"/>
  <c r="O75"/>
  <c r="M124"/>
  <c r="P121"/>
  <c r="L119"/>
  <c r="P119" s="1"/>
  <c r="J124"/>
  <c r="L117"/>
  <c r="P117" s="1"/>
  <c r="H124"/>
  <c r="K112"/>
  <c r="K126" s="1"/>
  <c r="L108"/>
  <c r="P108" s="1"/>
  <c r="I112"/>
  <c r="L106"/>
  <c r="P106" s="1"/>
  <c r="M100"/>
  <c r="P97"/>
  <c r="L95"/>
  <c r="P95" s="1"/>
  <c r="J100"/>
  <c r="L93"/>
  <c r="P93" s="1"/>
  <c r="H100"/>
  <c r="M73"/>
  <c r="P70"/>
  <c r="L68"/>
  <c r="P68" s="1"/>
  <c r="J73"/>
  <c r="L54"/>
  <c r="P54" s="1"/>
  <c r="H61"/>
  <c r="K49"/>
  <c r="K75" s="1"/>
  <c r="K128" s="1"/>
  <c r="L45"/>
  <c r="P45" s="1"/>
  <c r="I49"/>
  <c r="I75" s="1"/>
  <c r="L43"/>
  <c r="P43" s="1"/>
  <c r="N112"/>
  <c r="P110"/>
  <c r="O88"/>
  <c r="O126" s="1"/>
  <c r="P87"/>
  <c r="M88"/>
  <c r="M126" s="1"/>
  <c r="P85"/>
  <c r="L81"/>
  <c r="P81" s="1"/>
  <c r="H88"/>
  <c r="H126" s="1"/>
  <c r="P79"/>
  <c r="P88" s="1"/>
  <c r="N49"/>
  <c r="P47"/>
  <c r="M37"/>
  <c r="M75" s="1"/>
  <c r="P34"/>
  <c r="L30"/>
  <c r="P30" s="1"/>
  <c r="H37"/>
  <c r="H75" s="1"/>
  <c r="H128" s="1"/>
  <c r="P28"/>
  <c r="P103"/>
  <c r="P112" s="1"/>
  <c r="L112"/>
  <c r="P52"/>
  <c r="P61" s="1"/>
  <c r="L61"/>
  <c r="P40"/>
  <c r="P49" s="1"/>
  <c r="L49"/>
  <c r="P115"/>
  <c r="P124" s="1"/>
  <c r="L124"/>
  <c r="P91"/>
  <c r="P100" s="1"/>
  <c r="L100"/>
  <c r="P64"/>
  <c r="P73" s="1"/>
  <c r="L73"/>
  <c r="G128"/>
  <c r="DJ103" i="68"/>
  <c r="DJ81"/>
  <c r="DJ42"/>
  <c r="DJ62"/>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G44"/>
  <c r="DC44"/>
  <c r="CY44"/>
  <c r="CU44"/>
  <c r="CQ44"/>
  <c r="CM44"/>
  <c r="CI44"/>
  <c r="CE44"/>
  <c r="CA44"/>
  <c r="BW44"/>
  <c r="BS44"/>
  <c r="BO44"/>
  <c r="BK44"/>
  <c r="BG44"/>
  <c r="BC44"/>
  <c r="AY44"/>
  <c r="AU44"/>
  <c r="AQ44"/>
  <c r="AM44"/>
  <c r="AI44"/>
  <c r="AE44"/>
  <c r="AA44"/>
  <c r="W44"/>
  <c r="S44"/>
  <c r="O4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44"/>
  <c r="DR9"/>
  <c r="J64"/>
  <c r="DR63"/>
  <c r="DV51"/>
  <c r="DV63" s="1"/>
  <c r="DR62"/>
  <c r="DR64" s="1"/>
  <c r="DV47"/>
  <c r="DV62" s="1"/>
  <c r="DV64" s="1"/>
  <c r="DL107"/>
  <c r="DL44"/>
  <c r="J107"/>
  <c r="J109" s="1"/>
  <c r="J44"/>
  <c r="DJ104"/>
  <c r="DJ82"/>
  <c r="DJ63"/>
  <c r="DJ43"/>
  <c r="DR107"/>
  <c r="H5" i="64" s="1"/>
  <c r="DH83" i="68"/>
  <c r="DF83"/>
  <c r="DD83"/>
  <c r="DB83"/>
  <c r="CZ83"/>
  <c r="CX83"/>
  <c r="CV83"/>
  <c r="CT83"/>
  <c r="CR83"/>
  <c r="CP83"/>
  <c r="CN83"/>
  <c r="CL83"/>
  <c r="CJ83"/>
  <c r="CH83"/>
  <c r="CF83"/>
  <c r="CD83"/>
  <c r="CB83"/>
  <c r="BZ83"/>
  <c r="BX83"/>
  <c r="BV83"/>
  <c r="BT83"/>
  <c r="BR83"/>
  <c r="BP83"/>
  <c r="BN83"/>
  <c r="BL83"/>
  <c r="BJ83"/>
  <c r="BH83"/>
  <c r="BF83"/>
  <c r="BD83"/>
  <c r="BB83"/>
  <c r="AZ83"/>
  <c r="AX83"/>
  <c r="AV83"/>
  <c r="AT83"/>
  <c r="AR83"/>
  <c r="AP83"/>
  <c r="AN83"/>
  <c r="AL83"/>
  <c r="AJ83"/>
  <c r="AH83"/>
  <c r="AF83"/>
  <c r="AD83"/>
  <c r="AB83"/>
  <c r="Z83"/>
  <c r="X83"/>
  <c r="V83"/>
  <c r="T83"/>
  <c r="R83"/>
  <c r="P83"/>
  <c r="N83"/>
  <c r="DE44"/>
  <c r="DA44"/>
  <c r="CW44"/>
  <c r="CS44"/>
  <c r="CO44"/>
  <c r="CK44"/>
  <c r="CG44"/>
  <c r="CC44"/>
  <c r="BY44"/>
  <c r="BU44"/>
  <c r="BQ44"/>
  <c r="BM44"/>
  <c r="BI44"/>
  <c r="BE44"/>
  <c r="BA44"/>
  <c r="AW44"/>
  <c r="AS44"/>
  <c r="AO44"/>
  <c r="AK44"/>
  <c r="AG44"/>
  <c r="AC44"/>
  <c r="Y44"/>
  <c r="U44"/>
  <c r="Q44"/>
  <c r="DG83"/>
  <c r="DE83"/>
  <c r="DC83"/>
  <c r="DA83"/>
  <c r="CY83"/>
  <c r="CW83"/>
  <c r="CU83"/>
  <c r="CS83"/>
  <c r="CQ83"/>
  <c r="CO83"/>
  <c r="CM83"/>
  <c r="CK83"/>
  <c r="CI83"/>
  <c r="CG83"/>
  <c r="CE83"/>
  <c r="CC83"/>
  <c r="CA83"/>
  <c r="BY83"/>
  <c r="BW83"/>
  <c r="BU83"/>
  <c r="BS83"/>
  <c r="BQ83"/>
  <c r="BO83"/>
  <c r="BM83"/>
  <c r="BK83"/>
  <c r="BI83"/>
  <c r="BG83"/>
  <c r="BE83"/>
  <c r="BC83"/>
  <c r="BA83"/>
  <c r="AY83"/>
  <c r="AW83"/>
  <c r="AU83"/>
  <c r="AS83"/>
  <c r="AQ83"/>
  <c r="AO83"/>
  <c r="AM83"/>
  <c r="AK83"/>
  <c r="AI83"/>
  <c r="AG83"/>
  <c r="AE83"/>
  <c r="AC83"/>
  <c r="AA83"/>
  <c r="Y83"/>
  <c r="W83"/>
  <c r="U83"/>
  <c r="S83"/>
  <c r="Q83"/>
  <c r="O83"/>
  <c r="DM109"/>
  <c r="DI112" i="67"/>
  <c r="DI107"/>
  <c r="DI64"/>
  <c r="DI84"/>
  <c r="DI43"/>
  <c r="S112"/>
  <c r="S84"/>
  <c r="S107"/>
  <c r="S64"/>
  <c r="S43"/>
  <c r="DO111"/>
  <c r="DO45"/>
  <c r="DL113"/>
  <c r="C12" i="64" s="1"/>
  <c r="C13" s="1"/>
  <c r="C7" i="63" s="1"/>
  <c r="DF66" i="67"/>
  <c r="DF86"/>
  <c r="DD66"/>
  <c r="DD86"/>
  <c r="DB66"/>
  <c r="DB86"/>
  <c r="CZ66"/>
  <c r="CZ86"/>
  <c r="CX66"/>
  <c r="CX86"/>
  <c r="CV66"/>
  <c r="CV86"/>
  <c r="CT66"/>
  <c r="CT86"/>
  <c r="CR66"/>
  <c r="CR86"/>
  <c r="CP66"/>
  <c r="CP86"/>
  <c r="CN66"/>
  <c r="CN86"/>
  <c r="CL66"/>
  <c r="CL86"/>
  <c r="CJ66"/>
  <c r="CJ86"/>
  <c r="CH66"/>
  <c r="CH86"/>
  <c r="CF66"/>
  <c r="CF86"/>
  <c r="CD66"/>
  <c r="CD86"/>
  <c r="CB66"/>
  <c r="CB86"/>
  <c r="BZ66"/>
  <c r="BZ86"/>
  <c r="BX66"/>
  <c r="BX86"/>
  <c r="BV66"/>
  <c r="BV86"/>
  <c r="BT66"/>
  <c r="BT86"/>
  <c r="BR66"/>
  <c r="BR86"/>
  <c r="BP66"/>
  <c r="BP86"/>
  <c r="BN66"/>
  <c r="BN86"/>
  <c r="BL66"/>
  <c r="BL86"/>
  <c r="BJ66"/>
  <c r="BJ86"/>
  <c r="BH66"/>
  <c r="BH86"/>
  <c r="BF66"/>
  <c r="BF86"/>
  <c r="BD66"/>
  <c r="BD86"/>
  <c r="BB66"/>
  <c r="BB86"/>
  <c r="AZ66"/>
  <c r="AZ86"/>
  <c r="AX66"/>
  <c r="AX86"/>
  <c r="AV66"/>
  <c r="AV86"/>
  <c r="AT66"/>
  <c r="AT86"/>
  <c r="AR66"/>
  <c r="AR86"/>
  <c r="AP66"/>
  <c r="AP86"/>
  <c r="AN66"/>
  <c r="AN86"/>
  <c r="AL66"/>
  <c r="AL86"/>
  <c r="AJ66"/>
  <c r="AJ86"/>
  <c r="AH66"/>
  <c r="AH86"/>
  <c r="AF66"/>
  <c r="AF86"/>
  <c r="AD66"/>
  <c r="AD86"/>
  <c r="AB66"/>
  <c r="AB86"/>
  <c r="Z66"/>
  <c r="Z86"/>
  <c r="X66"/>
  <c r="X86"/>
  <c r="V66"/>
  <c r="V86"/>
  <c r="T66"/>
  <c r="T86"/>
  <c r="R66"/>
  <c r="R86"/>
  <c r="P66"/>
  <c r="P86"/>
  <c r="N66"/>
  <c r="N86"/>
  <c r="DQ52"/>
  <c r="DQ48"/>
  <c r="DG45"/>
  <c r="DC45"/>
  <c r="CY45"/>
  <c r="CU45"/>
  <c r="CQ45"/>
  <c r="CM45"/>
  <c r="CI45"/>
  <c r="CE45"/>
  <c r="CA45"/>
  <c r="BW45"/>
  <c r="BS45"/>
  <c r="BO45"/>
  <c r="BK45"/>
  <c r="BE45"/>
  <c r="BA45"/>
  <c r="AW45"/>
  <c r="AS45"/>
  <c r="AO45"/>
  <c r="AK45"/>
  <c r="AG45"/>
  <c r="AC45"/>
  <c r="Y45"/>
  <c r="U45"/>
  <c r="Q45"/>
  <c r="M45"/>
  <c r="DG86"/>
  <c r="DG109"/>
  <c r="DE86"/>
  <c r="DE109"/>
  <c r="DC86"/>
  <c r="DC109"/>
  <c r="DA86"/>
  <c r="DA109"/>
  <c r="CY86"/>
  <c r="CY109"/>
  <c r="CW86"/>
  <c r="CW109"/>
  <c r="CU86"/>
  <c r="CU109"/>
  <c r="CS86"/>
  <c r="CS109"/>
  <c r="CQ86"/>
  <c r="CQ109"/>
  <c r="CO86"/>
  <c r="CO109"/>
  <c r="CM86"/>
  <c r="CM109"/>
  <c r="CK86"/>
  <c r="CK109"/>
  <c r="CI86"/>
  <c r="CI109"/>
  <c r="CG86"/>
  <c r="CG109"/>
  <c r="CE86"/>
  <c r="CE109"/>
  <c r="CC86"/>
  <c r="CC109"/>
  <c r="CA86"/>
  <c r="CA109"/>
  <c r="BY86"/>
  <c r="BY109"/>
  <c r="BW86"/>
  <c r="BW109"/>
  <c r="BU86"/>
  <c r="BU109"/>
  <c r="BS86"/>
  <c r="BS109"/>
  <c r="BQ86"/>
  <c r="BQ109"/>
  <c r="BO86"/>
  <c r="BO109"/>
  <c r="BM86"/>
  <c r="BM109"/>
  <c r="BK86"/>
  <c r="BK109"/>
  <c r="BI86"/>
  <c r="BI109"/>
  <c r="BE86"/>
  <c r="BE109"/>
  <c r="BC86"/>
  <c r="BC109"/>
  <c r="BA86"/>
  <c r="BA109"/>
  <c r="AY86"/>
  <c r="AY109"/>
  <c r="AW86"/>
  <c r="AW109"/>
  <c r="AU86"/>
  <c r="AU109"/>
  <c r="AS86"/>
  <c r="AS109"/>
  <c r="AQ86"/>
  <c r="AQ109"/>
  <c r="AO86"/>
  <c r="AO109"/>
  <c r="AM86"/>
  <c r="AM109"/>
  <c r="AK86"/>
  <c r="AK109"/>
  <c r="AI86"/>
  <c r="AI109"/>
  <c r="AG86"/>
  <c r="AG109"/>
  <c r="AE86"/>
  <c r="AE109"/>
  <c r="AC86"/>
  <c r="AC109"/>
  <c r="AA86"/>
  <c r="AA109"/>
  <c r="Y86"/>
  <c r="Y109"/>
  <c r="W86"/>
  <c r="W109"/>
  <c r="U86"/>
  <c r="U109"/>
  <c r="S86"/>
  <c r="S109"/>
  <c r="Q86"/>
  <c r="Q109"/>
  <c r="O86"/>
  <c r="O109"/>
  <c r="M86"/>
  <c r="M109"/>
  <c r="DK111"/>
  <c r="J111"/>
  <c r="J114" s="1"/>
  <c r="J45"/>
  <c r="DI111"/>
  <c r="DI114" s="1"/>
  <c r="DI106"/>
  <c r="DI109" s="1"/>
  <c r="DI63"/>
  <c r="DI66" s="1"/>
  <c r="DI83"/>
  <c r="DI86" s="1"/>
  <c r="DI42"/>
  <c r="DI45" s="1"/>
  <c r="BG111"/>
  <c r="BG114" s="1"/>
  <c r="BG106"/>
  <c r="BG109" s="1"/>
  <c r="BG63"/>
  <c r="BG66" s="1"/>
  <c r="BG83"/>
  <c r="BG86" s="1"/>
  <c r="BG42"/>
  <c r="BG45" s="1"/>
  <c r="DQ57"/>
  <c r="DL112"/>
  <c r="DF109"/>
  <c r="DF114"/>
  <c r="DD109"/>
  <c r="DD114"/>
  <c r="DB109"/>
  <c r="DB114"/>
  <c r="CZ109"/>
  <c r="CZ114"/>
  <c r="CX109"/>
  <c r="CX114"/>
  <c r="CV109"/>
  <c r="CV114"/>
  <c r="CT109"/>
  <c r="CT114"/>
  <c r="CR109"/>
  <c r="CR114"/>
  <c r="CP109"/>
  <c r="CP114"/>
  <c r="CN109"/>
  <c r="CN114"/>
  <c r="CL109"/>
  <c r="CL114"/>
  <c r="CJ109"/>
  <c r="CJ114"/>
  <c r="CH109"/>
  <c r="CH114"/>
  <c r="CF109"/>
  <c r="CF114"/>
  <c r="CD109"/>
  <c r="CD114"/>
  <c r="CB109"/>
  <c r="CB114"/>
  <c r="BZ109"/>
  <c r="BZ114"/>
  <c r="BX109"/>
  <c r="BX114"/>
  <c r="BV109"/>
  <c r="BV114"/>
  <c r="BT109"/>
  <c r="BT114"/>
  <c r="BR109"/>
  <c r="BR114"/>
  <c r="BP109"/>
  <c r="BP114"/>
  <c r="BN109"/>
  <c r="BN114"/>
  <c r="BL109"/>
  <c r="BL114"/>
  <c r="BJ109"/>
  <c r="BJ114"/>
  <c r="BH109"/>
  <c r="BH114"/>
  <c r="BF109"/>
  <c r="BF114"/>
  <c r="BD109"/>
  <c r="BD114"/>
  <c r="BB109"/>
  <c r="BB114"/>
  <c r="AZ109"/>
  <c r="AZ114"/>
  <c r="AX109"/>
  <c r="AX114"/>
  <c r="AV109"/>
  <c r="AV114"/>
  <c r="AT109"/>
  <c r="AT114"/>
  <c r="AR109"/>
  <c r="AR114"/>
  <c r="AP109"/>
  <c r="AP114"/>
  <c r="AN109"/>
  <c r="AN114"/>
  <c r="AL109"/>
  <c r="AL114"/>
  <c r="AJ109"/>
  <c r="AJ114"/>
  <c r="AH109"/>
  <c r="AH114"/>
  <c r="AF109"/>
  <c r="AF114"/>
  <c r="AD109"/>
  <c r="AD114"/>
  <c r="AB109"/>
  <c r="AB114"/>
  <c r="Z109"/>
  <c r="Z114"/>
  <c r="X109"/>
  <c r="X114"/>
  <c r="V109"/>
  <c r="V114"/>
  <c r="T109"/>
  <c r="T114"/>
  <c r="R109"/>
  <c r="R114"/>
  <c r="P109"/>
  <c r="P114"/>
  <c r="N109"/>
  <c r="N114"/>
  <c r="DE45"/>
  <c r="DA45"/>
  <c r="CW45"/>
  <c r="CS45"/>
  <c r="CO45"/>
  <c r="CK45"/>
  <c r="CG45"/>
  <c r="CC45"/>
  <c r="BY45"/>
  <c r="BU45"/>
  <c r="BQ45"/>
  <c r="BM45"/>
  <c r="BI45"/>
  <c r="BC45"/>
  <c r="AY45"/>
  <c r="AU45"/>
  <c r="AQ45"/>
  <c r="AM45"/>
  <c r="AI45"/>
  <c r="AE45"/>
  <c r="AA45"/>
  <c r="W45"/>
  <c r="S45"/>
  <c r="O45"/>
  <c r="DQ14"/>
  <c r="DQ9"/>
  <c r="DQ5"/>
  <c r="DG66"/>
  <c r="DG114"/>
  <c r="DE66"/>
  <c r="DE114"/>
  <c r="DC66"/>
  <c r="DC114"/>
  <c r="DA66"/>
  <c r="DA114"/>
  <c r="CY66"/>
  <c r="CY114"/>
  <c r="CW66"/>
  <c r="CW114"/>
  <c r="CU66"/>
  <c r="CU114"/>
  <c r="CS66"/>
  <c r="CS114"/>
  <c r="CQ66"/>
  <c r="CQ114"/>
  <c r="CO66"/>
  <c r="CO114"/>
  <c r="CM66"/>
  <c r="CM114"/>
  <c r="CK66"/>
  <c r="CK114"/>
  <c r="CI66"/>
  <c r="CI114"/>
  <c r="CG66"/>
  <c r="CG114"/>
  <c r="CE66"/>
  <c r="CE114"/>
  <c r="CC66"/>
  <c r="CC114"/>
  <c r="CA66"/>
  <c r="CA114"/>
  <c r="BY66"/>
  <c r="BY114"/>
  <c r="BW66"/>
  <c r="BW114"/>
  <c r="BU66"/>
  <c r="BU114"/>
  <c r="BS66"/>
  <c r="BS114"/>
  <c r="BQ66"/>
  <c r="BQ114"/>
  <c r="BO66"/>
  <c r="BO114"/>
  <c r="BM66"/>
  <c r="BM114"/>
  <c r="BK66"/>
  <c r="BK114"/>
  <c r="BI66"/>
  <c r="BI114"/>
  <c r="BE66"/>
  <c r="BE114"/>
  <c r="BC66"/>
  <c r="BC114"/>
  <c r="BA66"/>
  <c r="BA114"/>
  <c r="AY66"/>
  <c r="AY114"/>
  <c r="AW66"/>
  <c r="AW114"/>
  <c r="AU66"/>
  <c r="AU114"/>
  <c r="AS66"/>
  <c r="AS114"/>
  <c r="AQ66"/>
  <c r="AQ114"/>
  <c r="AO66"/>
  <c r="AO114"/>
  <c r="AM66"/>
  <c r="AM114"/>
  <c r="AK66"/>
  <c r="AK114"/>
  <c r="AI66"/>
  <c r="AI114"/>
  <c r="AG66"/>
  <c r="AG114"/>
  <c r="AE66"/>
  <c r="AE114"/>
  <c r="AC66"/>
  <c r="AC114"/>
  <c r="AA66"/>
  <c r="AA114"/>
  <c r="Y66"/>
  <c r="Y114"/>
  <c r="W66"/>
  <c r="W114"/>
  <c r="U66"/>
  <c r="U114"/>
  <c r="S66"/>
  <c r="S114"/>
  <c r="Q66"/>
  <c r="Q114"/>
  <c r="O66"/>
  <c r="O114"/>
  <c r="M66"/>
  <c r="M114"/>
  <c r="DL45"/>
  <c r="I27" i="64"/>
  <c r="I12" i="63"/>
  <c r="E27" i="64"/>
  <c r="E12" i="63"/>
  <c r="K27" i="64"/>
  <c r="K12" i="63"/>
  <c r="G27" i="64"/>
  <c r="G12" i="63"/>
  <c r="C27" i="64"/>
  <c r="C12" i="63"/>
  <c r="AB156" i="99" l="1"/>
  <c r="G4" i="63" s="1"/>
  <c r="DL109" i="71"/>
  <c r="B18" i="64"/>
  <c r="DP109" i="71"/>
  <c r="F18" i="64"/>
  <c r="DK114" i="70"/>
  <c r="B17" i="64"/>
  <c r="B19" s="1"/>
  <c r="DO114" i="70"/>
  <c r="F17" i="64"/>
  <c r="F19" s="1"/>
  <c r="D12" i="63"/>
  <c r="D27" i="64"/>
  <c r="J27"/>
  <c r="J12" i="63"/>
  <c r="DL109" i="68"/>
  <c r="B5" i="64"/>
  <c r="D6"/>
  <c r="D14" s="1"/>
  <c r="G6"/>
  <c r="G14" s="1"/>
  <c r="J6"/>
  <c r="E6"/>
  <c r="E14" s="1"/>
  <c r="I6"/>
  <c r="K6"/>
  <c r="K14" s="1"/>
  <c r="DL114" i="67"/>
  <c r="C8" i="64"/>
  <c r="C10" s="1"/>
  <c r="DK114" i="67"/>
  <c r="B4" i="64"/>
  <c r="B6" s="1"/>
  <c r="DO114" i="67"/>
  <c r="F4" i="64"/>
  <c r="F6" s="1"/>
  <c r="D5" i="63"/>
  <c r="G5"/>
  <c r="J14" i="64"/>
  <c r="J5" i="63"/>
  <c r="E5"/>
  <c r="I14" i="64"/>
  <c r="I5" i="63"/>
  <c r="K5"/>
  <c r="L133" i="99"/>
  <c r="O126"/>
  <c r="AC120"/>
  <c r="O120"/>
  <c r="Z57"/>
  <c r="O57"/>
  <c r="L106"/>
  <c r="L156" s="1"/>
  <c r="O27"/>
  <c r="P15" i="93"/>
  <c r="L11" i="87" s="1"/>
  <c r="L15" i="93"/>
  <c r="H11" i="87" s="1"/>
  <c r="L15" i="89"/>
  <c r="L19" s="1"/>
  <c r="I19"/>
  <c r="Z19"/>
  <c r="AC18"/>
  <c r="AD18" s="1"/>
  <c r="AD10"/>
  <c r="AC11"/>
  <c r="AC21" s="1"/>
  <c r="L141" i="99"/>
  <c r="O137"/>
  <c r="X137" s="1"/>
  <c r="R114"/>
  <c r="V110"/>
  <c r="R132"/>
  <c r="V129"/>
  <c r="V14"/>
  <c r="AD6"/>
  <c r="AD14" s="1"/>
  <c r="Y105"/>
  <c r="Y106" s="1"/>
  <c r="AC82"/>
  <c r="Y141"/>
  <c r="Y154" s="1"/>
  <c r="AC139"/>
  <c r="AD139" s="1"/>
  <c r="R126"/>
  <c r="V123"/>
  <c r="R120"/>
  <c r="V117"/>
  <c r="AC126"/>
  <c r="Z133"/>
  <c r="AC40"/>
  <c r="AD27"/>
  <c r="AD78"/>
  <c r="AC78"/>
  <c r="X133"/>
  <c r="X156" s="1"/>
  <c r="C4" i="63" s="1"/>
  <c r="O114" i="99"/>
  <c r="O132"/>
  <c r="Z141"/>
  <c r="Z154" s="1"/>
  <c r="AC140"/>
  <c r="AD140" s="1"/>
  <c r="R57"/>
  <c r="R106" s="1"/>
  <c r="V44"/>
  <c r="Y114"/>
  <c r="Y133" s="1"/>
  <c r="AC110"/>
  <c r="AC114" s="1"/>
  <c r="AC133" s="1"/>
  <c r="I141"/>
  <c r="I154" s="1"/>
  <c r="V27"/>
  <c r="AD33"/>
  <c r="Z106"/>
  <c r="AA106"/>
  <c r="AA156" s="1"/>
  <c r="F4" i="63" s="1"/>
  <c r="W133" i="99"/>
  <c r="W156" s="1"/>
  <c r="AC27"/>
  <c r="O40"/>
  <c r="AC57"/>
  <c r="O78"/>
  <c r="AD30"/>
  <c r="AD40" s="1"/>
  <c r="AC7" i="98"/>
  <c r="AD7" s="1"/>
  <c r="AC11"/>
  <c r="Q8"/>
  <c r="Q13"/>
  <c r="V11"/>
  <c r="AC13"/>
  <c r="AC8"/>
  <c r="V6"/>
  <c r="DR43" i="92"/>
  <c r="H5" i="88" s="1"/>
  <c r="DV6" i="92"/>
  <c r="DV43" s="1"/>
  <c r="L5" i="88" s="1"/>
  <c r="DU10" i="94"/>
  <c r="DU44" s="1"/>
  <c r="L21" i="88" s="1"/>
  <c r="L23" s="1"/>
  <c r="DQ44" i="94"/>
  <c r="H21" i="88" s="1"/>
  <c r="H23" s="1"/>
  <c r="AC17" i="89"/>
  <c r="AD17" s="1"/>
  <c r="G14" i="88"/>
  <c r="G5" i="87"/>
  <c r="J14" i="88"/>
  <c r="J5" i="87"/>
  <c r="J9" s="1"/>
  <c r="C12"/>
  <c r="C27" i="88"/>
  <c r="E12" i="87"/>
  <c r="E27" i="88"/>
  <c r="I12" i="87"/>
  <c r="I27" i="88"/>
  <c r="K12" i="87"/>
  <c r="K27" i="88"/>
  <c r="D27"/>
  <c r="D12" i="87"/>
  <c r="G12"/>
  <c r="G16" s="1"/>
  <c r="G27" i="88"/>
  <c r="J27"/>
  <c r="J12" i="87"/>
  <c r="J16" s="1"/>
  <c r="DR45" i="95"/>
  <c r="DQ44" i="91"/>
  <c r="H8" i="88" s="1"/>
  <c r="DU10" i="91"/>
  <c r="DU44" s="1"/>
  <c r="L8" i="88" s="1"/>
  <c r="DJ43" i="95"/>
  <c r="DJ44"/>
  <c r="B4" i="87"/>
  <c r="G4"/>
  <c r="K16"/>
  <c r="C16"/>
  <c r="C4"/>
  <c r="AD6" i="89"/>
  <c r="DI43" i="94"/>
  <c r="DI46" s="1"/>
  <c r="DV45" i="95"/>
  <c r="DQ43" i="91"/>
  <c r="H4" i="88" s="1"/>
  <c r="H6" s="1"/>
  <c r="DU6" i="91"/>
  <c r="DU43" s="1"/>
  <c r="L4" i="88" s="1"/>
  <c r="L6" s="1"/>
  <c r="DQ45" i="91"/>
  <c r="DU15"/>
  <c r="DU45" s="1"/>
  <c r="L12" i="88" s="1"/>
  <c r="L13" s="1"/>
  <c r="DV10" i="92"/>
  <c r="DV44" s="1"/>
  <c r="L9" i="88" s="1"/>
  <c r="DR44" i="92"/>
  <c r="H9" i="88" s="1"/>
  <c r="DU15" i="94"/>
  <c r="DU45" s="1"/>
  <c r="L25" i="88" s="1"/>
  <c r="L26" s="1"/>
  <c r="DQ45" i="94"/>
  <c r="DU6"/>
  <c r="DU43" s="1"/>
  <c r="L17" i="88" s="1"/>
  <c r="L19" s="1"/>
  <c r="DQ43" i="94"/>
  <c r="H17" i="88" s="1"/>
  <c r="H19" s="1"/>
  <c r="O15" i="89"/>
  <c r="F4" i="87"/>
  <c r="E4"/>
  <c r="DI46" i="91"/>
  <c r="DV10" i="85"/>
  <c r="DV33" s="1"/>
  <c r="DR33"/>
  <c r="DQ34" i="84"/>
  <c r="DQ113" s="1"/>
  <c r="H14" i="74" s="1"/>
  <c r="DU15" i="84"/>
  <c r="DU34" s="1"/>
  <c r="DU113" s="1"/>
  <c r="L14" i="74" s="1"/>
  <c r="DU111" i="84"/>
  <c r="DI35"/>
  <c r="DI109"/>
  <c r="DI114"/>
  <c r="DQ33"/>
  <c r="DQ112" s="1"/>
  <c r="DU10"/>
  <c r="DU33" s="1"/>
  <c r="DU112" s="1"/>
  <c r="DQ111"/>
  <c r="DQ114" s="1"/>
  <c r="DI55"/>
  <c r="DI75"/>
  <c r="H68" i="79"/>
  <c r="H121" s="1"/>
  <c r="M121"/>
  <c r="O121"/>
  <c r="P66"/>
  <c r="P68" s="1"/>
  <c r="L54"/>
  <c r="P42"/>
  <c r="P37" i="69"/>
  <c r="M128"/>
  <c r="L30" i="79"/>
  <c r="L68" s="1"/>
  <c r="L81"/>
  <c r="L119" s="1"/>
  <c r="P119"/>
  <c r="I121"/>
  <c r="N68"/>
  <c r="J119"/>
  <c r="J121" s="1"/>
  <c r="N119"/>
  <c r="DR33" i="78"/>
  <c r="DR108" s="1"/>
  <c r="DV10"/>
  <c r="DV33" s="1"/>
  <c r="DV108" s="1"/>
  <c r="DV107"/>
  <c r="DV34"/>
  <c r="DR107"/>
  <c r="DR109" s="1"/>
  <c r="DR34"/>
  <c r="DQ33" i="77"/>
  <c r="DQ112" s="1"/>
  <c r="DU10"/>
  <c r="DU33" s="1"/>
  <c r="DU112" s="1"/>
  <c r="DQ111"/>
  <c r="DQ34"/>
  <c r="DQ113" s="1"/>
  <c r="H7" i="74" s="1"/>
  <c r="DU15" i="77"/>
  <c r="DU34" s="1"/>
  <c r="DU113" s="1"/>
  <c r="L7" i="74" s="1"/>
  <c r="DU111" i="77"/>
  <c r="DV5" i="71"/>
  <c r="DV42" s="1"/>
  <c r="DR42"/>
  <c r="DV9"/>
  <c r="DV43" s="1"/>
  <c r="DV108" s="1"/>
  <c r="L22" i="64" s="1"/>
  <c r="DR43" i="71"/>
  <c r="DR108" s="1"/>
  <c r="H22" i="64" s="1"/>
  <c r="DV64" i="71"/>
  <c r="DJ107"/>
  <c r="DJ109" s="1"/>
  <c r="DJ81"/>
  <c r="DJ83" s="1"/>
  <c r="DJ103"/>
  <c r="DJ105" s="1"/>
  <c r="DJ42"/>
  <c r="DJ44" s="1"/>
  <c r="DJ62"/>
  <c r="DJ64" s="1"/>
  <c r="J109"/>
  <c r="DR64"/>
  <c r="DQ42" i="70"/>
  <c r="DU5"/>
  <c r="DU42" s="1"/>
  <c r="DQ44"/>
  <c r="DQ113" s="1"/>
  <c r="H25" i="64" s="1"/>
  <c r="H26" s="1"/>
  <c r="DU14" i="70"/>
  <c r="DU44" s="1"/>
  <c r="DU113" s="1"/>
  <c r="L25" i="64" s="1"/>
  <c r="L26" s="1"/>
  <c r="DI45" i="70"/>
  <c r="DI86"/>
  <c r="DI114"/>
  <c r="DQ43"/>
  <c r="DQ112" s="1"/>
  <c r="H21" i="64" s="1"/>
  <c r="H23" s="1"/>
  <c r="H13" i="63" s="1"/>
  <c r="DU9" i="70"/>
  <c r="DU43" s="1"/>
  <c r="DU112" s="1"/>
  <c r="L21" i="64" s="1"/>
  <c r="L23" s="1"/>
  <c r="L13" i="63" s="1"/>
  <c r="DI66" i="70"/>
  <c r="DI109"/>
  <c r="L37" i="69"/>
  <c r="L75" s="1"/>
  <c r="L128" s="1"/>
  <c r="L88"/>
  <c r="L126" s="1"/>
  <c r="I126"/>
  <c r="I128" s="1"/>
  <c r="P75"/>
  <c r="P126"/>
  <c r="O128"/>
  <c r="J75"/>
  <c r="N75"/>
  <c r="J126"/>
  <c r="N126"/>
  <c r="DV107" i="68"/>
  <c r="L5" i="64" s="1"/>
  <c r="DJ44" i="68"/>
  <c r="DJ105"/>
  <c r="DV9"/>
  <c r="DV43" s="1"/>
  <c r="DR43"/>
  <c r="DJ64"/>
  <c r="DJ83"/>
  <c r="DU57" i="67"/>
  <c r="DU65" s="1"/>
  <c r="DQ65"/>
  <c r="DU48"/>
  <c r="DU63" s="1"/>
  <c r="DQ63"/>
  <c r="DQ42"/>
  <c r="DU5"/>
  <c r="DU42" s="1"/>
  <c r="DQ44"/>
  <c r="DQ113" s="1"/>
  <c r="H12" i="64" s="1"/>
  <c r="H13" s="1"/>
  <c r="H7" i="63" s="1"/>
  <c r="DU14" i="67"/>
  <c r="DU44" s="1"/>
  <c r="DQ43"/>
  <c r="DU9"/>
  <c r="DU43" s="1"/>
  <c r="DU52"/>
  <c r="DU64" s="1"/>
  <c r="DQ64"/>
  <c r="H25" i="88" l="1"/>
  <c r="H26" s="1"/>
  <c r="H14" i="87" s="1"/>
  <c r="L10" i="88"/>
  <c r="H10"/>
  <c r="H12"/>
  <c r="H13" s="1"/>
  <c r="H7" i="87" s="1"/>
  <c r="DU35" i="84"/>
  <c r="F27" i="64"/>
  <c r="F12" i="63"/>
  <c r="B27" i="64"/>
  <c r="B12" i="63"/>
  <c r="DU112" i="67"/>
  <c r="L8" i="64" s="1"/>
  <c r="DU113" i="67"/>
  <c r="L12" i="64" s="1"/>
  <c r="L13" s="1"/>
  <c r="L7" i="63" s="1"/>
  <c r="F14" i="64"/>
  <c r="F5" i="63"/>
  <c r="B14" i="64"/>
  <c r="B5" i="63"/>
  <c r="C6"/>
  <c r="C14" i="64"/>
  <c r="Z156" i="99"/>
  <c r="E4" i="63" s="1"/>
  <c r="Y156" i="99"/>
  <c r="O106"/>
  <c r="X15" i="89"/>
  <c r="X19" s="1"/>
  <c r="O19"/>
  <c r="AD11"/>
  <c r="AD21" s="1"/>
  <c r="AC106" i="99"/>
  <c r="AC156" s="1"/>
  <c r="V120"/>
  <c r="AD117"/>
  <c r="AD120" s="1"/>
  <c r="V126"/>
  <c r="AD123"/>
  <c r="AD126" s="1"/>
  <c r="AC105"/>
  <c r="AD82"/>
  <c r="AD105" s="1"/>
  <c r="V132"/>
  <c r="AD129"/>
  <c r="AD132" s="1"/>
  <c r="V114"/>
  <c r="V133" s="1"/>
  <c r="AD110"/>
  <c r="AD114" s="1"/>
  <c r="AD133" s="1"/>
  <c r="X141"/>
  <c r="X154" s="1"/>
  <c r="AC137"/>
  <c r="O133"/>
  <c r="O156" s="1"/>
  <c r="V57"/>
  <c r="AD44"/>
  <c r="AD57" s="1"/>
  <c r="L154"/>
  <c r="O141"/>
  <c r="O154" s="1"/>
  <c r="V106"/>
  <c r="R133"/>
  <c r="R156" s="1"/>
  <c r="D4" i="63" s="1"/>
  <c r="V8" i="98"/>
  <c r="AD11"/>
  <c r="AD13" s="1"/>
  <c r="V13"/>
  <c r="AD6"/>
  <c r="D16" i="87"/>
  <c r="G9"/>
  <c r="G18" s="1"/>
  <c r="I14" i="88"/>
  <c r="I5" i="87"/>
  <c r="I9" s="1"/>
  <c r="C14" i="88"/>
  <c r="C5" i="87"/>
  <c r="C9" s="1"/>
  <c r="C18" s="1"/>
  <c r="K14" i="88"/>
  <c r="K5" i="87"/>
  <c r="K9" s="1"/>
  <c r="K18" s="1"/>
  <c r="E14" i="88"/>
  <c r="E5" i="87"/>
  <c r="E9" s="1"/>
  <c r="DU46" i="94"/>
  <c r="DV45" i="92"/>
  <c r="DQ46" i="91"/>
  <c r="D14" i="88"/>
  <c r="D5" i="87"/>
  <c r="I16"/>
  <c r="B6" i="88"/>
  <c r="DJ45" i="95"/>
  <c r="L13" i="87"/>
  <c r="D4"/>
  <c r="AC15" i="89"/>
  <c r="AC19" s="1"/>
  <c r="F27" i="88"/>
  <c r="F12" i="87"/>
  <c r="F16" s="1"/>
  <c r="DQ46" i="94"/>
  <c r="H6" i="87"/>
  <c r="DR45" i="92"/>
  <c r="DU46" i="91"/>
  <c r="F14" i="88"/>
  <c r="F5" i="87"/>
  <c r="F9" s="1"/>
  <c r="B19" i="88"/>
  <c r="E16" i="87"/>
  <c r="J18"/>
  <c r="H13"/>
  <c r="DV108" i="85"/>
  <c r="DV109" s="1"/>
  <c r="DV34"/>
  <c r="DR108"/>
  <c r="DR109" s="1"/>
  <c r="DR34"/>
  <c r="DQ35" i="84"/>
  <c r="DU114"/>
  <c r="DQ35" i="77"/>
  <c r="DU35"/>
  <c r="N121" i="79"/>
  <c r="P121"/>
  <c r="L121"/>
  <c r="DV109" i="78"/>
  <c r="DU114" i="77"/>
  <c r="DQ114"/>
  <c r="DV107" i="71"/>
  <c r="DV44"/>
  <c r="DR107"/>
  <c r="DR44"/>
  <c r="DQ111" i="70"/>
  <c r="DQ45"/>
  <c r="DU111"/>
  <c r="DU45"/>
  <c r="N128" i="69"/>
  <c r="P128"/>
  <c r="J128"/>
  <c r="DR108" i="68"/>
  <c r="DR44"/>
  <c r="DV108"/>
  <c r="DV44"/>
  <c r="DQ111" i="67"/>
  <c r="H4" i="64" s="1"/>
  <c r="H6" s="1"/>
  <c r="DQ45" i="67"/>
  <c r="DQ112"/>
  <c r="H8" i="64" s="1"/>
  <c r="DU66" i="67"/>
  <c r="DU111"/>
  <c r="DU45"/>
  <c r="DQ66"/>
  <c r="V133" i="58"/>
  <c r="U133"/>
  <c r="T133"/>
  <c r="S133"/>
  <c r="R133"/>
  <c r="Q133"/>
  <c r="P133"/>
  <c r="K133"/>
  <c r="AB132"/>
  <c r="Z132"/>
  <c r="Y132"/>
  <c r="X132"/>
  <c r="W132"/>
  <c r="AB131"/>
  <c r="AA131"/>
  <c r="Z131"/>
  <c r="X131"/>
  <c r="W131"/>
  <c r="AB130"/>
  <c r="AA130"/>
  <c r="Z130"/>
  <c r="Y130"/>
  <c r="W130"/>
  <c r="AD106" i="99" l="1"/>
  <c r="AD156" s="1"/>
  <c r="DR109" i="71"/>
  <c r="H18" i="64"/>
  <c r="DV109" i="71"/>
  <c r="L18" i="64"/>
  <c r="DQ114" i="70"/>
  <c r="H17" i="64"/>
  <c r="H19" s="1"/>
  <c r="DU114" i="70"/>
  <c r="L17" i="64"/>
  <c r="L19" s="1"/>
  <c r="DR109" i="68"/>
  <c r="H9" i="64"/>
  <c r="H10" s="1"/>
  <c r="H6" i="63" s="1"/>
  <c r="DV109" i="68"/>
  <c r="L9" i="64"/>
  <c r="L10" s="1"/>
  <c r="L6" i="63" s="1"/>
  <c r="DU114" i="67"/>
  <c r="L4" i="64"/>
  <c r="L6" s="1"/>
  <c r="H5" i="63"/>
  <c r="V156" i="99"/>
  <c r="H4" i="63" s="1"/>
  <c r="L4" s="1"/>
  <c r="F18" i="87"/>
  <c r="AD137" i="99"/>
  <c r="AD141" s="1"/>
  <c r="AD154" s="1"/>
  <c r="AC141"/>
  <c r="AC154" s="1"/>
  <c r="AD8" i="98"/>
  <c r="I18" i="87"/>
  <c r="B27" i="88"/>
  <c r="B12" i="87"/>
  <c r="B16" s="1"/>
  <c r="B14" i="88"/>
  <c r="B5" i="87"/>
  <c r="B9" s="1"/>
  <c r="B18" s="1"/>
  <c r="L6"/>
  <c r="E18"/>
  <c r="D9"/>
  <c r="D18" s="1"/>
  <c r="AD15" i="89"/>
  <c r="AD19" s="1"/>
  <c r="DQ114" i="67"/>
  <c r="AB129" i="58"/>
  <c r="AA129"/>
  <c r="Z129"/>
  <c r="Y129"/>
  <c r="W129"/>
  <c r="I125"/>
  <c r="I135" s="1"/>
  <c r="U121"/>
  <c r="T121"/>
  <c r="S121"/>
  <c r="R121"/>
  <c r="Q121"/>
  <c r="P121"/>
  <c r="V121" s="1"/>
  <c r="N121"/>
  <c r="K121"/>
  <c r="O121" s="1"/>
  <c r="U120"/>
  <c r="U123" s="1"/>
  <c r="T120"/>
  <c r="T123" s="1"/>
  <c r="S120"/>
  <c r="S123" s="1"/>
  <c r="Q120"/>
  <c r="P120"/>
  <c r="P123" s="1"/>
  <c r="N120"/>
  <c r="Z120" s="1"/>
  <c r="J120"/>
  <c r="U115"/>
  <c r="T115"/>
  <c r="S115"/>
  <c r="R115"/>
  <c r="Q115"/>
  <c r="P115"/>
  <c r="N115"/>
  <c r="Z115" s="1"/>
  <c r="K115"/>
  <c r="O115" s="1"/>
  <c r="U114"/>
  <c r="U117" s="1"/>
  <c r="T114"/>
  <c r="S114"/>
  <c r="S117" s="1"/>
  <c r="Q114"/>
  <c r="Q117" s="1"/>
  <c r="P114"/>
  <c r="N114"/>
  <c r="Z114" s="1"/>
  <c r="J114"/>
  <c r="U109"/>
  <c r="T109"/>
  <c r="S109"/>
  <c r="Q109"/>
  <c r="P109"/>
  <c r="N109"/>
  <c r="W109" s="1"/>
  <c r="K109"/>
  <c r="O109" s="1"/>
  <c r="U108"/>
  <c r="T108"/>
  <c r="S108"/>
  <c r="Q108"/>
  <c r="Q111" s="1"/>
  <c r="P108"/>
  <c r="N108"/>
  <c r="Z108" s="1"/>
  <c r="J108"/>
  <c r="I104"/>
  <c r="W103"/>
  <c r="U103"/>
  <c r="T103"/>
  <c r="S103"/>
  <c r="R103"/>
  <c r="Q103"/>
  <c r="P103"/>
  <c r="V103" s="1"/>
  <c r="N103"/>
  <c r="Z103" s="1"/>
  <c r="J103"/>
  <c r="U102"/>
  <c r="T102"/>
  <c r="S102"/>
  <c r="R102"/>
  <c r="Q102"/>
  <c r="P102"/>
  <c r="V102" s="1"/>
  <c r="N102"/>
  <c r="Z102" s="1"/>
  <c r="J102"/>
  <c r="W101"/>
  <c r="U101"/>
  <c r="T101"/>
  <c r="S101"/>
  <c r="R101"/>
  <c r="Q101"/>
  <c r="P101"/>
  <c r="V101" s="1"/>
  <c r="N101"/>
  <c r="Z101" s="1"/>
  <c r="J101"/>
  <c r="U100"/>
  <c r="T100"/>
  <c r="S100"/>
  <c r="R100"/>
  <c r="Q100"/>
  <c r="P100"/>
  <c r="N100"/>
  <c r="AB100" s="1"/>
  <c r="AA100" s="1"/>
  <c r="J100"/>
  <c r="U99"/>
  <c r="T99"/>
  <c r="S99"/>
  <c r="R99"/>
  <c r="Q99"/>
  <c r="P99"/>
  <c r="N99"/>
  <c r="AB99" s="1"/>
  <c r="AA99" s="1"/>
  <c r="J99"/>
  <c r="U98"/>
  <c r="T98"/>
  <c r="S98"/>
  <c r="R98"/>
  <c r="Q98"/>
  <c r="P98"/>
  <c r="N98"/>
  <c r="AB98" s="1"/>
  <c r="AA98" s="1"/>
  <c r="J98"/>
  <c r="U97"/>
  <c r="T97"/>
  <c r="S97"/>
  <c r="R97"/>
  <c r="Q97"/>
  <c r="P97"/>
  <c r="N97"/>
  <c r="AB97" s="1"/>
  <c r="AA97" s="1"/>
  <c r="J97"/>
  <c r="U96"/>
  <c r="T96"/>
  <c r="S96"/>
  <c r="R96"/>
  <c r="Q96"/>
  <c r="P96"/>
  <c r="N96"/>
  <c r="AB96" s="1"/>
  <c r="AA96" s="1"/>
  <c r="J96"/>
  <c r="U95"/>
  <c r="T95"/>
  <c r="S95"/>
  <c r="R95"/>
  <c r="Q95"/>
  <c r="P95"/>
  <c r="N95"/>
  <c r="AB95" s="1"/>
  <c r="AA95" s="1"/>
  <c r="J95"/>
  <c r="U94"/>
  <c r="T94"/>
  <c r="S94"/>
  <c r="R94"/>
  <c r="Q94"/>
  <c r="P94"/>
  <c r="N94"/>
  <c r="AB94" s="1"/>
  <c r="AA94" s="1"/>
  <c r="J94"/>
  <c r="U93"/>
  <c r="T93"/>
  <c r="S93"/>
  <c r="R93"/>
  <c r="Q93"/>
  <c r="P93"/>
  <c r="N93"/>
  <c r="AB93" s="1"/>
  <c r="AA93" s="1"/>
  <c r="J93"/>
  <c r="U92"/>
  <c r="T92"/>
  <c r="S92"/>
  <c r="R92"/>
  <c r="Q92"/>
  <c r="P92"/>
  <c r="N92"/>
  <c r="AB92" s="1"/>
  <c r="AA92" s="1"/>
  <c r="J92"/>
  <c r="U91"/>
  <c r="T91"/>
  <c r="S91"/>
  <c r="R91"/>
  <c r="Q91"/>
  <c r="P91"/>
  <c r="N91"/>
  <c r="AB91" s="1"/>
  <c r="AA91" s="1"/>
  <c r="J91"/>
  <c r="U90"/>
  <c r="T90"/>
  <c r="S90"/>
  <c r="R90"/>
  <c r="Q90"/>
  <c r="P90"/>
  <c r="N90"/>
  <c r="AB90" s="1"/>
  <c r="AA90" s="1"/>
  <c r="J90"/>
  <c r="U89"/>
  <c r="T89"/>
  <c r="S89"/>
  <c r="R89"/>
  <c r="Q89"/>
  <c r="P89"/>
  <c r="N89"/>
  <c r="AB89" s="1"/>
  <c r="AA89" s="1"/>
  <c r="J89"/>
  <c r="U88"/>
  <c r="T88"/>
  <c r="S88"/>
  <c r="R88"/>
  <c r="Q88"/>
  <c r="P88"/>
  <c r="N88"/>
  <c r="AB88" s="1"/>
  <c r="AA88" s="1"/>
  <c r="J88"/>
  <c r="U87"/>
  <c r="T87"/>
  <c r="S87"/>
  <c r="R87"/>
  <c r="Q87"/>
  <c r="P87"/>
  <c r="N87"/>
  <c r="AB87" s="1"/>
  <c r="AA87" s="1"/>
  <c r="J87"/>
  <c r="U86"/>
  <c r="T86"/>
  <c r="S86"/>
  <c r="R86"/>
  <c r="Q86"/>
  <c r="P86"/>
  <c r="N86"/>
  <c r="AB86" s="1"/>
  <c r="J86"/>
  <c r="U85"/>
  <c r="T85"/>
  <c r="S85"/>
  <c r="R85"/>
  <c r="Q85"/>
  <c r="P85"/>
  <c r="N85"/>
  <c r="Z85" s="1"/>
  <c r="J85"/>
  <c r="U84"/>
  <c r="T84"/>
  <c r="S84"/>
  <c r="R84"/>
  <c r="Q84"/>
  <c r="P84"/>
  <c r="N84"/>
  <c r="AA84" s="1"/>
  <c r="J84"/>
  <c r="U83"/>
  <c r="T83"/>
  <c r="S83"/>
  <c r="R83"/>
  <c r="Q83"/>
  <c r="P83"/>
  <c r="N83"/>
  <c r="AA83" s="1"/>
  <c r="J83"/>
  <c r="U81"/>
  <c r="T81"/>
  <c r="S81"/>
  <c r="R81"/>
  <c r="Q81"/>
  <c r="P81"/>
  <c r="N81"/>
  <c r="Z81" s="1"/>
  <c r="J81"/>
  <c r="I77"/>
  <c r="U76"/>
  <c r="T76"/>
  <c r="S76"/>
  <c r="R76"/>
  <c r="Q76"/>
  <c r="P76"/>
  <c r="N76"/>
  <c r="Z76" s="1"/>
  <c r="J76"/>
  <c r="K76" s="1"/>
  <c r="L76" s="1"/>
  <c r="U75"/>
  <c r="T75"/>
  <c r="S75"/>
  <c r="R75"/>
  <c r="Q75"/>
  <c r="P75"/>
  <c r="N75"/>
  <c r="AB75" s="1"/>
  <c r="AA75" s="1"/>
  <c r="J75"/>
  <c r="U74"/>
  <c r="T74"/>
  <c r="S74"/>
  <c r="R74"/>
  <c r="Q74"/>
  <c r="P74"/>
  <c r="N74"/>
  <c r="AB74" s="1"/>
  <c r="AA74" s="1"/>
  <c r="J74"/>
  <c r="U73"/>
  <c r="T73"/>
  <c r="S73"/>
  <c r="R73"/>
  <c r="Q73"/>
  <c r="P73"/>
  <c r="N73"/>
  <c r="AB73" s="1"/>
  <c r="AA73" s="1"/>
  <c r="J73"/>
  <c r="U72"/>
  <c r="T72"/>
  <c r="S72"/>
  <c r="R72" s="1"/>
  <c r="Q72"/>
  <c r="P72"/>
  <c r="N72"/>
  <c r="Z72" s="1"/>
  <c r="J72"/>
  <c r="U71"/>
  <c r="T71"/>
  <c r="S71"/>
  <c r="R71"/>
  <c r="Q71"/>
  <c r="P71"/>
  <c r="N71"/>
  <c r="AB71" s="1"/>
  <c r="AA71" s="1"/>
  <c r="J71"/>
  <c r="U70"/>
  <c r="T70"/>
  <c r="S70"/>
  <c r="R70"/>
  <c r="Q70"/>
  <c r="P70"/>
  <c r="N70"/>
  <c r="AB70" s="1"/>
  <c r="AA70" s="1"/>
  <c r="J70"/>
  <c r="U69"/>
  <c r="T69"/>
  <c r="S69"/>
  <c r="R69"/>
  <c r="Q69"/>
  <c r="P69"/>
  <c r="N69"/>
  <c r="X69" s="1"/>
  <c r="J69"/>
  <c r="U68"/>
  <c r="T68"/>
  <c r="S68"/>
  <c r="R68"/>
  <c r="Q68"/>
  <c r="P68"/>
  <c r="N68"/>
  <c r="AB68" s="1"/>
  <c r="AA68" s="1"/>
  <c r="J68"/>
  <c r="U67"/>
  <c r="T67"/>
  <c r="S67"/>
  <c r="R67"/>
  <c r="Q67"/>
  <c r="P67"/>
  <c r="N67"/>
  <c r="AB67" s="1"/>
  <c r="AA67" s="1"/>
  <c r="J67"/>
  <c r="U66"/>
  <c r="T66"/>
  <c r="S66"/>
  <c r="R66"/>
  <c r="Q66"/>
  <c r="P66"/>
  <c r="N66"/>
  <c r="AB66" s="1"/>
  <c r="AA66" s="1"/>
  <c r="J66"/>
  <c r="U65"/>
  <c r="T65"/>
  <c r="S65"/>
  <c r="R65"/>
  <c r="Q65"/>
  <c r="P65"/>
  <c r="N65"/>
  <c r="AB65" s="1"/>
  <c r="AA65" s="1"/>
  <c r="J65"/>
  <c r="U64"/>
  <c r="T64"/>
  <c r="S64"/>
  <c r="R64"/>
  <c r="Q64"/>
  <c r="P64"/>
  <c r="N64"/>
  <c r="AB64" s="1"/>
  <c r="AA64" s="1"/>
  <c r="J64"/>
  <c r="U63"/>
  <c r="T63"/>
  <c r="S63"/>
  <c r="R63"/>
  <c r="Q63"/>
  <c r="P63"/>
  <c r="N63"/>
  <c r="AB63" s="1"/>
  <c r="AA63" s="1"/>
  <c r="J63"/>
  <c r="U61"/>
  <c r="T61"/>
  <c r="S61"/>
  <c r="R61"/>
  <c r="Q61"/>
  <c r="P61"/>
  <c r="N61"/>
  <c r="AB61" s="1"/>
  <c r="AA61" s="1"/>
  <c r="J61"/>
  <c r="U60"/>
  <c r="T60"/>
  <c r="S60"/>
  <c r="R60"/>
  <c r="Q60"/>
  <c r="P60"/>
  <c r="N60"/>
  <c r="AB60" s="1"/>
  <c r="AA60" s="1"/>
  <c r="J60"/>
  <c r="U59"/>
  <c r="U77" s="1"/>
  <c r="T77" s="1"/>
  <c r="T59"/>
  <c r="S59"/>
  <c r="S77" s="1"/>
  <c r="R77" s="1"/>
  <c r="R59"/>
  <c r="Q59"/>
  <c r="Q77" s="1"/>
  <c r="P77" s="1"/>
  <c r="P59"/>
  <c r="N59"/>
  <c r="AB59" s="1"/>
  <c r="J59"/>
  <c r="I56"/>
  <c r="U54"/>
  <c r="T54"/>
  <c r="S54"/>
  <c r="R54"/>
  <c r="Q54"/>
  <c r="P54"/>
  <c r="V54" s="1"/>
  <c r="N54"/>
  <c r="Z54" s="1"/>
  <c r="J54"/>
  <c r="U53"/>
  <c r="T53"/>
  <c r="S53"/>
  <c r="R53"/>
  <c r="Q53"/>
  <c r="P53"/>
  <c r="N53"/>
  <c r="Z53" s="1"/>
  <c r="J53"/>
  <c r="Z52"/>
  <c r="U52"/>
  <c r="T52"/>
  <c r="S52"/>
  <c r="R52"/>
  <c r="Q52"/>
  <c r="P52"/>
  <c r="V52" s="1"/>
  <c r="N52"/>
  <c r="J52"/>
  <c r="U51"/>
  <c r="T51"/>
  <c r="S51"/>
  <c r="R51"/>
  <c r="Q51"/>
  <c r="P51"/>
  <c r="N51"/>
  <c r="Z51" s="1"/>
  <c r="J51"/>
  <c r="U50"/>
  <c r="T50"/>
  <c r="S50"/>
  <c r="R50"/>
  <c r="Q50"/>
  <c r="P50"/>
  <c r="N50"/>
  <c r="Z50" s="1"/>
  <c r="J50"/>
  <c r="W49"/>
  <c r="U49"/>
  <c r="T49"/>
  <c r="S49"/>
  <c r="R49"/>
  <c r="Q49"/>
  <c r="P49"/>
  <c r="V49" s="1"/>
  <c r="N49"/>
  <c r="Z49" s="1"/>
  <c r="J49"/>
  <c r="U48"/>
  <c r="T48"/>
  <c r="S48"/>
  <c r="R48"/>
  <c r="Q48"/>
  <c r="P48"/>
  <c r="N48"/>
  <c r="AA48" s="1"/>
  <c r="J48"/>
  <c r="Z47"/>
  <c r="U47"/>
  <c r="T47"/>
  <c r="S47"/>
  <c r="R47"/>
  <c r="Q47"/>
  <c r="P47"/>
  <c r="N47"/>
  <c r="AA47" s="1"/>
  <c r="J47"/>
  <c r="U46"/>
  <c r="T46"/>
  <c r="S46"/>
  <c r="R46"/>
  <c r="Q46"/>
  <c r="P46"/>
  <c r="N46"/>
  <c r="AA46" s="1"/>
  <c r="J46"/>
  <c r="Z45"/>
  <c r="U45"/>
  <c r="T45"/>
  <c r="S45"/>
  <c r="R45"/>
  <c r="Q45"/>
  <c r="P45"/>
  <c r="N45"/>
  <c r="AA45" s="1"/>
  <c r="J45"/>
  <c r="U44"/>
  <c r="T44"/>
  <c r="S44"/>
  <c r="R44"/>
  <c r="Q44"/>
  <c r="P44"/>
  <c r="N44"/>
  <c r="AA44" s="1"/>
  <c r="J44"/>
  <c r="U43"/>
  <c r="T43"/>
  <c r="S43"/>
  <c r="R43"/>
  <c r="Q43"/>
  <c r="P43"/>
  <c r="P56" s="1"/>
  <c r="N43"/>
  <c r="Z43" s="1"/>
  <c r="J43"/>
  <c r="I39"/>
  <c r="U38"/>
  <c r="T38"/>
  <c r="S38"/>
  <c r="R38"/>
  <c r="Q38"/>
  <c r="P38"/>
  <c r="N38"/>
  <c r="Z38" s="1"/>
  <c r="J38"/>
  <c r="U37"/>
  <c r="T37"/>
  <c r="S37"/>
  <c r="R37"/>
  <c r="Q37"/>
  <c r="P37"/>
  <c r="V37" s="1"/>
  <c r="N37"/>
  <c r="Z37" s="1"/>
  <c r="J37"/>
  <c r="U36"/>
  <c r="T36"/>
  <c r="S36"/>
  <c r="R36"/>
  <c r="Q36"/>
  <c r="P36"/>
  <c r="V36" s="1"/>
  <c r="N36"/>
  <c r="Z36" s="1"/>
  <c r="J36"/>
  <c r="U35"/>
  <c r="T35"/>
  <c r="S35"/>
  <c r="R35"/>
  <c r="Q35"/>
  <c r="P35"/>
  <c r="N35"/>
  <c r="Z35" s="1"/>
  <c r="J35"/>
  <c r="Z34"/>
  <c r="U34"/>
  <c r="T34"/>
  <c r="S34"/>
  <c r="R34"/>
  <c r="Q34"/>
  <c r="P34"/>
  <c r="N34"/>
  <c r="AB34" s="1"/>
  <c r="AA34" s="1"/>
  <c r="J34"/>
  <c r="U33"/>
  <c r="T33"/>
  <c r="S33"/>
  <c r="R33"/>
  <c r="Q33" s="1"/>
  <c r="P33"/>
  <c r="N33"/>
  <c r="AA33" s="1"/>
  <c r="J33"/>
  <c r="U32"/>
  <c r="T32"/>
  <c r="S32"/>
  <c r="R32"/>
  <c r="Q32"/>
  <c r="P32"/>
  <c r="N32"/>
  <c r="AA32" s="1"/>
  <c r="J32"/>
  <c r="U31"/>
  <c r="T31"/>
  <c r="S31"/>
  <c r="R31"/>
  <c r="Q31"/>
  <c r="P31"/>
  <c r="N31"/>
  <c r="AA31" s="1"/>
  <c r="J31"/>
  <c r="U30"/>
  <c r="T30"/>
  <c r="S30"/>
  <c r="R30"/>
  <c r="Q30"/>
  <c r="P30"/>
  <c r="N30"/>
  <c r="Z30" s="1"/>
  <c r="J30"/>
  <c r="I27"/>
  <c r="U26"/>
  <c r="T26"/>
  <c r="S26"/>
  <c r="R26"/>
  <c r="Q26"/>
  <c r="P26"/>
  <c r="V26" s="1"/>
  <c r="N26"/>
  <c r="Z26" s="1"/>
  <c r="J26"/>
  <c r="U25"/>
  <c r="T25"/>
  <c r="S25"/>
  <c r="R25"/>
  <c r="Q25"/>
  <c r="P25"/>
  <c r="N25"/>
  <c r="Z25" s="1"/>
  <c r="J25"/>
  <c r="U24"/>
  <c r="T24"/>
  <c r="S24"/>
  <c r="R24"/>
  <c r="Q24"/>
  <c r="P24"/>
  <c r="N24"/>
  <c r="AB24" s="1"/>
  <c r="AA24" s="1"/>
  <c r="J24"/>
  <c r="U23"/>
  <c r="T23"/>
  <c r="S23"/>
  <c r="R23"/>
  <c r="Q23"/>
  <c r="P23"/>
  <c r="N23"/>
  <c r="AB23" s="1"/>
  <c r="AA23" s="1"/>
  <c r="J23"/>
  <c r="U22"/>
  <c r="T22"/>
  <c r="S22"/>
  <c r="R22"/>
  <c r="Q22" s="1"/>
  <c r="P22"/>
  <c r="V22" s="1"/>
  <c r="N22"/>
  <c r="AB22" s="1"/>
  <c r="AA22" s="1"/>
  <c r="J22"/>
  <c r="U21"/>
  <c r="T21"/>
  <c r="S21"/>
  <c r="R21"/>
  <c r="Q21"/>
  <c r="P21"/>
  <c r="N21"/>
  <c r="Z21" s="1"/>
  <c r="J21"/>
  <c r="U20"/>
  <c r="T20"/>
  <c r="S20"/>
  <c r="R20"/>
  <c r="Q20"/>
  <c r="P20"/>
  <c r="N20"/>
  <c r="Z20" s="1"/>
  <c r="J20"/>
  <c r="Z19"/>
  <c r="U19"/>
  <c r="T19"/>
  <c r="T27" s="1"/>
  <c r="S27" s="1"/>
  <c r="S19"/>
  <c r="R19"/>
  <c r="R27" s="1"/>
  <c r="Q27" s="1"/>
  <c r="Q19"/>
  <c r="P19"/>
  <c r="P27" s="1"/>
  <c r="N19"/>
  <c r="AB19" s="1"/>
  <c r="J19"/>
  <c r="I15"/>
  <c r="U14"/>
  <c r="T14"/>
  <c r="S14"/>
  <c r="R14"/>
  <c r="Q14"/>
  <c r="P14"/>
  <c r="N14"/>
  <c r="AA14" s="1"/>
  <c r="J14"/>
  <c r="U13"/>
  <c r="T13"/>
  <c r="S13"/>
  <c r="R13"/>
  <c r="Q13"/>
  <c r="P13"/>
  <c r="N13"/>
  <c r="AA13" s="1"/>
  <c r="J13"/>
  <c r="U12"/>
  <c r="T12"/>
  <c r="S12"/>
  <c r="R12"/>
  <c r="Q12"/>
  <c r="P12"/>
  <c r="N12"/>
  <c r="W12" s="1"/>
  <c r="J12"/>
  <c r="U11"/>
  <c r="T11"/>
  <c r="S11"/>
  <c r="R11"/>
  <c r="Q11"/>
  <c r="P11"/>
  <c r="N11"/>
  <c r="Y11" s="1"/>
  <c r="J11"/>
  <c r="U10"/>
  <c r="T10"/>
  <c r="S10"/>
  <c r="R10"/>
  <c r="Q10"/>
  <c r="P10"/>
  <c r="V10" s="1"/>
  <c r="N10"/>
  <c r="Z10" s="1"/>
  <c r="J10"/>
  <c r="U9"/>
  <c r="T9"/>
  <c r="S9"/>
  <c r="R9"/>
  <c r="Q9"/>
  <c r="P9"/>
  <c r="N9"/>
  <c r="AA9" s="1"/>
  <c r="J9"/>
  <c r="U8"/>
  <c r="T8"/>
  <c r="S8"/>
  <c r="R8"/>
  <c r="Q8"/>
  <c r="P8"/>
  <c r="N8"/>
  <c r="J8"/>
  <c r="U7"/>
  <c r="T7"/>
  <c r="S7"/>
  <c r="R7"/>
  <c r="Q7"/>
  <c r="Q15" s="1"/>
  <c r="P7"/>
  <c r="N7"/>
  <c r="AA7" s="1"/>
  <c r="K7"/>
  <c r="K15" i="6"/>
  <c r="J15"/>
  <c r="I15"/>
  <c r="G15"/>
  <c r="F15"/>
  <c r="E15"/>
  <c r="D15"/>
  <c r="C15"/>
  <c r="B15"/>
  <c r="L14"/>
  <c r="L13"/>
  <c r="W10" i="58" l="1"/>
  <c r="AB37"/>
  <c r="AA37" s="1"/>
  <c r="W43"/>
  <c r="Y109"/>
  <c r="AA10"/>
  <c r="Z24"/>
  <c r="W37"/>
  <c r="AA43"/>
  <c r="AA49"/>
  <c r="W76"/>
  <c r="X100"/>
  <c r="S111"/>
  <c r="U111"/>
  <c r="L12" i="63"/>
  <c r="L27" i="64"/>
  <c r="H12" i="63"/>
  <c r="H27" i="64"/>
  <c r="H14"/>
  <c r="L5" i="63"/>
  <c r="L14" i="64"/>
  <c r="C15" i="74"/>
  <c r="C15" i="63"/>
  <c r="E15" i="74"/>
  <c r="E15" i="63"/>
  <c r="G15" i="74"/>
  <c r="G15" i="63"/>
  <c r="J15" i="74"/>
  <c r="J15" i="63"/>
  <c r="B15" i="74"/>
  <c r="B15" i="63"/>
  <c r="D15" i="74"/>
  <c r="D15" i="63"/>
  <c r="F15" i="74"/>
  <c r="F15" i="63"/>
  <c r="I15" i="74"/>
  <c r="I15" i="63"/>
  <c r="K15" i="74"/>
  <c r="K15" i="63"/>
  <c r="V7" i="58"/>
  <c r="V8"/>
  <c r="V9"/>
  <c r="Z9"/>
  <c r="Y10"/>
  <c r="V20"/>
  <c r="V21"/>
  <c r="W21"/>
  <c r="AB21"/>
  <c r="AA21" s="1"/>
  <c r="Z23"/>
  <c r="V25"/>
  <c r="W25"/>
  <c r="AB25"/>
  <c r="AA25" s="1"/>
  <c r="V30"/>
  <c r="R39"/>
  <c r="T39"/>
  <c r="S39" s="1"/>
  <c r="V35"/>
  <c r="W35"/>
  <c r="AB35"/>
  <c r="AA35" s="1"/>
  <c r="Y37"/>
  <c r="V38"/>
  <c r="Y43"/>
  <c r="Z44"/>
  <c r="Z46"/>
  <c r="Z48"/>
  <c r="Y49"/>
  <c r="V50"/>
  <c r="V51"/>
  <c r="W51"/>
  <c r="AA51"/>
  <c r="V53"/>
  <c r="W53"/>
  <c r="AA53"/>
  <c r="X59"/>
  <c r="W61"/>
  <c r="W64"/>
  <c r="W66"/>
  <c r="W68"/>
  <c r="X70"/>
  <c r="X71"/>
  <c r="AB72"/>
  <c r="AA72" s="1"/>
  <c r="AB76"/>
  <c r="AA76" s="1"/>
  <c r="V81"/>
  <c r="V83"/>
  <c r="V84"/>
  <c r="V85"/>
  <c r="V86"/>
  <c r="W86"/>
  <c r="X87"/>
  <c r="X88"/>
  <c r="X89"/>
  <c r="X90"/>
  <c r="X91"/>
  <c r="X92"/>
  <c r="X93"/>
  <c r="X94"/>
  <c r="X95"/>
  <c r="X96"/>
  <c r="X97"/>
  <c r="X98"/>
  <c r="X99"/>
  <c r="AB109"/>
  <c r="AA109" s="1"/>
  <c r="Z117"/>
  <c r="V115"/>
  <c r="X115"/>
  <c r="AB120"/>
  <c r="AA120" s="1"/>
  <c r="L121"/>
  <c r="Y21"/>
  <c r="Y25"/>
  <c r="Q39"/>
  <c r="Y35"/>
  <c r="Y51"/>
  <c r="Y53"/>
  <c r="Z59"/>
  <c r="Z70"/>
  <c r="Z71"/>
  <c r="W72"/>
  <c r="AA86"/>
  <c r="Z87"/>
  <c r="Z88"/>
  <c r="Z89"/>
  <c r="Z90"/>
  <c r="Z91"/>
  <c r="Z92"/>
  <c r="Z93"/>
  <c r="Z94"/>
  <c r="Z95"/>
  <c r="Z96"/>
  <c r="Z97"/>
  <c r="Z98"/>
  <c r="Z99"/>
  <c r="Z100"/>
  <c r="AB101"/>
  <c r="AA101" s="1"/>
  <c r="AB103"/>
  <c r="AA103" s="1"/>
  <c r="Y120"/>
  <c r="V12"/>
  <c r="AA19"/>
  <c r="Z56"/>
  <c r="AA52"/>
  <c r="Y52"/>
  <c r="W52"/>
  <c r="Z61"/>
  <c r="X61"/>
  <c r="Z64"/>
  <c r="X64"/>
  <c r="Z66"/>
  <c r="X66"/>
  <c r="Z68"/>
  <c r="X68"/>
  <c r="V72"/>
  <c r="Z7"/>
  <c r="Z8"/>
  <c r="W11"/>
  <c r="AA11"/>
  <c r="Y12"/>
  <c r="AA12"/>
  <c r="Y13"/>
  <c r="W14"/>
  <c r="P15"/>
  <c r="Y22"/>
  <c r="L7"/>
  <c r="O7"/>
  <c r="W7"/>
  <c r="Y7"/>
  <c r="W8"/>
  <c r="Y8"/>
  <c r="AA8"/>
  <c r="W9"/>
  <c r="Y9"/>
  <c r="Z11"/>
  <c r="Z12"/>
  <c r="Z13"/>
  <c r="Z14"/>
  <c r="W19"/>
  <c r="Y19"/>
  <c r="W20"/>
  <c r="Y20"/>
  <c r="AB20"/>
  <c r="AA20" s="1"/>
  <c r="Z22"/>
  <c r="Z27" s="1"/>
  <c r="W23"/>
  <c r="Y23"/>
  <c r="W24"/>
  <c r="Y24"/>
  <c r="W26"/>
  <c r="Y26"/>
  <c r="AB26"/>
  <c r="AA26" s="1"/>
  <c r="W30"/>
  <c r="Y30"/>
  <c r="AA30"/>
  <c r="V31"/>
  <c r="Z31"/>
  <c r="V32"/>
  <c r="Z32"/>
  <c r="Z33"/>
  <c r="AB33"/>
  <c r="W34"/>
  <c r="Y34"/>
  <c r="W36"/>
  <c r="Y36"/>
  <c r="AB36"/>
  <c r="AA36" s="1"/>
  <c r="W38"/>
  <c r="Y38"/>
  <c r="AB38"/>
  <c r="AA38" s="1"/>
  <c r="P39"/>
  <c r="V43"/>
  <c r="W44"/>
  <c r="Y44"/>
  <c r="W45"/>
  <c r="Y45"/>
  <c r="W46"/>
  <c r="Y46"/>
  <c r="W47"/>
  <c r="Y47"/>
  <c r="W48"/>
  <c r="Y48"/>
  <c r="W50"/>
  <c r="Y50"/>
  <c r="AA50"/>
  <c r="AA56" s="1"/>
  <c r="V59"/>
  <c r="W60"/>
  <c r="W63"/>
  <c r="W65"/>
  <c r="W67"/>
  <c r="V70"/>
  <c r="AA54"/>
  <c r="Y54"/>
  <c r="W54"/>
  <c r="AA59"/>
  <c r="Z60"/>
  <c r="X60"/>
  <c r="Z63"/>
  <c r="X63"/>
  <c r="Z65"/>
  <c r="X65"/>
  <c r="Z67"/>
  <c r="X67"/>
  <c r="AB69"/>
  <c r="AA69" s="1"/>
  <c r="W69"/>
  <c r="W13"/>
  <c r="Y14"/>
  <c r="V19"/>
  <c r="W22"/>
  <c r="W31"/>
  <c r="Y31"/>
  <c r="W32"/>
  <c r="Y32"/>
  <c r="W33"/>
  <c r="Y33"/>
  <c r="V34"/>
  <c r="V44"/>
  <c r="V45"/>
  <c r="V46"/>
  <c r="V47"/>
  <c r="V48"/>
  <c r="Z69"/>
  <c r="V71"/>
  <c r="W59"/>
  <c r="V60"/>
  <c r="V61"/>
  <c r="V63"/>
  <c r="V64"/>
  <c r="V65"/>
  <c r="V66"/>
  <c r="V67"/>
  <c r="V68"/>
  <c r="W70"/>
  <c r="W71"/>
  <c r="X72"/>
  <c r="V73"/>
  <c r="X73"/>
  <c r="Z73"/>
  <c r="V74"/>
  <c r="X74"/>
  <c r="Z74"/>
  <c r="V75"/>
  <c r="X75"/>
  <c r="Z75"/>
  <c r="X76"/>
  <c r="W81"/>
  <c r="AA81"/>
  <c r="W83"/>
  <c r="Z83"/>
  <c r="W84"/>
  <c r="Z84"/>
  <c r="W85"/>
  <c r="AA85"/>
  <c r="X86"/>
  <c r="Z86"/>
  <c r="W87"/>
  <c r="W88"/>
  <c r="W89"/>
  <c r="W90"/>
  <c r="W91"/>
  <c r="W92"/>
  <c r="W93"/>
  <c r="W94"/>
  <c r="W95"/>
  <c r="W96"/>
  <c r="W97"/>
  <c r="W98"/>
  <c r="W99"/>
  <c r="W100"/>
  <c r="X101"/>
  <c r="W102"/>
  <c r="AB102"/>
  <c r="AA102" s="1"/>
  <c r="X103"/>
  <c r="P111"/>
  <c r="T111"/>
  <c r="W108"/>
  <c r="W111" s="1"/>
  <c r="AA108"/>
  <c r="AA111" s="1"/>
  <c r="L109"/>
  <c r="R109" s="1"/>
  <c r="X109"/>
  <c r="AC109" s="1"/>
  <c r="AD109" s="1"/>
  <c r="Z109"/>
  <c r="Z111" s="1"/>
  <c r="P117"/>
  <c r="T117"/>
  <c r="W114"/>
  <c r="Y114"/>
  <c r="AB114"/>
  <c r="L115"/>
  <c r="W115"/>
  <c r="Y115"/>
  <c r="AA115"/>
  <c r="Q123"/>
  <c r="W120"/>
  <c r="X121"/>
  <c r="Z121"/>
  <c r="Z123" s="1"/>
  <c r="W73"/>
  <c r="W74"/>
  <c r="W75"/>
  <c r="O76"/>
  <c r="Y76" s="1"/>
  <c r="V76"/>
  <c r="X81"/>
  <c r="X83"/>
  <c r="X84"/>
  <c r="X85"/>
  <c r="V87"/>
  <c r="V88"/>
  <c r="V89"/>
  <c r="V90"/>
  <c r="V91"/>
  <c r="V92"/>
  <c r="V93"/>
  <c r="V94"/>
  <c r="V95"/>
  <c r="V96"/>
  <c r="V97"/>
  <c r="V98"/>
  <c r="V99"/>
  <c r="V100"/>
  <c r="X102"/>
  <c r="X108"/>
  <c r="V109"/>
  <c r="W121"/>
  <c r="Y121"/>
  <c r="Y123" s="1"/>
  <c r="AA121"/>
  <c r="AA123" s="1"/>
  <c r="AA114"/>
  <c r="W117"/>
  <c r="Y117"/>
  <c r="Z133"/>
  <c r="H4" i="87"/>
  <c r="L4" s="1"/>
  <c r="L27" i="88"/>
  <c r="L12" i="87"/>
  <c r="L16" s="1"/>
  <c r="H14" i="88"/>
  <c r="H5" i="87"/>
  <c r="H27" i="88"/>
  <c r="H12" i="87"/>
  <c r="H16" s="1"/>
  <c r="L14" i="88"/>
  <c r="L5" i="87"/>
  <c r="L12" i="6"/>
  <c r="L11" s="1"/>
  <c r="L15" s="1"/>
  <c r="K8"/>
  <c r="J8"/>
  <c r="I8"/>
  <c r="G8"/>
  <c r="F8"/>
  <c r="E8"/>
  <c r="D8"/>
  <c r="C8"/>
  <c r="B8"/>
  <c r="L7"/>
  <c r="L6"/>
  <c r="H8"/>
  <c r="AA117" i="58" l="1"/>
  <c r="X111"/>
  <c r="AA15"/>
  <c r="L15" i="74"/>
  <c r="L15" i="63"/>
  <c r="H8" i="74"/>
  <c r="H8" i="63"/>
  <c r="H9" s="1"/>
  <c r="C8" i="74"/>
  <c r="C8" i="63"/>
  <c r="C9" s="1"/>
  <c r="E8" i="74"/>
  <c r="E8" i="63"/>
  <c r="E9" s="1"/>
  <c r="G8" i="74"/>
  <c r="G8" i="63"/>
  <c r="G9" s="1"/>
  <c r="J8" i="74"/>
  <c r="J8" i="63"/>
  <c r="J9" s="1"/>
  <c r="B8" i="74"/>
  <c r="B8" i="63"/>
  <c r="B9" s="1"/>
  <c r="D8" i="74"/>
  <c r="D8" i="63"/>
  <c r="D9" s="1"/>
  <c r="F8" i="74"/>
  <c r="F8" i="63"/>
  <c r="F9" s="1"/>
  <c r="I8"/>
  <c r="I9" s="1"/>
  <c r="I8" i="74"/>
  <c r="K8"/>
  <c r="K8" i="63"/>
  <c r="K9" s="1"/>
  <c r="V104" i="58"/>
  <c r="U104" s="1"/>
  <c r="T104" s="1"/>
  <c r="S104" s="1"/>
  <c r="R104" s="1"/>
  <c r="Q104" s="1"/>
  <c r="P104" s="1"/>
  <c r="AC76"/>
  <c r="AD76" s="1"/>
  <c r="X77"/>
  <c r="AB77"/>
  <c r="Y56"/>
  <c r="Z39"/>
  <c r="Z77"/>
  <c r="W104"/>
  <c r="W77"/>
  <c r="V69"/>
  <c r="V77"/>
  <c r="W39"/>
  <c r="V24"/>
  <c r="W15"/>
  <c r="V14"/>
  <c r="V11"/>
  <c r="X104"/>
  <c r="W123"/>
  <c r="AA104"/>
  <c r="Z104"/>
  <c r="AA77"/>
  <c r="AA39"/>
  <c r="Y27"/>
  <c r="P105"/>
  <c r="P125" s="1"/>
  <c r="P135" s="1"/>
  <c r="B4" i="74" s="1"/>
  <c r="Z15" i="58"/>
  <c r="W56"/>
  <c r="V33"/>
  <c r="V13"/>
  <c r="V56"/>
  <c r="U56" s="1"/>
  <c r="T56" s="1"/>
  <c r="S56" s="1"/>
  <c r="R56" s="1"/>
  <c r="Q56" s="1"/>
  <c r="V23"/>
  <c r="W27"/>
  <c r="Y39"/>
  <c r="Y15"/>
  <c r="X7"/>
  <c r="AB27"/>
  <c r="AA27" s="1"/>
  <c r="AA105" s="1"/>
  <c r="H9" i="87"/>
  <c r="H18" s="1"/>
  <c r="L9"/>
  <c r="L18" s="1"/>
  <c r="H15" i="6"/>
  <c r="L4"/>
  <c r="L5"/>
  <c r="H15" i="74" l="1"/>
  <c r="H15" i="63"/>
  <c r="L8" i="6"/>
  <c r="V15" i="58"/>
  <c r="U15" s="1"/>
  <c r="T15" s="1"/>
  <c r="Z105"/>
  <c r="Z125" s="1"/>
  <c r="Z135" s="1"/>
  <c r="V27"/>
  <c r="U27" s="1"/>
  <c r="W105"/>
  <c r="V39"/>
  <c r="U39" s="1"/>
  <c r="DJ108" i="61"/>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s="1"/>
  <c r="DK105"/>
  <c r="M105"/>
  <c r="J105" s="1"/>
  <c r="DV104" s="1"/>
  <c r="DU104" s="1"/>
  <c r="DT104" s="1"/>
  <c r="DS104" s="1"/>
  <c r="DR104"/>
  <c r="DQ104" s="1"/>
  <c r="DP104" s="1"/>
  <c r="DO104" s="1"/>
  <c r="DN104" s="1"/>
  <c r="DM104" s="1"/>
  <c r="DL104" s="1"/>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s="1"/>
  <c r="DV103" s="1"/>
  <c r="DU103" s="1"/>
  <c r="DT103" s="1"/>
  <c r="DS103" s="1"/>
  <c r="DR103"/>
  <c r="DQ103" s="1"/>
  <c r="DP103" s="1"/>
  <c r="DO103" s="1"/>
  <c r="DN103" s="1"/>
  <c r="DM103" s="1"/>
  <c r="DL103"/>
  <c r="DJ103"/>
  <c r="DI103"/>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J103" s="1"/>
  <c r="DV102" s="1"/>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V101" s="1"/>
  <c r="DU101"/>
  <c r="DT101"/>
  <c r="DS101"/>
  <c r="DR101" s="1"/>
  <c r="DQ101"/>
  <c r="DP101"/>
  <c r="DO101"/>
  <c r="DN101"/>
  <c r="DM101"/>
  <c r="DL101"/>
  <c r="DJ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V100" s="1"/>
  <c r="DU100"/>
  <c r="DT100"/>
  <c r="DS100"/>
  <c r="DR100" s="1"/>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V99" s="1"/>
  <c r="DU99"/>
  <c r="DT99"/>
  <c r="DS99"/>
  <c r="DR99" s="1"/>
  <c r="DQ99"/>
  <c r="DP99"/>
  <c r="DO99"/>
  <c r="DN99"/>
  <c r="DM99"/>
  <c r="DL99"/>
  <c r="DJ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V98" s="1"/>
  <c r="DU98"/>
  <c r="DT98"/>
  <c r="DS98"/>
  <c r="DR98" s="1"/>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V97" s="1"/>
  <c r="DU97"/>
  <c r="DT97"/>
  <c r="DS97"/>
  <c r="DR97" s="1"/>
  <c r="DQ97"/>
  <c r="DP97"/>
  <c r="DO97"/>
  <c r="DN97"/>
  <c r="DM97"/>
  <c r="DL97"/>
  <c r="DJ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V96" s="1"/>
  <c r="DU96"/>
  <c r="DT96"/>
  <c r="DS96"/>
  <c r="DR96" s="1"/>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V95" s="1"/>
  <c r="DU95"/>
  <c r="DT95"/>
  <c r="DS95"/>
  <c r="DR95" s="1"/>
  <c r="DQ95"/>
  <c r="DP95"/>
  <c r="DO95"/>
  <c r="DN95"/>
  <c r="DM95"/>
  <c r="DL95"/>
  <c r="DJ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V94" s="1"/>
  <c r="DU94"/>
  <c r="DT94"/>
  <c r="DS94"/>
  <c r="DR94" s="1"/>
  <c r="DQ94"/>
  <c r="DP94"/>
  <c r="DO94"/>
  <c r="DN94"/>
  <c r="DM94"/>
  <c r="DL94"/>
  <c r="DJ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V93" s="1"/>
  <c r="DU93"/>
  <c r="DT93"/>
  <c r="DS93"/>
  <c r="DR93" s="1"/>
  <c r="DQ93"/>
  <c r="DP93"/>
  <c r="DO93"/>
  <c r="DN93"/>
  <c r="DM93"/>
  <c r="DL93"/>
  <c r="DJ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V92" s="1"/>
  <c r="DU92"/>
  <c r="DT92"/>
  <c r="DS92"/>
  <c r="DR92" s="1"/>
  <c r="DQ92"/>
  <c r="DP92"/>
  <c r="DO92"/>
  <c r="DN92"/>
  <c r="DM92"/>
  <c r="DL92"/>
  <c r="DJ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V91" s="1"/>
  <c r="DU91"/>
  <c r="DT91"/>
  <c r="DS91"/>
  <c r="DR91" s="1"/>
  <c r="DQ91"/>
  <c r="DP91"/>
  <c r="DO91"/>
  <c r="DN91"/>
  <c r="DM91"/>
  <c r="DL91"/>
  <c r="DJ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V90" s="1"/>
  <c r="DU90"/>
  <c r="DT90"/>
  <c r="DS90"/>
  <c r="DR90" s="1"/>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V89"/>
  <c r="DU89"/>
  <c r="DT89"/>
  <c r="DS89"/>
  <c r="DR89"/>
  <c r="DQ89"/>
  <c r="DP89"/>
  <c r="DO89"/>
  <c r="DN89"/>
  <c r="DM89"/>
  <c r="DL89"/>
  <c r="DJ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V88" s="1"/>
  <c r="DU88"/>
  <c r="DT88"/>
  <c r="DS88"/>
  <c r="DR88" s="1"/>
  <c r="DQ88"/>
  <c r="DP88"/>
  <c r="DO88"/>
  <c r="DN88"/>
  <c r="DM88"/>
  <c r="DL88"/>
  <c r="DJ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V87" s="1"/>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V86" s="1"/>
  <c r="DU86"/>
  <c r="DT86"/>
  <c r="DS86"/>
  <c r="DR86" s="1"/>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V85"/>
  <c r="DU85"/>
  <c r="DT85"/>
  <c r="DS85"/>
  <c r="DR85" s="1"/>
  <c r="DQ85"/>
  <c r="DP85"/>
  <c r="DO85"/>
  <c r="DN85"/>
  <c r="DM85"/>
  <c r="DL85"/>
  <c r="DJ85"/>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V83"/>
  <c r="DU83" s="1"/>
  <c r="DT83" s="1"/>
  <c r="DS83" s="1"/>
  <c r="DR83"/>
  <c r="DQ83" s="1"/>
  <c r="DP83" s="1"/>
  <c r="DO83" s="1"/>
  <c r="DN83" s="1"/>
  <c r="DM83" s="1"/>
  <c r="DL83" s="1"/>
  <c r="DR82"/>
  <c r="DQ82" s="1"/>
  <c r="DP82" s="1"/>
  <c r="DO82" s="1"/>
  <c r="DN82" s="1"/>
  <c r="DM82" s="1"/>
  <c r="DL82" s="1"/>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s="1"/>
  <c r="DV81" s="1"/>
  <c r="DU81" s="1"/>
  <c r="DT81" s="1"/>
  <c r="DS81" s="1"/>
  <c r="DR81"/>
  <c r="DQ81" s="1"/>
  <c r="DP81" s="1"/>
  <c r="DO81" s="1"/>
  <c r="DN81" s="1"/>
  <c r="DM81" s="1"/>
  <c r="DL81" s="1"/>
  <c r="DJ81"/>
  <c r="DJ83" s="1"/>
  <c r="DI81"/>
  <c r="DH81"/>
  <c r="DH83" s="1"/>
  <c r="DG81"/>
  <c r="DG83" s="1"/>
  <c r="DF81"/>
  <c r="DF83" s="1"/>
  <c r="DE81"/>
  <c r="DE83" s="1"/>
  <c r="DD81"/>
  <c r="DD83" s="1"/>
  <c r="DC81"/>
  <c r="DC83" s="1"/>
  <c r="DB81"/>
  <c r="DB83" s="1"/>
  <c r="DA81"/>
  <c r="DA83" s="1"/>
  <c r="CZ81"/>
  <c r="CZ83" s="1"/>
  <c r="CY81"/>
  <c r="CY83" s="1"/>
  <c r="CX81"/>
  <c r="CX83" s="1"/>
  <c r="CW83" s="1"/>
  <c r="CW81"/>
  <c r="CV81"/>
  <c r="CV83" s="1"/>
  <c r="CU83" s="1"/>
  <c r="CU81"/>
  <c r="CT81"/>
  <c r="CT83" s="1"/>
  <c r="CS83" s="1"/>
  <c r="CS81"/>
  <c r="CR81"/>
  <c r="CR83" s="1"/>
  <c r="CQ83" s="1"/>
  <c r="CQ81"/>
  <c r="CP81"/>
  <c r="CP83" s="1"/>
  <c r="CO83" s="1"/>
  <c r="CO81"/>
  <c r="CN81"/>
  <c r="CN83" s="1"/>
  <c r="CM83" s="1"/>
  <c r="CM81"/>
  <c r="CL81"/>
  <c r="CL83" s="1"/>
  <c r="CK83" s="1"/>
  <c r="CK81"/>
  <c r="CJ81"/>
  <c r="CJ83" s="1"/>
  <c r="CI83" s="1"/>
  <c r="CI81"/>
  <c r="CH81"/>
  <c r="CH83" s="1"/>
  <c r="CG83" s="1"/>
  <c r="CG81"/>
  <c r="CF81"/>
  <c r="CF83" s="1"/>
  <c r="CE83" s="1"/>
  <c r="CE81"/>
  <c r="CD81"/>
  <c r="CD83" s="1"/>
  <c r="CC83" s="1"/>
  <c r="CC81"/>
  <c r="CB81"/>
  <c r="CB83" s="1"/>
  <c r="CA83" s="1"/>
  <c r="CA81"/>
  <c r="BZ81"/>
  <c r="BZ83" s="1"/>
  <c r="BY83" s="1"/>
  <c r="BY81"/>
  <c r="BX81"/>
  <c r="BX83" s="1"/>
  <c r="BW83" s="1"/>
  <c r="BW81"/>
  <c r="BV81"/>
  <c r="BV83" s="1"/>
  <c r="BU83" s="1"/>
  <c r="BU81"/>
  <c r="BT81"/>
  <c r="BT83" s="1"/>
  <c r="BS83" s="1"/>
  <c r="BS81"/>
  <c r="BR81"/>
  <c r="BR83" s="1"/>
  <c r="BQ83" s="1"/>
  <c r="BQ81"/>
  <c r="BP81"/>
  <c r="BP83" s="1"/>
  <c r="BO83" s="1"/>
  <c r="BO81"/>
  <c r="BN81"/>
  <c r="BN83" s="1"/>
  <c r="BM83" s="1"/>
  <c r="BM81"/>
  <c r="BL81"/>
  <c r="BL83" s="1"/>
  <c r="BK83" s="1"/>
  <c r="BK81"/>
  <c r="BJ81"/>
  <c r="BJ83" s="1"/>
  <c r="BI83" s="1"/>
  <c r="BI81"/>
  <c r="BH81"/>
  <c r="BH83" s="1"/>
  <c r="BG83" s="1"/>
  <c r="BG81"/>
  <c r="BF81"/>
  <c r="BF83" s="1"/>
  <c r="BE83" s="1"/>
  <c r="BE81"/>
  <c r="BD81"/>
  <c r="BD83" s="1"/>
  <c r="BC83" s="1"/>
  <c r="BC81"/>
  <c r="BB81"/>
  <c r="BB83" s="1"/>
  <c r="BA83" s="1"/>
  <c r="BA81"/>
  <c r="AZ81"/>
  <c r="AZ83" s="1"/>
  <c r="AY83" s="1"/>
  <c r="AY81"/>
  <c r="AX81"/>
  <c r="AX83" s="1"/>
  <c r="AW83" s="1"/>
  <c r="AW81"/>
  <c r="AV81"/>
  <c r="AV83" s="1"/>
  <c r="AU83" s="1"/>
  <c r="AU81"/>
  <c r="AT81"/>
  <c r="AT83" s="1"/>
  <c r="AS83" s="1"/>
  <c r="AS81"/>
  <c r="AR81"/>
  <c r="AR83" s="1"/>
  <c r="AQ83" s="1"/>
  <c r="AQ81"/>
  <c r="AP81"/>
  <c r="AP83" s="1"/>
  <c r="AO83" s="1"/>
  <c r="AO81"/>
  <c r="AN81"/>
  <c r="AN83" s="1"/>
  <c r="AM83" s="1"/>
  <c r="AM81"/>
  <c r="AL81"/>
  <c r="AL83" s="1"/>
  <c r="AK83" s="1"/>
  <c r="AK81"/>
  <c r="AJ81"/>
  <c r="AJ83" s="1"/>
  <c r="AI83" s="1"/>
  <c r="AI81"/>
  <c r="AH81"/>
  <c r="AH83" s="1"/>
  <c r="AG83" s="1"/>
  <c r="AG81"/>
  <c r="AF81"/>
  <c r="AF83" s="1"/>
  <c r="AE83" s="1"/>
  <c r="AE81"/>
  <c r="AD81"/>
  <c r="AD83" s="1"/>
  <c r="AC83" s="1"/>
  <c r="AC81"/>
  <c r="AB81"/>
  <c r="AB83" s="1"/>
  <c r="AA83" s="1"/>
  <c r="AA81"/>
  <c r="Z81"/>
  <c r="Z83" s="1"/>
  <c r="Y83" s="1"/>
  <c r="Y81"/>
  <c r="X81"/>
  <c r="X83" s="1"/>
  <c r="W83" s="1"/>
  <c r="W81"/>
  <c r="V81"/>
  <c r="V83" s="1"/>
  <c r="U83" s="1"/>
  <c r="U81"/>
  <c r="T81"/>
  <c r="T83" s="1"/>
  <c r="S83" s="1"/>
  <c r="S81"/>
  <c r="R81"/>
  <c r="R83" s="1"/>
  <c r="Q83" s="1"/>
  <c r="Q81"/>
  <c r="P81"/>
  <c r="P83" s="1"/>
  <c r="O83" s="1"/>
  <c r="O81"/>
  <c r="N81"/>
  <c r="N83" s="1"/>
  <c r="J83" s="1"/>
  <c r="DV82" s="1"/>
  <c r="DU82" s="1"/>
  <c r="DT82" s="1"/>
  <c r="DS82" s="1"/>
  <c r="J81"/>
  <c r="DV80" s="1"/>
  <c r="DU80"/>
  <c r="DT80"/>
  <c r="DS80"/>
  <c r="DR80" s="1"/>
  <c r="DQ80"/>
  <c r="DP80"/>
  <c r="DO80"/>
  <c r="DN80"/>
  <c r="DM80"/>
  <c r="DL80"/>
  <c r="DJ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V79" s="1"/>
  <c r="DU79"/>
  <c r="DT79"/>
  <c r="DS79"/>
  <c r="DR79" s="1"/>
  <c r="DQ79"/>
  <c r="DP79"/>
  <c r="DO79"/>
  <c r="DN79"/>
  <c r="DM79"/>
  <c r="DL79"/>
  <c r="DJ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V78" s="1"/>
  <c r="DU78"/>
  <c r="DT78"/>
  <c r="DS78"/>
  <c r="DR78" s="1"/>
  <c r="DQ78"/>
  <c r="DP78"/>
  <c r="DO78"/>
  <c r="DN78"/>
  <c r="DM78"/>
  <c r="DL78"/>
  <c r="DJ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V77" s="1"/>
  <c r="DU77"/>
  <c r="DT77"/>
  <c r="DS77"/>
  <c r="DR77" s="1"/>
  <c r="DQ77"/>
  <c r="DP77"/>
  <c r="DO77"/>
  <c r="DN77"/>
  <c r="DM77"/>
  <c r="DL77"/>
  <c r="DJ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V76" s="1"/>
  <c r="DU76"/>
  <c r="DT76"/>
  <c r="DS76"/>
  <c r="DR76" s="1"/>
  <c r="DQ76"/>
  <c r="DP76"/>
  <c r="DO76"/>
  <c r="DN76"/>
  <c r="DM76"/>
  <c r="DL76"/>
  <c r="DJ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V75" s="1"/>
  <c r="DU75"/>
  <c r="DT75"/>
  <c r="DS75"/>
  <c r="DR75" s="1"/>
  <c r="DQ75"/>
  <c r="DP75"/>
  <c r="DO75"/>
  <c r="DN75"/>
  <c r="DM75"/>
  <c r="DL75"/>
  <c r="DJ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J75"/>
  <c r="DV74" s="1"/>
  <c r="DU74"/>
  <c r="DT74"/>
  <c r="DS74"/>
  <c r="DR74" s="1"/>
  <c r="DQ74"/>
  <c r="DP74"/>
  <c r="DO74"/>
  <c r="DN74"/>
  <c r="DM74"/>
  <c r="DL74"/>
  <c r="DJ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3" s="1"/>
  <c r="DU73"/>
  <c r="DT73"/>
  <c r="DS73"/>
  <c r="DR73" s="1"/>
  <c r="DQ73"/>
  <c r="DP73"/>
  <c r="DO73"/>
  <c r="DN73"/>
  <c r="DM73"/>
  <c r="DL73"/>
  <c r="DJ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V72" s="1"/>
  <c r="DU72"/>
  <c r="DT72"/>
  <c r="DS72"/>
  <c r="DR72" s="1"/>
  <c r="DQ72"/>
  <c r="DP72"/>
  <c r="DO72"/>
  <c r="DN72"/>
  <c r="DM72"/>
  <c r="DL72"/>
  <c r="DJ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V71" s="1"/>
  <c r="DU71"/>
  <c r="DT71"/>
  <c r="DS71"/>
  <c r="DR71" s="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V70"/>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V69" s="1"/>
  <c r="DU69"/>
  <c r="DT69"/>
  <c r="DS69"/>
  <c r="DR69" s="1"/>
  <c r="DQ69"/>
  <c r="DP69"/>
  <c r="DO69"/>
  <c r="DN69"/>
  <c r="DM69"/>
  <c r="DL69"/>
  <c r="DJ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V68" s="1"/>
  <c r="DU68"/>
  <c r="DT68"/>
  <c r="DS68"/>
  <c r="DR68" s="1"/>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V67" s="1"/>
  <c r="DU67"/>
  <c r="DT67"/>
  <c r="DS67"/>
  <c r="DR67"/>
  <c r="DQ67"/>
  <c r="DP67"/>
  <c r="DO67"/>
  <c r="DN67"/>
  <c r="DM67"/>
  <c r="DL67"/>
  <c r="DJ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V66"/>
  <c r="DU66"/>
  <c r="DT66"/>
  <c r="DS66"/>
  <c r="DR66"/>
  <c r="DQ66"/>
  <c r="DP66" s="1"/>
  <c r="DO66"/>
  <c r="DN66"/>
  <c r="DM66"/>
  <c r="DL66"/>
  <c r="DJ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L8" i="74" l="1"/>
  <c r="L8" i="63"/>
  <c r="L9" s="1"/>
  <c r="N105" i="61"/>
  <c r="DJ105"/>
  <c r="DI105" s="1"/>
  <c r="V105" i="58"/>
  <c r="U105" s="1"/>
  <c r="U125" s="1"/>
  <c r="U135" s="1"/>
  <c r="S15"/>
  <c r="R15" s="1"/>
  <c r="T105"/>
  <c r="DR63" i="61"/>
  <c r="DQ63" s="1"/>
  <c r="DP63" s="1"/>
  <c r="DO63" s="1"/>
  <c r="DN63" s="1"/>
  <c r="DM63" s="1"/>
  <c r="DL63" s="1"/>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J63"/>
  <c r="DV62" s="1"/>
  <c r="DU62" s="1"/>
  <c r="DT62" s="1"/>
  <c r="DS62" s="1"/>
  <c r="DR62"/>
  <c r="DQ62" s="1"/>
  <c r="DP62" s="1"/>
  <c r="DO62" s="1"/>
  <c r="DN62" s="1"/>
  <c r="DM62" s="1"/>
  <c r="DL62" s="1"/>
  <c r="DJ62"/>
  <c r="DJ64" s="1"/>
  <c r="DI62"/>
  <c r="DH62"/>
  <c r="DH64" s="1"/>
  <c r="DG64" s="1"/>
  <c r="DG62"/>
  <c r="DF62"/>
  <c r="DF64" s="1"/>
  <c r="DE64" s="1"/>
  <c r="DE62"/>
  <c r="DD62"/>
  <c r="DD64" s="1"/>
  <c r="DC64" s="1"/>
  <c r="DC62"/>
  <c r="DB62"/>
  <c r="DB64" s="1"/>
  <c r="DA64" s="1"/>
  <c r="DA62"/>
  <c r="CZ62"/>
  <c r="CZ64" s="1"/>
  <c r="CY64" s="1"/>
  <c r="CY62"/>
  <c r="CX62"/>
  <c r="CX64" s="1"/>
  <c r="CW64" s="1"/>
  <c r="CW62"/>
  <c r="CV62"/>
  <c r="CV64" s="1"/>
  <c r="CU64" s="1"/>
  <c r="CU62"/>
  <c r="CT62"/>
  <c r="CT64" s="1"/>
  <c r="CS64" s="1"/>
  <c r="CS62"/>
  <c r="CR62"/>
  <c r="CR64" s="1"/>
  <c r="CQ64" s="1"/>
  <c r="CQ62"/>
  <c r="CP62"/>
  <c r="CP64" s="1"/>
  <c r="CO64" s="1"/>
  <c r="CO62"/>
  <c r="CN62"/>
  <c r="CN64" s="1"/>
  <c r="CM64" s="1"/>
  <c r="CM62"/>
  <c r="CL62"/>
  <c r="CL64" s="1"/>
  <c r="CK64" s="1"/>
  <c r="CK62"/>
  <c r="CJ62"/>
  <c r="CJ64" s="1"/>
  <c r="CI64" s="1"/>
  <c r="CI62"/>
  <c r="CH62"/>
  <c r="CH64" s="1"/>
  <c r="CG64" s="1"/>
  <c r="CG62"/>
  <c r="CF62"/>
  <c r="CF64" s="1"/>
  <c r="CE64" s="1"/>
  <c r="CE62"/>
  <c r="CD62"/>
  <c r="CD64" s="1"/>
  <c r="CC64" s="1"/>
  <c r="CC62"/>
  <c r="CB62"/>
  <c r="CB64" s="1"/>
  <c r="CA64" s="1"/>
  <c r="CA62"/>
  <c r="BZ62"/>
  <c r="BZ64" s="1"/>
  <c r="BY64" s="1"/>
  <c r="BY62"/>
  <c r="BX62"/>
  <c r="BX64" s="1"/>
  <c r="BW64" s="1"/>
  <c r="BW62"/>
  <c r="BV62"/>
  <c r="BV64" s="1"/>
  <c r="BU64" s="1"/>
  <c r="BU62"/>
  <c r="BT62"/>
  <c r="BT64" s="1"/>
  <c r="BS64" s="1"/>
  <c r="BS62"/>
  <c r="BR62"/>
  <c r="BR64" s="1"/>
  <c r="BQ64" s="1"/>
  <c r="BQ62"/>
  <c r="BP62"/>
  <c r="BP64" s="1"/>
  <c r="BO64" s="1"/>
  <c r="BO62"/>
  <c r="BN62"/>
  <c r="BN64" s="1"/>
  <c r="BM64" s="1"/>
  <c r="BM62"/>
  <c r="BL62"/>
  <c r="BL64" s="1"/>
  <c r="BK64" s="1"/>
  <c r="BK62"/>
  <c r="BJ62"/>
  <c r="BJ64" s="1"/>
  <c r="BI64" s="1"/>
  <c r="BI62"/>
  <c r="BH62"/>
  <c r="BH64" s="1"/>
  <c r="BG64" s="1"/>
  <c r="BG62"/>
  <c r="BF62"/>
  <c r="BF64" s="1"/>
  <c r="BE64" s="1"/>
  <c r="BE62"/>
  <c r="BD62"/>
  <c r="BD64" s="1"/>
  <c r="BC64" s="1"/>
  <c r="BC62"/>
  <c r="BB62"/>
  <c r="BB64" s="1"/>
  <c r="BA64" s="1"/>
  <c r="BA62"/>
  <c r="AZ62"/>
  <c r="AZ64" s="1"/>
  <c r="AY64" s="1"/>
  <c r="AY62"/>
  <c r="AX62"/>
  <c r="AX64" s="1"/>
  <c r="AW64" s="1"/>
  <c r="AW62"/>
  <c r="AV62"/>
  <c r="AV64" s="1"/>
  <c r="AU64" s="1"/>
  <c r="AU62"/>
  <c r="AT62"/>
  <c r="AT64" s="1"/>
  <c r="AS64" s="1"/>
  <c r="AS62"/>
  <c r="AR62"/>
  <c r="AR64" s="1"/>
  <c r="AQ64" s="1"/>
  <c r="AQ62"/>
  <c r="AP62"/>
  <c r="AP64" s="1"/>
  <c r="AO64" s="1"/>
  <c r="AO62"/>
  <c r="AN62"/>
  <c r="AN64" s="1"/>
  <c r="AM64" s="1"/>
  <c r="AM62"/>
  <c r="AL62"/>
  <c r="AL64" s="1"/>
  <c r="AK64" s="1"/>
  <c r="AK62"/>
  <c r="AJ62"/>
  <c r="AJ64" s="1"/>
  <c r="AI64" s="1"/>
  <c r="AI62"/>
  <c r="AH62"/>
  <c r="AH64" s="1"/>
  <c r="AG64" s="1"/>
  <c r="AG62"/>
  <c r="AF62"/>
  <c r="AF64" s="1"/>
  <c r="AE64" s="1"/>
  <c r="AE62"/>
  <c r="AD62"/>
  <c r="AD64" s="1"/>
  <c r="AC64" s="1"/>
  <c r="AC62"/>
  <c r="AB62"/>
  <c r="AB64" s="1"/>
  <c r="AA64" s="1"/>
  <c r="AA62"/>
  <c r="Z62"/>
  <c r="Z64" s="1"/>
  <c r="Y64" s="1"/>
  <c r="Y62"/>
  <c r="X62"/>
  <c r="X64" s="1"/>
  <c r="W64" s="1"/>
  <c r="W62"/>
  <c r="V62"/>
  <c r="V64" s="1"/>
  <c r="U64" s="1"/>
  <c r="U62"/>
  <c r="T62"/>
  <c r="T64" s="1"/>
  <c r="S64" s="1"/>
  <c r="S62"/>
  <c r="R62"/>
  <c r="R64" s="1"/>
  <c r="Q64" s="1"/>
  <c r="Q62"/>
  <c r="P62"/>
  <c r="P64" s="1"/>
  <c r="O64" s="1"/>
  <c r="O62"/>
  <c r="N62"/>
  <c r="J62" s="1"/>
  <c r="DV59" s="1"/>
  <c r="DU59"/>
  <c r="DT59"/>
  <c r="DS59"/>
  <c r="DR59" s="1"/>
  <c r="DQ59"/>
  <c r="DP59"/>
  <c r="DO59"/>
  <c r="DN59"/>
  <c r="DM59"/>
  <c r="DL59"/>
  <c r="DJ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V58" s="1"/>
  <c r="DU58"/>
  <c r="DT58"/>
  <c r="DS58"/>
  <c r="DR58" s="1"/>
  <c r="DQ58"/>
  <c r="DP58"/>
  <c r="DO58"/>
  <c r="DN58"/>
  <c r="DM58"/>
  <c r="DL58"/>
  <c r="DJ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V57" s="1"/>
  <c r="DU57"/>
  <c r="DT57"/>
  <c r="DS57"/>
  <c r="DR57" s="1"/>
  <c r="DQ57"/>
  <c r="DP57"/>
  <c r="DO57"/>
  <c r="DN57"/>
  <c r="DM57"/>
  <c r="DL57"/>
  <c r="DJ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V56" s="1"/>
  <c r="DU56"/>
  <c r="DT56"/>
  <c r="DS56"/>
  <c r="DR56" s="1"/>
  <c r="DQ56"/>
  <c r="DP56"/>
  <c r="DO56"/>
  <c r="DN56"/>
  <c r="DM56"/>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V55" s="1"/>
  <c r="DU55"/>
  <c r="DT55"/>
  <c r="DS55"/>
  <c r="DR55" s="1"/>
  <c r="DQ55"/>
  <c r="DP55"/>
  <c r="DO55"/>
  <c r="DN55"/>
  <c r="DM55"/>
  <c r="DL55"/>
  <c r="DJ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V54" s="1"/>
  <c r="DU54"/>
  <c r="DT54"/>
  <c r="DS54"/>
  <c r="DR54" s="1"/>
  <c r="DQ54"/>
  <c r="DP54"/>
  <c r="DO54"/>
  <c r="DN54"/>
  <c r="DM54"/>
  <c r="DL54"/>
  <c r="DJ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V53" s="1"/>
  <c r="DU53"/>
  <c r="DT53"/>
  <c r="DS53"/>
  <c r="DR53" s="1"/>
  <c r="DQ53"/>
  <c r="DP53"/>
  <c r="DO53"/>
  <c r="DN53"/>
  <c r="DM53"/>
  <c r="DL53"/>
  <c r="DJ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V52" s="1"/>
  <c r="DU52"/>
  <c r="DT52"/>
  <c r="DS52"/>
  <c r="DR52" s="1"/>
  <c r="DQ52"/>
  <c r="DP52"/>
  <c r="DO52"/>
  <c r="DN52"/>
  <c r="DM52"/>
  <c r="DL52"/>
  <c r="DJ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R51" s="1"/>
  <c r="DV51" s="1"/>
  <c r="DL5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s="1"/>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R43"/>
  <c r="DQ43" s="1"/>
  <c r="DP43" s="1"/>
  <c r="DO43" s="1"/>
  <c r="DN43" s="1"/>
  <c r="DM43" s="1"/>
  <c r="DM108" s="1"/>
  <c r="DL43"/>
  <c r="DJ43"/>
  <c r="DH43" s="1"/>
  <c r="DG43"/>
  <c r="DF43" s="1"/>
  <c r="DE43"/>
  <c r="DD43" s="1"/>
  <c r="DC43"/>
  <c r="DB43" s="1"/>
  <c r="DA43"/>
  <c r="CZ43" s="1"/>
  <c r="CY43"/>
  <c r="CX43" s="1"/>
  <c r="CW43"/>
  <c r="CV43" s="1"/>
  <c r="CU43"/>
  <c r="CT43" s="1"/>
  <c r="CS43"/>
  <c r="CR43" s="1"/>
  <c r="CQ43"/>
  <c r="CP43" s="1"/>
  <c r="CO43"/>
  <c r="CN43" s="1"/>
  <c r="CM43"/>
  <c r="CL43" s="1"/>
  <c r="CK43"/>
  <c r="CJ43" s="1"/>
  <c r="CI43"/>
  <c r="CH43" s="1"/>
  <c r="CG43"/>
  <c r="CF43" s="1"/>
  <c r="CE43"/>
  <c r="CD43" s="1"/>
  <c r="CC43"/>
  <c r="CB43" s="1"/>
  <c r="CA43"/>
  <c r="BZ43" s="1"/>
  <c r="BY43"/>
  <c r="BX43" s="1"/>
  <c r="BW43"/>
  <c r="BV43" s="1"/>
  <c r="BU43"/>
  <c r="BT43" s="1"/>
  <c r="BS43"/>
  <c r="BR43" s="1"/>
  <c r="BQ43"/>
  <c r="BP43" s="1"/>
  <c r="BO43"/>
  <c r="BN43" s="1"/>
  <c r="BM43"/>
  <c r="BL43" s="1"/>
  <c r="BK43"/>
  <c r="BJ43" s="1"/>
  <c r="BI43"/>
  <c r="BH43" s="1"/>
  <c r="BG43"/>
  <c r="BF43" s="1"/>
  <c r="BE43"/>
  <c r="BD43" s="1"/>
  <c r="BC43"/>
  <c r="BB43" s="1"/>
  <c r="BA43"/>
  <c r="AZ43" s="1"/>
  <c r="AY43"/>
  <c r="AX43" s="1"/>
  <c r="AW43"/>
  <c r="AV43" s="1"/>
  <c r="AU43"/>
  <c r="AT43" s="1"/>
  <c r="AS43"/>
  <c r="AR43" s="1"/>
  <c r="AQ43"/>
  <c r="AP43" s="1"/>
  <c r="AO43"/>
  <c r="AN43" s="1"/>
  <c r="AM43"/>
  <c r="AL43" s="1"/>
  <c r="AK43"/>
  <c r="AJ43" s="1"/>
  <c r="AI43"/>
  <c r="AH43" s="1"/>
  <c r="AG43"/>
  <c r="AF43" s="1"/>
  <c r="AE43"/>
  <c r="AD43" s="1"/>
  <c r="AC43"/>
  <c r="AB43" s="1"/>
  <c r="AA43"/>
  <c r="Z43" s="1"/>
  <c r="Y43"/>
  <c r="X43" s="1"/>
  <c r="W43"/>
  <c r="V43" s="1"/>
  <c r="U43"/>
  <c r="T43" s="1"/>
  <c r="S43"/>
  <c r="R43" s="1"/>
  <c r="Q43"/>
  <c r="P43" s="1"/>
  <c r="O43"/>
  <c r="N43" s="1"/>
  <c r="J43" s="1"/>
  <c r="DR42"/>
  <c r="DJ42"/>
  <c r="DI42"/>
  <c r="DH42"/>
  <c r="DG42"/>
  <c r="DG44" s="1"/>
  <c r="DF44" s="1"/>
  <c r="DF42"/>
  <c r="DE42"/>
  <c r="DE44" s="1"/>
  <c r="DD44" s="1"/>
  <c r="DD42"/>
  <c r="DC42"/>
  <c r="DC44" s="1"/>
  <c r="DB44" s="1"/>
  <c r="DB42"/>
  <c r="DA42"/>
  <c r="DA44" s="1"/>
  <c r="CZ44" s="1"/>
  <c r="CZ42"/>
  <c r="CY42"/>
  <c r="CY44" s="1"/>
  <c r="CX44" s="1"/>
  <c r="CX42"/>
  <c r="CW42"/>
  <c r="CW44" s="1"/>
  <c r="CV44" s="1"/>
  <c r="CV42"/>
  <c r="CU42"/>
  <c r="CU44" s="1"/>
  <c r="CT44" s="1"/>
  <c r="CT42"/>
  <c r="CS42"/>
  <c r="CS44" s="1"/>
  <c r="CR44" s="1"/>
  <c r="CR42"/>
  <c r="CQ42"/>
  <c r="CQ44" s="1"/>
  <c r="CP44" s="1"/>
  <c r="CP42"/>
  <c r="CO42"/>
  <c r="CO44" s="1"/>
  <c r="CN44" s="1"/>
  <c r="CN42"/>
  <c r="CM42"/>
  <c r="CM44" s="1"/>
  <c r="CL44" s="1"/>
  <c r="CL42"/>
  <c r="CK42"/>
  <c r="CK44" s="1"/>
  <c r="CJ44" s="1"/>
  <c r="CJ42"/>
  <c r="CI42"/>
  <c r="CI44" s="1"/>
  <c r="CH44" s="1"/>
  <c r="CH42"/>
  <c r="CG42"/>
  <c r="CG44" s="1"/>
  <c r="CF44" s="1"/>
  <c r="CF42"/>
  <c r="CE42"/>
  <c r="CE44" s="1"/>
  <c r="CD44" s="1"/>
  <c r="CD42"/>
  <c r="CC42"/>
  <c r="CC44" s="1"/>
  <c r="CB44" s="1"/>
  <c r="CB42"/>
  <c r="CA42"/>
  <c r="CA44" s="1"/>
  <c r="BZ44" s="1"/>
  <c r="BZ42"/>
  <c r="BY42"/>
  <c r="BY44" s="1"/>
  <c r="BX44" s="1"/>
  <c r="BX42"/>
  <c r="BW42"/>
  <c r="BW44" s="1"/>
  <c r="BV44" s="1"/>
  <c r="BV42"/>
  <c r="BU42"/>
  <c r="BU44" s="1"/>
  <c r="BT44" s="1"/>
  <c r="BT42"/>
  <c r="BS42"/>
  <c r="BS44" s="1"/>
  <c r="BR44" s="1"/>
  <c r="BR42"/>
  <c r="BQ42"/>
  <c r="BQ44" s="1"/>
  <c r="BP44" s="1"/>
  <c r="BP42"/>
  <c r="BO42"/>
  <c r="BO44" s="1"/>
  <c r="BN44" s="1"/>
  <c r="BN42"/>
  <c r="BM42"/>
  <c r="BM44" s="1"/>
  <c r="BL44" s="1"/>
  <c r="BL42"/>
  <c r="BK42"/>
  <c r="BK44" s="1"/>
  <c r="BJ44" s="1"/>
  <c r="BJ42"/>
  <c r="BI42"/>
  <c r="BI44" s="1"/>
  <c r="BH44" s="1"/>
  <c r="BH42"/>
  <c r="BG42"/>
  <c r="BG44" s="1"/>
  <c r="BF44" s="1"/>
  <c r="BF42"/>
  <c r="BE42"/>
  <c r="BE44" s="1"/>
  <c r="BD44" s="1"/>
  <c r="BD42"/>
  <c r="BC42"/>
  <c r="BC44" s="1"/>
  <c r="BB44" s="1"/>
  <c r="BB42"/>
  <c r="BA42"/>
  <c r="BA44" s="1"/>
  <c r="AZ44" s="1"/>
  <c r="AZ42"/>
  <c r="AY42"/>
  <c r="AY44" s="1"/>
  <c r="AX44" s="1"/>
  <c r="AX42"/>
  <c r="AW42"/>
  <c r="AW44" s="1"/>
  <c r="AV44" s="1"/>
  <c r="AV42"/>
  <c r="AU42"/>
  <c r="AU44" s="1"/>
  <c r="AT44" s="1"/>
  <c r="AT42"/>
  <c r="AS42"/>
  <c r="AS44" s="1"/>
  <c r="AR44" s="1"/>
  <c r="AR42"/>
  <c r="AQ42"/>
  <c r="AQ44" s="1"/>
  <c r="AP44" s="1"/>
  <c r="AP42"/>
  <c r="AO42"/>
  <c r="AO44" s="1"/>
  <c r="AN44" s="1"/>
  <c r="AN42"/>
  <c r="AM42"/>
  <c r="AM44" s="1"/>
  <c r="AL44" s="1"/>
  <c r="AL42"/>
  <c r="AK42"/>
  <c r="AK44" s="1"/>
  <c r="AJ44" s="1"/>
  <c r="AJ42"/>
  <c r="AI42"/>
  <c r="AI44" s="1"/>
  <c r="AH44" s="1"/>
  <c r="AH42"/>
  <c r="AG42"/>
  <c r="AG44" s="1"/>
  <c r="AF44" s="1"/>
  <c r="AF42"/>
  <c r="AE42"/>
  <c r="AE44" s="1"/>
  <c r="AD44" s="1"/>
  <c r="AD42"/>
  <c r="AC42"/>
  <c r="AC44" s="1"/>
  <c r="AB44" s="1"/>
  <c r="AB42"/>
  <c r="AA42"/>
  <c r="AA44" s="1"/>
  <c r="Z44" s="1"/>
  <c r="Z42"/>
  <c r="Y42"/>
  <c r="Y44" s="1"/>
  <c r="X44" s="1"/>
  <c r="X42"/>
  <c r="W42"/>
  <c r="W44" s="1"/>
  <c r="V44" s="1"/>
  <c r="V42"/>
  <c r="U42"/>
  <c r="U44" s="1"/>
  <c r="T44" s="1"/>
  <c r="T42"/>
  <c r="S42"/>
  <c r="S44" s="1"/>
  <c r="R44" s="1"/>
  <c r="R42"/>
  <c r="Q42"/>
  <c r="Q44" s="1"/>
  <c r="P44" s="1"/>
  <c r="P42"/>
  <c r="O42"/>
  <c r="O44" s="1"/>
  <c r="N44" s="1"/>
  <c r="N42"/>
  <c r="J42"/>
  <c r="J44" s="1"/>
  <c r="DV43" s="1"/>
  <c r="DU43" s="1"/>
  <c r="DT43" s="1"/>
  <c r="DS43" s="1"/>
  <c r="DU41"/>
  <c r="DT41"/>
  <c r="DS41"/>
  <c r="DR41" s="1"/>
  <c r="DQ41"/>
  <c r="DP41"/>
  <c r="DO41"/>
  <c r="DN41"/>
  <c r="DM41"/>
  <c r="DL41"/>
  <c r="DJ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V40" s="1"/>
  <c r="DU40"/>
  <c r="DT40"/>
  <c r="DS40"/>
  <c r="DR40" s="1"/>
  <c r="DQ40"/>
  <c r="DP40"/>
  <c r="DO40"/>
  <c r="DN40"/>
  <c r="DM40"/>
  <c r="DL40"/>
  <c r="DJ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V39" s="1"/>
  <c r="DU39"/>
  <c r="DT39"/>
  <c r="DS39"/>
  <c r="DR39" s="1"/>
  <c r="DQ39"/>
  <c r="DP39"/>
  <c r="DO39"/>
  <c r="DN39"/>
  <c r="DM39"/>
  <c r="DL39"/>
  <c r="DJ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V38" s="1"/>
  <c r="DU38"/>
  <c r="DT38"/>
  <c r="DS38"/>
  <c r="DR38" s="1"/>
  <c r="DQ38"/>
  <c r="DP38"/>
  <c r="DO38"/>
  <c r="DN38"/>
  <c r="DM38"/>
  <c r="DL38"/>
  <c r="DJ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V37" s="1"/>
  <c r="DU37"/>
  <c r="DT37"/>
  <c r="DS37"/>
  <c r="DR37" s="1"/>
  <c r="DQ37"/>
  <c r="DP37"/>
  <c r="DO37"/>
  <c r="DN37"/>
  <c r="DM37"/>
  <c r="DL37"/>
  <c r="DJ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V36" s="1"/>
  <c r="DU36"/>
  <c r="DT36"/>
  <c r="DS36"/>
  <c r="DR36" s="1"/>
  <c r="DQ36"/>
  <c r="DP36"/>
  <c r="DO36"/>
  <c r="DN36"/>
  <c r="DM36"/>
  <c r="DL36"/>
  <c r="DJ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V35" s="1"/>
  <c r="DU35"/>
  <c r="DT35"/>
  <c r="DS35"/>
  <c r="DR35" s="1"/>
  <c r="DQ35"/>
  <c r="DP35"/>
  <c r="DO35"/>
  <c r="DN35"/>
  <c r="DM35"/>
  <c r="DL35"/>
  <c r="DJ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V34" s="1"/>
  <c r="DU34"/>
  <c r="DT34"/>
  <c r="DS34"/>
  <c r="DR34" s="1"/>
  <c r="DQ34"/>
  <c r="DP34"/>
  <c r="DO34"/>
  <c r="DN34"/>
  <c r="DM34"/>
  <c r="DL34"/>
  <c r="DJ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V33" s="1"/>
  <c r="DU33"/>
  <c r="DT33"/>
  <c r="DS33"/>
  <c r="DR33" s="1"/>
  <c r="DQ33"/>
  <c r="DP33"/>
  <c r="DO33"/>
  <c r="DN33"/>
  <c r="DM33"/>
  <c r="DL33"/>
  <c r="DJ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V32" s="1"/>
  <c r="DU32"/>
  <c r="DT32"/>
  <c r="DS32"/>
  <c r="DR32" s="1"/>
  <c r="DQ32"/>
  <c r="DP32"/>
  <c r="DO32"/>
  <c r="DN32"/>
  <c r="DM32"/>
  <c r="DL32"/>
  <c r="DJ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V31" s="1"/>
  <c r="DU31"/>
  <c r="DT31"/>
  <c r="DS31"/>
  <c r="DR31" s="1"/>
  <c r="DQ31"/>
  <c r="DP31"/>
  <c r="DO31"/>
  <c r="DN31"/>
  <c r="DM31"/>
  <c r="DL31"/>
  <c r="DJ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V30" s="1"/>
  <c r="DU30"/>
  <c r="DT30"/>
  <c r="DS30"/>
  <c r="DR30" s="1"/>
  <c r="DQ30"/>
  <c r="DP30"/>
  <c r="DO30"/>
  <c r="DN30"/>
  <c r="DM30"/>
  <c r="DL30"/>
  <c r="DJ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V29" s="1"/>
  <c r="DU29"/>
  <c r="DT29"/>
  <c r="DS29"/>
  <c r="DR29" s="1"/>
  <c r="DQ29"/>
  <c r="DP29"/>
  <c r="DO29"/>
  <c r="DN29"/>
  <c r="DM29"/>
  <c r="DL29"/>
  <c r="DJ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V28" s="1"/>
  <c r="DU28"/>
  <c r="DT28"/>
  <c r="DS28"/>
  <c r="DR28" s="1"/>
  <c r="DQ28"/>
  <c r="DP28"/>
  <c r="DO28"/>
  <c r="DN28"/>
  <c r="DM28"/>
  <c r="DL28"/>
  <c r="DJ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V27" s="1"/>
  <c r="DU27"/>
  <c r="DT27"/>
  <c r="DS27"/>
  <c r="DR27" s="1"/>
  <c r="DQ27"/>
  <c r="DP27"/>
  <c r="DO27"/>
  <c r="DN27"/>
  <c r="DM27"/>
  <c r="DL27"/>
  <c r="DJ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V26" s="1"/>
  <c r="DU26"/>
  <c r="DT26"/>
  <c r="DS26"/>
  <c r="DR26" s="1"/>
  <c r="DQ26"/>
  <c r="DP26"/>
  <c r="DO26"/>
  <c r="DN26"/>
  <c r="DM26"/>
  <c r="DL26"/>
  <c r="DJ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V25" s="1"/>
  <c r="DU25"/>
  <c r="DT25"/>
  <c r="DS25"/>
  <c r="DR25" s="1"/>
  <c r="DQ25"/>
  <c r="DP25"/>
  <c r="DO25"/>
  <c r="DN25"/>
  <c r="DM25"/>
  <c r="DL25"/>
  <c r="DJ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V24" s="1"/>
  <c r="DU24"/>
  <c r="DT24"/>
  <c r="DS24"/>
  <c r="DR24" s="1"/>
  <c r="DQ24"/>
  <c r="DP24"/>
  <c r="DO24"/>
  <c r="DN24"/>
  <c r="DM24"/>
  <c r="DL24"/>
  <c r="DJ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V23" s="1"/>
  <c r="DU23"/>
  <c r="DT23"/>
  <c r="DS23"/>
  <c r="DR23" s="1"/>
  <c r="DQ23"/>
  <c r="DP23"/>
  <c r="DO23"/>
  <c r="DN23"/>
  <c r="DM23"/>
  <c r="DL23"/>
  <c r="DJ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V22" s="1"/>
  <c r="DU22"/>
  <c r="DT22"/>
  <c r="DS22"/>
  <c r="DR22" s="1"/>
  <c r="DQ22"/>
  <c r="DP22"/>
  <c r="DO22"/>
  <c r="DN22"/>
  <c r="DM22"/>
  <c r="DL22"/>
  <c r="DJ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V21" s="1"/>
  <c r="DU21"/>
  <c r="DT21"/>
  <c r="DS21"/>
  <c r="DR21" s="1"/>
  <c r="DQ21"/>
  <c r="DP21"/>
  <c r="DO21"/>
  <c r="DN21"/>
  <c r="DM21"/>
  <c r="DL21"/>
  <c r="DJ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V20" s="1"/>
  <c r="DU20"/>
  <c r="DT20"/>
  <c r="DS20"/>
  <c r="DR20" s="1"/>
  <c r="DQ20"/>
  <c r="DP20"/>
  <c r="DO20"/>
  <c r="DN20"/>
  <c r="DM20"/>
  <c r="DL20"/>
  <c r="DJ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V19" s="1"/>
  <c r="DU19"/>
  <c r="DT19"/>
  <c r="DS19"/>
  <c r="DR19" s="1"/>
  <c r="DQ19"/>
  <c r="DP19"/>
  <c r="DO19"/>
  <c r="DN19"/>
  <c r="DM19"/>
  <c r="DL19"/>
  <c r="DJ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V18" s="1"/>
  <c r="DU18"/>
  <c r="DT18"/>
  <c r="DS18"/>
  <c r="DR18" s="1"/>
  <c r="DQ18"/>
  <c r="DP18"/>
  <c r="DO18"/>
  <c r="DN18"/>
  <c r="DM18"/>
  <c r="DL18"/>
  <c r="DJ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V17" s="1"/>
  <c r="DU17"/>
  <c r="DT17"/>
  <c r="DS17"/>
  <c r="DR17" s="1"/>
  <c r="DQ17"/>
  <c r="DP17"/>
  <c r="DO17"/>
  <c r="DN17"/>
  <c r="DM17"/>
  <c r="DL17"/>
  <c r="DJ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V16" s="1"/>
  <c r="DU16"/>
  <c r="DT16"/>
  <c r="DS16"/>
  <c r="DR16" s="1"/>
  <c r="DQ16"/>
  <c r="DP16"/>
  <c r="DO16"/>
  <c r="DN16"/>
  <c r="DM16"/>
  <c r="DL16"/>
  <c r="DJ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V15" s="1"/>
  <c r="DU15"/>
  <c r="DT15"/>
  <c r="DS15"/>
  <c r="DR15" s="1"/>
  <c r="DQ15"/>
  <c r="DP15"/>
  <c r="DO15"/>
  <c r="DN15"/>
  <c r="DM15"/>
  <c r="DL15"/>
  <c r="DJ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V14" s="1"/>
  <c r="DU14"/>
  <c r="DT14"/>
  <c r="DS14"/>
  <c r="DR14" s="1"/>
  <c r="DQ14"/>
  <c r="DP14"/>
  <c r="DO14"/>
  <c r="DN14"/>
  <c r="DM14"/>
  <c r="DL14"/>
  <c r="DJ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V13" s="1"/>
  <c r="DU13"/>
  <c r="DT13"/>
  <c r="DS13"/>
  <c r="DR13" s="1"/>
  <c r="DQ13"/>
  <c r="DP13"/>
  <c r="DO13"/>
  <c r="DN13"/>
  <c r="DM13"/>
  <c r="DL13"/>
  <c r="DJ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V12" s="1"/>
  <c r="DU12"/>
  <c r="DT12"/>
  <c r="DS12"/>
  <c r="DR12" s="1"/>
  <c r="DQ12"/>
  <c r="DP12"/>
  <c r="DO12"/>
  <c r="DN12"/>
  <c r="DM12"/>
  <c r="DL12"/>
  <c r="DJ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V11" s="1"/>
  <c r="DU11"/>
  <c r="DT11"/>
  <c r="DS11"/>
  <c r="DR11" s="1"/>
  <c r="DQ11"/>
  <c r="DP11"/>
  <c r="DO11"/>
  <c r="DN11"/>
  <c r="DM11"/>
  <c r="DL11"/>
  <c r="DJ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V10" s="1"/>
  <c r="DU10"/>
  <c r="DT10"/>
  <c r="DS10"/>
  <c r="DR10" s="1"/>
  <c r="DQ10"/>
  <c r="DP10"/>
  <c r="DO10"/>
  <c r="DN10"/>
  <c r="DM10"/>
  <c r="DL10"/>
  <c r="DJ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DJ9" s="1"/>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J47" l="1"/>
  <c r="DJ48"/>
  <c r="DR48"/>
  <c r="DV49"/>
  <c r="DJ50"/>
  <c r="DR50"/>
  <c r="DR47"/>
  <c r="DV47" s="1"/>
  <c r="DV48"/>
  <c r="DJ49"/>
  <c r="DR49"/>
  <c r="DV50"/>
  <c r="DJ51"/>
  <c r="DV42"/>
  <c r="J108"/>
  <c r="DJ6"/>
  <c r="DR6"/>
  <c r="DJ8"/>
  <c r="DR8"/>
  <c r="DV41"/>
  <c r="J107"/>
  <c r="DQ42"/>
  <c r="DR107"/>
  <c r="DL108"/>
  <c r="B22" i="75" s="1"/>
  <c r="C22"/>
  <c r="DV6" i="61"/>
  <c r="DJ7"/>
  <c r="DR7"/>
  <c r="DV7" s="1"/>
  <c r="DV8"/>
  <c r="DR44"/>
  <c r="N64"/>
  <c r="J64" s="1"/>
  <c r="DV63" s="1"/>
  <c r="DU63" s="1"/>
  <c r="DT63" s="1"/>
  <c r="DS63" s="1"/>
  <c r="S105" i="58"/>
  <c r="T125"/>
  <c r="T135" s="1"/>
  <c r="DH111" i="60"/>
  <c r="DS109"/>
  <c r="DR109" s="1"/>
  <c r="DQ109" s="1"/>
  <c r="DP109"/>
  <c r="DO109" s="1"/>
  <c r="DN109"/>
  <c r="DM109" s="1"/>
  <c r="DL109"/>
  <c r="DK109" s="1"/>
  <c r="DJ109"/>
  <c r="L109"/>
  <c r="J109" s="1"/>
  <c r="DU108" s="1"/>
  <c r="DT108" s="1"/>
  <c r="DS108" s="1"/>
  <c r="DR108" s="1"/>
  <c r="DQ108"/>
  <c r="DP108" s="1"/>
  <c r="DO108" s="1"/>
  <c r="DN108" s="1"/>
  <c r="DM108" s="1"/>
  <c r="DL108" s="1"/>
  <c r="DK108" s="1"/>
  <c r="J108"/>
  <c r="DU107" s="1"/>
  <c r="DT107" s="1"/>
  <c r="DS107" s="1"/>
  <c r="DR107" s="1"/>
  <c r="DQ107"/>
  <c r="DP107" s="1"/>
  <c r="DO107" s="1"/>
  <c r="DN107" s="1"/>
  <c r="DM107" s="1"/>
  <c r="DL107" s="1"/>
  <c r="DK107" s="1"/>
  <c r="J107"/>
  <c r="DU106" s="1"/>
  <c r="DT106" s="1"/>
  <c r="DS106" s="1"/>
  <c r="DR106" s="1"/>
  <c r="DQ106"/>
  <c r="DP106" s="1"/>
  <c r="DO106" s="1"/>
  <c r="DN106" s="1"/>
  <c r="DM106" s="1"/>
  <c r="DL106" s="1"/>
  <c r="DK106" s="1"/>
  <c r="DH106"/>
  <c r="DT105"/>
  <c r="DS105"/>
  <c r="DR105"/>
  <c r="DQ105" s="1"/>
  <c r="DP105"/>
  <c r="DO105"/>
  <c r="DN105"/>
  <c r="DM105"/>
  <c r="DL105"/>
  <c r="DK105"/>
  <c r="DI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U104" s="1"/>
  <c r="DT104"/>
  <c r="DS104"/>
  <c r="DR104"/>
  <c r="DQ104" s="1"/>
  <c r="DP104"/>
  <c r="DO104"/>
  <c r="DN104"/>
  <c r="DM104"/>
  <c r="DL104"/>
  <c r="DK104"/>
  <c r="DI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U103" s="1"/>
  <c r="DT103"/>
  <c r="DS103"/>
  <c r="DR103"/>
  <c r="DQ103" s="1"/>
  <c r="DP103"/>
  <c r="DO103"/>
  <c r="DN103"/>
  <c r="DM103"/>
  <c r="DL103"/>
  <c r="DK103"/>
  <c r="DI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U102" s="1"/>
  <c r="DT102"/>
  <c r="DS102"/>
  <c r="DR102"/>
  <c r="DQ102" s="1"/>
  <c r="DP102"/>
  <c r="DO102"/>
  <c r="DN102"/>
  <c r="DM102"/>
  <c r="DL102"/>
  <c r="DK102"/>
  <c r="DI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U101" s="1"/>
  <c r="DT101"/>
  <c r="DS101"/>
  <c r="DR101"/>
  <c r="DQ101" s="1"/>
  <c r="DP101"/>
  <c r="DO101"/>
  <c r="DN101"/>
  <c r="DM101"/>
  <c r="DL101"/>
  <c r="DK101"/>
  <c r="DI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U100" s="1"/>
  <c r="DT100"/>
  <c r="DS100"/>
  <c r="DR100"/>
  <c r="DQ100" s="1"/>
  <c r="DP100"/>
  <c r="DO100"/>
  <c r="DN100"/>
  <c r="DM100"/>
  <c r="DL100"/>
  <c r="DK100"/>
  <c r="DI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U99" s="1"/>
  <c r="DT99"/>
  <c r="DS99"/>
  <c r="DR99"/>
  <c r="DQ99" s="1"/>
  <c r="DP99"/>
  <c r="DO99"/>
  <c r="DN99"/>
  <c r="DM99"/>
  <c r="DL99"/>
  <c r="DK99"/>
  <c r="DI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U98" s="1"/>
  <c r="DT98"/>
  <c r="DS98"/>
  <c r="DR98"/>
  <c r="DQ98" s="1"/>
  <c r="DP98"/>
  <c r="DO98"/>
  <c r="DN98"/>
  <c r="DM98"/>
  <c r="DL98"/>
  <c r="DK98"/>
  <c r="DI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U97"/>
  <c r="DT97"/>
  <c r="DS97"/>
  <c r="DR97"/>
  <c r="DQ97"/>
  <c r="DP97"/>
  <c r="DO97"/>
  <c r="DN97"/>
  <c r="DM97"/>
  <c r="DL97" s="1"/>
  <c r="DK97"/>
  <c r="DI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U96" s="1"/>
  <c r="DT96"/>
  <c r="DS96"/>
  <c r="DR96"/>
  <c r="DQ96"/>
  <c r="DP96"/>
  <c r="DO96"/>
  <c r="DN96"/>
  <c r="DM96"/>
  <c r="DL96"/>
  <c r="DK96"/>
  <c r="DI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U95" s="1"/>
  <c r="DT95"/>
  <c r="DS95"/>
  <c r="DR95"/>
  <c r="DQ95" s="1"/>
  <c r="DP95"/>
  <c r="DO95"/>
  <c r="DN95"/>
  <c r="DM95"/>
  <c r="DL95"/>
  <c r="DK95"/>
  <c r="DI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U94" s="1"/>
  <c r="DT94"/>
  <c r="DS94"/>
  <c r="DR94"/>
  <c r="DQ94"/>
  <c r="DP94"/>
  <c r="DO94"/>
  <c r="DN94"/>
  <c r="DM94"/>
  <c r="DL94"/>
  <c r="DK94"/>
  <c r="DI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U93" s="1"/>
  <c r="DT93"/>
  <c r="DS93"/>
  <c r="DR93"/>
  <c r="DQ93" s="1"/>
  <c r="DP93"/>
  <c r="DO93"/>
  <c r="DN93"/>
  <c r="DM93"/>
  <c r="DL93"/>
  <c r="DK93"/>
  <c r="DI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U92"/>
  <c r="DT92"/>
  <c r="DS92"/>
  <c r="DR92"/>
  <c r="DQ92"/>
  <c r="DP92"/>
  <c r="DO92"/>
  <c r="DN92"/>
  <c r="DM92"/>
  <c r="DL92" s="1"/>
  <c r="DK92"/>
  <c r="DI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U91" s="1"/>
  <c r="DT91"/>
  <c r="DS91"/>
  <c r="DR91"/>
  <c r="DQ91"/>
  <c r="DP91"/>
  <c r="DO91"/>
  <c r="DN91"/>
  <c r="DM91"/>
  <c r="DL91"/>
  <c r="DK91"/>
  <c r="DI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J91"/>
  <c r="DU90" s="1"/>
  <c r="DT90"/>
  <c r="DS90"/>
  <c r="DR90"/>
  <c r="DQ90" s="1"/>
  <c r="DP90"/>
  <c r="DO90"/>
  <c r="DN90"/>
  <c r="DM90"/>
  <c r="DL90"/>
  <c r="DK90"/>
  <c r="DI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U89" s="1"/>
  <c r="DT89"/>
  <c r="DS89"/>
  <c r="DR89"/>
  <c r="DQ89"/>
  <c r="DP89"/>
  <c r="DO89"/>
  <c r="DN89"/>
  <c r="DM89"/>
  <c r="DL89"/>
  <c r="DK89"/>
  <c r="DI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J89"/>
  <c r="DU88"/>
  <c r="DT88"/>
  <c r="DS88"/>
  <c r="DR88"/>
  <c r="DQ88"/>
  <c r="DP88"/>
  <c r="DO88"/>
  <c r="DN88"/>
  <c r="DM88"/>
  <c r="DL88"/>
  <c r="DK88"/>
  <c r="DI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U86"/>
  <c r="DT86" s="1"/>
  <c r="DS86" s="1"/>
  <c r="DR86" s="1"/>
  <c r="DQ86"/>
  <c r="DP86" s="1"/>
  <c r="DO86" s="1"/>
  <c r="DN86" s="1"/>
  <c r="DM86" s="1"/>
  <c r="DL86" s="1"/>
  <c r="DK86" s="1"/>
  <c r="DQ85"/>
  <c r="DP85" s="1"/>
  <c r="DO85" s="1"/>
  <c r="DN85" s="1"/>
  <c r="DM85" s="1"/>
  <c r="DL85" s="1"/>
  <c r="DK85" s="1"/>
  <c r="J85" s="1"/>
  <c r="DU84" s="1"/>
  <c r="DT84" s="1"/>
  <c r="DS84" s="1"/>
  <c r="DR84" s="1"/>
  <c r="DQ84"/>
  <c r="DP84" s="1"/>
  <c r="DO84" s="1"/>
  <c r="DN84" s="1"/>
  <c r="DM84" s="1"/>
  <c r="DL84" s="1"/>
  <c r="DK84" s="1"/>
  <c r="DQ83"/>
  <c r="DP83" s="1"/>
  <c r="DO83" s="1"/>
  <c r="DN83" s="1"/>
  <c r="DM83" s="1"/>
  <c r="DL83" s="1"/>
  <c r="DK83" s="1"/>
  <c r="DH83"/>
  <c r="J83"/>
  <c r="DU82" s="1"/>
  <c r="DT82"/>
  <c r="DS82"/>
  <c r="DR82"/>
  <c r="DQ82" s="1"/>
  <c r="DP82"/>
  <c r="DO82"/>
  <c r="DN82"/>
  <c r="DM82"/>
  <c r="DL82"/>
  <c r="DK82"/>
  <c r="DI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J82"/>
  <c r="DU81" s="1"/>
  <c r="DT81"/>
  <c r="DS81"/>
  <c r="DR81"/>
  <c r="DQ81" s="1"/>
  <c r="DP81"/>
  <c r="DO81"/>
  <c r="DN81"/>
  <c r="DM81"/>
  <c r="DL81"/>
  <c r="DK81"/>
  <c r="DI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U80" s="1"/>
  <c r="DT80"/>
  <c r="DS80"/>
  <c r="DR80"/>
  <c r="DQ80" s="1"/>
  <c r="DP80"/>
  <c r="DO80"/>
  <c r="DN80"/>
  <c r="DM80"/>
  <c r="DL80"/>
  <c r="DK80"/>
  <c r="DI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U79" s="1"/>
  <c r="DT79"/>
  <c r="DS79"/>
  <c r="DR79"/>
  <c r="DQ79" s="1"/>
  <c r="DP79"/>
  <c r="DO79"/>
  <c r="DN79"/>
  <c r="DM79"/>
  <c r="DL79"/>
  <c r="DK79"/>
  <c r="DI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U78" s="1"/>
  <c r="DT78"/>
  <c r="DS78"/>
  <c r="DR78"/>
  <c r="DQ78" s="1"/>
  <c r="DP78"/>
  <c r="DO78"/>
  <c r="DN78"/>
  <c r="DM78"/>
  <c r="DL78"/>
  <c r="DK78"/>
  <c r="DI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U77"/>
  <c r="DT77"/>
  <c r="DS77"/>
  <c r="DR77"/>
  <c r="DQ77"/>
  <c r="DP77"/>
  <c r="DO77"/>
  <c r="DN77"/>
  <c r="DM77"/>
  <c r="DL77"/>
  <c r="DK77"/>
  <c r="DI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6" s="1"/>
  <c r="DT76"/>
  <c r="DS76"/>
  <c r="DR76"/>
  <c r="DQ76" s="1"/>
  <c r="DP76"/>
  <c r="DO76"/>
  <c r="DN76"/>
  <c r="DM76"/>
  <c r="DL76"/>
  <c r="DK76"/>
  <c r="DI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U75" s="1"/>
  <c r="DT75"/>
  <c r="DS75"/>
  <c r="DR75"/>
  <c r="DQ75"/>
  <c r="DP75"/>
  <c r="DO75"/>
  <c r="DN75"/>
  <c r="DM75"/>
  <c r="DL75"/>
  <c r="DK75"/>
  <c r="DI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J75"/>
  <c r="DU74" s="1"/>
  <c r="DT74"/>
  <c r="DS74"/>
  <c r="DR74"/>
  <c r="DQ74" s="1"/>
  <c r="DP74"/>
  <c r="DO74"/>
  <c r="DN74"/>
  <c r="DM74"/>
  <c r="DL74"/>
  <c r="DK74"/>
  <c r="DI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U73" s="1"/>
  <c r="DT73"/>
  <c r="DS73"/>
  <c r="DR73"/>
  <c r="DQ73"/>
  <c r="DP73"/>
  <c r="DO73"/>
  <c r="DN73"/>
  <c r="DM73"/>
  <c r="DL73"/>
  <c r="DK73"/>
  <c r="DI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J73"/>
  <c r="DU72"/>
  <c r="DT72"/>
  <c r="DS72"/>
  <c r="DR72"/>
  <c r="DQ72"/>
  <c r="DP72"/>
  <c r="DO72"/>
  <c r="DN72"/>
  <c r="DM72"/>
  <c r="DL72"/>
  <c r="DK72"/>
  <c r="DI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U71" s="1"/>
  <c r="DT71"/>
  <c r="DS71"/>
  <c r="DR71"/>
  <c r="DQ71" s="1"/>
  <c r="DP71"/>
  <c r="DO71"/>
  <c r="DN71"/>
  <c r="DM71"/>
  <c r="DL71"/>
  <c r="DK71"/>
  <c r="DI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U70" s="1"/>
  <c r="DT70"/>
  <c r="DS70"/>
  <c r="DR70"/>
  <c r="DQ70"/>
  <c r="DP70"/>
  <c r="DO70"/>
  <c r="DN70"/>
  <c r="DM70"/>
  <c r="DL70"/>
  <c r="DK70"/>
  <c r="DI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U69" s="1"/>
  <c r="DT69"/>
  <c r="DS69"/>
  <c r="DR69"/>
  <c r="DQ69" s="1"/>
  <c r="DP69"/>
  <c r="DO69"/>
  <c r="DN69"/>
  <c r="DM69"/>
  <c r="DL69"/>
  <c r="DK69"/>
  <c r="DI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U68"/>
  <c r="DT68"/>
  <c r="DS68"/>
  <c r="DR68"/>
  <c r="DQ68"/>
  <c r="DP68"/>
  <c r="DO68" s="1"/>
  <c r="DN68"/>
  <c r="DM68"/>
  <c r="DL68"/>
  <c r="DK68"/>
  <c r="DI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Q65"/>
  <c r="DP65" s="1"/>
  <c r="DO65" s="1"/>
  <c r="DN65" s="1"/>
  <c r="DM65" s="1"/>
  <c r="DL65" s="1"/>
  <c r="DK65" s="1"/>
  <c r="DQ64"/>
  <c r="DP64" s="1"/>
  <c r="DO64" s="1"/>
  <c r="DN64" s="1"/>
  <c r="DM64" s="1"/>
  <c r="DL64" s="1"/>
  <c r="DK64" s="1"/>
  <c r="DQ63"/>
  <c r="DP63" s="1"/>
  <c r="DO63" s="1"/>
  <c r="DN63" s="1"/>
  <c r="DM63" s="1"/>
  <c r="DL63" s="1"/>
  <c r="DK63" s="1"/>
  <c r="DH63"/>
  <c r="DT60"/>
  <c r="DS60"/>
  <c r="DR60"/>
  <c r="DQ60" s="1"/>
  <c r="DP60"/>
  <c r="DO60"/>
  <c r="DN60"/>
  <c r="DM60"/>
  <c r="DL60"/>
  <c r="DK60"/>
  <c r="DI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U59" s="1"/>
  <c r="DT59"/>
  <c r="DS59"/>
  <c r="DR59"/>
  <c r="DQ59" s="1"/>
  <c r="DP59"/>
  <c r="DO59"/>
  <c r="DN59"/>
  <c r="DM59"/>
  <c r="DL59"/>
  <c r="DK59"/>
  <c r="DI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U58" s="1"/>
  <c r="DT58"/>
  <c r="DS58"/>
  <c r="DR58"/>
  <c r="DQ58" s="1"/>
  <c r="DP58"/>
  <c r="DO58"/>
  <c r="DN58"/>
  <c r="DM58"/>
  <c r="DL58"/>
  <c r="DK58"/>
  <c r="DI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S52"/>
  <c r="DR52"/>
  <c r="DP52"/>
  <c r="DO52"/>
  <c r="DN52"/>
  <c r="DM52"/>
  <c r="DL52"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J52"/>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s="1"/>
  <c r="DN48"/>
  <c r="DM48"/>
  <c r="DL48"/>
  <c r="DQ48" s="1"/>
  <c r="DU48"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Q41" s="1"/>
  <c r="DP41"/>
  <c r="DO41"/>
  <c r="DN41"/>
  <c r="DM41"/>
  <c r="DL41"/>
  <c r="DK41"/>
  <c r="DI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U40" s="1"/>
  <c r="DT40"/>
  <c r="DS40"/>
  <c r="DR40"/>
  <c r="DQ40" s="1"/>
  <c r="DP40"/>
  <c r="DO40"/>
  <c r="DN40"/>
  <c r="DM40"/>
  <c r="DL40"/>
  <c r="DK40"/>
  <c r="DI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U39" s="1"/>
  <c r="DT39"/>
  <c r="DS39"/>
  <c r="DR39"/>
  <c r="DQ39" s="1"/>
  <c r="DP39"/>
  <c r="DO39"/>
  <c r="DN39"/>
  <c r="DM39"/>
  <c r="DL39"/>
  <c r="DK39"/>
  <c r="DI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U38" s="1"/>
  <c r="DT38"/>
  <c r="DS38"/>
  <c r="DR38"/>
  <c r="DQ38" s="1"/>
  <c r="DP38"/>
  <c r="DO38"/>
  <c r="DN38"/>
  <c r="DM38"/>
  <c r="DL38"/>
  <c r="DK38"/>
  <c r="DI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U37" s="1"/>
  <c r="DT37"/>
  <c r="DS37"/>
  <c r="DR37"/>
  <c r="DQ37" s="1"/>
  <c r="DP37"/>
  <c r="DO37"/>
  <c r="DN37"/>
  <c r="DM37"/>
  <c r="DL37"/>
  <c r="DK37"/>
  <c r="DI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U36" s="1"/>
  <c r="DT36"/>
  <c r="DS36"/>
  <c r="DR36"/>
  <c r="DQ36" s="1"/>
  <c r="DP36"/>
  <c r="DO36"/>
  <c r="DN36"/>
  <c r="DM36"/>
  <c r="DL36"/>
  <c r="DK36"/>
  <c r="DI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U35" s="1"/>
  <c r="DT35"/>
  <c r="DS35"/>
  <c r="DR35"/>
  <c r="DQ35" s="1"/>
  <c r="DP35"/>
  <c r="DO35"/>
  <c r="DN35"/>
  <c r="DM35"/>
  <c r="DL35"/>
  <c r="DK35"/>
  <c r="DI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U34" s="1"/>
  <c r="DT34"/>
  <c r="DS34"/>
  <c r="DR34"/>
  <c r="DQ34" s="1"/>
  <c r="DP34"/>
  <c r="DO34"/>
  <c r="DN34"/>
  <c r="DM34"/>
  <c r="DL34"/>
  <c r="DK34"/>
  <c r="DI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U33" s="1"/>
  <c r="DT33"/>
  <c r="DS33"/>
  <c r="DR33"/>
  <c r="DQ33" s="1"/>
  <c r="DP33"/>
  <c r="DO33"/>
  <c r="DN33"/>
  <c r="DM33"/>
  <c r="DL33"/>
  <c r="DK33"/>
  <c r="DI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U32" s="1"/>
  <c r="DT32"/>
  <c r="DS32"/>
  <c r="DR32"/>
  <c r="DQ32" s="1"/>
  <c r="DP32"/>
  <c r="DO32"/>
  <c r="DN32"/>
  <c r="DM32"/>
  <c r="DL32"/>
  <c r="DK32"/>
  <c r="DI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U31" s="1"/>
  <c r="DT31"/>
  <c r="DS31"/>
  <c r="DR31"/>
  <c r="DQ31" s="1"/>
  <c r="DP31"/>
  <c r="DO31"/>
  <c r="DN31"/>
  <c r="DM31"/>
  <c r="DL31"/>
  <c r="DK31"/>
  <c r="DI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U30" s="1"/>
  <c r="DT30"/>
  <c r="DS30"/>
  <c r="DR30"/>
  <c r="DQ30" s="1"/>
  <c r="DP30"/>
  <c r="DO30"/>
  <c r="DN30"/>
  <c r="DM30"/>
  <c r="DL30"/>
  <c r="DK30"/>
  <c r="DI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U29" s="1"/>
  <c r="DT29"/>
  <c r="DS29"/>
  <c r="DR29"/>
  <c r="DQ29" s="1"/>
  <c r="DP29"/>
  <c r="DO29"/>
  <c r="DN29"/>
  <c r="DM29"/>
  <c r="DL29"/>
  <c r="DK29"/>
  <c r="DI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U28" s="1"/>
  <c r="DT28"/>
  <c r="DS28"/>
  <c r="DR28"/>
  <c r="DQ28" s="1"/>
  <c r="DP28"/>
  <c r="DO28"/>
  <c r="DN28"/>
  <c r="DM28"/>
  <c r="DL28"/>
  <c r="DK28"/>
  <c r="DI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U27" s="1"/>
  <c r="DT27"/>
  <c r="DS27"/>
  <c r="DR27"/>
  <c r="DQ27" s="1"/>
  <c r="DP27"/>
  <c r="DO27"/>
  <c r="DN27"/>
  <c r="DM27"/>
  <c r="DL27"/>
  <c r="DK27"/>
  <c r="DI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U26" s="1"/>
  <c r="DT26"/>
  <c r="DS26"/>
  <c r="DR26"/>
  <c r="DQ26" s="1"/>
  <c r="DP26"/>
  <c r="DO26"/>
  <c r="DN26"/>
  <c r="DM26"/>
  <c r="DL26"/>
  <c r="DK26"/>
  <c r="DI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U25" s="1"/>
  <c r="DT25"/>
  <c r="DS25"/>
  <c r="DR25"/>
  <c r="DQ25" s="1"/>
  <c r="DP25"/>
  <c r="DO25"/>
  <c r="DN25"/>
  <c r="DM25"/>
  <c r="DL25"/>
  <c r="DK25"/>
  <c r="DI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U24" s="1"/>
  <c r="DT24"/>
  <c r="DS24"/>
  <c r="DR24"/>
  <c r="DQ24" s="1"/>
  <c r="DP24"/>
  <c r="DO24"/>
  <c r="DN24"/>
  <c r="DM24"/>
  <c r="DL24"/>
  <c r="DK24"/>
  <c r="DI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U23" s="1"/>
  <c r="DT23"/>
  <c r="DS23"/>
  <c r="DR23"/>
  <c r="DQ23" s="1"/>
  <c r="DP23"/>
  <c r="DO23"/>
  <c r="DN23"/>
  <c r="DM23"/>
  <c r="DL23"/>
  <c r="DK23"/>
  <c r="DI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U22" s="1"/>
  <c r="DT22"/>
  <c r="DS22"/>
  <c r="DR22"/>
  <c r="DQ22" s="1"/>
  <c r="DP22"/>
  <c r="DO22"/>
  <c r="DN22"/>
  <c r="DM22"/>
  <c r="DL22"/>
  <c r="DK22"/>
  <c r="DI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U21" s="1"/>
  <c r="DT21"/>
  <c r="DS21"/>
  <c r="DR21"/>
  <c r="DQ21" s="1"/>
  <c r="DP21"/>
  <c r="DO21"/>
  <c r="DN21"/>
  <c r="DM21"/>
  <c r="DL21"/>
  <c r="DK21"/>
  <c r="DI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U20" s="1"/>
  <c r="DT20"/>
  <c r="DS20"/>
  <c r="DR20"/>
  <c r="DQ20" s="1"/>
  <c r="DP20"/>
  <c r="DO20"/>
  <c r="DN20"/>
  <c r="DM20"/>
  <c r="DL20"/>
  <c r="DK20"/>
  <c r="DI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U19" s="1"/>
  <c r="DT19"/>
  <c r="DS19"/>
  <c r="DR19"/>
  <c r="DQ19" s="1"/>
  <c r="DP19"/>
  <c r="DO19"/>
  <c r="DN19"/>
  <c r="DM19"/>
  <c r="DL19"/>
  <c r="DK19"/>
  <c r="DI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U18" s="1"/>
  <c r="DT18"/>
  <c r="DS18"/>
  <c r="DR18"/>
  <c r="DQ18" s="1"/>
  <c r="DP18"/>
  <c r="DO18"/>
  <c r="DN18"/>
  <c r="DM18"/>
  <c r="DL18"/>
  <c r="DK18"/>
  <c r="DI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U17" s="1"/>
  <c r="DT17"/>
  <c r="DS17"/>
  <c r="DR17"/>
  <c r="DQ17" s="1"/>
  <c r="DP17"/>
  <c r="DO17"/>
  <c r="DN17"/>
  <c r="DM17"/>
  <c r="DL17"/>
  <c r="DK17"/>
  <c r="DI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U16" s="1"/>
  <c r="DT16"/>
  <c r="DS16"/>
  <c r="DR16"/>
  <c r="DQ16" s="1"/>
  <c r="DP16"/>
  <c r="DO16"/>
  <c r="DN16"/>
  <c r="DM16"/>
  <c r="DL16"/>
  <c r="DK16"/>
  <c r="DI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U15" s="1"/>
  <c r="DT15"/>
  <c r="DS15"/>
  <c r="DR15"/>
  <c r="DQ15" s="1"/>
  <c r="DP15"/>
  <c r="DO15"/>
  <c r="DN15"/>
  <c r="DM15"/>
  <c r="DL15"/>
  <c r="DK15"/>
  <c r="DI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J10"/>
  <c r="DT9"/>
  <c r="DS9"/>
  <c r="DR9"/>
  <c r="DP9"/>
  <c r="DO9"/>
  <c r="DN9"/>
  <c r="DM9"/>
  <c r="DL9"/>
  <c r="DK9"/>
  <c r="DK43" s="1"/>
  <c r="DG9"/>
  <c r="DF9"/>
  <c r="DF84" s="1"/>
  <c r="DE9"/>
  <c r="DD9"/>
  <c r="DD84" s="1"/>
  <c r="DC9"/>
  <c r="DB9"/>
  <c r="DB84" s="1"/>
  <c r="DA9"/>
  <c r="CZ9"/>
  <c r="CZ84" s="1"/>
  <c r="CY9"/>
  <c r="CX9"/>
  <c r="CX84" s="1"/>
  <c r="CW9"/>
  <c r="CV9"/>
  <c r="CV84" s="1"/>
  <c r="CU9"/>
  <c r="CT9"/>
  <c r="CT84" s="1"/>
  <c r="CS9"/>
  <c r="CR9"/>
  <c r="CR84" s="1"/>
  <c r="CQ9"/>
  <c r="CP9"/>
  <c r="CP84" s="1"/>
  <c r="CO9"/>
  <c r="CN9"/>
  <c r="CN84" s="1"/>
  <c r="CM9"/>
  <c r="CL9"/>
  <c r="CL84" s="1"/>
  <c r="CK9"/>
  <c r="CJ9"/>
  <c r="CJ84" s="1"/>
  <c r="CI9"/>
  <c r="CH9"/>
  <c r="CH84" s="1"/>
  <c r="CG9"/>
  <c r="CF9"/>
  <c r="CF84" s="1"/>
  <c r="CE9"/>
  <c r="CD9"/>
  <c r="CD84" s="1"/>
  <c r="CC9"/>
  <c r="CB9"/>
  <c r="CB84" s="1"/>
  <c r="CA9"/>
  <c r="BZ9"/>
  <c r="BZ84" s="1"/>
  <c r="BY9"/>
  <c r="BX9"/>
  <c r="BX84" s="1"/>
  <c r="BW9"/>
  <c r="BV9"/>
  <c r="BV84" s="1"/>
  <c r="BU9"/>
  <c r="BT9"/>
  <c r="BT84" s="1"/>
  <c r="BS9"/>
  <c r="BR9"/>
  <c r="BR84" s="1"/>
  <c r="BQ9"/>
  <c r="BP9"/>
  <c r="BP84" s="1"/>
  <c r="BO9"/>
  <c r="BN9"/>
  <c r="BN84" s="1"/>
  <c r="BM9"/>
  <c r="BL9"/>
  <c r="BL84" s="1"/>
  <c r="BK9"/>
  <c r="BJ9"/>
  <c r="BJ84" s="1"/>
  <c r="BI9"/>
  <c r="BH9"/>
  <c r="BH84" s="1"/>
  <c r="BG9"/>
  <c r="BF9"/>
  <c r="BF84" s="1"/>
  <c r="BE9"/>
  <c r="BD9"/>
  <c r="BD84" s="1"/>
  <c r="BC9"/>
  <c r="BB9"/>
  <c r="BB84" s="1"/>
  <c r="BA9"/>
  <c r="AZ9"/>
  <c r="AZ84" s="1"/>
  <c r="AY9"/>
  <c r="AX9"/>
  <c r="AX84" s="1"/>
  <c r="AW9"/>
  <c r="AV9"/>
  <c r="AV84" s="1"/>
  <c r="AU9"/>
  <c r="AT9"/>
  <c r="AT84" s="1"/>
  <c r="AS9"/>
  <c r="AR9"/>
  <c r="AR84" s="1"/>
  <c r="AQ9"/>
  <c r="AP9"/>
  <c r="AP84" s="1"/>
  <c r="AO9"/>
  <c r="AN9"/>
  <c r="AN84" s="1"/>
  <c r="AM9"/>
  <c r="AL9"/>
  <c r="AL84" s="1"/>
  <c r="AK9"/>
  <c r="AJ9"/>
  <c r="AJ84" s="1"/>
  <c r="AI9"/>
  <c r="AH9"/>
  <c r="AH84" s="1"/>
  <c r="AG9"/>
  <c r="AF9"/>
  <c r="AF84" s="1"/>
  <c r="AE9"/>
  <c r="AD9"/>
  <c r="AD112" s="1"/>
  <c r="AC9"/>
  <c r="AC112" s="1"/>
  <c r="AB9"/>
  <c r="AB112" s="1"/>
  <c r="AA9"/>
  <c r="AA112" s="1"/>
  <c r="Z9"/>
  <c r="Z112" s="1"/>
  <c r="Y9"/>
  <c r="Y112" s="1"/>
  <c r="X9"/>
  <c r="X112" s="1"/>
  <c r="W9"/>
  <c r="W112" s="1"/>
  <c r="V9"/>
  <c r="V112" s="1"/>
  <c r="U9"/>
  <c r="U112" s="1"/>
  <c r="T9"/>
  <c r="T112" s="1"/>
  <c r="S9"/>
  <c r="S112" s="1"/>
  <c r="R9"/>
  <c r="R112" s="1"/>
  <c r="Q9"/>
  <c r="Q112" s="1"/>
  <c r="P9"/>
  <c r="P112" s="1"/>
  <c r="O9"/>
  <c r="O112" s="1"/>
  <c r="N9"/>
  <c r="N112" s="1"/>
  <c r="M9"/>
  <c r="M112" s="1"/>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T5"/>
  <c r="DS5"/>
  <c r="DR5"/>
  <c r="DP5"/>
  <c r="DO5"/>
  <c r="DN5"/>
  <c r="DM5"/>
  <c r="DL5"/>
  <c r="DK5"/>
  <c r="DK42" s="1"/>
  <c r="DG5"/>
  <c r="DG111" s="1"/>
  <c r="DF5"/>
  <c r="DF111" s="1"/>
  <c r="DE5"/>
  <c r="DE111" s="1"/>
  <c r="DD5"/>
  <c r="DD111" s="1"/>
  <c r="DC5"/>
  <c r="DC111" s="1"/>
  <c r="DB5"/>
  <c r="DB111" s="1"/>
  <c r="DA5"/>
  <c r="DA111" s="1"/>
  <c r="CZ5"/>
  <c r="CZ111" s="1"/>
  <c r="CY5"/>
  <c r="CY111" s="1"/>
  <c r="CX5"/>
  <c r="CX111" s="1"/>
  <c r="CW5"/>
  <c r="CW111" s="1"/>
  <c r="CV5"/>
  <c r="CV111" s="1"/>
  <c r="CU5"/>
  <c r="CU111" s="1"/>
  <c r="CT5"/>
  <c r="CT111" s="1"/>
  <c r="CS5"/>
  <c r="CS111" s="1"/>
  <c r="CR5"/>
  <c r="CR111" s="1"/>
  <c r="CQ5"/>
  <c r="CQ111" s="1"/>
  <c r="CP5"/>
  <c r="CP111" s="1"/>
  <c r="CO5"/>
  <c r="CO111" s="1"/>
  <c r="CN5"/>
  <c r="CN111" s="1"/>
  <c r="CM5"/>
  <c r="CM111" s="1"/>
  <c r="CL5"/>
  <c r="CL111" s="1"/>
  <c r="CK5"/>
  <c r="CK111" s="1"/>
  <c r="CJ5"/>
  <c r="CJ111" s="1"/>
  <c r="CI5"/>
  <c r="CI111" s="1"/>
  <c r="CH5"/>
  <c r="CH111" s="1"/>
  <c r="CG5"/>
  <c r="CG111" s="1"/>
  <c r="CF5"/>
  <c r="CF111" s="1"/>
  <c r="CE5"/>
  <c r="CE111" s="1"/>
  <c r="CD5"/>
  <c r="CD111" s="1"/>
  <c r="CC5"/>
  <c r="CC111" s="1"/>
  <c r="CB5"/>
  <c r="CB111" s="1"/>
  <c r="CA5"/>
  <c r="CA111" s="1"/>
  <c r="BZ5"/>
  <c r="BZ111" s="1"/>
  <c r="BY5"/>
  <c r="BY111" s="1"/>
  <c r="BX5"/>
  <c r="BX111" s="1"/>
  <c r="BW5"/>
  <c r="BW111" s="1"/>
  <c r="BV5"/>
  <c r="BV111" s="1"/>
  <c r="BU5"/>
  <c r="BU111" s="1"/>
  <c r="BT5"/>
  <c r="BT111" s="1"/>
  <c r="BS5"/>
  <c r="BS111" s="1"/>
  <c r="BR5"/>
  <c r="BR111" s="1"/>
  <c r="BQ5"/>
  <c r="BQ111" s="1"/>
  <c r="BP5"/>
  <c r="BP111" s="1"/>
  <c r="BO5"/>
  <c r="BO111" s="1"/>
  <c r="BN5"/>
  <c r="BN111" s="1"/>
  <c r="BM5"/>
  <c r="BM111" s="1"/>
  <c r="BL5"/>
  <c r="BL111" s="1"/>
  <c r="BK5"/>
  <c r="BK111" s="1"/>
  <c r="BJ5"/>
  <c r="BJ111" s="1"/>
  <c r="BI5"/>
  <c r="BI111" s="1"/>
  <c r="BH5"/>
  <c r="BH111" s="1"/>
  <c r="BG5"/>
  <c r="BG111" s="1"/>
  <c r="BF5"/>
  <c r="BF111" s="1"/>
  <c r="BE5"/>
  <c r="BE111" s="1"/>
  <c r="BD5"/>
  <c r="BD111" s="1"/>
  <c r="BC5"/>
  <c r="BC111" s="1"/>
  <c r="BB5"/>
  <c r="BB111" s="1"/>
  <c r="BA5"/>
  <c r="BA111" s="1"/>
  <c r="AZ5"/>
  <c r="AZ111" s="1"/>
  <c r="AY5"/>
  <c r="AY111" s="1"/>
  <c r="AX5"/>
  <c r="AX111" s="1"/>
  <c r="AW5"/>
  <c r="AW111" s="1"/>
  <c r="AV5"/>
  <c r="AV111" s="1"/>
  <c r="AU5"/>
  <c r="AU111" s="1"/>
  <c r="AT5"/>
  <c r="AT111" s="1"/>
  <c r="AS5"/>
  <c r="AS111" s="1"/>
  <c r="AR5"/>
  <c r="AR111" s="1"/>
  <c r="AQ5"/>
  <c r="AQ111" s="1"/>
  <c r="AP5"/>
  <c r="AP111" s="1"/>
  <c r="AO5"/>
  <c r="AO111" s="1"/>
  <c r="AN5"/>
  <c r="AN111" s="1"/>
  <c r="AM5"/>
  <c r="AM111" s="1"/>
  <c r="AL5"/>
  <c r="AL111" s="1"/>
  <c r="AK5"/>
  <c r="AK111" s="1"/>
  <c r="AJ5"/>
  <c r="AJ111" s="1"/>
  <c r="AI5"/>
  <c r="AI111" s="1"/>
  <c r="AH5"/>
  <c r="AH111" s="1"/>
  <c r="AG5"/>
  <c r="AG111" s="1"/>
  <c r="AF5"/>
  <c r="AF111" s="1"/>
  <c r="AE5"/>
  <c r="AE111" s="1"/>
  <c r="AD5"/>
  <c r="AD111" s="1"/>
  <c r="AD114" s="1"/>
  <c r="AC5"/>
  <c r="AC111" s="1"/>
  <c r="AC114" s="1"/>
  <c r="AB5"/>
  <c r="AB111" s="1"/>
  <c r="AB114" s="1"/>
  <c r="AA5"/>
  <c r="AA111" s="1"/>
  <c r="AA114" s="1"/>
  <c r="Z5"/>
  <c r="Z111" s="1"/>
  <c r="Z114" s="1"/>
  <c r="Y5"/>
  <c r="Y111" s="1"/>
  <c r="Y114" s="1"/>
  <c r="X5"/>
  <c r="X111" s="1"/>
  <c r="X114" s="1"/>
  <c r="W5"/>
  <c r="W111" s="1"/>
  <c r="W114" s="1"/>
  <c r="V5"/>
  <c r="V111" s="1"/>
  <c r="V114" s="1"/>
  <c r="U5"/>
  <c r="U111" s="1"/>
  <c r="U114" s="1"/>
  <c r="T5"/>
  <c r="T111" s="1"/>
  <c r="T114" s="1"/>
  <c r="S5"/>
  <c r="S111" s="1"/>
  <c r="S114" s="1"/>
  <c r="R5"/>
  <c r="R111" s="1"/>
  <c r="R114" s="1"/>
  <c r="Q5"/>
  <c r="Q111" s="1"/>
  <c r="Q114" s="1"/>
  <c r="P5"/>
  <c r="P111" s="1"/>
  <c r="P114" s="1"/>
  <c r="O5"/>
  <c r="O111" s="1"/>
  <c r="O114" s="1"/>
  <c r="N5"/>
  <c r="N111" s="1"/>
  <c r="N114" s="1"/>
  <c r="M5"/>
  <c r="M111" s="1"/>
  <c r="M114" s="1"/>
  <c r="J5"/>
  <c r="J42" s="1"/>
  <c r="E123" i="21"/>
  <c r="E122"/>
  <c r="E121"/>
  <c r="E120"/>
  <c r="E119"/>
  <c r="E118"/>
  <c r="E117"/>
  <c r="E116"/>
  <c r="D116"/>
  <c r="E115"/>
  <c r="D115"/>
  <c r="E111"/>
  <c r="E110"/>
  <c r="E109"/>
  <c r="E108"/>
  <c r="E107"/>
  <c r="E106"/>
  <c r="E105"/>
  <c r="E104"/>
  <c r="D104"/>
  <c r="E103"/>
  <c r="D103"/>
  <c r="E99"/>
  <c r="E98"/>
  <c r="E97"/>
  <c r="E96"/>
  <c r="E95"/>
  <c r="E94"/>
  <c r="E93"/>
  <c r="E92"/>
  <c r="D92"/>
  <c r="E91"/>
  <c r="D91"/>
  <c r="D80"/>
  <c r="D79"/>
  <c r="E72"/>
  <c r="E71"/>
  <c r="E70"/>
  <c r="E69"/>
  <c r="E68"/>
  <c r="E67"/>
  <c r="E66"/>
  <c r="E65"/>
  <c r="D65" s="1"/>
  <c r="G65" s="1"/>
  <c r="E64"/>
  <c r="D64"/>
  <c r="E60"/>
  <c r="E59"/>
  <c r="E58"/>
  <c r="E57"/>
  <c r="E56"/>
  <c r="E55"/>
  <c r="E54"/>
  <c r="E53"/>
  <c r="D53" s="1"/>
  <c r="E52"/>
  <c r="D52"/>
  <c r="E48"/>
  <c r="E47"/>
  <c r="E46"/>
  <c r="E45"/>
  <c r="E44"/>
  <c r="E43"/>
  <c r="E42"/>
  <c r="E41"/>
  <c r="D41" s="1"/>
  <c r="G41" s="1"/>
  <c r="L41" s="1"/>
  <c r="E40"/>
  <c r="D40"/>
  <c r="D29"/>
  <c r="G29" s="1"/>
  <c r="DV64" i="61" l="1"/>
  <c r="DU64" s="1"/>
  <c r="DT64" s="1"/>
  <c r="DS64" s="1"/>
  <c r="DR64" s="1"/>
  <c r="DQ64" s="1"/>
  <c r="DP64" s="1"/>
  <c r="DO64" s="1"/>
  <c r="DN64" s="1"/>
  <c r="DM64" s="1"/>
  <c r="DL64" s="1"/>
  <c r="H18" i="75"/>
  <c r="DV105" i="61"/>
  <c r="DU105" s="1"/>
  <c r="DT105" s="1"/>
  <c r="DS105" s="1"/>
  <c r="J109"/>
  <c r="DV108" s="1"/>
  <c r="DU42"/>
  <c r="DV107"/>
  <c r="DV44"/>
  <c r="DP42"/>
  <c r="DQ107"/>
  <c r="DQ44"/>
  <c r="DI50" i="60"/>
  <c r="DQ50"/>
  <c r="DU51"/>
  <c r="DI52"/>
  <c r="DI53"/>
  <c r="DQ53"/>
  <c r="DU54"/>
  <c r="DI55"/>
  <c r="DQ55"/>
  <c r="DI57"/>
  <c r="DI48"/>
  <c r="DI49"/>
  <c r="DQ49"/>
  <c r="DU49" s="1"/>
  <c r="DU50"/>
  <c r="DI51"/>
  <c r="DQ51"/>
  <c r="DQ52"/>
  <c r="DU52" s="1"/>
  <c r="DU53"/>
  <c r="DI54"/>
  <c r="DQ54"/>
  <c r="DU55"/>
  <c r="DI56"/>
  <c r="DQ56"/>
  <c r="DU56" s="1"/>
  <c r="DQ57"/>
  <c r="DU57" s="1"/>
  <c r="DM66"/>
  <c r="DL66" s="1"/>
  <c r="DK66" s="1"/>
  <c r="DU41"/>
  <c r="DK111"/>
  <c r="AE107"/>
  <c r="AE112"/>
  <c r="AG107"/>
  <c r="AG112"/>
  <c r="AI107"/>
  <c r="AI112"/>
  <c r="AK107"/>
  <c r="AK112"/>
  <c r="AM107"/>
  <c r="AM112"/>
  <c r="AO107"/>
  <c r="AO112"/>
  <c r="AQ107"/>
  <c r="AQ112"/>
  <c r="AS107"/>
  <c r="AS112"/>
  <c r="AU107"/>
  <c r="AU112"/>
  <c r="AW107"/>
  <c r="AW112"/>
  <c r="AY107"/>
  <c r="AY112"/>
  <c r="BA107"/>
  <c r="BA112"/>
  <c r="BC107"/>
  <c r="BC112"/>
  <c r="BE107"/>
  <c r="BE112"/>
  <c r="BG107"/>
  <c r="BG112"/>
  <c r="BI107"/>
  <c r="BI112"/>
  <c r="BK107"/>
  <c r="BK112"/>
  <c r="BM107"/>
  <c r="BM112"/>
  <c r="BO107"/>
  <c r="BO112"/>
  <c r="BQ107"/>
  <c r="BQ112"/>
  <c r="BS107"/>
  <c r="BS112"/>
  <c r="BU107"/>
  <c r="BU112"/>
  <c r="BW107"/>
  <c r="BW112"/>
  <c r="BY107"/>
  <c r="BY112"/>
  <c r="CA107"/>
  <c r="CA112"/>
  <c r="CC107"/>
  <c r="CC112"/>
  <c r="CE107"/>
  <c r="CE112"/>
  <c r="CG107"/>
  <c r="CG112"/>
  <c r="CI107"/>
  <c r="CI112"/>
  <c r="CK107"/>
  <c r="CK112"/>
  <c r="CM107"/>
  <c r="CM112"/>
  <c r="CO107"/>
  <c r="CO112"/>
  <c r="CQ107"/>
  <c r="CQ112"/>
  <c r="CS107"/>
  <c r="CS112"/>
  <c r="CU107"/>
  <c r="CU112"/>
  <c r="CW107"/>
  <c r="CW112"/>
  <c r="CY107"/>
  <c r="CY112"/>
  <c r="DA107"/>
  <c r="DA112"/>
  <c r="DC107"/>
  <c r="DC112"/>
  <c r="DE107"/>
  <c r="DE112"/>
  <c r="DG107"/>
  <c r="DG112"/>
  <c r="AE114"/>
  <c r="AG114"/>
  <c r="AI114"/>
  <c r="AK114"/>
  <c r="AM114"/>
  <c r="AO114"/>
  <c r="AQ114"/>
  <c r="AS114"/>
  <c r="AU114"/>
  <c r="AW114"/>
  <c r="AY114"/>
  <c r="BA114"/>
  <c r="BC114"/>
  <c r="BE114"/>
  <c r="BG114"/>
  <c r="BI114"/>
  <c r="BK114"/>
  <c r="BM114"/>
  <c r="BO114"/>
  <c r="BQ114"/>
  <c r="BS114"/>
  <c r="BU114"/>
  <c r="BW114"/>
  <c r="BY114"/>
  <c r="CA114"/>
  <c r="CC114"/>
  <c r="CE114"/>
  <c r="CG114"/>
  <c r="CI114"/>
  <c r="CK114"/>
  <c r="CM114"/>
  <c r="CO114"/>
  <c r="CQ114"/>
  <c r="CS114"/>
  <c r="CU114"/>
  <c r="CW114"/>
  <c r="CY114"/>
  <c r="DA114"/>
  <c r="DC114"/>
  <c r="DE114"/>
  <c r="DG114"/>
  <c r="DQ5"/>
  <c r="DI6"/>
  <c r="DQ6"/>
  <c r="DI8"/>
  <c r="DQ8"/>
  <c r="DQ9"/>
  <c r="DI11"/>
  <c r="DQ11"/>
  <c r="DI13"/>
  <c r="DQ13"/>
  <c r="M42"/>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P43"/>
  <c r="O43" s="1"/>
  <c r="T43"/>
  <c r="S43" s="1"/>
  <c r="X43"/>
  <c r="W43" s="1"/>
  <c r="AB43"/>
  <c r="AA43" s="1"/>
  <c r="AF43"/>
  <c r="AE43" s="1"/>
  <c r="AJ43"/>
  <c r="AI43" s="1"/>
  <c r="AN43"/>
  <c r="AM43" s="1"/>
  <c r="AR43"/>
  <c r="AQ43" s="1"/>
  <c r="AV43"/>
  <c r="AU43" s="1"/>
  <c r="AZ43"/>
  <c r="AY43" s="1"/>
  <c r="BD43"/>
  <c r="BC43" s="1"/>
  <c r="BH43"/>
  <c r="BG43" s="1"/>
  <c r="BL43"/>
  <c r="BK43" s="1"/>
  <c r="BP43"/>
  <c r="BO43" s="1"/>
  <c r="BT43"/>
  <c r="BS43" s="1"/>
  <c r="BX43"/>
  <c r="BW43" s="1"/>
  <c r="CB43"/>
  <c r="CA43" s="1"/>
  <c r="CF43"/>
  <c r="CE43" s="1"/>
  <c r="CJ43"/>
  <c r="CI43" s="1"/>
  <c r="CN43"/>
  <c r="CM43" s="1"/>
  <c r="CR43"/>
  <c r="CQ43" s="1"/>
  <c r="CV43"/>
  <c r="CU43" s="1"/>
  <c r="CZ43"/>
  <c r="CY43" s="1"/>
  <c r="DD43"/>
  <c r="DC43" s="1"/>
  <c r="P63"/>
  <c r="O63" s="1"/>
  <c r="T63"/>
  <c r="S63" s="1"/>
  <c r="X63"/>
  <c r="W63" s="1"/>
  <c r="AB63"/>
  <c r="AA63" s="1"/>
  <c r="AF63"/>
  <c r="AE63" s="1"/>
  <c r="AJ63"/>
  <c r="AI63" s="1"/>
  <c r="AN63"/>
  <c r="AM63" s="1"/>
  <c r="AR63"/>
  <c r="AQ63" s="1"/>
  <c r="AV63"/>
  <c r="AU63" s="1"/>
  <c r="AZ63"/>
  <c r="AY63" s="1"/>
  <c r="BD63"/>
  <c r="BC63" s="1"/>
  <c r="BH63"/>
  <c r="BG63" s="1"/>
  <c r="BL63"/>
  <c r="BK63" s="1"/>
  <c r="BP63"/>
  <c r="BO63" s="1"/>
  <c r="BT63"/>
  <c r="BS63" s="1"/>
  <c r="BX63"/>
  <c r="BW63" s="1"/>
  <c r="CB63"/>
  <c r="CA63" s="1"/>
  <c r="CF63"/>
  <c r="CE63" s="1"/>
  <c r="CJ63"/>
  <c r="CI63" s="1"/>
  <c r="CN63"/>
  <c r="CM63" s="1"/>
  <c r="CR63"/>
  <c r="CQ63" s="1"/>
  <c r="CV63"/>
  <c r="CU63" s="1"/>
  <c r="CZ63"/>
  <c r="CY63" s="1"/>
  <c r="DD63"/>
  <c r="DC63" s="1"/>
  <c r="DG63"/>
  <c r="M64"/>
  <c r="O64"/>
  <c r="Q64"/>
  <c r="S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N83"/>
  <c r="P83"/>
  <c r="R83"/>
  <c r="T83"/>
  <c r="V83"/>
  <c r="X83"/>
  <c r="Z83"/>
  <c r="AB83"/>
  <c r="AD83"/>
  <c r="AF83"/>
  <c r="AH83"/>
  <c r="AJ83"/>
  <c r="AL83"/>
  <c r="AN83"/>
  <c r="AP83"/>
  <c r="AR83"/>
  <c r="AT83"/>
  <c r="AV83"/>
  <c r="AX83"/>
  <c r="AZ83"/>
  <c r="BB83"/>
  <c r="BD83"/>
  <c r="BF83"/>
  <c r="BH83"/>
  <c r="BJ83"/>
  <c r="BL83"/>
  <c r="BN83"/>
  <c r="BP83"/>
  <c r="BR83"/>
  <c r="BT83"/>
  <c r="BV83"/>
  <c r="BX83"/>
  <c r="BZ83"/>
  <c r="CB83"/>
  <c r="CD83"/>
  <c r="CF83"/>
  <c r="CH83"/>
  <c r="CJ83"/>
  <c r="CL83"/>
  <c r="CN83"/>
  <c r="CP83"/>
  <c r="CR83"/>
  <c r="CT83"/>
  <c r="CV83"/>
  <c r="CX83"/>
  <c r="CZ83"/>
  <c r="DB83"/>
  <c r="DD83"/>
  <c r="DF83"/>
  <c r="N84"/>
  <c r="P84"/>
  <c r="R84"/>
  <c r="T84"/>
  <c r="V84"/>
  <c r="X84"/>
  <c r="Z84"/>
  <c r="AB84"/>
  <c r="AD84"/>
  <c r="M106"/>
  <c r="O106"/>
  <c r="Q106"/>
  <c r="S106"/>
  <c r="U106"/>
  <c r="W106"/>
  <c r="Y106"/>
  <c r="AA106"/>
  <c r="AC106"/>
  <c r="AE106"/>
  <c r="AE109" s="1"/>
  <c r="AG106"/>
  <c r="AG109" s="1"/>
  <c r="AI106"/>
  <c r="AI109" s="1"/>
  <c r="AK106"/>
  <c r="AK109" s="1"/>
  <c r="AM106"/>
  <c r="AM109" s="1"/>
  <c r="AO106"/>
  <c r="AO109" s="1"/>
  <c r="AQ106"/>
  <c r="AQ109" s="1"/>
  <c r="AS106"/>
  <c r="AS109" s="1"/>
  <c r="AU106"/>
  <c r="AU109" s="1"/>
  <c r="AW106"/>
  <c r="AW109" s="1"/>
  <c r="AY106"/>
  <c r="AY109" s="1"/>
  <c r="BA106"/>
  <c r="BA109" s="1"/>
  <c r="BC106"/>
  <c r="BC109" s="1"/>
  <c r="BE106"/>
  <c r="BE109" s="1"/>
  <c r="BG106"/>
  <c r="BG109" s="1"/>
  <c r="BI106"/>
  <c r="BI109" s="1"/>
  <c r="BK106"/>
  <c r="BK109" s="1"/>
  <c r="BM106"/>
  <c r="BM109" s="1"/>
  <c r="BO106"/>
  <c r="BO109" s="1"/>
  <c r="BQ106"/>
  <c r="BQ109" s="1"/>
  <c r="BS106"/>
  <c r="BS109" s="1"/>
  <c r="BU106"/>
  <c r="BU109" s="1"/>
  <c r="BW106"/>
  <c r="BW109" s="1"/>
  <c r="BY106"/>
  <c r="BY109" s="1"/>
  <c r="CA106"/>
  <c r="CA109" s="1"/>
  <c r="CC106"/>
  <c r="CC109" s="1"/>
  <c r="CE106"/>
  <c r="CE109" s="1"/>
  <c r="CG106"/>
  <c r="CG109" s="1"/>
  <c r="CI106"/>
  <c r="CI109" s="1"/>
  <c r="CK106"/>
  <c r="CK109" s="1"/>
  <c r="CM106"/>
  <c r="CM109" s="1"/>
  <c r="CO106"/>
  <c r="CO109" s="1"/>
  <c r="CQ106"/>
  <c r="CQ109" s="1"/>
  <c r="CS106"/>
  <c r="CS109" s="1"/>
  <c r="CU106"/>
  <c r="CU109" s="1"/>
  <c r="CW106"/>
  <c r="CW109" s="1"/>
  <c r="CY106"/>
  <c r="CY109" s="1"/>
  <c r="DA106"/>
  <c r="DA109" s="1"/>
  <c r="DC106"/>
  <c r="DC109" s="1"/>
  <c r="DE106"/>
  <c r="DE109" s="1"/>
  <c r="DG106"/>
  <c r="DG109" s="1"/>
  <c r="N107"/>
  <c r="P107"/>
  <c r="R107"/>
  <c r="T107"/>
  <c r="V107"/>
  <c r="X107"/>
  <c r="Z107"/>
  <c r="AB107"/>
  <c r="AD107"/>
  <c r="AF112"/>
  <c r="AF114" s="1"/>
  <c r="AF107"/>
  <c r="AH112"/>
  <c r="AH107"/>
  <c r="AJ112"/>
  <c r="AJ114" s="1"/>
  <c r="AJ107"/>
  <c r="AL112"/>
  <c r="AL107"/>
  <c r="AN112"/>
  <c r="AN114" s="1"/>
  <c r="AN107"/>
  <c r="AP112"/>
  <c r="AP107"/>
  <c r="AR112"/>
  <c r="AR107"/>
  <c r="AT112"/>
  <c r="AT107"/>
  <c r="AV112"/>
  <c r="AV107"/>
  <c r="AX112"/>
  <c r="AX107"/>
  <c r="AZ112"/>
  <c r="AZ107"/>
  <c r="BB112"/>
  <c r="BB107"/>
  <c r="BD112"/>
  <c r="BD107"/>
  <c r="BF112"/>
  <c r="BF107"/>
  <c r="BH112"/>
  <c r="BH107"/>
  <c r="BJ112"/>
  <c r="BJ107"/>
  <c r="BL112"/>
  <c r="BL107"/>
  <c r="BN112"/>
  <c r="BN107"/>
  <c r="BP112"/>
  <c r="BP107"/>
  <c r="BR112"/>
  <c r="BR107"/>
  <c r="BT112"/>
  <c r="BT107"/>
  <c r="BV112"/>
  <c r="BV107"/>
  <c r="BX112"/>
  <c r="BX107"/>
  <c r="BZ112"/>
  <c r="BZ107"/>
  <c r="CB112"/>
  <c r="CB107"/>
  <c r="CD112"/>
  <c r="CD107"/>
  <c r="CF112"/>
  <c r="CF107"/>
  <c r="CH112"/>
  <c r="CH107"/>
  <c r="CJ112"/>
  <c r="CJ107"/>
  <c r="CL112"/>
  <c r="CL107"/>
  <c r="CN112"/>
  <c r="CN107"/>
  <c r="CP112"/>
  <c r="CP107"/>
  <c r="CR112"/>
  <c r="CR107"/>
  <c r="CT112"/>
  <c r="CT107"/>
  <c r="CV112"/>
  <c r="CV107"/>
  <c r="CX112"/>
  <c r="CX107"/>
  <c r="CZ112"/>
  <c r="CZ107"/>
  <c r="DB112"/>
  <c r="DB107"/>
  <c r="DD112"/>
  <c r="DD107"/>
  <c r="DF112"/>
  <c r="DF107"/>
  <c r="AH114"/>
  <c r="AL114"/>
  <c r="AP114"/>
  <c r="AR114"/>
  <c r="AT114"/>
  <c r="AV114"/>
  <c r="AX114"/>
  <c r="AZ114"/>
  <c r="BB114"/>
  <c r="BD114"/>
  <c r="BF114"/>
  <c r="BH114"/>
  <c r="BJ114"/>
  <c r="BL114"/>
  <c r="BN114"/>
  <c r="BP114"/>
  <c r="BR114"/>
  <c r="BT114"/>
  <c r="BV114"/>
  <c r="BX114"/>
  <c r="BZ114"/>
  <c r="CB114"/>
  <c r="CD114"/>
  <c r="CF114"/>
  <c r="CH114"/>
  <c r="CJ114"/>
  <c r="CL114"/>
  <c r="CN114"/>
  <c r="CP114"/>
  <c r="CR114"/>
  <c r="CT114"/>
  <c r="CV114"/>
  <c r="CX114"/>
  <c r="CZ114"/>
  <c r="DB114"/>
  <c r="DD114"/>
  <c r="DF114"/>
  <c r="DI5"/>
  <c r="DU6"/>
  <c r="DI7"/>
  <c r="DQ7"/>
  <c r="DU7" s="1"/>
  <c r="DU8"/>
  <c r="DI9"/>
  <c r="DI10"/>
  <c r="DQ10"/>
  <c r="DU10" s="1"/>
  <c r="DU11"/>
  <c r="DI12"/>
  <c r="DQ12"/>
  <c r="DU12" s="1"/>
  <c r="DU13"/>
  <c r="DI14"/>
  <c r="DQ14"/>
  <c r="N42"/>
  <c r="P42"/>
  <c r="P45" s="1"/>
  <c r="O45" s="1"/>
  <c r="R42"/>
  <c r="T42"/>
  <c r="T45" s="1"/>
  <c r="S45" s="1"/>
  <c r="V42"/>
  <c r="X42"/>
  <c r="X45" s="1"/>
  <c r="W45" s="1"/>
  <c r="Z42"/>
  <c r="AB42"/>
  <c r="AB45" s="1"/>
  <c r="AA45" s="1"/>
  <c r="AD42"/>
  <c r="AF42"/>
  <c r="AF45" s="1"/>
  <c r="AE45" s="1"/>
  <c r="AH42"/>
  <c r="AJ42"/>
  <c r="AJ45" s="1"/>
  <c r="AI45" s="1"/>
  <c r="AL42"/>
  <c r="AN42"/>
  <c r="AN45" s="1"/>
  <c r="AM45" s="1"/>
  <c r="AP42"/>
  <c r="AR42"/>
  <c r="AR45" s="1"/>
  <c r="AQ45" s="1"/>
  <c r="AT42"/>
  <c r="AV42"/>
  <c r="AV45" s="1"/>
  <c r="AU45" s="1"/>
  <c r="AX42"/>
  <c r="AZ42"/>
  <c r="AZ45" s="1"/>
  <c r="AY45" s="1"/>
  <c r="BB42"/>
  <c r="BD42"/>
  <c r="BD45" s="1"/>
  <c r="BC45" s="1"/>
  <c r="BF42"/>
  <c r="BH42"/>
  <c r="BH45" s="1"/>
  <c r="BG45" s="1"/>
  <c r="BJ42"/>
  <c r="BL42"/>
  <c r="BL45" s="1"/>
  <c r="BK45" s="1"/>
  <c r="BN42"/>
  <c r="BP42"/>
  <c r="BP45" s="1"/>
  <c r="BO45" s="1"/>
  <c r="BR42"/>
  <c r="BT42"/>
  <c r="BT45" s="1"/>
  <c r="BS45" s="1"/>
  <c r="BV42"/>
  <c r="BX42"/>
  <c r="BX45" s="1"/>
  <c r="BW45" s="1"/>
  <c r="BZ42"/>
  <c r="CB42"/>
  <c r="CB45" s="1"/>
  <c r="CA45" s="1"/>
  <c r="CD42"/>
  <c r="CF42"/>
  <c r="CF45" s="1"/>
  <c r="CE45" s="1"/>
  <c r="CH42"/>
  <c r="CJ42"/>
  <c r="CJ45" s="1"/>
  <c r="CI45" s="1"/>
  <c r="CL42"/>
  <c r="CN42"/>
  <c r="CN45" s="1"/>
  <c r="CM45" s="1"/>
  <c r="CP42"/>
  <c r="CR42"/>
  <c r="CR45" s="1"/>
  <c r="CQ45" s="1"/>
  <c r="CT42"/>
  <c r="CV42"/>
  <c r="CV45" s="1"/>
  <c r="CU45" s="1"/>
  <c r="CX42"/>
  <c r="CZ42"/>
  <c r="CZ45" s="1"/>
  <c r="CY45" s="1"/>
  <c r="DB42"/>
  <c r="DD42"/>
  <c r="DD45" s="1"/>
  <c r="DC45" s="1"/>
  <c r="DF42"/>
  <c r="N43"/>
  <c r="M43" s="1"/>
  <c r="J43" s="1"/>
  <c r="R43"/>
  <c r="Q43" s="1"/>
  <c r="V43"/>
  <c r="U43" s="1"/>
  <c r="Z43"/>
  <c r="Y43" s="1"/>
  <c r="AD43"/>
  <c r="AC43" s="1"/>
  <c r="AH43"/>
  <c r="AG43" s="1"/>
  <c r="AL43"/>
  <c r="AK43" s="1"/>
  <c r="AP43"/>
  <c r="AO43" s="1"/>
  <c r="AT43"/>
  <c r="AS43" s="1"/>
  <c r="AX43"/>
  <c r="AW43" s="1"/>
  <c r="BB43"/>
  <c r="BA43" s="1"/>
  <c r="BF43"/>
  <c r="BE43" s="1"/>
  <c r="BJ43"/>
  <c r="BI43" s="1"/>
  <c r="BN43"/>
  <c r="BM43" s="1"/>
  <c r="BR43"/>
  <c r="BQ43" s="1"/>
  <c r="BV43"/>
  <c r="BU43" s="1"/>
  <c r="BZ43"/>
  <c r="BY43" s="1"/>
  <c r="CD43"/>
  <c r="CC43" s="1"/>
  <c r="CH43"/>
  <c r="CG43" s="1"/>
  <c r="CL43"/>
  <c r="CK43" s="1"/>
  <c r="CP43"/>
  <c r="CO43" s="1"/>
  <c r="CT43"/>
  <c r="CS43" s="1"/>
  <c r="CX43"/>
  <c r="CW43" s="1"/>
  <c r="DB43"/>
  <c r="DA43" s="1"/>
  <c r="DF43"/>
  <c r="DE43" s="1"/>
  <c r="DK44"/>
  <c r="J44" s="1"/>
  <c r="N63"/>
  <c r="M63" s="1"/>
  <c r="J63" s="1"/>
  <c r="DU60" s="1"/>
  <c r="R63"/>
  <c r="Q63" s="1"/>
  <c r="V63"/>
  <c r="U63" s="1"/>
  <c r="Z63"/>
  <c r="Y63" s="1"/>
  <c r="AD63"/>
  <c r="AC63" s="1"/>
  <c r="AH63"/>
  <c r="AG63" s="1"/>
  <c r="AL63"/>
  <c r="AK63" s="1"/>
  <c r="AP63"/>
  <c r="AO63" s="1"/>
  <c r="AT63"/>
  <c r="AS63" s="1"/>
  <c r="AX63"/>
  <c r="AW63" s="1"/>
  <c r="BB63"/>
  <c r="BA63" s="1"/>
  <c r="BF63"/>
  <c r="BE63" s="1"/>
  <c r="BJ63"/>
  <c r="BI63" s="1"/>
  <c r="BN63"/>
  <c r="BM63" s="1"/>
  <c r="BR63"/>
  <c r="BQ63" s="1"/>
  <c r="BV63"/>
  <c r="BU63" s="1"/>
  <c r="BZ63"/>
  <c r="BY63" s="1"/>
  <c r="CD63"/>
  <c r="CC63" s="1"/>
  <c r="CH63"/>
  <c r="CG63" s="1"/>
  <c r="CL63"/>
  <c r="CK63" s="1"/>
  <c r="CP63"/>
  <c r="CO63" s="1"/>
  <c r="CT63"/>
  <c r="CS63" s="1"/>
  <c r="CX63"/>
  <c r="CW63" s="1"/>
  <c r="DB63"/>
  <c r="DA63" s="1"/>
  <c r="DF63"/>
  <c r="DE63" s="1"/>
  <c r="J64"/>
  <c r="DU63" s="1"/>
  <c r="DT63" s="1"/>
  <c r="DS63" s="1"/>
  <c r="DR63" s="1"/>
  <c r="N64"/>
  <c r="P64"/>
  <c r="R64"/>
  <c r="T64"/>
  <c r="V64"/>
  <c r="X64"/>
  <c r="Z64"/>
  <c r="AB64"/>
  <c r="AD64"/>
  <c r="AF64"/>
  <c r="AH64"/>
  <c r="AJ64"/>
  <c r="AL64"/>
  <c r="AN64"/>
  <c r="AP64"/>
  <c r="AR64"/>
  <c r="AT64"/>
  <c r="AV64"/>
  <c r="AX64"/>
  <c r="AZ64"/>
  <c r="BB64"/>
  <c r="BD64"/>
  <c r="BF64"/>
  <c r="BH64"/>
  <c r="BJ64"/>
  <c r="BL64"/>
  <c r="BN64"/>
  <c r="BP64"/>
  <c r="BR64"/>
  <c r="BT64"/>
  <c r="BV64"/>
  <c r="BX64"/>
  <c r="BZ64"/>
  <c r="CB64"/>
  <c r="CD64"/>
  <c r="CF64"/>
  <c r="CH64"/>
  <c r="CJ64"/>
  <c r="CL64"/>
  <c r="CN64"/>
  <c r="CP64"/>
  <c r="CR64"/>
  <c r="CT64"/>
  <c r="CV64"/>
  <c r="CX64"/>
  <c r="CZ64"/>
  <c r="DB64"/>
  <c r="DD64"/>
  <c r="DF64"/>
  <c r="J65"/>
  <c r="DU64" s="1"/>
  <c r="DT64" s="1"/>
  <c r="DS64" s="1"/>
  <c r="DR64" s="1"/>
  <c r="M83"/>
  <c r="O83"/>
  <c r="Q83"/>
  <c r="S83"/>
  <c r="U83"/>
  <c r="W83"/>
  <c r="Y83"/>
  <c r="AA83"/>
  <c r="AC83"/>
  <c r="AE83"/>
  <c r="AG83"/>
  <c r="AI83"/>
  <c r="AK83"/>
  <c r="AM83"/>
  <c r="AO83"/>
  <c r="AQ83"/>
  <c r="AS83"/>
  <c r="AU83"/>
  <c r="AW83"/>
  <c r="AY83"/>
  <c r="BA83"/>
  <c r="BC83"/>
  <c r="BE83"/>
  <c r="BG83"/>
  <c r="BI83"/>
  <c r="BK83"/>
  <c r="BM83"/>
  <c r="BO83"/>
  <c r="BQ83"/>
  <c r="BS83"/>
  <c r="BU83"/>
  <c r="BW83"/>
  <c r="BY83"/>
  <c r="CA83"/>
  <c r="CC83"/>
  <c r="CE83"/>
  <c r="CG83"/>
  <c r="CI83"/>
  <c r="CK83"/>
  <c r="CM83"/>
  <c r="CO83"/>
  <c r="CQ83"/>
  <c r="CS83"/>
  <c r="CU83"/>
  <c r="CW83"/>
  <c r="CY83"/>
  <c r="DA83"/>
  <c r="DC83"/>
  <c r="DE83"/>
  <c r="DG83"/>
  <c r="M84"/>
  <c r="J84" s="1"/>
  <c r="DU83" s="1"/>
  <c r="DT83" s="1"/>
  <c r="DS83" s="1"/>
  <c r="DR83" s="1"/>
  <c r="O84"/>
  <c r="Q84"/>
  <c r="S84"/>
  <c r="U84"/>
  <c r="W84"/>
  <c r="Y84"/>
  <c r="AA84"/>
  <c r="AC84"/>
  <c r="AE84"/>
  <c r="AG84"/>
  <c r="AI84"/>
  <c r="AK84"/>
  <c r="AM84"/>
  <c r="AO84"/>
  <c r="AQ84"/>
  <c r="AS84"/>
  <c r="AU84"/>
  <c r="AW84"/>
  <c r="AY84"/>
  <c r="BA84"/>
  <c r="BC84"/>
  <c r="BE84"/>
  <c r="BG84"/>
  <c r="BI84"/>
  <c r="BK84"/>
  <c r="BM84"/>
  <c r="BO84"/>
  <c r="BQ84"/>
  <c r="BS84"/>
  <c r="BU84"/>
  <c r="BW84"/>
  <c r="BY84"/>
  <c r="CA84"/>
  <c r="CC84"/>
  <c r="CE84"/>
  <c r="CG84"/>
  <c r="CI84"/>
  <c r="CK84"/>
  <c r="CM84"/>
  <c r="CO84"/>
  <c r="CQ84"/>
  <c r="CS84"/>
  <c r="CU84"/>
  <c r="CW84"/>
  <c r="CY84"/>
  <c r="DA84"/>
  <c r="DC84"/>
  <c r="DE84"/>
  <c r="DG84"/>
  <c r="N106"/>
  <c r="N109" s="1"/>
  <c r="P106"/>
  <c r="P109" s="1"/>
  <c r="R106"/>
  <c r="R109" s="1"/>
  <c r="T106"/>
  <c r="T109" s="1"/>
  <c r="V106"/>
  <c r="V109" s="1"/>
  <c r="X106"/>
  <c r="X109" s="1"/>
  <c r="Z106"/>
  <c r="Z109" s="1"/>
  <c r="AB106"/>
  <c r="AB109" s="1"/>
  <c r="AD106"/>
  <c r="AD109" s="1"/>
  <c r="AF106"/>
  <c r="AF109" s="1"/>
  <c r="AH106"/>
  <c r="AH109" s="1"/>
  <c r="AJ106"/>
  <c r="AJ109" s="1"/>
  <c r="AL106"/>
  <c r="AL109" s="1"/>
  <c r="AN106"/>
  <c r="AN109" s="1"/>
  <c r="AP106"/>
  <c r="AP109" s="1"/>
  <c r="AR106"/>
  <c r="AR109" s="1"/>
  <c r="AT106"/>
  <c r="AT109" s="1"/>
  <c r="AV106"/>
  <c r="AV109" s="1"/>
  <c r="AX106"/>
  <c r="AX109" s="1"/>
  <c r="AZ106"/>
  <c r="AZ109" s="1"/>
  <c r="BB106"/>
  <c r="BB109" s="1"/>
  <c r="BD106"/>
  <c r="BD109" s="1"/>
  <c r="BF106"/>
  <c r="BF109" s="1"/>
  <c r="BH106"/>
  <c r="BH109" s="1"/>
  <c r="BJ106"/>
  <c r="BJ109" s="1"/>
  <c r="BL106"/>
  <c r="BL109" s="1"/>
  <c r="BN106"/>
  <c r="BN109" s="1"/>
  <c r="BP106"/>
  <c r="BP109" s="1"/>
  <c r="BR106"/>
  <c r="BR109" s="1"/>
  <c r="BT106"/>
  <c r="BT109" s="1"/>
  <c r="BV106"/>
  <c r="BV109" s="1"/>
  <c r="BX106"/>
  <c r="BX109" s="1"/>
  <c r="BZ106"/>
  <c r="BZ109" s="1"/>
  <c r="CB106"/>
  <c r="CB109" s="1"/>
  <c r="CD106"/>
  <c r="CD109" s="1"/>
  <c r="CF106"/>
  <c r="CF109" s="1"/>
  <c r="CH106"/>
  <c r="CH109" s="1"/>
  <c r="CJ106"/>
  <c r="CJ109" s="1"/>
  <c r="CL106"/>
  <c r="CL109" s="1"/>
  <c r="CN106"/>
  <c r="CN109" s="1"/>
  <c r="CP106"/>
  <c r="CP109" s="1"/>
  <c r="CR106"/>
  <c r="CR109" s="1"/>
  <c r="CT106"/>
  <c r="CT109" s="1"/>
  <c r="CV106"/>
  <c r="CV109" s="1"/>
  <c r="CX106"/>
  <c r="CX109" s="1"/>
  <c r="CZ106"/>
  <c r="CZ109" s="1"/>
  <c r="DB106"/>
  <c r="DB109" s="1"/>
  <c r="DD106"/>
  <c r="DD109" s="1"/>
  <c r="DF106"/>
  <c r="DF109" s="1"/>
  <c r="M107"/>
  <c r="O107"/>
  <c r="Q107"/>
  <c r="S107"/>
  <c r="U107"/>
  <c r="W107"/>
  <c r="Y107"/>
  <c r="AA107"/>
  <c r="AC107"/>
  <c r="R105" i="58"/>
  <c r="Q105" s="1"/>
  <c r="Q125" s="1"/>
  <c r="Q135" s="1"/>
  <c r="S125"/>
  <c r="S135" s="1"/>
  <c r="E4" i="74" s="1"/>
  <c r="F40" i="21"/>
  <c r="F49" s="1"/>
  <c r="F64"/>
  <c r="F73" s="1"/>
  <c r="F115"/>
  <c r="L115" s="1"/>
  <c r="P115" s="1"/>
  <c r="L65"/>
  <c r="G73"/>
  <c r="G37"/>
  <c r="L29"/>
  <c r="F52"/>
  <c r="F61" s="1"/>
  <c r="F103"/>
  <c r="F112" s="1"/>
  <c r="D28"/>
  <c r="F28" s="1"/>
  <c r="L28" s="1"/>
  <c r="C22"/>
  <c r="B22"/>
  <c r="D21"/>
  <c r="D20"/>
  <c r="D19"/>
  <c r="D18"/>
  <c r="C15"/>
  <c r="B15"/>
  <c r="D14"/>
  <c r="D13"/>
  <c r="D12"/>
  <c r="D11"/>
  <c r="C9"/>
  <c r="B9"/>
  <c r="D8"/>
  <c r="D7"/>
  <c r="D6"/>
  <c r="D5"/>
  <c r="G18" i="75" l="1"/>
  <c r="DT42" i="61"/>
  <c r="DU107"/>
  <c r="DU44"/>
  <c r="DO42"/>
  <c r="DP107"/>
  <c r="DP44"/>
  <c r="L18" i="75"/>
  <c r="DV109" i="61"/>
  <c r="DU108"/>
  <c r="L22" i="75"/>
  <c r="DU66" i="60"/>
  <c r="DT66" s="1"/>
  <c r="DS66" s="1"/>
  <c r="DR66" s="1"/>
  <c r="DQ66" s="1"/>
  <c r="DP66" s="1"/>
  <c r="DO66" s="1"/>
  <c r="DN66" s="1"/>
  <c r="J112"/>
  <c r="DU14"/>
  <c r="DQ44"/>
  <c r="DP44" s="1"/>
  <c r="DO44" s="1"/>
  <c r="DN44" s="1"/>
  <c r="DM44" s="1"/>
  <c r="DL44" s="1"/>
  <c r="DL113" s="1"/>
  <c r="DI112"/>
  <c r="DI107"/>
  <c r="DI64"/>
  <c r="DI84"/>
  <c r="DI43"/>
  <c r="DG43" s="1"/>
  <c r="DE86"/>
  <c r="DD86" s="1"/>
  <c r="DA86"/>
  <c r="CZ86" s="1"/>
  <c r="CW86"/>
  <c r="CV86" s="1"/>
  <c r="CS86"/>
  <c r="CR86" s="1"/>
  <c r="CO86"/>
  <c r="CN86" s="1"/>
  <c r="CK86"/>
  <c r="CJ86" s="1"/>
  <c r="CG86"/>
  <c r="CF86" s="1"/>
  <c r="CC86"/>
  <c r="CB86" s="1"/>
  <c r="BY86"/>
  <c r="BX86" s="1"/>
  <c r="BU86"/>
  <c r="BT86" s="1"/>
  <c r="BQ86"/>
  <c r="BP86" s="1"/>
  <c r="BM86"/>
  <c r="BL86" s="1"/>
  <c r="BI86"/>
  <c r="BH86" s="1"/>
  <c r="BE86"/>
  <c r="BD86" s="1"/>
  <c r="BA86"/>
  <c r="AZ86" s="1"/>
  <c r="AW86"/>
  <c r="AV86" s="1"/>
  <c r="AS86"/>
  <c r="AR86" s="1"/>
  <c r="AO86"/>
  <c r="AN86" s="1"/>
  <c r="AK86"/>
  <c r="AJ86" s="1"/>
  <c r="AG86"/>
  <c r="AF86" s="1"/>
  <c r="AC86"/>
  <c r="AB86" s="1"/>
  <c r="Y86"/>
  <c r="X86" s="1"/>
  <c r="U86"/>
  <c r="T86" s="1"/>
  <c r="Q86"/>
  <c r="P86" s="1"/>
  <c r="O86" s="1"/>
  <c r="N86" s="1"/>
  <c r="M86" s="1"/>
  <c r="J86" s="1"/>
  <c r="DU85" s="1"/>
  <c r="DT85" s="1"/>
  <c r="DS85" s="1"/>
  <c r="DR85" s="1"/>
  <c r="AA109"/>
  <c r="W109"/>
  <c r="S109"/>
  <c r="O109"/>
  <c r="DK45"/>
  <c r="J45"/>
  <c r="DU44" s="1"/>
  <c r="DT44" s="1"/>
  <c r="DS44" s="1"/>
  <c r="DR44" s="1"/>
  <c r="J113"/>
  <c r="DI111"/>
  <c r="DI114" s="1"/>
  <c r="DI83"/>
  <c r="DI86" s="1"/>
  <c r="DI63"/>
  <c r="DI66" s="1"/>
  <c r="DG66" s="1"/>
  <c r="DF66" s="1"/>
  <c r="DE66" s="1"/>
  <c r="DD66" s="1"/>
  <c r="DC66" s="1"/>
  <c r="DB66" s="1"/>
  <c r="DA66" s="1"/>
  <c r="CZ66" s="1"/>
  <c r="CY66" s="1"/>
  <c r="CX66" s="1"/>
  <c r="CW66" s="1"/>
  <c r="CV66" s="1"/>
  <c r="CU66" s="1"/>
  <c r="CT66" s="1"/>
  <c r="CS66" s="1"/>
  <c r="CR66" s="1"/>
  <c r="CQ66" s="1"/>
  <c r="CP66" s="1"/>
  <c r="CO66" s="1"/>
  <c r="CN66" s="1"/>
  <c r="CM66" s="1"/>
  <c r="CL66" s="1"/>
  <c r="CK66" s="1"/>
  <c r="CJ66" s="1"/>
  <c r="CI66" s="1"/>
  <c r="CH66" s="1"/>
  <c r="CG66" s="1"/>
  <c r="CF66" s="1"/>
  <c r="CE66" s="1"/>
  <c r="CD66" s="1"/>
  <c r="CC66" s="1"/>
  <c r="CB66" s="1"/>
  <c r="CA66" s="1"/>
  <c r="BZ66" s="1"/>
  <c r="BY66" s="1"/>
  <c r="BX66" s="1"/>
  <c r="BW66" s="1"/>
  <c r="BV66" s="1"/>
  <c r="BU66" s="1"/>
  <c r="BT66" s="1"/>
  <c r="BS66" s="1"/>
  <c r="BR66" s="1"/>
  <c r="BQ66" s="1"/>
  <c r="BP66" s="1"/>
  <c r="BO66" s="1"/>
  <c r="BN66" s="1"/>
  <c r="BM66" s="1"/>
  <c r="BL66" s="1"/>
  <c r="BK66" s="1"/>
  <c r="BJ66" s="1"/>
  <c r="BI66" s="1"/>
  <c r="BH66" s="1"/>
  <c r="BG66" s="1"/>
  <c r="BF66" s="1"/>
  <c r="BE66" s="1"/>
  <c r="BD66" s="1"/>
  <c r="BC66" s="1"/>
  <c r="BB66" s="1"/>
  <c r="BA66" s="1"/>
  <c r="AZ66" s="1"/>
  <c r="AY66" s="1"/>
  <c r="AX66" s="1"/>
  <c r="AW66" s="1"/>
  <c r="AV66" s="1"/>
  <c r="AU66" s="1"/>
  <c r="AT66" s="1"/>
  <c r="AS66" s="1"/>
  <c r="AR66" s="1"/>
  <c r="AQ66" s="1"/>
  <c r="AP66" s="1"/>
  <c r="AO66" s="1"/>
  <c r="AN66" s="1"/>
  <c r="AM66" s="1"/>
  <c r="AL66" s="1"/>
  <c r="AK66" s="1"/>
  <c r="AJ66" s="1"/>
  <c r="AI66" s="1"/>
  <c r="AH66" s="1"/>
  <c r="AG66" s="1"/>
  <c r="AF66" s="1"/>
  <c r="AE66" s="1"/>
  <c r="AD66" s="1"/>
  <c r="AC66" s="1"/>
  <c r="AB66" s="1"/>
  <c r="AA66" s="1"/>
  <c r="Z66" s="1"/>
  <c r="Y66" s="1"/>
  <c r="X66" s="1"/>
  <c r="W66" s="1"/>
  <c r="V66" s="1"/>
  <c r="U66" s="1"/>
  <c r="T66" s="1"/>
  <c r="S66" s="1"/>
  <c r="R66" s="1"/>
  <c r="Q66" s="1"/>
  <c r="P66" s="1"/>
  <c r="O66" s="1"/>
  <c r="N66" s="1"/>
  <c r="M66" s="1"/>
  <c r="J66" s="1"/>
  <c r="DU65" s="1"/>
  <c r="DT65" s="1"/>
  <c r="DS65" s="1"/>
  <c r="DR65" s="1"/>
  <c r="DI106"/>
  <c r="DI109" s="1"/>
  <c r="DH109" s="1"/>
  <c r="DI42"/>
  <c r="DI45" s="1"/>
  <c r="DG45" s="1"/>
  <c r="J106"/>
  <c r="DU105" s="1"/>
  <c r="M109"/>
  <c r="DQ43"/>
  <c r="DU9"/>
  <c r="DU43" s="1"/>
  <c r="DU5"/>
  <c r="DU42" s="1"/>
  <c r="DQ42"/>
  <c r="B17" i="75"/>
  <c r="DG86" i="60"/>
  <c r="DF86" s="1"/>
  <c r="DC86"/>
  <c r="DB86" s="1"/>
  <c r="CY86"/>
  <c r="CX86" s="1"/>
  <c r="CU86"/>
  <c r="CT86" s="1"/>
  <c r="CQ86"/>
  <c r="CP86" s="1"/>
  <c r="CM86"/>
  <c r="CL86" s="1"/>
  <c r="CI86"/>
  <c r="CH86" s="1"/>
  <c r="CE86"/>
  <c r="CD86" s="1"/>
  <c r="CA86"/>
  <c r="BZ86" s="1"/>
  <c r="BW86"/>
  <c r="BV86" s="1"/>
  <c r="BS86"/>
  <c r="BR86" s="1"/>
  <c r="BO86"/>
  <c r="BN86" s="1"/>
  <c r="BK86"/>
  <c r="BJ86" s="1"/>
  <c r="BG86"/>
  <c r="BF86" s="1"/>
  <c r="BC86"/>
  <c r="BB86" s="1"/>
  <c r="AY86"/>
  <c r="AX86" s="1"/>
  <c r="AU86"/>
  <c r="AT86" s="1"/>
  <c r="AQ86"/>
  <c r="AP86" s="1"/>
  <c r="AM86"/>
  <c r="AL86" s="1"/>
  <c r="AI86"/>
  <c r="AH86" s="1"/>
  <c r="AE86"/>
  <c r="AD86" s="1"/>
  <c r="AA86"/>
  <c r="Z86" s="1"/>
  <c r="W86"/>
  <c r="V86" s="1"/>
  <c r="S86"/>
  <c r="R86" s="1"/>
  <c r="DF45"/>
  <c r="DE45" s="1"/>
  <c r="DB45"/>
  <c r="DA45" s="1"/>
  <c r="CX45"/>
  <c r="CW45" s="1"/>
  <c r="CT45"/>
  <c r="CS45" s="1"/>
  <c r="CP45"/>
  <c r="CO45" s="1"/>
  <c r="CL45"/>
  <c r="CK45" s="1"/>
  <c r="CH45"/>
  <c r="CG45" s="1"/>
  <c r="CD45"/>
  <c r="CC45" s="1"/>
  <c r="BZ45"/>
  <c r="BY45" s="1"/>
  <c r="BV45"/>
  <c r="BU45" s="1"/>
  <c r="BR45"/>
  <c r="BQ45" s="1"/>
  <c r="BN45"/>
  <c r="BM45" s="1"/>
  <c r="BJ45"/>
  <c r="BI45" s="1"/>
  <c r="BF45"/>
  <c r="BE45" s="1"/>
  <c r="BB45"/>
  <c r="BA45" s="1"/>
  <c r="AX45"/>
  <c r="AW45" s="1"/>
  <c r="AT45"/>
  <c r="AS45" s="1"/>
  <c r="AP45"/>
  <c r="AO45" s="1"/>
  <c r="AL45"/>
  <c r="AK45" s="1"/>
  <c r="AH45"/>
  <c r="AG45" s="1"/>
  <c r="AD45"/>
  <c r="AC45" s="1"/>
  <c r="Z45"/>
  <c r="Y45" s="1"/>
  <c r="V45"/>
  <c r="U45" s="1"/>
  <c r="R45"/>
  <c r="Q45" s="1"/>
  <c r="N45"/>
  <c r="M45" s="1"/>
  <c r="AC109"/>
  <c r="Y109"/>
  <c r="U109"/>
  <c r="Q109"/>
  <c r="J111"/>
  <c r="P28" i="21"/>
  <c r="B43"/>
  <c r="B42"/>
  <c r="B67"/>
  <c r="B66"/>
  <c r="B34"/>
  <c r="B33"/>
  <c r="B32"/>
  <c r="B36"/>
  <c r="D36" s="1"/>
  <c r="O36" s="1"/>
  <c r="B60"/>
  <c r="D60" s="1"/>
  <c r="B58"/>
  <c r="B56"/>
  <c r="B59"/>
  <c r="D59" s="1"/>
  <c r="B94"/>
  <c r="B93"/>
  <c r="B99"/>
  <c r="D99" s="1"/>
  <c r="B98"/>
  <c r="D98" s="1"/>
  <c r="B97"/>
  <c r="B96"/>
  <c r="B121"/>
  <c r="B120"/>
  <c r="B119"/>
  <c r="B118"/>
  <c r="B117"/>
  <c r="B123"/>
  <c r="D123" s="1"/>
  <c r="D15"/>
  <c r="F37"/>
  <c r="B31"/>
  <c r="B30"/>
  <c r="B55"/>
  <c r="B54"/>
  <c r="B48"/>
  <c r="B47"/>
  <c r="D47" s="1"/>
  <c r="B44"/>
  <c r="B46"/>
  <c r="B71"/>
  <c r="D71" s="1"/>
  <c r="B72"/>
  <c r="D72" s="1"/>
  <c r="B70"/>
  <c r="B68"/>
  <c r="B86"/>
  <c r="D86" s="1"/>
  <c r="B84"/>
  <c r="B82"/>
  <c r="B85"/>
  <c r="B83"/>
  <c r="B81"/>
  <c r="B107"/>
  <c r="B106"/>
  <c r="B105"/>
  <c r="B110"/>
  <c r="D110" s="1"/>
  <c r="B109"/>
  <c r="B108"/>
  <c r="D9"/>
  <c r="D22"/>
  <c r="DJ108" i="59"/>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c r="DK105"/>
  <c r="M105"/>
  <c r="J105"/>
  <c r="DV104"/>
  <c r="DU104"/>
  <c r="DT104"/>
  <c r="DS104"/>
  <c r="DR104"/>
  <c r="DQ104"/>
  <c r="DP104"/>
  <c r="DO104"/>
  <c r="DN104"/>
  <c r="DM104"/>
  <c r="DL104"/>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c r="DV103"/>
  <c r="DU103"/>
  <c r="DT103"/>
  <c r="DS103"/>
  <c r="DR103"/>
  <c r="DQ103"/>
  <c r="DP103"/>
  <c r="DO103"/>
  <c r="DN103"/>
  <c r="DM103"/>
  <c r="DL103"/>
  <c r="DJ103"/>
  <c r="DJ105" s="1"/>
  <c r="DI103"/>
  <c r="DI105" s="1"/>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N105" s="1"/>
  <c r="J103"/>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R101" s="1"/>
  <c r="DQ101"/>
  <c r="DP101"/>
  <c r="DO101"/>
  <c r="DN101"/>
  <c r="DM101"/>
  <c r="DL101"/>
  <c r="DJ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R100"/>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U99"/>
  <c r="DT99"/>
  <c r="DS99"/>
  <c r="DR99" s="1"/>
  <c r="DQ99"/>
  <c r="DP99"/>
  <c r="DO99"/>
  <c r="DN99"/>
  <c r="DM99"/>
  <c r="DL99"/>
  <c r="DJ99"/>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R98"/>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U97"/>
  <c r="DT97"/>
  <c r="DS97"/>
  <c r="DR97" s="1"/>
  <c r="DQ97"/>
  <c r="DP97"/>
  <c r="DO97"/>
  <c r="DN97"/>
  <c r="DM97"/>
  <c r="DL97"/>
  <c r="DJ97"/>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R96"/>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U95"/>
  <c r="DT95"/>
  <c r="DS95"/>
  <c r="DR95" s="1"/>
  <c r="DQ95"/>
  <c r="DP95"/>
  <c r="DO95"/>
  <c r="DN95"/>
  <c r="DM95"/>
  <c r="DL95"/>
  <c r="DJ95"/>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R94"/>
  <c r="DQ94"/>
  <c r="DP94"/>
  <c r="DO94"/>
  <c r="DN94"/>
  <c r="DM94"/>
  <c r="DL94"/>
  <c r="DJ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U93"/>
  <c r="DT93"/>
  <c r="DS93"/>
  <c r="DR93"/>
  <c r="DQ93"/>
  <c r="DP93"/>
  <c r="DO93"/>
  <c r="DN93"/>
  <c r="DM93"/>
  <c r="DL93"/>
  <c r="DJ93"/>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R92"/>
  <c r="DQ92"/>
  <c r="DP92"/>
  <c r="DO92"/>
  <c r="DN92"/>
  <c r="DM92"/>
  <c r="DL92"/>
  <c r="DJ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U91"/>
  <c r="DT91"/>
  <c r="DS91"/>
  <c r="DR91"/>
  <c r="DQ91"/>
  <c r="DP91"/>
  <c r="DO91"/>
  <c r="DN91"/>
  <c r="DM91"/>
  <c r="DL91"/>
  <c r="DJ9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R90"/>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U89"/>
  <c r="DT89"/>
  <c r="DS89"/>
  <c r="DR89"/>
  <c r="DQ89"/>
  <c r="DP89"/>
  <c r="DO89"/>
  <c r="DN89"/>
  <c r="DM89"/>
  <c r="DL89"/>
  <c r="DJ89"/>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R88"/>
  <c r="DQ88"/>
  <c r="DP88"/>
  <c r="DO88"/>
  <c r="DN88"/>
  <c r="DM88"/>
  <c r="DL88"/>
  <c r="DJ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U86"/>
  <c r="DT86"/>
  <c r="DS86"/>
  <c r="DR86"/>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U85"/>
  <c r="DT85"/>
  <c r="DS85"/>
  <c r="DR85"/>
  <c r="DQ85"/>
  <c r="DP85" s="1"/>
  <c r="DO85"/>
  <c r="DN85"/>
  <c r="DM85"/>
  <c r="DL85"/>
  <c r="DJ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R83"/>
  <c r="DQ83" s="1"/>
  <c r="DP83" s="1"/>
  <c r="DO83" s="1"/>
  <c r="DN83" s="1"/>
  <c r="DM83"/>
  <c r="DL83" s="1"/>
  <c r="J83"/>
  <c r="DV82"/>
  <c r="DU82"/>
  <c r="DT82"/>
  <c r="DS82"/>
  <c r="DR82"/>
  <c r="DQ82"/>
  <c r="DP82"/>
  <c r="DO82"/>
  <c r="DN82"/>
  <c r="DM82"/>
  <c r="DL82"/>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c r="DV81"/>
  <c r="DU81"/>
  <c r="DT81"/>
  <c r="DS81"/>
  <c r="DR81"/>
  <c r="DQ81"/>
  <c r="DP81"/>
  <c r="DO81"/>
  <c r="DN81"/>
  <c r="DM81"/>
  <c r="DL81"/>
  <c r="DJ81"/>
  <c r="DJ83" s="1"/>
  <c r="DI81"/>
  <c r="DH81"/>
  <c r="DH83" s="1"/>
  <c r="DG81"/>
  <c r="DG83" s="1"/>
  <c r="DF81"/>
  <c r="DF83" s="1"/>
  <c r="DE81"/>
  <c r="DE83" s="1"/>
  <c r="DD81"/>
  <c r="DD83" s="1"/>
  <c r="DC81"/>
  <c r="DC83" s="1"/>
  <c r="DB81"/>
  <c r="DB83" s="1"/>
  <c r="DA81"/>
  <c r="DA83" s="1"/>
  <c r="CZ81"/>
  <c r="CZ83" s="1"/>
  <c r="CY81"/>
  <c r="CY83" s="1"/>
  <c r="CX81"/>
  <c r="CX83" s="1"/>
  <c r="CW81"/>
  <c r="CW83" s="1"/>
  <c r="CV81"/>
  <c r="CV83" s="1"/>
  <c r="CU81"/>
  <c r="CU83" s="1"/>
  <c r="CT81"/>
  <c r="CT83" s="1"/>
  <c r="CS81"/>
  <c r="CS83" s="1"/>
  <c r="CR81"/>
  <c r="CR83" s="1"/>
  <c r="CQ81"/>
  <c r="CQ83" s="1"/>
  <c r="CP81"/>
  <c r="CP83" s="1"/>
  <c r="CO81"/>
  <c r="CO83" s="1"/>
  <c r="CN81"/>
  <c r="CN83" s="1"/>
  <c r="CM81"/>
  <c r="CM83" s="1"/>
  <c r="CL81"/>
  <c r="CL83" s="1"/>
  <c r="CK81"/>
  <c r="CK83" s="1"/>
  <c r="CJ81"/>
  <c r="CJ83" s="1"/>
  <c r="CI81"/>
  <c r="CI83" s="1"/>
  <c r="CH81"/>
  <c r="CH83" s="1"/>
  <c r="CG81"/>
  <c r="CG83" s="1"/>
  <c r="CF81"/>
  <c r="CF83" s="1"/>
  <c r="CE81"/>
  <c r="CE83" s="1"/>
  <c r="CD81"/>
  <c r="CD83" s="1"/>
  <c r="CC81"/>
  <c r="CC83" s="1"/>
  <c r="CB81"/>
  <c r="CB83" s="1"/>
  <c r="CA81"/>
  <c r="CA83" s="1"/>
  <c r="BZ81"/>
  <c r="BZ83" s="1"/>
  <c r="BY81"/>
  <c r="BY83" s="1"/>
  <c r="BX81"/>
  <c r="BX83" s="1"/>
  <c r="BW81"/>
  <c r="BW83" s="1"/>
  <c r="BV81"/>
  <c r="BV83" s="1"/>
  <c r="BU81"/>
  <c r="BU83" s="1"/>
  <c r="BT81"/>
  <c r="BT83" s="1"/>
  <c r="BS81"/>
  <c r="BS83" s="1"/>
  <c r="BR81"/>
  <c r="BR83" s="1"/>
  <c r="BQ81"/>
  <c r="BQ83" s="1"/>
  <c r="BP81"/>
  <c r="BP83" s="1"/>
  <c r="BO81"/>
  <c r="BO83" s="1"/>
  <c r="BN81"/>
  <c r="BN83" s="1"/>
  <c r="BM81"/>
  <c r="BM83" s="1"/>
  <c r="BL81"/>
  <c r="BL83" s="1"/>
  <c r="BK81"/>
  <c r="BK83" s="1"/>
  <c r="BJ81"/>
  <c r="BJ83" s="1"/>
  <c r="BI81"/>
  <c r="BI83" s="1"/>
  <c r="BH81"/>
  <c r="BH83" s="1"/>
  <c r="BG81"/>
  <c r="BG83" s="1"/>
  <c r="BF81"/>
  <c r="BF83" s="1"/>
  <c r="BE81"/>
  <c r="BE83" s="1"/>
  <c r="BD81"/>
  <c r="BD83" s="1"/>
  <c r="BC81"/>
  <c r="BC83" s="1"/>
  <c r="BB81"/>
  <c r="BB83" s="1"/>
  <c r="BA81"/>
  <c r="BA83" s="1"/>
  <c r="AZ81"/>
  <c r="AZ83" s="1"/>
  <c r="AY81"/>
  <c r="AY83" s="1"/>
  <c r="AX81"/>
  <c r="AX83" s="1"/>
  <c r="AW81"/>
  <c r="AW83" s="1"/>
  <c r="AV81"/>
  <c r="AV83" s="1"/>
  <c r="AU81"/>
  <c r="AU83" s="1"/>
  <c r="AT81"/>
  <c r="AT83" s="1"/>
  <c r="AS81"/>
  <c r="AS83" s="1"/>
  <c r="AR81"/>
  <c r="AR83" s="1"/>
  <c r="AQ81"/>
  <c r="AQ83" s="1"/>
  <c r="AP81"/>
  <c r="AP83" s="1"/>
  <c r="AO81"/>
  <c r="AO83" s="1"/>
  <c r="AN81"/>
  <c r="AN83" s="1"/>
  <c r="AM81"/>
  <c r="AM83" s="1"/>
  <c r="AL81"/>
  <c r="AL83" s="1"/>
  <c r="AK81"/>
  <c r="AK83" s="1"/>
  <c r="AJ81"/>
  <c r="AJ83" s="1"/>
  <c r="AI81"/>
  <c r="AI83" s="1"/>
  <c r="AH81"/>
  <c r="AH83" s="1"/>
  <c r="AG81"/>
  <c r="AG83" s="1"/>
  <c r="AF81"/>
  <c r="AF83" s="1"/>
  <c r="AE81"/>
  <c r="AE83" s="1"/>
  <c r="AD81"/>
  <c r="AD83" s="1"/>
  <c r="AC81"/>
  <c r="AC83" s="1"/>
  <c r="AB81"/>
  <c r="AB83" s="1"/>
  <c r="AA81"/>
  <c r="AA83" s="1"/>
  <c r="Z81"/>
  <c r="Z83" s="1"/>
  <c r="Y81"/>
  <c r="Y83" s="1"/>
  <c r="X81"/>
  <c r="X83" s="1"/>
  <c r="W81"/>
  <c r="W83" s="1"/>
  <c r="V81"/>
  <c r="V83" s="1"/>
  <c r="U81"/>
  <c r="U83" s="1"/>
  <c r="T81"/>
  <c r="T83" s="1"/>
  <c r="S81"/>
  <c r="S83" s="1"/>
  <c r="R81"/>
  <c r="R83" s="1"/>
  <c r="Q81"/>
  <c r="Q83" s="1"/>
  <c r="P81"/>
  <c r="P83" s="1"/>
  <c r="O81"/>
  <c r="O83" s="1"/>
  <c r="N81"/>
  <c r="N83" s="1"/>
  <c r="J81"/>
  <c r="DU80"/>
  <c r="DT80"/>
  <c r="DS80"/>
  <c r="DR80"/>
  <c r="DQ80"/>
  <c r="DP80"/>
  <c r="DO80"/>
  <c r="DN80"/>
  <c r="DM80"/>
  <c r="DL80"/>
  <c r="DJ80"/>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U79"/>
  <c r="DT79"/>
  <c r="DS79"/>
  <c r="DR79"/>
  <c r="DQ79"/>
  <c r="DP79"/>
  <c r="DO79"/>
  <c r="DN79"/>
  <c r="DM79"/>
  <c r="DL79"/>
  <c r="DJ79"/>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U78"/>
  <c r="DT78"/>
  <c r="DS78"/>
  <c r="DR78"/>
  <c r="DQ78"/>
  <c r="DP78"/>
  <c r="DO78"/>
  <c r="DN78"/>
  <c r="DM78"/>
  <c r="DL78"/>
  <c r="DJ78"/>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R77"/>
  <c r="DQ77"/>
  <c r="DP77"/>
  <c r="DO77"/>
  <c r="DN77"/>
  <c r="DM77"/>
  <c r="DL77"/>
  <c r="DJ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U76"/>
  <c r="DT76"/>
  <c r="DS76"/>
  <c r="DR76"/>
  <c r="DQ76"/>
  <c r="DP76"/>
  <c r="DO76"/>
  <c r="DN76"/>
  <c r="DM76"/>
  <c r="DL76"/>
  <c r="DJ76"/>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R75"/>
  <c r="DQ75"/>
  <c r="DP75"/>
  <c r="DO75"/>
  <c r="DN75"/>
  <c r="DM75"/>
  <c r="DL75"/>
  <c r="DJ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s="1"/>
  <c r="Q75"/>
  <c r="P75"/>
  <c r="O75"/>
  <c r="N75"/>
  <c r="J75"/>
  <c r="DU74"/>
  <c r="DT74"/>
  <c r="DS74"/>
  <c r="DR74"/>
  <c r="DQ74"/>
  <c r="DP74"/>
  <c r="DO74"/>
  <c r="DN74"/>
  <c r="DM74"/>
  <c r="DL74"/>
  <c r="DJ74"/>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U73"/>
  <c r="DT73"/>
  <c r="DS73"/>
  <c r="DR73"/>
  <c r="DQ73"/>
  <c r="DP73"/>
  <c r="DO73"/>
  <c r="DN73"/>
  <c r="DM73"/>
  <c r="DL73"/>
  <c r="DJ73"/>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U72"/>
  <c r="DT72"/>
  <c r="DS72"/>
  <c r="DR72"/>
  <c r="DQ72"/>
  <c r="DP72"/>
  <c r="DO72"/>
  <c r="DN72"/>
  <c r="DM72"/>
  <c r="DL72"/>
  <c r="DJ72"/>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U71"/>
  <c r="DT71"/>
  <c r="DS71"/>
  <c r="DR7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U69"/>
  <c r="DT69"/>
  <c r="DS69"/>
  <c r="DR69"/>
  <c r="DQ69"/>
  <c r="DP69"/>
  <c r="DO69"/>
  <c r="DN69"/>
  <c r="DM69"/>
  <c r="DL69"/>
  <c r="DJ69"/>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R68"/>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U67"/>
  <c r="DT67"/>
  <c r="DS67"/>
  <c r="DR67"/>
  <c r="DQ67"/>
  <c r="DP67"/>
  <c r="DO67"/>
  <c r="DN67"/>
  <c r="DM67"/>
  <c r="DL67"/>
  <c r="DJ67"/>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R66"/>
  <c r="DQ66"/>
  <c r="DP66" s="1"/>
  <c r="DO66"/>
  <c r="DN66"/>
  <c r="DM66"/>
  <c r="DL66"/>
  <c r="DJ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DV63"/>
  <c r="DU63"/>
  <c r="DT63"/>
  <c r="DS63"/>
  <c r="DR63"/>
  <c r="DQ63"/>
  <c r="DP63"/>
  <c r="DO63"/>
  <c r="DN63"/>
  <c r="DM63"/>
  <c r="DL63"/>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J63"/>
  <c r="DV62"/>
  <c r="DU62"/>
  <c r="DT62"/>
  <c r="DS62"/>
  <c r="DR62"/>
  <c r="DQ62"/>
  <c r="DP62"/>
  <c r="DO62"/>
  <c r="DN62"/>
  <c r="DM62"/>
  <c r="DL62"/>
  <c r="DJ62"/>
  <c r="DJ64" s="1"/>
  <c r="DI62"/>
  <c r="DH62"/>
  <c r="DH64" s="1"/>
  <c r="DG62"/>
  <c r="DG64" s="1"/>
  <c r="DF62"/>
  <c r="DF64" s="1"/>
  <c r="DE62"/>
  <c r="DE64" s="1"/>
  <c r="DD62"/>
  <c r="DD64" s="1"/>
  <c r="DC62"/>
  <c r="DC64" s="1"/>
  <c r="DB62"/>
  <c r="DB64" s="1"/>
  <c r="DA62"/>
  <c r="DA64" s="1"/>
  <c r="CZ62"/>
  <c r="CZ64" s="1"/>
  <c r="CY62"/>
  <c r="CY64" s="1"/>
  <c r="CX62"/>
  <c r="CX64" s="1"/>
  <c r="CW62"/>
  <c r="CW64" s="1"/>
  <c r="CV62"/>
  <c r="CV64" s="1"/>
  <c r="CU62"/>
  <c r="CU64" s="1"/>
  <c r="CT62"/>
  <c r="CT64" s="1"/>
  <c r="CS62"/>
  <c r="CS64" s="1"/>
  <c r="CR62"/>
  <c r="CR64" s="1"/>
  <c r="CQ62"/>
  <c r="CQ64" s="1"/>
  <c r="CP62"/>
  <c r="CP64" s="1"/>
  <c r="CO62"/>
  <c r="CO64" s="1"/>
  <c r="CN62"/>
  <c r="CN64" s="1"/>
  <c r="CM62"/>
  <c r="CM64" s="1"/>
  <c r="CL62"/>
  <c r="CL64" s="1"/>
  <c r="CK62"/>
  <c r="CK64" s="1"/>
  <c r="CJ62"/>
  <c r="CJ64" s="1"/>
  <c r="CI62"/>
  <c r="CI64" s="1"/>
  <c r="CH62"/>
  <c r="CH64" s="1"/>
  <c r="CG62"/>
  <c r="CG64" s="1"/>
  <c r="CF62"/>
  <c r="CF64" s="1"/>
  <c r="CE62"/>
  <c r="CE64" s="1"/>
  <c r="CD62"/>
  <c r="CD64" s="1"/>
  <c r="CC62"/>
  <c r="CC64" s="1"/>
  <c r="CB62"/>
  <c r="CB64" s="1"/>
  <c r="CA62"/>
  <c r="CA64" s="1"/>
  <c r="BZ62"/>
  <c r="BZ64" s="1"/>
  <c r="BY62"/>
  <c r="BY64" s="1"/>
  <c r="BX62"/>
  <c r="BX64" s="1"/>
  <c r="BW62"/>
  <c r="BW64" s="1"/>
  <c r="BV62"/>
  <c r="BV64" s="1"/>
  <c r="BU62"/>
  <c r="BU64" s="1"/>
  <c r="BT62"/>
  <c r="BT64" s="1"/>
  <c r="BS62"/>
  <c r="BS64" s="1"/>
  <c r="BR62"/>
  <c r="BR64" s="1"/>
  <c r="BQ62"/>
  <c r="BQ64" s="1"/>
  <c r="BP62"/>
  <c r="BP64" s="1"/>
  <c r="BO62"/>
  <c r="BO64" s="1"/>
  <c r="BN62"/>
  <c r="BN64" s="1"/>
  <c r="BM62"/>
  <c r="BM64" s="1"/>
  <c r="BL62"/>
  <c r="BL64" s="1"/>
  <c r="BK62"/>
  <c r="BK64" s="1"/>
  <c r="BJ62"/>
  <c r="BJ64" s="1"/>
  <c r="BI62"/>
  <c r="BI64" s="1"/>
  <c r="BH62"/>
  <c r="BH64" s="1"/>
  <c r="BG62"/>
  <c r="BG64" s="1"/>
  <c r="BF62"/>
  <c r="BF64" s="1"/>
  <c r="BE62"/>
  <c r="BE64" s="1"/>
  <c r="BD62"/>
  <c r="BD64" s="1"/>
  <c r="BC62"/>
  <c r="BC64" s="1"/>
  <c r="BB62"/>
  <c r="BB64" s="1"/>
  <c r="BA62"/>
  <c r="BA64" s="1"/>
  <c r="AZ62"/>
  <c r="AZ64" s="1"/>
  <c r="AY62"/>
  <c r="AY64" s="1"/>
  <c r="AX62"/>
  <c r="AX64" s="1"/>
  <c r="AW62"/>
  <c r="AW64" s="1"/>
  <c r="AV62"/>
  <c r="AV64" s="1"/>
  <c r="AU62"/>
  <c r="AU64" s="1"/>
  <c r="AT62"/>
  <c r="AT64" s="1"/>
  <c r="AS62"/>
  <c r="AS64" s="1"/>
  <c r="AR62"/>
  <c r="AR64" s="1"/>
  <c r="AQ62"/>
  <c r="AQ64" s="1"/>
  <c r="AP62"/>
  <c r="AP64" s="1"/>
  <c r="AO62"/>
  <c r="AO64" s="1"/>
  <c r="AN62"/>
  <c r="AN64" s="1"/>
  <c r="AM62"/>
  <c r="AM64" s="1"/>
  <c r="AL62"/>
  <c r="AL64" s="1"/>
  <c r="AK62"/>
  <c r="AK64" s="1"/>
  <c r="AJ62"/>
  <c r="AJ64" s="1"/>
  <c r="AI62"/>
  <c r="AI64" s="1"/>
  <c r="AH62"/>
  <c r="AH64" s="1"/>
  <c r="AG62"/>
  <c r="AG64" s="1"/>
  <c r="AF62"/>
  <c r="AF64" s="1"/>
  <c r="AE62"/>
  <c r="AE64" s="1"/>
  <c r="AD62"/>
  <c r="AD64" s="1"/>
  <c r="AC62"/>
  <c r="AC64" s="1"/>
  <c r="AB62"/>
  <c r="AB64" s="1"/>
  <c r="AA62"/>
  <c r="AA64" s="1"/>
  <c r="Z62"/>
  <c r="Z64" s="1"/>
  <c r="Y62"/>
  <c r="Y64" s="1"/>
  <c r="X62"/>
  <c r="X64" s="1"/>
  <c r="W62"/>
  <c r="W64" s="1"/>
  <c r="V62"/>
  <c r="V64" s="1"/>
  <c r="U62"/>
  <c r="U64" s="1"/>
  <c r="T62"/>
  <c r="T64" s="1"/>
  <c r="S62"/>
  <c r="S64" s="1"/>
  <c r="R62"/>
  <c r="R64" s="1"/>
  <c r="Q62"/>
  <c r="Q64" s="1"/>
  <c r="P62"/>
  <c r="P64" s="1"/>
  <c r="O62"/>
  <c r="O64" s="1"/>
  <c r="N62"/>
  <c r="N64" s="1"/>
  <c r="J62"/>
  <c r="J64" s="1"/>
  <c r="DU59"/>
  <c r="DT59"/>
  <c r="DS59"/>
  <c r="DR59"/>
  <c r="DQ59"/>
  <c r="DP59"/>
  <c r="DO59"/>
  <c r="DN59"/>
  <c r="DM59"/>
  <c r="DL59"/>
  <c r="DJ59"/>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R58"/>
  <c r="DQ58"/>
  <c r="DP58"/>
  <c r="DO58"/>
  <c r="DN58"/>
  <c r="DM58"/>
  <c r="DL58"/>
  <c r="DJ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U57"/>
  <c r="DT57"/>
  <c r="DS57"/>
  <c r="DR57"/>
  <c r="DQ57"/>
  <c r="DP57"/>
  <c r="DO57"/>
  <c r="DN57"/>
  <c r="DM57"/>
  <c r="DL57"/>
  <c r="DJ57"/>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R56"/>
  <c r="DQ56"/>
  <c r="DP56"/>
  <c r="DO56"/>
  <c r="DN56"/>
  <c r="DM56" s="1"/>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U55"/>
  <c r="DT55"/>
  <c r="DS55"/>
  <c r="DR55"/>
  <c r="DQ55"/>
  <c r="DP55"/>
  <c r="DO55"/>
  <c r="DN55"/>
  <c r="DM55"/>
  <c r="DL55"/>
  <c r="DJ55"/>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U54"/>
  <c r="DT54"/>
  <c r="DS54"/>
  <c r="DR54"/>
  <c r="DQ54"/>
  <c r="DP54"/>
  <c r="DO54"/>
  <c r="DN54"/>
  <c r="DM54"/>
  <c r="DL54"/>
  <c r="DJ54"/>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U53"/>
  <c r="DT53"/>
  <c r="DS53"/>
  <c r="DR53"/>
  <c r="DQ53"/>
  <c r="DP53"/>
  <c r="DO53"/>
  <c r="DN53"/>
  <c r="DM53"/>
  <c r="DL53"/>
  <c r="DJ53"/>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U52"/>
  <c r="DT52"/>
  <c r="DS52"/>
  <c r="DR52"/>
  <c r="DQ52"/>
  <c r="DP52"/>
  <c r="DO52"/>
  <c r="DN52"/>
  <c r="DM52"/>
  <c r="DL52"/>
  <c r="DJ52"/>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L51"/>
  <c r="DR51" s="1"/>
  <c r="DV51"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s="1"/>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V43"/>
  <c r="DU43"/>
  <c r="DT43"/>
  <c r="DS43"/>
  <c r="DR43"/>
  <c r="DQ43"/>
  <c r="DP43"/>
  <c r="DO43"/>
  <c r="DN43"/>
  <c r="DM43"/>
  <c r="DL43"/>
  <c r="DJ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J43"/>
  <c r="J108" s="1"/>
  <c r="DV42"/>
  <c r="DU42"/>
  <c r="DU44" s="1"/>
  <c r="DT42"/>
  <c r="DT44" s="1"/>
  <c r="DS42"/>
  <c r="DS44" s="1"/>
  <c r="DR42"/>
  <c r="DR44" s="1"/>
  <c r="DQ42"/>
  <c r="DQ44" s="1"/>
  <c r="DP42"/>
  <c r="DP44" s="1"/>
  <c r="DO42"/>
  <c r="DO44" s="1"/>
  <c r="DN42"/>
  <c r="DN44" s="1"/>
  <c r="DM42"/>
  <c r="DM44" s="1"/>
  <c r="DL42"/>
  <c r="DL44" s="1"/>
  <c r="DJ42"/>
  <c r="DJ44" s="1"/>
  <c r="DI42"/>
  <c r="DH42"/>
  <c r="DH44" s="1"/>
  <c r="DG42"/>
  <c r="DG44" s="1"/>
  <c r="DF42"/>
  <c r="DF44" s="1"/>
  <c r="DE42"/>
  <c r="DE44" s="1"/>
  <c r="DD42"/>
  <c r="DD44" s="1"/>
  <c r="DC42"/>
  <c r="DC44" s="1"/>
  <c r="DB42"/>
  <c r="DB44" s="1"/>
  <c r="DA42"/>
  <c r="DA44" s="1"/>
  <c r="CZ42"/>
  <c r="CZ44" s="1"/>
  <c r="CY42"/>
  <c r="CY44" s="1"/>
  <c r="CX42"/>
  <c r="CX44" s="1"/>
  <c r="CW42"/>
  <c r="CW44" s="1"/>
  <c r="CV42"/>
  <c r="CV44" s="1"/>
  <c r="CU42"/>
  <c r="CU44" s="1"/>
  <c r="CT42"/>
  <c r="CT44" s="1"/>
  <c r="CS42"/>
  <c r="CS44" s="1"/>
  <c r="CR42"/>
  <c r="CR44" s="1"/>
  <c r="CQ42"/>
  <c r="CQ44" s="1"/>
  <c r="CP42"/>
  <c r="CP44" s="1"/>
  <c r="CO42"/>
  <c r="CO44" s="1"/>
  <c r="CN42"/>
  <c r="CN44" s="1"/>
  <c r="CM42"/>
  <c r="CM44" s="1"/>
  <c r="CL42"/>
  <c r="CL44" s="1"/>
  <c r="CK42"/>
  <c r="CK44" s="1"/>
  <c r="CJ42"/>
  <c r="CJ44" s="1"/>
  <c r="CI42"/>
  <c r="CI44" s="1"/>
  <c r="CH42"/>
  <c r="CH44" s="1"/>
  <c r="CG42"/>
  <c r="CG44" s="1"/>
  <c r="CF42"/>
  <c r="CF44" s="1"/>
  <c r="CE42"/>
  <c r="CE44" s="1"/>
  <c r="CD42"/>
  <c r="CD44" s="1"/>
  <c r="CC42"/>
  <c r="CC44" s="1"/>
  <c r="CB42"/>
  <c r="CB44" s="1"/>
  <c r="CA42"/>
  <c r="CA44" s="1"/>
  <c r="BZ42"/>
  <c r="BZ44" s="1"/>
  <c r="BY42"/>
  <c r="BY44" s="1"/>
  <c r="BX42"/>
  <c r="BX44" s="1"/>
  <c r="BW42"/>
  <c r="BW44" s="1"/>
  <c r="BV42"/>
  <c r="BV44" s="1"/>
  <c r="BU42"/>
  <c r="BU44" s="1"/>
  <c r="BT42"/>
  <c r="BT44" s="1"/>
  <c r="BS42"/>
  <c r="BS44" s="1"/>
  <c r="BR42"/>
  <c r="BR44" s="1"/>
  <c r="BQ42"/>
  <c r="BQ44" s="1"/>
  <c r="BP42"/>
  <c r="BP44" s="1"/>
  <c r="BO42"/>
  <c r="BO44" s="1"/>
  <c r="BN42"/>
  <c r="BN44" s="1"/>
  <c r="BM42"/>
  <c r="BM44" s="1"/>
  <c r="BL42"/>
  <c r="BL44" s="1"/>
  <c r="BK42"/>
  <c r="BK44" s="1"/>
  <c r="BJ42"/>
  <c r="BJ44" s="1"/>
  <c r="BI42"/>
  <c r="BI44" s="1"/>
  <c r="BH42"/>
  <c r="BH44" s="1"/>
  <c r="BG42"/>
  <c r="BG44" s="1"/>
  <c r="BF42"/>
  <c r="BF44" s="1"/>
  <c r="BE42"/>
  <c r="BE44" s="1"/>
  <c r="BD42"/>
  <c r="BD44" s="1"/>
  <c r="BC42"/>
  <c r="BC44" s="1"/>
  <c r="BB42"/>
  <c r="BB44" s="1"/>
  <c r="BA42"/>
  <c r="BA44" s="1"/>
  <c r="AZ42"/>
  <c r="AZ44" s="1"/>
  <c r="AY42"/>
  <c r="AY44" s="1"/>
  <c r="AX42"/>
  <c r="AX44" s="1"/>
  <c r="AW42"/>
  <c r="AW44" s="1"/>
  <c r="AV42"/>
  <c r="AV44" s="1"/>
  <c r="AU42"/>
  <c r="AU44" s="1"/>
  <c r="AT42"/>
  <c r="AT44" s="1"/>
  <c r="AS42"/>
  <c r="AS44" s="1"/>
  <c r="AR42"/>
  <c r="AR44" s="1"/>
  <c r="AQ42"/>
  <c r="AQ44" s="1"/>
  <c r="AP42"/>
  <c r="AP44" s="1"/>
  <c r="AO42"/>
  <c r="AO44" s="1"/>
  <c r="AN42"/>
  <c r="AN44" s="1"/>
  <c r="AM42"/>
  <c r="AM44" s="1"/>
  <c r="AL42"/>
  <c r="AL44" s="1"/>
  <c r="AK42"/>
  <c r="AK44" s="1"/>
  <c r="AJ42"/>
  <c r="AJ44" s="1"/>
  <c r="AI42"/>
  <c r="AI44" s="1"/>
  <c r="AH42"/>
  <c r="AH44" s="1"/>
  <c r="AG42"/>
  <c r="AG44" s="1"/>
  <c r="AF42"/>
  <c r="AF44" s="1"/>
  <c r="AE42"/>
  <c r="AE44" s="1"/>
  <c r="AD42"/>
  <c r="AD44" s="1"/>
  <c r="AC42"/>
  <c r="AC44" s="1"/>
  <c r="AB42"/>
  <c r="AB44" s="1"/>
  <c r="AA42"/>
  <c r="AA44" s="1"/>
  <c r="Z42"/>
  <c r="Z44" s="1"/>
  <c r="Y42"/>
  <c r="Y44" s="1"/>
  <c r="X42"/>
  <c r="X44" s="1"/>
  <c r="W42"/>
  <c r="W44" s="1"/>
  <c r="V42"/>
  <c r="V44" s="1"/>
  <c r="U42"/>
  <c r="U44" s="1"/>
  <c r="T42"/>
  <c r="T44" s="1"/>
  <c r="S42"/>
  <c r="S44" s="1"/>
  <c r="R42"/>
  <c r="R44" s="1"/>
  <c r="Q42"/>
  <c r="Q44" s="1"/>
  <c r="P42"/>
  <c r="P44" s="1"/>
  <c r="O42"/>
  <c r="O44" s="1"/>
  <c r="N42"/>
  <c r="N44" s="1"/>
  <c r="J42"/>
  <c r="J107" s="1"/>
  <c r="DU41"/>
  <c r="DT41"/>
  <c r="DS41"/>
  <c r="DR41"/>
  <c r="DQ41"/>
  <c r="DP41"/>
  <c r="DO41"/>
  <c r="DN41"/>
  <c r="DM41"/>
  <c r="DL41"/>
  <c r="DJ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R40"/>
  <c r="DQ40"/>
  <c r="DP40"/>
  <c r="DO40"/>
  <c r="DN40"/>
  <c r="DM40"/>
  <c r="DL40"/>
  <c r="DJ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R39"/>
  <c r="DQ39"/>
  <c r="DP39"/>
  <c r="DO39"/>
  <c r="DN39"/>
  <c r="DM39"/>
  <c r="DL39"/>
  <c r="DJ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R38"/>
  <c r="DQ38"/>
  <c r="DP38"/>
  <c r="DO38"/>
  <c r="DN38"/>
  <c r="DM38"/>
  <c r="DL38"/>
  <c r="DJ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R37"/>
  <c r="DQ37"/>
  <c r="DP37"/>
  <c r="DO37"/>
  <c r="DN37"/>
  <c r="DM37"/>
  <c r="DL37"/>
  <c r="DJ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R36"/>
  <c r="DQ36"/>
  <c r="DP36"/>
  <c r="DO36"/>
  <c r="DN36"/>
  <c r="DM36"/>
  <c r="DL36"/>
  <c r="DJ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R35"/>
  <c r="DQ35"/>
  <c r="DP35"/>
  <c r="DO35"/>
  <c r="DN35"/>
  <c r="DM35"/>
  <c r="DL35"/>
  <c r="DJ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R34"/>
  <c r="DQ34"/>
  <c r="DP34"/>
  <c r="DO34"/>
  <c r="DN34"/>
  <c r="DM34"/>
  <c r="DL34"/>
  <c r="DJ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R33"/>
  <c r="DQ33"/>
  <c r="DP33"/>
  <c r="DO33"/>
  <c r="DN33"/>
  <c r="DM33"/>
  <c r="DL33"/>
  <c r="DJ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R32"/>
  <c r="DQ32"/>
  <c r="DP32"/>
  <c r="DO32"/>
  <c r="DN32"/>
  <c r="DM32"/>
  <c r="DL32"/>
  <c r="DJ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R31"/>
  <c r="DQ31"/>
  <c r="DP31"/>
  <c r="DO31"/>
  <c r="DN31"/>
  <c r="DM31"/>
  <c r="DL31"/>
  <c r="DJ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R30"/>
  <c r="DQ30"/>
  <c r="DP30"/>
  <c r="DO30"/>
  <c r="DN30"/>
  <c r="DM30"/>
  <c r="DL30"/>
  <c r="DJ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R29"/>
  <c r="DQ29"/>
  <c r="DP29"/>
  <c r="DO29"/>
  <c r="DN29"/>
  <c r="DM29"/>
  <c r="DL29"/>
  <c r="DJ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R28"/>
  <c r="DQ28"/>
  <c r="DP28"/>
  <c r="DO28"/>
  <c r="DN28"/>
  <c r="DM28"/>
  <c r="DL28"/>
  <c r="DJ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R27"/>
  <c r="DQ27"/>
  <c r="DP27"/>
  <c r="DO27"/>
  <c r="DN27"/>
  <c r="DM27"/>
  <c r="DL27"/>
  <c r="DJ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R26"/>
  <c r="DQ26"/>
  <c r="DP26"/>
  <c r="DO26"/>
  <c r="DN26"/>
  <c r="DM26"/>
  <c r="DL26"/>
  <c r="DJ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R25"/>
  <c r="DQ25"/>
  <c r="DP25"/>
  <c r="DO25"/>
  <c r="DN25"/>
  <c r="DM25"/>
  <c r="DL25"/>
  <c r="DJ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R24"/>
  <c r="DQ24"/>
  <c r="DP24"/>
  <c r="DO24"/>
  <c r="DN24"/>
  <c r="DM24"/>
  <c r="DL24"/>
  <c r="DJ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R23"/>
  <c r="DQ23"/>
  <c r="DP23"/>
  <c r="DO23"/>
  <c r="DN23"/>
  <c r="DM23"/>
  <c r="DL23"/>
  <c r="DJ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R22"/>
  <c r="DQ22"/>
  <c r="DP22"/>
  <c r="DO22"/>
  <c r="DN22"/>
  <c r="DM22"/>
  <c r="DL22"/>
  <c r="DJ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R21"/>
  <c r="DQ21"/>
  <c r="DP21"/>
  <c r="DO21"/>
  <c r="DN21"/>
  <c r="DM21"/>
  <c r="DL21"/>
  <c r="DJ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R20"/>
  <c r="DQ20"/>
  <c r="DP20"/>
  <c r="DO20"/>
  <c r="DN20"/>
  <c r="DM20"/>
  <c r="DL20"/>
  <c r="DJ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R19"/>
  <c r="DQ19"/>
  <c r="DP19"/>
  <c r="DO19"/>
  <c r="DN19"/>
  <c r="DM19"/>
  <c r="DL19"/>
  <c r="DJ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R18"/>
  <c r="DQ18"/>
  <c r="DP18"/>
  <c r="DO18"/>
  <c r="DN18"/>
  <c r="DM18"/>
  <c r="DL18"/>
  <c r="DJ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R17"/>
  <c r="DQ17"/>
  <c r="DP17"/>
  <c r="DO17"/>
  <c r="DN17"/>
  <c r="DM17"/>
  <c r="DL17"/>
  <c r="DJ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R16"/>
  <c r="DQ16"/>
  <c r="DP16"/>
  <c r="DO16"/>
  <c r="DN16"/>
  <c r="DM16"/>
  <c r="DL16"/>
  <c r="DJ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R15"/>
  <c r="DQ15"/>
  <c r="DP15"/>
  <c r="DO15"/>
  <c r="DN15"/>
  <c r="DM15"/>
  <c r="DL15"/>
  <c r="DJ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R14"/>
  <c r="DQ14"/>
  <c r="DP14"/>
  <c r="DO14"/>
  <c r="DN14"/>
  <c r="DM14"/>
  <c r="DL14"/>
  <c r="DJ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R13"/>
  <c r="DQ13"/>
  <c r="DP13"/>
  <c r="DO13"/>
  <c r="DN13"/>
  <c r="DM13"/>
  <c r="DL13"/>
  <c r="DJ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R12"/>
  <c r="DQ12"/>
  <c r="DP12"/>
  <c r="DO12"/>
  <c r="DN12"/>
  <c r="DM12"/>
  <c r="DL12"/>
  <c r="DJ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R11"/>
  <c r="DQ11"/>
  <c r="DP11"/>
  <c r="DO11"/>
  <c r="DN11"/>
  <c r="DM11"/>
  <c r="DL11"/>
  <c r="DJ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T10"/>
  <c r="DS10"/>
  <c r="DR10"/>
  <c r="DQ10"/>
  <c r="DP10"/>
  <c r="DO10"/>
  <c r="DN10"/>
  <c r="DM10"/>
  <c r="DL10"/>
  <c r="DJ10"/>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J9" s="1"/>
  <c r="J9"/>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J6" s="1"/>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H111" i="8"/>
  <c r="DJ109"/>
  <c r="L109"/>
  <c r="DU108"/>
  <c r="L12" i="75" s="1"/>
  <c r="L13" s="1"/>
  <c r="DT108" i="8"/>
  <c r="K12" i="75" s="1"/>
  <c r="K13" s="1"/>
  <c r="DS108" i="8"/>
  <c r="J12" i="75" s="1"/>
  <c r="J13" s="1"/>
  <c r="DR108" i="8"/>
  <c r="I12" i="75" s="1"/>
  <c r="I13" s="1"/>
  <c r="DQ108" i="8"/>
  <c r="H12" i="75" s="1"/>
  <c r="H13" s="1"/>
  <c r="DP108" i="8"/>
  <c r="G12" i="75" s="1"/>
  <c r="G13" s="1"/>
  <c r="DO108" i="8"/>
  <c r="F12" i="75" s="1"/>
  <c r="F13" s="1"/>
  <c r="DN108" i="8"/>
  <c r="E12" i="75" s="1"/>
  <c r="E13" s="1"/>
  <c r="DM108" i="8"/>
  <c r="D12" i="75" s="1"/>
  <c r="D13" s="1"/>
  <c r="DL108" i="8"/>
  <c r="C12" i="75" s="1"/>
  <c r="C13" s="1"/>
  <c r="DK108" i="8"/>
  <c r="B12" i="75" s="1"/>
  <c r="B13" s="1"/>
  <c r="J108" i="8"/>
  <c r="DU107"/>
  <c r="DT107"/>
  <c r="DS107"/>
  <c r="DR107"/>
  <c r="DQ107"/>
  <c r="DP107"/>
  <c r="DO107"/>
  <c r="DN107"/>
  <c r="DM107"/>
  <c r="DL107"/>
  <c r="DK107"/>
  <c r="J107"/>
  <c r="DU106"/>
  <c r="DT106"/>
  <c r="DS106"/>
  <c r="DR106"/>
  <c r="DQ106"/>
  <c r="DP106"/>
  <c r="DO106"/>
  <c r="DN106"/>
  <c r="DM106"/>
  <c r="DL106"/>
  <c r="DK106"/>
  <c r="DH106"/>
  <c r="J106"/>
  <c r="J109" s="1"/>
  <c r="DT105"/>
  <c r="DS105"/>
  <c r="DR105"/>
  <c r="DP105"/>
  <c r="DO105"/>
  <c r="DN105"/>
  <c r="DM105"/>
  <c r="DL105"/>
  <c r="DK105"/>
  <c r="DQ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Q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Q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s="1"/>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92"/>
  <c r="DS92"/>
  <c r="DR92"/>
  <c r="DP92"/>
  <c r="DO92"/>
  <c r="DN92"/>
  <c r="DM92"/>
  <c r="DL92" s="1"/>
  <c r="DK92"/>
  <c r="DQ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T91"/>
  <c r="DS91"/>
  <c r="DR91"/>
  <c r="DP91"/>
  <c r="DO91"/>
  <c r="DN91"/>
  <c r="DM91"/>
  <c r="DL91"/>
  <c r="DK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T89"/>
  <c r="DS89"/>
  <c r="DR89"/>
  <c r="DP89"/>
  <c r="DO89"/>
  <c r="DN89"/>
  <c r="DM89"/>
  <c r="DL89"/>
  <c r="DK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s="1"/>
  <c r="DN88"/>
  <c r="DM88"/>
  <c r="DL88"/>
  <c r="DQ88" s="1"/>
  <c r="DK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T85"/>
  <c r="DS85"/>
  <c r="DR85"/>
  <c r="DQ85"/>
  <c r="DP85"/>
  <c r="DO85"/>
  <c r="DN85"/>
  <c r="DM85"/>
  <c r="DL85"/>
  <c r="DK85"/>
  <c r="J85"/>
  <c r="DT84"/>
  <c r="DS84"/>
  <c r="DR84"/>
  <c r="DQ84"/>
  <c r="DP84"/>
  <c r="DO84"/>
  <c r="DN84"/>
  <c r="DM84"/>
  <c r="DL84"/>
  <c r="DK84"/>
  <c r="J84"/>
  <c r="DT83"/>
  <c r="DT86" s="1"/>
  <c r="DS83"/>
  <c r="DS86" s="1"/>
  <c r="DR83"/>
  <c r="DR86" s="1"/>
  <c r="DQ83"/>
  <c r="DQ86" s="1"/>
  <c r="DP83"/>
  <c r="DP86" s="1"/>
  <c r="DO83"/>
  <c r="DO86" s="1"/>
  <c r="DN83"/>
  <c r="DN86" s="1"/>
  <c r="DM83"/>
  <c r="DM86" s="1"/>
  <c r="DL83"/>
  <c r="DL86" s="1"/>
  <c r="DK83"/>
  <c r="DH83"/>
  <c r="J83"/>
  <c r="J86" s="1"/>
  <c r="DT82"/>
  <c r="DS82"/>
  <c r="DR82"/>
  <c r="DP82"/>
  <c r="DO82"/>
  <c r="DN82"/>
  <c r="DM82"/>
  <c r="DL82"/>
  <c r="DK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s="1"/>
  <c r="DQ77" s="1"/>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T76"/>
  <c r="DS76"/>
  <c r="DR76"/>
  <c r="DP76"/>
  <c r="DO76"/>
  <c r="DN76"/>
  <c r="DM76"/>
  <c r="DL76"/>
  <c r="DK76"/>
  <c r="DQ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T75"/>
  <c r="DS75"/>
  <c r="DR75"/>
  <c r="DP75"/>
  <c r="DO75"/>
  <c r="DN75"/>
  <c r="DM75"/>
  <c r="DL75"/>
  <c r="DK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T73"/>
  <c r="DS73"/>
  <c r="DR73"/>
  <c r="DP73"/>
  <c r="DO73"/>
  <c r="DN73"/>
  <c r="DM73"/>
  <c r="DL73"/>
  <c r="DK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s="1"/>
  <c r="DK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T71"/>
  <c r="DS71"/>
  <c r="DR71"/>
  <c r="DP71"/>
  <c r="DO71"/>
  <c r="DN71"/>
  <c r="DM71"/>
  <c r="DL71"/>
  <c r="DK71"/>
  <c r="DQ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s="1"/>
  <c r="DN68"/>
  <c r="DM68"/>
  <c r="DL68"/>
  <c r="DK68"/>
  <c r="DQ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108" i="61" l="1"/>
  <c r="K22" i="75"/>
  <c r="F18"/>
  <c r="DS42" i="61"/>
  <c r="DT107"/>
  <c r="DT44"/>
  <c r="DN42"/>
  <c r="DO107"/>
  <c r="DO44"/>
  <c r="K18" i="75"/>
  <c r="DU109" i="61"/>
  <c r="DT42" i="60"/>
  <c r="DU111"/>
  <c r="DU45"/>
  <c r="DT43"/>
  <c r="DS43" s="1"/>
  <c r="DR43" s="1"/>
  <c r="DU112"/>
  <c r="DP43"/>
  <c r="DO43" s="1"/>
  <c r="DN43" s="1"/>
  <c r="DM43" s="1"/>
  <c r="DL43" s="1"/>
  <c r="DL112" s="1"/>
  <c r="DQ112"/>
  <c r="DU109"/>
  <c r="DT109" s="1"/>
  <c r="J114"/>
  <c r="DU113" s="1"/>
  <c r="DP42"/>
  <c r="DQ111"/>
  <c r="DQ45"/>
  <c r="DK113"/>
  <c r="B25" i="75" s="1"/>
  <c r="B26" s="1"/>
  <c r="C25"/>
  <c r="C26" s="1"/>
  <c r="DJ47" i="59"/>
  <c r="DJ51"/>
  <c r="DR7"/>
  <c r="DV7" s="1"/>
  <c r="J44"/>
  <c r="DL107"/>
  <c r="DN107"/>
  <c r="D5" i="75" s="1"/>
  <c r="DP107" i="59"/>
  <c r="DR107"/>
  <c r="H5" i="75" s="1"/>
  <c r="DT107" i="59"/>
  <c r="DL108"/>
  <c r="B9" i="75" s="1"/>
  <c r="DN108" i="59"/>
  <c r="D9" i="75" s="1"/>
  <c r="DP108" i="59"/>
  <c r="F9" i="75" s="1"/>
  <c r="DR108" i="59"/>
  <c r="J109"/>
  <c r="DM107"/>
  <c r="DO107"/>
  <c r="DQ107"/>
  <c r="DS107"/>
  <c r="DU107"/>
  <c r="DM108"/>
  <c r="C9" i="75" s="1"/>
  <c r="DV105" i="59"/>
  <c r="DU105" s="1"/>
  <c r="DT105" s="1"/>
  <c r="DS105" s="1"/>
  <c r="DV83"/>
  <c r="DU83" s="1"/>
  <c r="DT83" s="1"/>
  <c r="DS83" s="1"/>
  <c r="B5" i="75"/>
  <c r="DL109" i="59"/>
  <c r="DN109"/>
  <c r="F5" i="75"/>
  <c r="DP109" i="59"/>
  <c r="DR109"/>
  <c r="J5" i="75"/>
  <c r="C5"/>
  <c r="E5"/>
  <c r="G5"/>
  <c r="I5"/>
  <c r="K5"/>
  <c r="DO108" i="59"/>
  <c r="E9" i="75" s="1"/>
  <c r="DQ108" i="59"/>
  <c r="G9" i="75" s="1"/>
  <c r="H9"/>
  <c r="DR64" i="59"/>
  <c r="DQ64" s="1"/>
  <c r="DP64" s="1"/>
  <c r="DO64" s="1"/>
  <c r="DN64" s="1"/>
  <c r="DM64" s="1"/>
  <c r="DL64" s="1"/>
  <c r="DV107"/>
  <c r="L5" i="75" s="1"/>
  <c r="DV108" i="59"/>
  <c r="DV64"/>
  <c r="DU64" s="1"/>
  <c r="DT64" s="1"/>
  <c r="DS64" s="1"/>
  <c r="DU108"/>
  <c r="DV44"/>
  <c r="DI101" i="8"/>
  <c r="DI103"/>
  <c r="DI105"/>
  <c r="DI69"/>
  <c r="DQ70"/>
  <c r="DI71"/>
  <c r="DQ72"/>
  <c r="DQ73"/>
  <c r="DI74"/>
  <c r="DQ75"/>
  <c r="DI76"/>
  <c r="DQ78"/>
  <c r="DI79"/>
  <c r="DI81"/>
  <c r="DQ82"/>
  <c r="DK86"/>
  <c r="DI93"/>
  <c r="DI95"/>
  <c r="DQ97"/>
  <c r="DI102"/>
  <c r="DQ102"/>
  <c r="DI77"/>
  <c r="DQ80"/>
  <c r="DI88"/>
  <c r="DQ89"/>
  <c r="DU89" s="1"/>
  <c r="DQ91"/>
  <c r="DU92"/>
  <c r="DI94"/>
  <c r="DQ94"/>
  <c r="DU94" s="1"/>
  <c r="DI96"/>
  <c r="DQ96"/>
  <c r="DU96"/>
  <c r="DI97"/>
  <c r="DQ99"/>
  <c r="DU99" s="1"/>
  <c r="DU101"/>
  <c r="DI68"/>
  <c r="DI72"/>
  <c r="DU88"/>
  <c r="DI90"/>
  <c r="DQ90"/>
  <c r="DU90" s="1"/>
  <c r="DU91"/>
  <c r="DI92"/>
  <c r="DQ93"/>
  <c r="DU93" s="1"/>
  <c r="DQ95"/>
  <c r="DU95" s="1"/>
  <c r="DU97"/>
  <c r="DI98"/>
  <c r="DQ98"/>
  <c r="DU98" s="1"/>
  <c r="DI100"/>
  <c r="DQ100"/>
  <c r="DU100"/>
  <c r="DU102"/>
  <c r="DU104"/>
  <c r="DU103"/>
  <c r="DU105"/>
  <c r="D109" i="21"/>
  <c r="D105"/>
  <c r="D107"/>
  <c r="D83"/>
  <c r="D82"/>
  <c r="D70"/>
  <c r="D44"/>
  <c r="D48"/>
  <c r="D55"/>
  <c r="D31"/>
  <c r="I31" s="1"/>
  <c r="D117"/>
  <c r="D119"/>
  <c r="D121"/>
  <c r="D97"/>
  <c r="D94"/>
  <c r="D56"/>
  <c r="D32"/>
  <c r="J32" s="1"/>
  <c r="D34"/>
  <c r="M34" s="1"/>
  <c r="D67"/>
  <c r="D43"/>
  <c r="D108"/>
  <c r="D106"/>
  <c r="D81"/>
  <c r="D85"/>
  <c r="D84"/>
  <c r="D68"/>
  <c r="D46"/>
  <c r="D54"/>
  <c r="P29"/>
  <c r="D30"/>
  <c r="H30" s="1"/>
  <c r="D118"/>
  <c r="D120"/>
  <c r="D96"/>
  <c r="D93"/>
  <c r="D58"/>
  <c r="P36"/>
  <c r="O37"/>
  <c r="D33"/>
  <c r="K33" s="1"/>
  <c r="P65"/>
  <c r="D66"/>
  <c r="P41"/>
  <c r="D42"/>
  <c r="DH63" i="8"/>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K52"/>
  <c r="DK64" s="1"/>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S48"/>
  <c r="DS63" s="1"/>
  <c r="DR48"/>
  <c r="DR63" s="1"/>
  <c r="DP48"/>
  <c r="DN48"/>
  <c r="DN63" s="1"/>
  <c r="DM48"/>
  <c r="DM63" s="1"/>
  <c r="DL48"/>
  <c r="DL63" s="1"/>
  <c r="DK48"/>
  <c r="DK63"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BG48" s="1"/>
  <c r="DH42"/>
  <c r="DT41"/>
  <c r="DS41"/>
  <c r="DR41"/>
  <c r="E18" i="75" l="1"/>
  <c r="DS107" i="61"/>
  <c r="DS44"/>
  <c r="DS108"/>
  <c r="J22" i="75"/>
  <c r="DM42" i="61"/>
  <c r="DN107"/>
  <c r="DN44"/>
  <c r="DM44" s="1"/>
  <c r="J18" i="75"/>
  <c r="DT109" i="61"/>
  <c r="H17" i="75"/>
  <c r="H19" s="1"/>
  <c r="DT113" i="60"/>
  <c r="L25" i="75"/>
  <c r="L26" s="1"/>
  <c r="DP112" i="60"/>
  <c r="H21" i="75"/>
  <c r="DT112" i="60"/>
  <c r="L21" i="75"/>
  <c r="L23" s="1"/>
  <c r="L13" i="74" s="1"/>
  <c r="DS42" i="60"/>
  <c r="DT111"/>
  <c r="DT45"/>
  <c r="DO42"/>
  <c r="DP111"/>
  <c r="DP45"/>
  <c r="DK112"/>
  <c r="C21" i="75"/>
  <c r="C23" s="1"/>
  <c r="C13" i="74" s="1"/>
  <c r="L17" i="75"/>
  <c r="L19" s="1"/>
  <c r="DU114" i="60"/>
  <c r="DM109" i="59"/>
  <c r="DQ49" i="8"/>
  <c r="DU49" s="1"/>
  <c r="DI50"/>
  <c r="DV109" i="59"/>
  <c r="DT108"/>
  <c r="K9" i="75"/>
  <c r="L9"/>
  <c r="DU109" i="59"/>
  <c r="DQ109"/>
  <c r="DO109"/>
  <c r="DQ51" i="8"/>
  <c r="DU51" s="1"/>
  <c r="DI49"/>
  <c r="DQ50"/>
  <c r="DU50" s="1"/>
  <c r="DI51"/>
  <c r="DI61"/>
  <c r="DQ53"/>
  <c r="DU53" s="1"/>
  <c r="DI54"/>
  <c r="DQ55"/>
  <c r="DU55" s="1"/>
  <c r="DI56"/>
  <c r="DQ58"/>
  <c r="DU58" s="1"/>
  <c r="DI59"/>
  <c r="DQ61"/>
  <c r="DU61" s="1"/>
  <c r="DL52"/>
  <c r="DL64" s="1"/>
  <c r="DL66" s="1"/>
  <c r="DI57"/>
  <c r="DM64"/>
  <c r="DK65"/>
  <c r="DI48"/>
  <c r="DO48"/>
  <c r="DO63" s="1"/>
  <c r="DI52"/>
  <c r="DL57"/>
  <c r="DP63"/>
  <c r="DP66" s="1"/>
  <c r="DK66"/>
  <c r="DM66"/>
  <c r="DO66"/>
  <c r="DS66"/>
  <c r="DT66"/>
  <c r="DN66"/>
  <c r="DR66"/>
  <c r="K37" i="21"/>
  <c r="L33"/>
  <c r="P33" s="1"/>
  <c r="H37"/>
  <c r="L30"/>
  <c r="M37"/>
  <c r="P34"/>
  <c r="J37"/>
  <c r="L32"/>
  <c r="P32" s="1"/>
  <c r="L31"/>
  <c r="P31" s="1"/>
  <c r="I37"/>
  <c r="DP41" i="8"/>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S15"/>
  <c r="DR15"/>
  <c r="DP15"/>
  <c r="DO15"/>
  <c r="DN15"/>
  <c r="DM15"/>
  <c r="DL15"/>
  <c r="DK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DI14" s="1"/>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DI12" s="1"/>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DI10" s="1"/>
  <c r="J10"/>
  <c r="DT9"/>
  <c r="DT43" s="1"/>
  <c r="DT112" s="1"/>
  <c r="DS9"/>
  <c r="DS43" s="1"/>
  <c r="DR9"/>
  <c r="DR43" s="1"/>
  <c r="DP9"/>
  <c r="DP43" s="1"/>
  <c r="DO9"/>
  <c r="DO43" s="1"/>
  <c r="DN9"/>
  <c r="DN43" s="1"/>
  <c r="DM9"/>
  <c r="DM43" s="1"/>
  <c r="DK9"/>
  <c r="DK43" s="1"/>
  <c r="DK112" s="1"/>
  <c r="B8" i="75" s="1"/>
  <c r="B10" s="1"/>
  <c r="B6" i="74" s="1"/>
  <c r="DG9" i="8"/>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R9"/>
  <c r="Q9"/>
  <c r="P9"/>
  <c r="O9"/>
  <c r="N9"/>
  <c r="M9"/>
  <c r="J9"/>
  <c r="S9" s="1"/>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DI6" s="1"/>
  <c r="J6"/>
  <c r="DT5"/>
  <c r="DT42" s="1"/>
  <c r="DT111" s="1"/>
  <c r="DS5"/>
  <c r="DS42" s="1"/>
  <c r="DR5"/>
  <c r="DR42" s="1"/>
  <c r="DR111" s="1"/>
  <c r="I4" i="75" s="1"/>
  <c r="I6" s="1"/>
  <c r="DP5" i="8"/>
  <c r="DP42" s="1"/>
  <c r="DN5"/>
  <c r="DN42" s="1"/>
  <c r="DM5"/>
  <c r="DM42" s="1"/>
  <c r="DL5"/>
  <c r="DL42" s="1"/>
  <c r="DL111" s="1"/>
  <c r="C4" i="75" s="1"/>
  <c r="C6" s="1"/>
  <c r="DK5" i="8"/>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C7" i="11"/>
  <c r="D6"/>
  <c r="D5"/>
  <c r="D4"/>
  <c r="D3"/>
  <c r="AB152" i="2"/>
  <c r="AA152"/>
  <c r="Z152"/>
  <c r="Y152"/>
  <c r="X152"/>
  <c r="W152"/>
  <c r="U152"/>
  <c r="T152"/>
  <c r="S152"/>
  <c r="P152"/>
  <c r="O152"/>
  <c r="K152"/>
  <c r="I152"/>
  <c r="AC151"/>
  <c r="R151"/>
  <c r="V151" s="1"/>
  <c r="AD151" s="1"/>
  <c r="L151"/>
  <c r="AC150"/>
  <c r="R150"/>
  <c r="V150" s="1"/>
  <c r="AD150" s="1"/>
  <c r="L150"/>
  <c r="AC149"/>
  <c r="R149"/>
  <c r="V149" s="1"/>
  <c r="AD149" s="1"/>
  <c r="L149"/>
  <c r="AC148"/>
  <c r="R148"/>
  <c r="R152" s="1"/>
  <c r="L148"/>
  <c r="AC147"/>
  <c r="Q147"/>
  <c r="V147" s="1"/>
  <c r="AD147" s="1"/>
  <c r="L147"/>
  <c r="AC146"/>
  <c r="Q146"/>
  <c r="V146" s="1"/>
  <c r="AD146" s="1"/>
  <c r="L146"/>
  <c r="AC145"/>
  <c r="Q145"/>
  <c r="V145" s="1"/>
  <c r="AD145" s="1"/>
  <c r="L145"/>
  <c r="AC144"/>
  <c r="AC152" s="1"/>
  <c r="Q144"/>
  <c r="Q152" s="1"/>
  <c r="L144"/>
  <c r="L152" s="1"/>
  <c r="DL42" i="61" l="1"/>
  <c r="DM107"/>
  <c r="DR108"/>
  <c r="I22" i="75"/>
  <c r="I18"/>
  <c r="DS109" i="61"/>
  <c r="D18" i="75"/>
  <c r="L12" i="74"/>
  <c r="L27" i="75"/>
  <c r="B21"/>
  <c r="B23" s="1"/>
  <c r="DK114" i="60"/>
  <c r="G17" i="75"/>
  <c r="G19" s="1"/>
  <c r="DR42" i="60"/>
  <c r="DS111"/>
  <c r="DS45"/>
  <c r="DS112"/>
  <c r="K21" i="75"/>
  <c r="K23" s="1"/>
  <c r="K13" i="74" s="1"/>
  <c r="DO112" i="60"/>
  <c r="G21" i="75"/>
  <c r="DS113" i="60"/>
  <c r="K25" i="75"/>
  <c r="K26" s="1"/>
  <c r="H12" i="74"/>
  <c r="DN42" i="60"/>
  <c r="DO111"/>
  <c r="DO45"/>
  <c r="K17" i="75"/>
  <c r="K19" s="1"/>
  <c r="DT114" i="60"/>
  <c r="DI8" i="8"/>
  <c r="DS108" i="59"/>
  <c r="J9" i="75"/>
  <c r="DT109" i="59"/>
  <c r="DQ6" i="8"/>
  <c r="DU6" s="1"/>
  <c r="DQ8"/>
  <c r="DU8" s="1"/>
  <c r="DQ10"/>
  <c r="DU10" s="1"/>
  <c r="DQ12"/>
  <c r="DU12" s="1"/>
  <c r="DI13"/>
  <c r="DI28"/>
  <c r="DQ29"/>
  <c r="DU29" s="1"/>
  <c r="DI30"/>
  <c r="DQ31"/>
  <c r="DU31" s="1"/>
  <c r="DI32"/>
  <c r="DQ33"/>
  <c r="DU33" s="1"/>
  <c r="DI34"/>
  <c r="DQ35"/>
  <c r="DU35" s="1"/>
  <c r="DI36"/>
  <c r="DQ37"/>
  <c r="DU37" s="1"/>
  <c r="DI38"/>
  <c r="DQ39"/>
  <c r="DU39" s="1"/>
  <c r="DI40"/>
  <c r="DQ41"/>
  <c r="DU41" s="1"/>
  <c r="DQ52"/>
  <c r="S112"/>
  <c r="S107"/>
  <c r="S84"/>
  <c r="S64"/>
  <c r="S43"/>
  <c r="J63"/>
  <c r="J42"/>
  <c r="P111"/>
  <c r="P106"/>
  <c r="P83"/>
  <c r="P63"/>
  <c r="P42"/>
  <c r="T111"/>
  <c r="T106"/>
  <c r="T83"/>
  <c r="T63"/>
  <c r="T42"/>
  <c r="X111"/>
  <c r="X106"/>
  <c r="X83"/>
  <c r="X63"/>
  <c r="X42"/>
  <c r="AB111"/>
  <c r="AB106"/>
  <c r="AB83"/>
  <c r="AB63"/>
  <c r="AB42"/>
  <c r="AD111"/>
  <c r="AD106"/>
  <c r="AD83"/>
  <c r="AD63"/>
  <c r="AD42"/>
  <c r="AH111"/>
  <c r="AH106"/>
  <c r="AH83"/>
  <c r="AH63"/>
  <c r="AH42"/>
  <c r="AL111"/>
  <c r="AL106"/>
  <c r="AL83"/>
  <c r="AL63"/>
  <c r="AL42"/>
  <c r="AR111"/>
  <c r="AR106"/>
  <c r="AR83"/>
  <c r="AR63"/>
  <c r="AR42"/>
  <c r="AV111"/>
  <c r="AV106"/>
  <c r="AV83"/>
  <c r="AV63"/>
  <c r="AV42"/>
  <c r="AZ111"/>
  <c r="AZ106"/>
  <c r="AZ83"/>
  <c r="AZ63"/>
  <c r="AZ42"/>
  <c r="BD111"/>
  <c r="BD106"/>
  <c r="BD83"/>
  <c r="BD63"/>
  <c r="BD42"/>
  <c r="BH111"/>
  <c r="BH106"/>
  <c r="BH83"/>
  <c r="BH63"/>
  <c r="BH42"/>
  <c r="BL111"/>
  <c r="BL106"/>
  <c r="BL83"/>
  <c r="BL63"/>
  <c r="BL42"/>
  <c r="BP111"/>
  <c r="BP106"/>
  <c r="BP83"/>
  <c r="BP63"/>
  <c r="BP42"/>
  <c r="BT111"/>
  <c r="BT106"/>
  <c r="BT83"/>
  <c r="BT63"/>
  <c r="BT42"/>
  <c r="BX111"/>
  <c r="BX106"/>
  <c r="BX83"/>
  <c r="BX63"/>
  <c r="BX42"/>
  <c r="CB111"/>
  <c r="CB106"/>
  <c r="CB83"/>
  <c r="CB63"/>
  <c r="CB42"/>
  <c r="CF111"/>
  <c r="CF106"/>
  <c r="CF83"/>
  <c r="CF63"/>
  <c r="CF42"/>
  <c r="CJ111"/>
  <c r="CJ106"/>
  <c r="CJ83"/>
  <c r="CJ63"/>
  <c r="CJ42"/>
  <c r="CN111"/>
  <c r="CN106"/>
  <c r="CN83"/>
  <c r="CN63"/>
  <c r="CN42"/>
  <c r="CR111"/>
  <c r="CR106"/>
  <c r="CR83"/>
  <c r="CR63"/>
  <c r="CR42"/>
  <c r="CV111"/>
  <c r="CV106"/>
  <c r="CV83"/>
  <c r="CV63"/>
  <c r="CV42"/>
  <c r="CX111"/>
  <c r="CX106"/>
  <c r="CX83"/>
  <c r="CX63"/>
  <c r="CX42"/>
  <c r="DB111"/>
  <c r="DB106"/>
  <c r="DB83"/>
  <c r="DB63"/>
  <c r="DB42"/>
  <c r="DF111"/>
  <c r="DF106"/>
  <c r="DF83"/>
  <c r="DF63"/>
  <c r="DF42"/>
  <c r="M111"/>
  <c r="M106"/>
  <c r="M83"/>
  <c r="M63"/>
  <c r="M42"/>
  <c r="O111"/>
  <c r="O106"/>
  <c r="O83"/>
  <c r="O63"/>
  <c r="O42"/>
  <c r="Q111"/>
  <c r="Q106"/>
  <c r="Q83"/>
  <c r="Q63"/>
  <c r="Q42"/>
  <c r="S111"/>
  <c r="S106"/>
  <c r="S83"/>
  <c r="S63"/>
  <c r="S42"/>
  <c r="S45" s="1"/>
  <c r="U111"/>
  <c r="U106"/>
  <c r="U83"/>
  <c r="U63"/>
  <c r="U42"/>
  <c r="W111"/>
  <c r="W106"/>
  <c r="W83"/>
  <c r="W63"/>
  <c r="W42"/>
  <c r="Y111"/>
  <c r="Y106"/>
  <c r="Y83"/>
  <c r="Y63"/>
  <c r="Y42"/>
  <c r="AA111"/>
  <c r="AA106"/>
  <c r="AA83"/>
  <c r="AA63"/>
  <c r="AA42"/>
  <c r="AC111"/>
  <c r="AC106"/>
  <c r="AC83"/>
  <c r="AC63"/>
  <c r="AC42"/>
  <c r="AE111"/>
  <c r="AE106"/>
  <c r="AE83"/>
  <c r="AE63"/>
  <c r="AE42"/>
  <c r="AG111"/>
  <c r="AG106"/>
  <c r="AG83"/>
  <c r="AG63"/>
  <c r="AG42"/>
  <c r="AI111"/>
  <c r="AI106"/>
  <c r="AI83"/>
  <c r="AI63"/>
  <c r="AI42"/>
  <c r="AK111"/>
  <c r="AK106"/>
  <c r="AK83"/>
  <c r="AK63"/>
  <c r="AK42"/>
  <c r="AM111"/>
  <c r="AM106"/>
  <c r="AM83"/>
  <c r="AM63"/>
  <c r="AM42"/>
  <c r="AO111"/>
  <c r="AO106"/>
  <c r="AO83"/>
  <c r="AO63"/>
  <c r="AO42"/>
  <c r="AQ111"/>
  <c r="AQ106"/>
  <c r="AQ83"/>
  <c r="AQ63"/>
  <c r="AQ42"/>
  <c r="AS111"/>
  <c r="AS106"/>
  <c r="AS83"/>
  <c r="AS63"/>
  <c r="AS42"/>
  <c r="AU111"/>
  <c r="AU106"/>
  <c r="AU83"/>
  <c r="AU63"/>
  <c r="AU42"/>
  <c r="AW111"/>
  <c r="AW106"/>
  <c r="AW83"/>
  <c r="AW63"/>
  <c r="AW42"/>
  <c r="AY111"/>
  <c r="AY106"/>
  <c r="AY83"/>
  <c r="AY63"/>
  <c r="AY42"/>
  <c r="BA111"/>
  <c r="BA106"/>
  <c r="BA83"/>
  <c r="BA63"/>
  <c r="BA42"/>
  <c r="BC111"/>
  <c r="BC106"/>
  <c r="BC83"/>
  <c r="BC63"/>
  <c r="BC42"/>
  <c r="BE111"/>
  <c r="BE106"/>
  <c r="BE83"/>
  <c r="BE63"/>
  <c r="BE42"/>
  <c r="BI111"/>
  <c r="BI106"/>
  <c r="BI83"/>
  <c r="BI63"/>
  <c r="BI42"/>
  <c r="BK111"/>
  <c r="BK106"/>
  <c r="BK83"/>
  <c r="BK63"/>
  <c r="BK42"/>
  <c r="BM111"/>
  <c r="BM106"/>
  <c r="BM83"/>
  <c r="BM63"/>
  <c r="BM42"/>
  <c r="BO111"/>
  <c r="BO106"/>
  <c r="BO83"/>
  <c r="BO63"/>
  <c r="BO42"/>
  <c r="BQ111"/>
  <c r="BQ106"/>
  <c r="BQ83"/>
  <c r="BQ63"/>
  <c r="BQ42"/>
  <c r="BS111"/>
  <c r="BS106"/>
  <c r="BS83"/>
  <c r="BS63"/>
  <c r="BS42"/>
  <c r="BU111"/>
  <c r="BU106"/>
  <c r="BU83"/>
  <c r="BU63"/>
  <c r="BU42"/>
  <c r="BW111"/>
  <c r="BW106"/>
  <c r="BW83"/>
  <c r="BW63"/>
  <c r="BW42"/>
  <c r="BY111"/>
  <c r="BY106"/>
  <c r="BY83"/>
  <c r="BY63"/>
  <c r="BY42"/>
  <c r="CA111"/>
  <c r="CA106"/>
  <c r="CA83"/>
  <c r="CA63"/>
  <c r="CA42"/>
  <c r="CC111"/>
  <c r="CC106"/>
  <c r="CC83"/>
  <c r="CC63"/>
  <c r="CC42"/>
  <c r="CE111"/>
  <c r="CE106"/>
  <c r="CE83"/>
  <c r="CE63"/>
  <c r="CE42"/>
  <c r="CG111"/>
  <c r="CG106"/>
  <c r="CG83"/>
  <c r="CG63"/>
  <c r="CG42"/>
  <c r="CI111"/>
  <c r="CI106"/>
  <c r="CI83"/>
  <c r="CI63"/>
  <c r="CI42"/>
  <c r="CK111"/>
  <c r="CK106"/>
  <c r="CK83"/>
  <c r="CK63"/>
  <c r="CK42"/>
  <c r="CM111"/>
  <c r="CM106"/>
  <c r="CM83"/>
  <c r="CM63"/>
  <c r="CM42"/>
  <c r="CO111"/>
  <c r="CO106"/>
  <c r="CO83"/>
  <c r="CO63"/>
  <c r="CO42"/>
  <c r="CQ111"/>
  <c r="CQ106"/>
  <c r="CQ83"/>
  <c r="CQ63"/>
  <c r="CQ42"/>
  <c r="CS111"/>
  <c r="CS106"/>
  <c r="CS83"/>
  <c r="CS63"/>
  <c r="CS42"/>
  <c r="CU111"/>
  <c r="CU106"/>
  <c r="CU83"/>
  <c r="CU63"/>
  <c r="CU42"/>
  <c r="CW111"/>
  <c r="CW106"/>
  <c r="CW83"/>
  <c r="CW63"/>
  <c r="CW42"/>
  <c r="CY111"/>
  <c r="CY106"/>
  <c r="CY83"/>
  <c r="CY63"/>
  <c r="CY42"/>
  <c r="DA111"/>
  <c r="DA106"/>
  <c r="DA83"/>
  <c r="DA63"/>
  <c r="DA42"/>
  <c r="DC111"/>
  <c r="DC106"/>
  <c r="DC83"/>
  <c r="DC63"/>
  <c r="DC42"/>
  <c r="DE111"/>
  <c r="DE106"/>
  <c r="DE83"/>
  <c r="DE63"/>
  <c r="DE42"/>
  <c r="DG111"/>
  <c r="DG106"/>
  <c r="DG83"/>
  <c r="DG63"/>
  <c r="DG42"/>
  <c r="M112"/>
  <c r="M107"/>
  <c r="M84"/>
  <c r="M64"/>
  <c r="M43"/>
  <c r="O112"/>
  <c r="O107"/>
  <c r="O84"/>
  <c r="O64"/>
  <c r="O43"/>
  <c r="Q112"/>
  <c r="Q107"/>
  <c r="Q84"/>
  <c r="Q64"/>
  <c r="Q43"/>
  <c r="U112"/>
  <c r="U107"/>
  <c r="U84"/>
  <c r="U43"/>
  <c r="U64"/>
  <c r="W112"/>
  <c r="W107"/>
  <c r="W84"/>
  <c r="W43"/>
  <c r="W64"/>
  <c r="Y112"/>
  <c r="Y107"/>
  <c r="Y84"/>
  <c r="Y43"/>
  <c r="Y64"/>
  <c r="AA112"/>
  <c r="AA107"/>
  <c r="AA84"/>
  <c r="AA43"/>
  <c r="AA64"/>
  <c r="AC112"/>
  <c r="AC107"/>
  <c r="AC84"/>
  <c r="AC43"/>
  <c r="AC64"/>
  <c r="AE112"/>
  <c r="AE107"/>
  <c r="AE84"/>
  <c r="AE43"/>
  <c r="AE64"/>
  <c r="AG112"/>
  <c r="AG107"/>
  <c r="AG84"/>
  <c r="AG43"/>
  <c r="AG64"/>
  <c r="AI112"/>
  <c r="AI107"/>
  <c r="AI84"/>
  <c r="AI43"/>
  <c r="AI64"/>
  <c r="AK112"/>
  <c r="AK107"/>
  <c r="AK84"/>
  <c r="AK43"/>
  <c r="AK64"/>
  <c r="AM112"/>
  <c r="AM107"/>
  <c r="AM84"/>
  <c r="AM43"/>
  <c r="AM64"/>
  <c r="AO112"/>
  <c r="AO107"/>
  <c r="AO84"/>
  <c r="AO43"/>
  <c r="AO64"/>
  <c r="AQ112"/>
  <c r="AQ107"/>
  <c r="AQ84"/>
  <c r="AQ43"/>
  <c r="AQ64"/>
  <c r="AS112"/>
  <c r="AS107"/>
  <c r="AS84"/>
  <c r="AS43"/>
  <c r="AS64"/>
  <c r="AU112"/>
  <c r="AU107"/>
  <c r="AU84"/>
  <c r="AU43"/>
  <c r="AU64"/>
  <c r="AW112"/>
  <c r="AW107"/>
  <c r="AW84"/>
  <c r="AW43"/>
  <c r="AW64"/>
  <c r="AY112"/>
  <c r="AY107"/>
  <c r="AY84"/>
  <c r="AY43"/>
  <c r="AY64"/>
  <c r="BA112"/>
  <c r="BA107"/>
  <c r="BA84"/>
  <c r="BA43"/>
  <c r="BA64"/>
  <c r="BC112"/>
  <c r="BC107"/>
  <c r="BC84"/>
  <c r="BC43"/>
  <c r="BC64"/>
  <c r="BE112"/>
  <c r="BE107"/>
  <c r="BE84"/>
  <c r="BE43"/>
  <c r="BE64"/>
  <c r="BG112"/>
  <c r="BG107"/>
  <c r="BG84"/>
  <c r="BG43"/>
  <c r="BG64"/>
  <c r="BI112"/>
  <c r="BI107"/>
  <c r="BI84"/>
  <c r="BI43"/>
  <c r="BI64"/>
  <c r="BK112"/>
  <c r="BK107"/>
  <c r="BK84"/>
  <c r="BK43"/>
  <c r="BK64"/>
  <c r="BM112"/>
  <c r="BM107"/>
  <c r="BM84"/>
  <c r="BM43"/>
  <c r="BM64"/>
  <c r="BO112"/>
  <c r="BO107"/>
  <c r="BO84"/>
  <c r="BO43"/>
  <c r="BO64"/>
  <c r="BQ112"/>
  <c r="BQ107"/>
  <c r="BQ84"/>
  <c r="BQ43"/>
  <c r="BQ64"/>
  <c r="BS112"/>
  <c r="BS107"/>
  <c r="BS84"/>
  <c r="BS43"/>
  <c r="BS64"/>
  <c r="BU112"/>
  <c r="BU107"/>
  <c r="BU84"/>
  <c r="BU43"/>
  <c r="BU64"/>
  <c r="BW112"/>
  <c r="BW107"/>
  <c r="BW84"/>
  <c r="BW43"/>
  <c r="BW64"/>
  <c r="BY112"/>
  <c r="BY107"/>
  <c r="BY84"/>
  <c r="BY43"/>
  <c r="BY64"/>
  <c r="CA112"/>
  <c r="CA107"/>
  <c r="CA84"/>
  <c r="CA43"/>
  <c r="CA64"/>
  <c r="CC112"/>
  <c r="CC107"/>
  <c r="CC84"/>
  <c r="CC43"/>
  <c r="CC64"/>
  <c r="CE112"/>
  <c r="CE107"/>
  <c r="CE84"/>
  <c r="CE43"/>
  <c r="CE64"/>
  <c r="CG112"/>
  <c r="CG107"/>
  <c r="CG84"/>
  <c r="CG43"/>
  <c r="CG64"/>
  <c r="CI112"/>
  <c r="CI107"/>
  <c r="CI84"/>
  <c r="CI43"/>
  <c r="CI64"/>
  <c r="CK112"/>
  <c r="CK107"/>
  <c r="CK84"/>
  <c r="CK43"/>
  <c r="CK64"/>
  <c r="CM112"/>
  <c r="CM107"/>
  <c r="CM84"/>
  <c r="CM43"/>
  <c r="CM64"/>
  <c r="CO112"/>
  <c r="CO107"/>
  <c r="CO84"/>
  <c r="CO43"/>
  <c r="CO64"/>
  <c r="CQ112"/>
  <c r="CQ107"/>
  <c r="CQ84"/>
  <c r="CQ43"/>
  <c r="CQ64"/>
  <c r="CS112"/>
  <c r="CS107"/>
  <c r="CS84"/>
  <c r="CS43"/>
  <c r="CS64"/>
  <c r="CU112"/>
  <c r="CU107"/>
  <c r="CU84"/>
  <c r="CU43"/>
  <c r="CU64"/>
  <c r="CW112"/>
  <c r="CW107"/>
  <c r="CW84"/>
  <c r="CW43"/>
  <c r="CW64"/>
  <c r="CY112"/>
  <c r="CY107"/>
  <c r="CY84"/>
  <c r="CY43"/>
  <c r="CY64"/>
  <c r="DA112"/>
  <c r="DA107"/>
  <c r="DA84"/>
  <c r="DA43"/>
  <c r="DA64"/>
  <c r="DC112"/>
  <c r="DC107"/>
  <c r="DC84"/>
  <c r="DC43"/>
  <c r="DC64"/>
  <c r="DE112"/>
  <c r="DE107"/>
  <c r="DE84"/>
  <c r="DE43"/>
  <c r="DE64"/>
  <c r="DG112"/>
  <c r="DG107"/>
  <c r="DG84"/>
  <c r="DG43"/>
  <c r="DG64"/>
  <c r="J65"/>
  <c r="J44"/>
  <c r="DL65"/>
  <c r="DQ57"/>
  <c r="BG5"/>
  <c r="DO5"/>
  <c r="DO42" s="1"/>
  <c r="DO111" s="1"/>
  <c r="F4" i="75" s="1"/>
  <c r="F6" s="1"/>
  <c r="F5" i="74" s="1"/>
  <c r="DL14" i="8"/>
  <c r="DL44" s="1"/>
  <c r="DK44" s="1"/>
  <c r="DK45" s="1"/>
  <c r="DI16"/>
  <c r="DQ16"/>
  <c r="DU16" s="1"/>
  <c r="DI18"/>
  <c r="DQ18"/>
  <c r="DU18" s="1"/>
  <c r="DI20"/>
  <c r="DQ20"/>
  <c r="DU20" s="1"/>
  <c r="DI22"/>
  <c r="DQ22"/>
  <c r="DU22" s="1"/>
  <c r="DI24"/>
  <c r="DQ24"/>
  <c r="DU24" s="1"/>
  <c r="DI26"/>
  <c r="DQ26"/>
  <c r="DU26" s="1"/>
  <c r="DS111"/>
  <c r="J4" i="75" s="1"/>
  <c r="J6" s="1"/>
  <c r="DK111" i="8"/>
  <c r="B4" i="75" s="1"/>
  <c r="B6" s="1"/>
  <c r="B5" i="74" s="1"/>
  <c r="B9" s="1"/>
  <c r="N111" i="8"/>
  <c r="N106"/>
  <c r="N83"/>
  <c r="N63"/>
  <c r="N42"/>
  <c r="R111"/>
  <c r="R106"/>
  <c r="R83"/>
  <c r="R63"/>
  <c r="R42"/>
  <c r="V111"/>
  <c r="V106"/>
  <c r="V83"/>
  <c r="V63"/>
  <c r="V42"/>
  <c r="Z111"/>
  <c r="Z106"/>
  <c r="Z83"/>
  <c r="Z63"/>
  <c r="Z42"/>
  <c r="AF111"/>
  <c r="AF106"/>
  <c r="AF83"/>
  <c r="AF63"/>
  <c r="AF42"/>
  <c r="AJ111"/>
  <c r="AJ106"/>
  <c r="AJ83"/>
  <c r="AJ63"/>
  <c r="AJ42"/>
  <c r="AN111"/>
  <c r="AN106"/>
  <c r="AN83"/>
  <c r="AN63"/>
  <c r="AN42"/>
  <c r="AP111"/>
  <c r="AP106"/>
  <c r="AP83"/>
  <c r="AP63"/>
  <c r="AP42"/>
  <c r="AT111"/>
  <c r="AT106"/>
  <c r="AT83"/>
  <c r="AT63"/>
  <c r="AT42"/>
  <c r="AX111"/>
  <c r="AX106"/>
  <c r="AX83"/>
  <c r="AX63"/>
  <c r="AX42"/>
  <c r="BB111"/>
  <c r="BB106"/>
  <c r="BB83"/>
  <c r="BB63"/>
  <c r="BB42"/>
  <c r="BF111"/>
  <c r="BF106"/>
  <c r="BF83"/>
  <c r="BF63"/>
  <c r="BF42"/>
  <c r="BJ111"/>
  <c r="BJ106"/>
  <c r="BJ83"/>
  <c r="BJ63"/>
  <c r="BJ42"/>
  <c r="BN111"/>
  <c r="BN106"/>
  <c r="BN83"/>
  <c r="BN63"/>
  <c r="BN42"/>
  <c r="BR111"/>
  <c r="BR106"/>
  <c r="BR83"/>
  <c r="BR63"/>
  <c r="BR42"/>
  <c r="BV111"/>
  <c r="BV106"/>
  <c r="BV83"/>
  <c r="BV63"/>
  <c r="BV42"/>
  <c r="BZ111"/>
  <c r="BZ106"/>
  <c r="BZ83"/>
  <c r="BZ63"/>
  <c r="BZ42"/>
  <c r="CD111"/>
  <c r="CD106"/>
  <c r="CD83"/>
  <c r="CD63"/>
  <c r="CD42"/>
  <c r="CH111"/>
  <c r="CH106"/>
  <c r="CH83"/>
  <c r="CH63"/>
  <c r="CH42"/>
  <c r="CL111"/>
  <c r="CL106"/>
  <c r="CL83"/>
  <c r="CL63"/>
  <c r="CL42"/>
  <c r="CP111"/>
  <c r="CP106"/>
  <c r="CP83"/>
  <c r="CP63"/>
  <c r="CP42"/>
  <c r="CT111"/>
  <c r="CT106"/>
  <c r="CT83"/>
  <c r="CT63"/>
  <c r="CT42"/>
  <c r="CZ111"/>
  <c r="CZ106"/>
  <c r="CZ83"/>
  <c r="CZ63"/>
  <c r="CZ42"/>
  <c r="DD111"/>
  <c r="DD106"/>
  <c r="DD83"/>
  <c r="DD63"/>
  <c r="DD42"/>
  <c r="J64"/>
  <c r="J43"/>
  <c r="N112"/>
  <c r="N107"/>
  <c r="N84"/>
  <c r="N64"/>
  <c r="N43"/>
  <c r="P112"/>
  <c r="P107"/>
  <c r="P84"/>
  <c r="P64"/>
  <c r="P43"/>
  <c r="R112"/>
  <c r="R107"/>
  <c r="R84"/>
  <c r="R64"/>
  <c r="R43"/>
  <c r="T112"/>
  <c r="T107"/>
  <c r="T84"/>
  <c r="T64"/>
  <c r="T43"/>
  <c r="V112"/>
  <c r="V107"/>
  <c r="V84"/>
  <c r="V64"/>
  <c r="V43"/>
  <c r="X112"/>
  <c r="X107"/>
  <c r="X84"/>
  <c r="X64"/>
  <c r="X43"/>
  <c r="Z112"/>
  <c r="Z107"/>
  <c r="Z84"/>
  <c r="Z64"/>
  <c r="Z43"/>
  <c r="AB112"/>
  <c r="AB107"/>
  <c r="AB84"/>
  <c r="AB64"/>
  <c r="AB43"/>
  <c r="AD112"/>
  <c r="AD107"/>
  <c r="AD84"/>
  <c r="AD64"/>
  <c r="AD43"/>
  <c r="AF112"/>
  <c r="AF107"/>
  <c r="AF84"/>
  <c r="AF64"/>
  <c r="AF43"/>
  <c r="AH112"/>
  <c r="AH107"/>
  <c r="AH84"/>
  <c r="AH64"/>
  <c r="AH43"/>
  <c r="AJ112"/>
  <c r="AJ107"/>
  <c r="AJ84"/>
  <c r="AJ64"/>
  <c r="AJ43"/>
  <c r="AL112"/>
  <c r="AL107"/>
  <c r="AL84"/>
  <c r="AL64"/>
  <c r="AL43"/>
  <c r="AN112"/>
  <c r="AN107"/>
  <c r="AN84"/>
  <c r="AN64"/>
  <c r="AN43"/>
  <c r="AP112"/>
  <c r="AP107"/>
  <c r="AP84"/>
  <c r="AP64"/>
  <c r="AP43"/>
  <c r="AR112"/>
  <c r="AR107"/>
  <c r="AR84"/>
  <c r="AR64"/>
  <c r="AR43"/>
  <c r="AT112"/>
  <c r="AT107"/>
  <c r="AT84"/>
  <c r="AT64"/>
  <c r="AT43"/>
  <c r="AV112"/>
  <c r="AV107"/>
  <c r="AV84"/>
  <c r="AV64"/>
  <c r="AV43"/>
  <c r="AX112"/>
  <c r="AX107"/>
  <c r="AX84"/>
  <c r="AX64"/>
  <c r="AX43"/>
  <c r="AZ112"/>
  <c r="AZ107"/>
  <c r="AZ84"/>
  <c r="AZ64"/>
  <c r="AZ43"/>
  <c r="BB112"/>
  <c r="BB107"/>
  <c r="BB84"/>
  <c r="BB64"/>
  <c r="BB43"/>
  <c r="BD112"/>
  <c r="BD107"/>
  <c r="BD84"/>
  <c r="BD64"/>
  <c r="BD43"/>
  <c r="BF112"/>
  <c r="BF107"/>
  <c r="BF84"/>
  <c r="BF64"/>
  <c r="BF43"/>
  <c r="BH112"/>
  <c r="BH107"/>
  <c r="BH84"/>
  <c r="BH64"/>
  <c r="BH43"/>
  <c r="BJ112"/>
  <c r="BJ107"/>
  <c r="BJ84"/>
  <c r="BJ64"/>
  <c r="BJ43"/>
  <c r="BL112"/>
  <c r="BL107"/>
  <c r="BL84"/>
  <c r="BL64"/>
  <c r="BL43"/>
  <c r="BN112"/>
  <c r="BN107"/>
  <c r="BN84"/>
  <c r="BN64"/>
  <c r="BN43"/>
  <c r="BP112"/>
  <c r="BP107"/>
  <c r="BP84"/>
  <c r="BP64"/>
  <c r="BP43"/>
  <c r="BR112"/>
  <c r="BR107"/>
  <c r="BR84"/>
  <c r="BR64"/>
  <c r="BR43"/>
  <c r="BT112"/>
  <c r="BT107"/>
  <c r="BT84"/>
  <c r="BT64"/>
  <c r="BT43"/>
  <c r="BV112"/>
  <c r="BV107"/>
  <c r="BV84"/>
  <c r="BV64"/>
  <c r="BV43"/>
  <c r="BX112"/>
  <c r="BX107"/>
  <c r="BX84"/>
  <c r="BX64"/>
  <c r="BX43"/>
  <c r="BZ112"/>
  <c r="BZ107"/>
  <c r="BZ84"/>
  <c r="BZ64"/>
  <c r="BZ43"/>
  <c r="CB112"/>
  <c r="CB107"/>
  <c r="CB84"/>
  <c r="CB64"/>
  <c r="CB43"/>
  <c r="CD112"/>
  <c r="CD107"/>
  <c r="CD84"/>
  <c r="CD64"/>
  <c r="CD43"/>
  <c r="CF112"/>
  <c r="CF107"/>
  <c r="CF84"/>
  <c r="CF64"/>
  <c r="CF43"/>
  <c r="CH112"/>
  <c r="CH107"/>
  <c r="CH84"/>
  <c r="CH64"/>
  <c r="CH43"/>
  <c r="CJ112"/>
  <c r="CJ107"/>
  <c r="CJ84"/>
  <c r="CJ64"/>
  <c r="CJ43"/>
  <c r="CL112"/>
  <c r="CL107"/>
  <c r="CL84"/>
  <c r="CL64"/>
  <c r="CL43"/>
  <c r="CN112"/>
  <c r="CN107"/>
  <c r="CN84"/>
  <c r="CN64"/>
  <c r="CN43"/>
  <c r="CP112"/>
  <c r="CP107"/>
  <c r="CP84"/>
  <c r="CP64"/>
  <c r="CP43"/>
  <c r="CR112"/>
  <c r="CR107"/>
  <c r="CR84"/>
  <c r="CR64"/>
  <c r="CR43"/>
  <c r="CT112"/>
  <c r="CT107"/>
  <c r="CT84"/>
  <c r="CT64"/>
  <c r="CT43"/>
  <c r="CV112"/>
  <c r="CV107"/>
  <c r="CV84"/>
  <c r="CV64"/>
  <c r="CV43"/>
  <c r="CX112"/>
  <c r="CX107"/>
  <c r="CX84"/>
  <c r="CX64"/>
  <c r="CX43"/>
  <c r="CZ112"/>
  <c r="CZ107"/>
  <c r="CZ84"/>
  <c r="CZ64"/>
  <c r="CZ43"/>
  <c r="DB112"/>
  <c r="DB107"/>
  <c r="DB84"/>
  <c r="DB64"/>
  <c r="DB43"/>
  <c r="DD112"/>
  <c r="DD107"/>
  <c r="DD84"/>
  <c r="DD64"/>
  <c r="DD43"/>
  <c r="DF112"/>
  <c r="DF107"/>
  <c r="DF84"/>
  <c r="DF64"/>
  <c r="DF43"/>
  <c r="DU52"/>
  <c r="DU64" s="1"/>
  <c r="DQ64"/>
  <c r="DI9"/>
  <c r="DL9"/>
  <c r="DL43" s="1"/>
  <c r="DL45" s="1"/>
  <c r="DI15"/>
  <c r="DQ15"/>
  <c r="DU15" s="1"/>
  <c r="DI17"/>
  <c r="DQ17"/>
  <c r="DU17" s="1"/>
  <c r="DI19"/>
  <c r="DQ19"/>
  <c r="DU19" s="1"/>
  <c r="DI21"/>
  <c r="DQ21"/>
  <c r="DU21" s="1"/>
  <c r="DI23"/>
  <c r="DQ23"/>
  <c r="DU23" s="1"/>
  <c r="DI25"/>
  <c r="DQ25"/>
  <c r="DU25" s="1"/>
  <c r="DI27"/>
  <c r="DQ27"/>
  <c r="DU27" s="1"/>
  <c r="DP111"/>
  <c r="G4" i="75" s="1"/>
  <c r="G6" s="1"/>
  <c r="G5" i="74" s="1"/>
  <c r="DQ48" i="8"/>
  <c r="DN111"/>
  <c r="E4" i="75" s="1"/>
  <c r="E6" s="1"/>
  <c r="E5" i="74" s="1"/>
  <c r="DM111" i="8"/>
  <c r="D4" i="75" s="1"/>
  <c r="D6" s="1"/>
  <c r="D5" i="74" s="1"/>
  <c r="J5"/>
  <c r="B14" i="75"/>
  <c r="DS112" i="8"/>
  <c r="K8" i="75"/>
  <c r="K10" s="1"/>
  <c r="K6" i="74" s="1"/>
  <c r="K4" i="75"/>
  <c r="K6" s="1"/>
  <c r="I5" i="74"/>
  <c r="C5"/>
  <c r="V144" i="2"/>
  <c r="V148"/>
  <c r="AD148" s="1"/>
  <c r="F5" i="11"/>
  <c r="F3"/>
  <c r="F4"/>
  <c r="F6"/>
  <c r="F7"/>
  <c r="D7"/>
  <c r="L37" i="21"/>
  <c r="P30"/>
  <c r="V141" i="2"/>
  <c r="U141"/>
  <c r="T141"/>
  <c r="S141"/>
  <c r="R141"/>
  <c r="Q141"/>
  <c r="P141"/>
  <c r="K141"/>
  <c r="AB140"/>
  <c r="AA140"/>
  <c r="Y140"/>
  <c r="X140"/>
  <c r="W140"/>
  <c r="AB139"/>
  <c r="AA139"/>
  <c r="Z139"/>
  <c r="X139"/>
  <c r="W139"/>
  <c r="AB138"/>
  <c r="AA138"/>
  <c r="Z138"/>
  <c r="Y138"/>
  <c r="W138"/>
  <c r="DQ108" i="61" l="1"/>
  <c r="H22" i="75"/>
  <c r="H23" s="1"/>
  <c r="H13" i="74" s="1"/>
  <c r="DR109" i="61"/>
  <c r="DL107"/>
  <c r="DL44"/>
  <c r="DJ44" s="1"/>
  <c r="DH44" s="1"/>
  <c r="C18" i="75"/>
  <c r="DM109" i="61"/>
  <c r="K12" i="74"/>
  <c r="K27" i="75"/>
  <c r="F17"/>
  <c r="F19" s="1"/>
  <c r="DR111" i="60"/>
  <c r="DR45"/>
  <c r="G12" i="74"/>
  <c r="B13"/>
  <c r="DM42" i="60"/>
  <c r="DN111"/>
  <c r="DN45"/>
  <c r="DR113"/>
  <c r="J25" i="75"/>
  <c r="J26" s="1"/>
  <c r="DN112" i="60"/>
  <c r="F21" i="75"/>
  <c r="DR112" i="60"/>
  <c r="I21" i="75" s="1"/>
  <c r="I23" s="1"/>
  <c r="I13" i="74" s="1"/>
  <c r="J21" i="75"/>
  <c r="J23" s="1"/>
  <c r="J13" i="74" s="1"/>
  <c r="J17" i="75"/>
  <c r="J19" s="1"/>
  <c r="DS114" i="60"/>
  <c r="J113" i="8"/>
  <c r="I9" i="75"/>
  <c r="DS109" i="59"/>
  <c r="DI112" i="8"/>
  <c r="DI107"/>
  <c r="DI84"/>
  <c r="DI64"/>
  <c r="DI43"/>
  <c r="BG111"/>
  <c r="BG106"/>
  <c r="BG83"/>
  <c r="BG63"/>
  <c r="BG42"/>
  <c r="BG45" s="1"/>
  <c r="J111"/>
  <c r="J45"/>
  <c r="DD45"/>
  <c r="DD86"/>
  <c r="DC86" s="1"/>
  <c r="DD114"/>
  <c r="DC114" s="1"/>
  <c r="CZ66"/>
  <c r="CY66" s="1"/>
  <c r="CX66" s="1"/>
  <c r="CW66" s="1"/>
  <c r="CZ109"/>
  <c r="CY109" s="1"/>
  <c r="CT45"/>
  <c r="CT86"/>
  <c r="CS86" s="1"/>
  <c r="CT114"/>
  <c r="CS114" s="1"/>
  <c r="CP109"/>
  <c r="CL45"/>
  <c r="CL86"/>
  <c r="CK86" s="1"/>
  <c r="CL114"/>
  <c r="CK114" s="1"/>
  <c r="CH109"/>
  <c r="CD45"/>
  <c r="CD86"/>
  <c r="CC86" s="1"/>
  <c r="CD114"/>
  <c r="CC114" s="1"/>
  <c r="BZ109"/>
  <c r="BV45"/>
  <c r="BV86"/>
  <c r="BU86" s="1"/>
  <c r="BV114"/>
  <c r="BU114" s="1"/>
  <c r="BR109"/>
  <c r="BN45"/>
  <c r="BN86"/>
  <c r="BM86" s="1"/>
  <c r="BN114"/>
  <c r="BM114" s="1"/>
  <c r="BJ109"/>
  <c r="BF45"/>
  <c r="BF114"/>
  <c r="BE114" s="1"/>
  <c r="AX45"/>
  <c r="AX114"/>
  <c r="AW114" s="1"/>
  <c r="AP45"/>
  <c r="AP114"/>
  <c r="AO114" s="1"/>
  <c r="AJ45"/>
  <c r="AJ86"/>
  <c r="AJ114"/>
  <c r="AI114" s="1"/>
  <c r="Z45"/>
  <c r="Z114"/>
  <c r="Y114" s="1"/>
  <c r="R45"/>
  <c r="R114"/>
  <c r="Q114" s="1"/>
  <c r="DQ9"/>
  <c r="DQ5"/>
  <c r="DG45"/>
  <c r="DE109"/>
  <c r="DC45"/>
  <c r="DA109"/>
  <c r="CY45"/>
  <c r="CW109"/>
  <c r="CU45"/>
  <c r="CS109"/>
  <c r="CQ45"/>
  <c r="CO109"/>
  <c r="CM45"/>
  <c r="CK109"/>
  <c r="CI45"/>
  <c r="CG109"/>
  <c r="CE45"/>
  <c r="CC109"/>
  <c r="CA45"/>
  <c r="BY109"/>
  <c r="BW45"/>
  <c r="BU109"/>
  <c r="BS45"/>
  <c r="BQ109"/>
  <c r="BO45"/>
  <c r="BM109"/>
  <c r="BK45"/>
  <c r="BI109"/>
  <c r="BE45"/>
  <c r="BA45"/>
  <c r="AW45"/>
  <c r="AS45"/>
  <c r="AO45"/>
  <c r="AK45"/>
  <c r="AG45"/>
  <c r="AC45"/>
  <c r="Y45"/>
  <c r="U45"/>
  <c r="Q45"/>
  <c r="Q86"/>
  <c r="O66"/>
  <c r="N66" s="1"/>
  <c r="O109"/>
  <c r="N109" s="1"/>
  <c r="M45"/>
  <c r="M86"/>
  <c r="DF109"/>
  <c r="DB45"/>
  <c r="DB86"/>
  <c r="DA86" s="1"/>
  <c r="DB114"/>
  <c r="DA114" s="1"/>
  <c r="CX109"/>
  <c r="CV45"/>
  <c r="CV86"/>
  <c r="CU86" s="1"/>
  <c r="CV114"/>
  <c r="CU114" s="1"/>
  <c r="CR66"/>
  <c r="CQ66" s="1"/>
  <c r="CP66" s="1"/>
  <c r="CO66" s="1"/>
  <c r="CR109"/>
  <c r="CQ109" s="1"/>
  <c r="CN45"/>
  <c r="CN86"/>
  <c r="CM86" s="1"/>
  <c r="CN114"/>
  <c r="CM114" s="1"/>
  <c r="CJ66"/>
  <c r="CI66" s="1"/>
  <c r="CH66" s="1"/>
  <c r="CG66" s="1"/>
  <c r="CJ109"/>
  <c r="CI109" s="1"/>
  <c r="CF45"/>
  <c r="CF86"/>
  <c r="CE86" s="1"/>
  <c r="CF114"/>
  <c r="CE114" s="1"/>
  <c r="CB66"/>
  <c r="CA66" s="1"/>
  <c r="BZ66" s="1"/>
  <c r="BY66" s="1"/>
  <c r="CB109"/>
  <c r="CA109" s="1"/>
  <c r="BX45"/>
  <c r="BX86"/>
  <c r="BW86" s="1"/>
  <c r="BX114"/>
  <c r="BW114" s="1"/>
  <c r="BT66"/>
  <c r="BS66" s="1"/>
  <c r="BR66" s="1"/>
  <c r="BQ66" s="1"/>
  <c r="BT109"/>
  <c r="BS109" s="1"/>
  <c r="BP45"/>
  <c r="BP86"/>
  <c r="BO86" s="1"/>
  <c r="BP114"/>
  <c r="BO114" s="1"/>
  <c r="BL66"/>
  <c r="BK66" s="1"/>
  <c r="BJ66" s="1"/>
  <c r="BI66" s="1"/>
  <c r="BL109"/>
  <c r="BK109" s="1"/>
  <c r="BH45"/>
  <c r="BH86"/>
  <c r="BG86" s="1"/>
  <c r="BF86" s="1"/>
  <c r="BE86" s="1"/>
  <c r="BH114"/>
  <c r="BG114" s="1"/>
  <c r="BD66"/>
  <c r="BC66" s="1"/>
  <c r="BB66" s="1"/>
  <c r="AZ45"/>
  <c r="AZ86"/>
  <c r="AZ114"/>
  <c r="AY114" s="1"/>
  <c r="AV66"/>
  <c r="AU66" s="1"/>
  <c r="AT66" s="1"/>
  <c r="AR45"/>
  <c r="AR86"/>
  <c r="AR114"/>
  <c r="AQ114" s="1"/>
  <c r="AH45"/>
  <c r="AH114"/>
  <c r="AG114" s="1"/>
  <c r="AB45"/>
  <c r="AB86"/>
  <c r="AB114"/>
  <c r="AA114" s="1"/>
  <c r="T45"/>
  <c r="T86"/>
  <c r="S86" s="1"/>
  <c r="R86" s="1"/>
  <c r="T114"/>
  <c r="S114" s="1"/>
  <c r="DQ14"/>
  <c r="DU48"/>
  <c r="DU63" s="1"/>
  <c r="DU66" s="1"/>
  <c r="DQ63"/>
  <c r="DU57"/>
  <c r="DU65" s="1"/>
  <c r="DQ65"/>
  <c r="DD66"/>
  <c r="DC66" s="1"/>
  <c r="DB66" s="1"/>
  <c r="DA66" s="1"/>
  <c r="DD109"/>
  <c r="DC109" s="1"/>
  <c r="CZ45"/>
  <c r="CZ86"/>
  <c r="CY86" s="1"/>
  <c r="CZ114"/>
  <c r="CY114" s="1"/>
  <c r="CT109"/>
  <c r="CP45"/>
  <c r="CP86"/>
  <c r="CO86" s="1"/>
  <c r="CP114"/>
  <c r="CO114" s="1"/>
  <c r="CL109"/>
  <c r="CH45"/>
  <c r="CH86"/>
  <c r="CG86" s="1"/>
  <c r="CH114"/>
  <c r="CG114" s="1"/>
  <c r="CD109"/>
  <c r="BZ45"/>
  <c r="BZ86"/>
  <c r="BY86" s="1"/>
  <c r="BZ114"/>
  <c r="BY114" s="1"/>
  <c r="BV109"/>
  <c r="BR45"/>
  <c r="BR86"/>
  <c r="BQ86" s="1"/>
  <c r="BR114"/>
  <c r="BQ114" s="1"/>
  <c r="BN109"/>
  <c r="BJ45"/>
  <c r="BJ86"/>
  <c r="BI86" s="1"/>
  <c r="BJ114"/>
  <c r="BI114" s="1"/>
  <c r="BB45"/>
  <c r="BB114"/>
  <c r="BA114" s="1"/>
  <c r="AT45"/>
  <c r="AT114"/>
  <c r="AS114" s="1"/>
  <c r="AN45"/>
  <c r="AN86"/>
  <c r="AN114"/>
  <c r="AM114" s="1"/>
  <c r="AF45"/>
  <c r="AF86"/>
  <c r="AF114"/>
  <c r="AE114" s="1"/>
  <c r="V45"/>
  <c r="V114"/>
  <c r="U114" s="1"/>
  <c r="N45"/>
  <c r="N114"/>
  <c r="M114" s="1"/>
  <c r="J112"/>
  <c r="DE45"/>
  <c r="DA45"/>
  <c r="CW45"/>
  <c r="CS45"/>
  <c r="CO45"/>
  <c r="CK45"/>
  <c r="CG45"/>
  <c r="CC45"/>
  <c r="BY45"/>
  <c r="BU45"/>
  <c r="BQ45"/>
  <c r="BM45"/>
  <c r="BI45"/>
  <c r="BE66"/>
  <c r="BC45"/>
  <c r="BC86"/>
  <c r="BB86" s="1"/>
  <c r="BA86" s="1"/>
  <c r="BA66"/>
  <c r="AY45"/>
  <c r="AY86"/>
  <c r="AX86" s="1"/>
  <c r="AW86" s="1"/>
  <c r="AW66"/>
  <c r="AU45"/>
  <c r="AU86"/>
  <c r="AT86" s="1"/>
  <c r="AS86" s="1"/>
  <c r="AS66"/>
  <c r="AR66" s="1"/>
  <c r="AQ66" s="1"/>
  <c r="AP66" s="1"/>
  <c r="AQ45"/>
  <c r="AQ86"/>
  <c r="AP86" s="1"/>
  <c r="AO86" s="1"/>
  <c r="AO66"/>
  <c r="AN66" s="1"/>
  <c r="AM66" s="1"/>
  <c r="AL66" s="1"/>
  <c r="AM45"/>
  <c r="AM86"/>
  <c r="AL86" s="1"/>
  <c r="AK86" s="1"/>
  <c r="AK66"/>
  <c r="AJ66" s="1"/>
  <c r="AI66" s="1"/>
  <c r="AH66" s="1"/>
  <c r="AI45"/>
  <c r="AI86"/>
  <c r="AH86" s="1"/>
  <c r="AG86" s="1"/>
  <c r="AG66"/>
  <c r="AF66" s="1"/>
  <c r="AE66" s="1"/>
  <c r="AD66" s="1"/>
  <c r="AE45"/>
  <c r="AE86"/>
  <c r="AD86" s="1"/>
  <c r="AC86" s="1"/>
  <c r="AC66"/>
  <c r="AB66" s="1"/>
  <c r="AA66" s="1"/>
  <c r="Z66" s="1"/>
  <c r="AA45"/>
  <c r="AA86"/>
  <c r="Z86" s="1"/>
  <c r="Y86" s="1"/>
  <c r="Y66"/>
  <c r="X66" s="1"/>
  <c r="W66" s="1"/>
  <c r="V66" s="1"/>
  <c r="W45"/>
  <c r="W86"/>
  <c r="V86" s="1"/>
  <c r="U86" s="1"/>
  <c r="U66"/>
  <c r="T66" s="1"/>
  <c r="S66" s="1"/>
  <c r="R66" s="1"/>
  <c r="Q66" s="1"/>
  <c r="P66" s="1"/>
  <c r="Q109"/>
  <c r="P109" s="1"/>
  <c r="O45"/>
  <c r="O86"/>
  <c r="N86" s="1"/>
  <c r="M66"/>
  <c r="M109"/>
  <c r="DF45"/>
  <c r="DF86"/>
  <c r="DE86" s="1"/>
  <c r="DF114"/>
  <c r="DE114" s="1"/>
  <c r="DB109"/>
  <c r="CX45"/>
  <c r="CX86"/>
  <c r="CW86" s="1"/>
  <c r="CX114"/>
  <c r="CW114" s="1"/>
  <c r="CV66"/>
  <c r="CU66" s="1"/>
  <c r="CT66" s="1"/>
  <c r="CS66" s="1"/>
  <c r="CV109"/>
  <c r="CU109" s="1"/>
  <c r="CR45"/>
  <c r="CR86"/>
  <c r="CQ86" s="1"/>
  <c r="CR114"/>
  <c r="CQ114" s="1"/>
  <c r="CN66"/>
  <c r="CM66" s="1"/>
  <c r="CL66" s="1"/>
  <c r="CK66" s="1"/>
  <c r="CN109"/>
  <c r="CM109" s="1"/>
  <c r="CJ45"/>
  <c r="CJ86"/>
  <c r="CI86" s="1"/>
  <c r="CJ114"/>
  <c r="CI114" s="1"/>
  <c r="CF66"/>
  <c r="CE66" s="1"/>
  <c r="CD66" s="1"/>
  <c r="CC66" s="1"/>
  <c r="CF109"/>
  <c r="CE109" s="1"/>
  <c r="CB45"/>
  <c r="CB86"/>
  <c r="CA86" s="1"/>
  <c r="CB114"/>
  <c r="CA114" s="1"/>
  <c r="BX66"/>
  <c r="BW66" s="1"/>
  <c r="BV66" s="1"/>
  <c r="BU66" s="1"/>
  <c r="BX109"/>
  <c r="BW109" s="1"/>
  <c r="BT45"/>
  <c r="BT86"/>
  <c r="BS86" s="1"/>
  <c r="BT114"/>
  <c r="BS114" s="1"/>
  <c r="BP66"/>
  <c r="BO66" s="1"/>
  <c r="BN66" s="1"/>
  <c r="BM66" s="1"/>
  <c r="BP109"/>
  <c r="BO109" s="1"/>
  <c r="BL45"/>
  <c r="BL86"/>
  <c r="BK86" s="1"/>
  <c r="BL114"/>
  <c r="BK114" s="1"/>
  <c r="BH66"/>
  <c r="BG66" s="1"/>
  <c r="BF66" s="1"/>
  <c r="BH109"/>
  <c r="BG109" s="1"/>
  <c r="BF109" s="1"/>
  <c r="BE109" s="1"/>
  <c r="BD109" s="1"/>
  <c r="BC109" s="1"/>
  <c r="BB109" s="1"/>
  <c r="BA109" s="1"/>
  <c r="AZ109" s="1"/>
  <c r="AY109" s="1"/>
  <c r="AX109" s="1"/>
  <c r="AW109" s="1"/>
  <c r="AV109" s="1"/>
  <c r="AU109" s="1"/>
  <c r="AT109" s="1"/>
  <c r="AS109" s="1"/>
  <c r="AR109" s="1"/>
  <c r="AQ109" s="1"/>
  <c r="AP109" s="1"/>
  <c r="AO109" s="1"/>
  <c r="AN109" s="1"/>
  <c r="AM109" s="1"/>
  <c r="AL109" s="1"/>
  <c r="AK109" s="1"/>
  <c r="AJ109" s="1"/>
  <c r="AI109" s="1"/>
  <c r="AH109" s="1"/>
  <c r="AG109" s="1"/>
  <c r="AF109" s="1"/>
  <c r="AE109" s="1"/>
  <c r="AD109" s="1"/>
  <c r="AC109" s="1"/>
  <c r="AB109" s="1"/>
  <c r="AA109" s="1"/>
  <c r="Z109" s="1"/>
  <c r="Y109" s="1"/>
  <c r="X109" s="1"/>
  <c r="W109" s="1"/>
  <c r="V109" s="1"/>
  <c r="U109" s="1"/>
  <c r="T109" s="1"/>
  <c r="S109" s="1"/>
  <c r="R109" s="1"/>
  <c r="BD45"/>
  <c r="BD86"/>
  <c r="BD114"/>
  <c r="BC114" s="1"/>
  <c r="AZ66"/>
  <c r="AY66" s="1"/>
  <c r="AX66" s="1"/>
  <c r="AV45"/>
  <c r="AV86"/>
  <c r="AV114"/>
  <c r="AU114" s="1"/>
  <c r="AL45"/>
  <c r="AL114"/>
  <c r="AK114" s="1"/>
  <c r="AD45"/>
  <c r="AD114"/>
  <c r="AC114" s="1"/>
  <c r="X45"/>
  <c r="X86"/>
  <c r="X114"/>
  <c r="W114" s="1"/>
  <c r="P45"/>
  <c r="P86"/>
  <c r="P114"/>
  <c r="O114" s="1"/>
  <c r="J66"/>
  <c r="DI5"/>
  <c r="K5" i="74"/>
  <c r="K9" s="1"/>
  <c r="K14" i="75"/>
  <c r="DR112" i="8"/>
  <c r="J8" i="75"/>
  <c r="J10" s="1"/>
  <c r="V152" i="2"/>
  <c r="AD144"/>
  <c r="AD152" s="1"/>
  <c r="DP108" i="61" l="1"/>
  <c r="G22" i="75"/>
  <c r="G23" s="1"/>
  <c r="G13" i="74" s="1"/>
  <c r="DQ109" i="61"/>
  <c r="B18" i="75"/>
  <c r="B19" s="1"/>
  <c r="DL109" i="61"/>
  <c r="DL42" i="60"/>
  <c r="DM111"/>
  <c r="DM45"/>
  <c r="I17" i="75"/>
  <c r="I19" s="1"/>
  <c r="DR114" i="60"/>
  <c r="F12" i="74"/>
  <c r="J12"/>
  <c r="J27" i="75"/>
  <c r="DM112" i="60"/>
  <c r="D21" i="75" s="1"/>
  <c r="E21"/>
  <c r="DQ113" i="60"/>
  <c r="I25" i="75"/>
  <c r="I26" s="1"/>
  <c r="E17"/>
  <c r="E19" s="1"/>
  <c r="DI111" i="8"/>
  <c r="DI106"/>
  <c r="DI109" s="1"/>
  <c r="DH109" s="1"/>
  <c r="DG109" s="1"/>
  <c r="DI83"/>
  <c r="DI86" s="1"/>
  <c r="DG86" s="1"/>
  <c r="DI63"/>
  <c r="DI66" s="1"/>
  <c r="DG66" s="1"/>
  <c r="DF66" s="1"/>
  <c r="DE66" s="1"/>
  <c r="DI42"/>
  <c r="DI45" s="1"/>
  <c r="DQ66"/>
  <c r="DU14"/>
  <c r="DQ44"/>
  <c r="DP44" s="1"/>
  <c r="DU5"/>
  <c r="DU42" s="1"/>
  <c r="DQ42"/>
  <c r="DU44"/>
  <c r="DU9"/>
  <c r="DU43" s="1"/>
  <c r="DU112" s="1"/>
  <c r="L8" i="75" s="1"/>
  <c r="L10" s="1"/>
  <c r="L6" i="74" s="1"/>
  <c r="DQ43" i="8"/>
  <c r="DU109"/>
  <c r="DT109" s="1"/>
  <c r="DS109" s="1"/>
  <c r="DR109" s="1"/>
  <c r="DQ109" s="1"/>
  <c r="DP109" s="1"/>
  <c r="DO109" s="1"/>
  <c r="DN109" s="1"/>
  <c r="DM109" s="1"/>
  <c r="DL109" s="1"/>
  <c r="DK109" s="1"/>
  <c r="J114"/>
  <c r="DQ113"/>
  <c r="J6" i="74"/>
  <c r="J9" s="1"/>
  <c r="J14" i="75"/>
  <c r="DQ112" i="8"/>
  <c r="I8" i="75"/>
  <c r="I10" s="1"/>
  <c r="AB137" i="2"/>
  <c r="AB141" s="1"/>
  <c r="AA137"/>
  <c r="AA141" s="1"/>
  <c r="Z137"/>
  <c r="Y137"/>
  <c r="W137"/>
  <c r="W141" s="1"/>
  <c r="B12" i="74" l="1"/>
  <c r="B27" i="75"/>
  <c r="DO108" i="61"/>
  <c r="F22" i="75"/>
  <c r="F23" s="1"/>
  <c r="F13" i="74" s="1"/>
  <c r="DP109" i="61"/>
  <c r="I12" i="74"/>
  <c r="I27" i="75"/>
  <c r="DL111" i="60"/>
  <c r="DL45"/>
  <c r="E12" i="74"/>
  <c r="DP113" i="60"/>
  <c r="H25" i="75"/>
  <c r="H26" s="1"/>
  <c r="H27" s="1"/>
  <c r="DQ114" i="60"/>
  <c r="D17" i="75"/>
  <c r="D19" s="1"/>
  <c r="DO44" i="8"/>
  <c r="DP45"/>
  <c r="DQ45"/>
  <c r="DT44"/>
  <c r="DU113"/>
  <c r="DU111"/>
  <c r="DU45"/>
  <c r="DQ111"/>
  <c r="H4" i="75" s="1"/>
  <c r="H6" s="1"/>
  <c r="H5" i="74" s="1"/>
  <c r="I6"/>
  <c r="I9" s="1"/>
  <c r="I14" i="75"/>
  <c r="DP112" i="8"/>
  <c r="H8" i="75"/>
  <c r="H10" s="1"/>
  <c r="DP113" i="8"/>
  <c r="H12" i="10"/>
  <c r="U130" i="2"/>
  <c r="T130"/>
  <c r="R130"/>
  <c r="Q130"/>
  <c r="P130"/>
  <c r="N130"/>
  <c r="AB130" s="1"/>
  <c r="L130"/>
  <c r="S130" s="1"/>
  <c r="U129"/>
  <c r="U132" s="1"/>
  <c r="T129"/>
  <c r="T132" s="1"/>
  <c r="S129"/>
  <c r="S132" s="1"/>
  <c r="Q129"/>
  <c r="Q132" s="1"/>
  <c r="P129"/>
  <c r="P132" s="1"/>
  <c r="N129"/>
  <c r="J129"/>
  <c r="U124"/>
  <c r="T124"/>
  <c r="S124"/>
  <c r="R124"/>
  <c r="Q124"/>
  <c r="P124"/>
  <c r="N124"/>
  <c r="AB124" s="1"/>
  <c r="L124"/>
  <c r="U123"/>
  <c r="U126" s="1"/>
  <c r="T123"/>
  <c r="T126" s="1"/>
  <c r="S123"/>
  <c r="S126" s="1"/>
  <c r="Q123"/>
  <c r="Q126" s="1"/>
  <c r="P123"/>
  <c r="N123"/>
  <c r="AA123" s="1"/>
  <c r="J123"/>
  <c r="U118"/>
  <c r="T118"/>
  <c r="R118"/>
  <c r="Q118"/>
  <c r="P118"/>
  <c r="N118"/>
  <c r="AA118" s="1"/>
  <c r="L118"/>
  <c r="S118" s="1"/>
  <c r="U117"/>
  <c r="T117"/>
  <c r="S117"/>
  <c r="Q117"/>
  <c r="P117"/>
  <c r="N117"/>
  <c r="J117"/>
  <c r="U112"/>
  <c r="T112"/>
  <c r="R112"/>
  <c r="Q112"/>
  <c r="P112"/>
  <c r="N112"/>
  <c r="AA112" s="1"/>
  <c r="L112"/>
  <c r="S112" s="1"/>
  <c r="U111"/>
  <c r="T111"/>
  <c r="R111"/>
  <c r="Q111"/>
  <c r="P111"/>
  <c r="N111"/>
  <c r="AB111" s="1"/>
  <c r="J111"/>
  <c r="U110"/>
  <c r="U114" s="1"/>
  <c r="T110"/>
  <c r="S110"/>
  <c r="Q110"/>
  <c r="P110"/>
  <c r="N110"/>
  <c r="AB110" s="1"/>
  <c r="J110"/>
  <c r="U103"/>
  <c r="T103"/>
  <c r="S103"/>
  <c r="R103"/>
  <c r="Q103"/>
  <c r="P103"/>
  <c r="V103" s="1"/>
  <c r="N103"/>
  <c r="AB103" s="1"/>
  <c r="J103"/>
  <c r="U102"/>
  <c r="T102"/>
  <c r="S102"/>
  <c r="R102"/>
  <c r="Q102"/>
  <c r="P102"/>
  <c r="V102" s="1"/>
  <c r="N102"/>
  <c r="AB102" s="1"/>
  <c r="J102"/>
  <c r="U101"/>
  <c r="T101"/>
  <c r="S101"/>
  <c r="R101"/>
  <c r="Q101"/>
  <c r="P101"/>
  <c r="V101" s="1"/>
  <c r="N101"/>
  <c r="AB101" s="1"/>
  <c r="J101"/>
  <c r="U100"/>
  <c r="T100"/>
  <c r="S100"/>
  <c r="R100"/>
  <c r="Q100"/>
  <c r="P100"/>
  <c r="V100" s="1"/>
  <c r="N100"/>
  <c r="AB100" s="1"/>
  <c r="J100"/>
  <c r="U99"/>
  <c r="T99"/>
  <c r="S99"/>
  <c r="R99"/>
  <c r="Q99"/>
  <c r="P99"/>
  <c r="V99" s="1"/>
  <c r="N99"/>
  <c r="AB99" s="1"/>
  <c r="J99"/>
  <c r="U98"/>
  <c r="T98"/>
  <c r="S98"/>
  <c r="R98"/>
  <c r="Q98"/>
  <c r="P98"/>
  <c r="V98" s="1"/>
  <c r="N98"/>
  <c r="AB98" s="1"/>
  <c r="J98"/>
  <c r="U97"/>
  <c r="T97"/>
  <c r="S97"/>
  <c r="R97"/>
  <c r="Q97"/>
  <c r="P97"/>
  <c r="V97" s="1"/>
  <c r="N97"/>
  <c r="AB97" s="1"/>
  <c r="J97"/>
  <c r="U96"/>
  <c r="T96"/>
  <c r="S96"/>
  <c r="R96"/>
  <c r="Q96"/>
  <c r="P96"/>
  <c r="V96" s="1"/>
  <c r="N96"/>
  <c r="AB96" s="1"/>
  <c r="J96"/>
  <c r="U95"/>
  <c r="T95"/>
  <c r="S95"/>
  <c r="R95"/>
  <c r="Q95"/>
  <c r="P95"/>
  <c r="V95" s="1"/>
  <c r="N95"/>
  <c r="AB95" s="1"/>
  <c r="J95"/>
  <c r="U94"/>
  <c r="T94"/>
  <c r="S94"/>
  <c r="R94"/>
  <c r="Q94"/>
  <c r="P94"/>
  <c r="V94" s="1"/>
  <c r="N94"/>
  <c r="AB94" s="1"/>
  <c r="J94"/>
  <c r="U93"/>
  <c r="T93"/>
  <c r="S93"/>
  <c r="R93"/>
  <c r="Q93"/>
  <c r="P93"/>
  <c r="V93" s="1"/>
  <c r="N93"/>
  <c r="AB93" s="1"/>
  <c r="J93"/>
  <c r="U92"/>
  <c r="T92"/>
  <c r="S92"/>
  <c r="R92"/>
  <c r="Q92"/>
  <c r="P92"/>
  <c r="V92" s="1"/>
  <c r="N92"/>
  <c r="AB92" s="1"/>
  <c r="J92"/>
  <c r="U91"/>
  <c r="T91"/>
  <c r="S91"/>
  <c r="R91"/>
  <c r="Q91"/>
  <c r="P91"/>
  <c r="V91" s="1"/>
  <c r="N91"/>
  <c r="AB91" s="1"/>
  <c r="J91"/>
  <c r="U90"/>
  <c r="T90"/>
  <c r="S90"/>
  <c r="R90"/>
  <c r="Q90"/>
  <c r="P90"/>
  <c r="N90"/>
  <c r="AB90" s="1"/>
  <c r="J90"/>
  <c r="U89"/>
  <c r="T89"/>
  <c r="S89"/>
  <c r="R89"/>
  <c r="Q89"/>
  <c r="P89"/>
  <c r="N89"/>
  <c r="AB89" s="1"/>
  <c r="J89"/>
  <c r="U88"/>
  <c r="T88"/>
  <c r="S88"/>
  <c r="R88"/>
  <c r="Q88"/>
  <c r="P88"/>
  <c r="N88"/>
  <c r="AB88" s="1"/>
  <c r="J88"/>
  <c r="U87"/>
  <c r="T87"/>
  <c r="S87"/>
  <c r="R87"/>
  <c r="Q87"/>
  <c r="P87"/>
  <c r="N87"/>
  <c r="AB87" s="1"/>
  <c r="J87"/>
  <c r="U86"/>
  <c r="T86"/>
  <c r="S86"/>
  <c r="R86"/>
  <c r="Q86"/>
  <c r="P86"/>
  <c r="N86"/>
  <c r="AB86" s="1"/>
  <c r="J86"/>
  <c r="U85"/>
  <c r="T85"/>
  <c r="S85"/>
  <c r="R85"/>
  <c r="Q85"/>
  <c r="P85"/>
  <c r="N85"/>
  <c r="AB85" s="1"/>
  <c r="J85"/>
  <c r="U84"/>
  <c r="T84"/>
  <c r="S84"/>
  <c r="R84"/>
  <c r="Q84"/>
  <c r="P84"/>
  <c r="N84"/>
  <c r="AB84" s="1"/>
  <c r="J84"/>
  <c r="U83"/>
  <c r="T83"/>
  <c r="S83"/>
  <c r="R83"/>
  <c r="Q83"/>
  <c r="P83"/>
  <c r="N83"/>
  <c r="AB83" s="1"/>
  <c r="J83"/>
  <c r="U82"/>
  <c r="U105" s="1"/>
  <c r="T82"/>
  <c r="T105" s="1"/>
  <c r="S82"/>
  <c r="S105" s="1"/>
  <c r="R82"/>
  <c r="R105" s="1"/>
  <c r="Q82"/>
  <c r="Q105" s="1"/>
  <c r="P82"/>
  <c r="P105" s="1"/>
  <c r="N82"/>
  <c r="AB82" s="1"/>
  <c r="AB105" s="1"/>
  <c r="J82"/>
  <c r="U76"/>
  <c r="T76"/>
  <c r="S76"/>
  <c r="R76"/>
  <c r="Q76"/>
  <c r="P76"/>
  <c r="N76"/>
  <c r="AB76" s="1"/>
  <c r="J76"/>
  <c r="U75"/>
  <c r="T75"/>
  <c r="S75"/>
  <c r="R75"/>
  <c r="Q75"/>
  <c r="P75"/>
  <c r="V75" s="1"/>
  <c r="N75"/>
  <c r="AA75" s="1"/>
  <c r="J75"/>
  <c r="U74"/>
  <c r="T74"/>
  <c r="S74"/>
  <c r="R74"/>
  <c r="Q74"/>
  <c r="P74"/>
  <c r="N74"/>
  <c r="AA74" s="1"/>
  <c r="J74"/>
  <c r="U73"/>
  <c r="T73"/>
  <c r="S73"/>
  <c r="R73"/>
  <c r="Q73"/>
  <c r="P73"/>
  <c r="V73" s="1"/>
  <c r="N73"/>
  <c r="AA73" s="1"/>
  <c r="J73"/>
  <c r="U72"/>
  <c r="T72"/>
  <c r="S72"/>
  <c r="Q72"/>
  <c r="P72"/>
  <c r="N72"/>
  <c r="AB72" s="1"/>
  <c r="J72"/>
  <c r="U71"/>
  <c r="T71"/>
  <c r="S71"/>
  <c r="R71"/>
  <c r="Q71"/>
  <c r="P71"/>
  <c r="N71"/>
  <c r="AA71" s="1"/>
  <c r="J71"/>
  <c r="U70"/>
  <c r="T70"/>
  <c r="S70"/>
  <c r="R70"/>
  <c r="Q70"/>
  <c r="P70"/>
  <c r="N70"/>
  <c r="AA70" s="1"/>
  <c r="J70"/>
  <c r="U69"/>
  <c r="T69"/>
  <c r="S69"/>
  <c r="R69"/>
  <c r="Q69"/>
  <c r="P69"/>
  <c r="N69"/>
  <c r="AA69" s="1"/>
  <c r="J69"/>
  <c r="W68"/>
  <c r="U68"/>
  <c r="T68"/>
  <c r="S68"/>
  <c r="R68"/>
  <c r="Q68"/>
  <c r="P68"/>
  <c r="V68" s="1"/>
  <c r="N68"/>
  <c r="AA68" s="1"/>
  <c r="J68"/>
  <c r="U67"/>
  <c r="T67"/>
  <c r="S67"/>
  <c r="R67"/>
  <c r="Q67"/>
  <c r="P67"/>
  <c r="V67" s="1"/>
  <c r="N67"/>
  <c r="AA67" s="1"/>
  <c r="J67"/>
  <c r="U66"/>
  <c r="T66"/>
  <c r="S66"/>
  <c r="R66"/>
  <c r="Q66"/>
  <c r="P66"/>
  <c r="V66" s="1"/>
  <c r="N66"/>
  <c r="AA66" s="1"/>
  <c r="J66"/>
  <c r="U65"/>
  <c r="T65"/>
  <c r="S65"/>
  <c r="R65"/>
  <c r="Q65"/>
  <c r="P65"/>
  <c r="N65"/>
  <c r="AA65" s="1"/>
  <c r="J65"/>
  <c r="U64"/>
  <c r="T64"/>
  <c r="S64"/>
  <c r="R64"/>
  <c r="Q64"/>
  <c r="P64"/>
  <c r="N64"/>
  <c r="AA64" s="1"/>
  <c r="J64"/>
  <c r="W63"/>
  <c r="U63"/>
  <c r="T63"/>
  <c r="S63"/>
  <c r="R63"/>
  <c r="Q63"/>
  <c r="P63"/>
  <c r="V63" s="1"/>
  <c r="N63"/>
  <c r="AA63" s="1"/>
  <c r="J63"/>
  <c r="U62"/>
  <c r="T62"/>
  <c r="S62"/>
  <c r="R62"/>
  <c r="Q62"/>
  <c r="P62"/>
  <c r="N62"/>
  <c r="AA62" s="1"/>
  <c r="J62"/>
  <c r="W61"/>
  <c r="U61"/>
  <c r="T61"/>
  <c r="S61"/>
  <c r="R61"/>
  <c r="Q61"/>
  <c r="P61"/>
  <c r="V61" s="1"/>
  <c r="N61"/>
  <c r="AA61" s="1"/>
  <c r="J61"/>
  <c r="U60"/>
  <c r="U78" s="1"/>
  <c r="T60"/>
  <c r="S60"/>
  <c r="S78" s="1"/>
  <c r="R60"/>
  <c r="Q60"/>
  <c r="Q78" s="1"/>
  <c r="P60"/>
  <c r="N60"/>
  <c r="AA60" s="1"/>
  <c r="J60"/>
  <c r="U55"/>
  <c r="T55"/>
  <c r="S55"/>
  <c r="R55"/>
  <c r="Q55"/>
  <c r="P55"/>
  <c r="N55"/>
  <c r="AA55" s="1"/>
  <c r="J55"/>
  <c r="W54"/>
  <c r="U54"/>
  <c r="T54"/>
  <c r="S54"/>
  <c r="R54"/>
  <c r="Q54"/>
  <c r="P54"/>
  <c r="V54" s="1"/>
  <c r="N54"/>
  <c r="AA54" s="1"/>
  <c r="J54"/>
  <c r="U53"/>
  <c r="T53"/>
  <c r="S53"/>
  <c r="R53"/>
  <c r="Q53"/>
  <c r="P53"/>
  <c r="V53" s="1"/>
  <c r="N53"/>
  <c r="AA53" s="1"/>
  <c r="J53"/>
  <c r="U52"/>
  <c r="T52"/>
  <c r="S52"/>
  <c r="R52"/>
  <c r="Q52"/>
  <c r="P52"/>
  <c r="N52"/>
  <c r="AA52" s="1"/>
  <c r="J52"/>
  <c r="U51"/>
  <c r="T51"/>
  <c r="S51"/>
  <c r="R51"/>
  <c r="Q51"/>
  <c r="P51"/>
  <c r="N51"/>
  <c r="AA51" s="1"/>
  <c r="J51"/>
  <c r="W50"/>
  <c r="U50"/>
  <c r="T50"/>
  <c r="S50"/>
  <c r="R50"/>
  <c r="Q50"/>
  <c r="P50"/>
  <c r="V50" s="1"/>
  <c r="N50"/>
  <c r="AA50" s="1"/>
  <c r="J50"/>
  <c r="U49"/>
  <c r="T49"/>
  <c r="S49"/>
  <c r="R49"/>
  <c r="Q49"/>
  <c r="P49"/>
  <c r="V49" s="1"/>
  <c r="N49"/>
  <c r="AA49" s="1"/>
  <c r="J49"/>
  <c r="U48"/>
  <c r="T48"/>
  <c r="S48"/>
  <c r="R48"/>
  <c r="Q48"/>
  <c r="P48"/>
  <c r="N48"/>
  <c r="AA48" s="1"/>
  <c r="J48"/>
  <c r="U47"/>
  <c r="T47"/>
  <c r="S47"/>
  <c r="R47"/>
  <c r="Q47"/>
  <c r="P47"/>
  <c r="N47"/>
  <c r="AA47" s="1"/>
  <c r="J47"/>
  <c r="U46"/>
  <c r="T46"/>
  <c r="S46"/>
  <c r="R46"/>
  <c r="Q46"/>
  <c r="P46"/>
  <c r="V46" s="1"/>
  <c r="N46"/>
  <c r="AA46" s="1"/>
  <c r="J46"/>
  <c r="U45"/>
  <c r="T45"/>
  <c r="S45"/>
  <c r="R45"/>
  <c r="Q45"/>
  <c r="P45"/>
  <c r="V45" s="1"/>
  <c r="N45"/>
  <c r="AA45" s="1"/>
  <c r="J45"/>
  <c r="U44"/>
  <c r="T44"/>
  <c r="T57" s="1"/>
  <c r="S44"/>
  <c r="Q44"/>
  <c r="P44"/>
  <c r="N44"/>
  <c r="AA44" s="1"/>
  <c r="J44"/>
  <c r="U38"/>
  <c r="T38"/>
  <c r="S38"/>
  <c r="R38"/>
  <c r="Q38"/>
  <c r="P38"/>
  <c r="N38"/>
  <c r="AA38" s="1"/>
  <c r="J38"/>
  <c r="W37"/>
  <c r="U37"/>
  <c r="T37"/>
  <c r="S37"/>
  <c r="R37"/>
  <c r="Q37"/>
  <c r="P37"/>
  <c r="V37" s="1"/>
  <c r="N37"/>
  <c r="AA37" s="1"/>
  <c r="J37"/>
  <c r="U36"/>
  <c r="T36"/>
  <c r="S36"/>
  <c r="R36"/>
  <c r="Q36"/>
  <c r="P36"/>
  <c r="N36"/>
  <c r="AA36" s="1"/>
  <c r="J36"/>
  <c r="U35"/>
  <c r="T35"/>
  <c r="S35"/>
  <c r="R35"/>
  <c r="Q35"/>
  <c r="P35"/>
  <c r="V35" s="1"/>
  <c r="N35"/>
  <c r="AA35" s="1"/>
  <c r="J35"/>
  <c r="U34"/>
  <c r="T34"/>
  <c r="S34"/>
  <c r="R34"/>
  <c r="Q34"/>
  <c r="P34"/>
  <c r="N34"/>
  <c r="AA34" s="1"/>
  <c r="J34"/>
  <c r="U33"/>
  <c r="T33"/>
  <c r="S33"/>
  <c r="R33"/>
  <c r="P33"/>
  <c r="N33"/>
  <c r="AB33" s="1"/>
  <c r="J33"/>
  <c r="U32"/>
  <c r="T32"/>
  <c r="S32"/>
  <c r="R32"/>
  <c r="Q32"/>
  <c r="P32"/>
  <c r="V32" s="1"/>
  <c r="N32"/>
  <c r="AA32" s="1"/>
  <c r="J32"/>
  <c r="U31"/>
  <c r="T31"/>
  <c r="S31"/>
  <c r="R31"/>
  <c r="Q31"/>
  <c r="P31"/>
  <c r="V31" s="1"/>
  <c r="N31"/>
  <c r="J31"/>
  <c r="U30"/>
  <c r="U40" s="1"/>
  <c r="T30"/>
  <c r="S30"/>
  <c r="S40" s="1"/>
  <c r="R30"/>
  <c r="Q30"/>
  <c r="P30"/>
  <c r="N30"/>
  <c r="AA30" s="1"/>
  <c r="J30"/>
  <c r="U25"/>
  <c r="T25"/>
  <c r="S25"/>
  <c r="R25"/>
  <c r="Q25"/>
  <c r="P25"/>
  <c r="N25"/>
  <c r="AA25" s="1"/>
  <c r="J25"/>
  <c r="U24"/>
  <c r="T24"/>
  <c r="S24"/>
  <c r="R24"/>
  <c r="Q24"/>
  <c r="P24"/>
  <c r="N24"/>
  <c r="AA24" s="1"/>
  <c r="J24"/>
  <c r="U23"/>
  <c r="T23"/>
  <c r="S23"/>
  <c r="R23"/>
  <c r="Q23"/>
  <c r="P23"/>
  <c r="N23"/>
  <c r="AA23" s="1"/>
  <c r="J23"/>
  <c r="U22"/>
  <c r="T22"/>
  <c r="S22"/>
  <c r="R22"/>
  <c r="Q22"/>
  <c r="P22"/>
  <c r="N22"/>
  <c r="AA22" s="1"/>
  <c r="J22"/>
  <c r="U21"/>
  <c r="T21"/>
  <c r="S21"/>
  <c r="R21"/>
  <c r="P21"/>
  <c r="N21"/>
  <c r="AB21" s="1"/>
  <c r="J21"/>
  <c r="U20"/>
  <c r="T20"/>
  <c r="S20"/>
  <c r="R20"/>
  <c r="Q20"/>
  <c r="P20"/>
  <c r="N20"/>
  <c r="AA20" s="1"/>
  <c r="J20"/>
  <c r="U19"/>
  <c r="T19"/>
  <c r="S19"/>
  <c r="R19"/>
  <c r="Q19"/>
  <c r="P19"/>
  <c r="V19" s="1"/>
  <c r="N19"/>
  <c r="AA19" s="1"/>
  <c r="J19"/>
  <c r="U18"/>
  <c r="T18"/>
  <c r="T27" s="1"/>
  <c r="S18"/>
  <c r="R18"/>
  <c r="P18"/>
  <c r="N18"/>
  <c r="Z18" s="1"/>
  <c r="J18"/>
  <c r="I14"/>
  <c r="Y13"/>
  <c r="U13"/>
  <c r="T13"/>
  <c r="S13"/>
  <c r="R13"/>
  <c r="Q13"/>
  <c r="P13"/>
  <c r="N13"/>
  <c r="AB13" s="1"/>
  <c r="J13"/>
  <c r="U12"/>
  <c r="T12"/>
  <c r="S12"/>
  <c r="R12"/>
  <c r="Q12"/>
  <c r="P12"/>
  <c r="N12"/>
  <c r="AB12" s="1"/>
  <c r="J12"/>
  <c r="U11"/>
  <c r="T11"/>
  <c r="S11"/>
  <c r="R11"/>
  <c r="Q11"/>
  <c r="P11"/>
  <c r="N11"/>
  <c r="AA11" s="1"/>
  <c r="J11"/>
  <c r="U10"/>
  <c r="T10"/>
  <c r="S10"/>
  <c r="R10"/>
  <c r="Q10"/>
  <c r="P10"/>
  <c r="N10"/>
  <c r="AA10" s="1"/>
  <c r="J10"/>
  <c r="U9"/>
  <c r="T9"/>
  <c r="S9"/>
  <c r="R9"/>
  <c r="Q9"/>
  <c r="P9"/>
  <c r="N9"/>
  <c r="AA9" s="1"/>
  <c r="J9"/>
  <c r="U8"/>
  <c r="T8"/>
  <c r="S8"/>
  <c r="R8"/>
  <c r="Q8"/>
  <c r="P8"/>
  <c r="N8"/>
  <c r="AB8" s="1"/>
  <c r="J8"/>
  <c r="U7"/>
  <c r="T7"/>
  <c r="S7"/>
  <c r="R7"/>
  <c r="Q7"/>
  <c r="P7" s="1"/>
  <c r="N7"/>
  <c r="AB7" s="1"/>
  <c r="J7"/>
  <c r="U6"/>
  <c r="U14" s="1"/>
  <c r="T6"/>
  <c r="S6"/>
  <c r="S14" s="1"/>
  <c r="R6"/>
  <c r="P6"/>
  <c r="N6"/>
  <c r="AA6" s="1"/>
  <c r="K6"/>
  <c r="C25" i="10"/>
  <c r="B25" s="1"/>
  <c r="L21"/>
  <c r="K21" s="1"/>
  <c r="J21" s="1"/>
  <c r="I21" s="1"/>
  <c r="H21"/>
  <c r="G21" s="1"/>
  <c r="F21" s="1"/>
  <c r="E21" s="1"/>
  <c r="D21" s="1"/>
  <c r="C21" s="1"/>
  <c r="B21" s="1"/>
  <c r="K18"/>
  <c r="J18"/>
  <c r="I18"/>
  <c r="H18"/>
  <c r="G18"/>
  <c r="F18"/>
  <c r="E18"/>
  <c r="D18"/>
  <c r="C18" s="1"/>
  <c r="B18"/>
  <c r="L17" s="1"/>
  <c r="K17"/>
  <c r="K19" s="1"/>
  <c r="J17"/>
  <c r="J19" s="1"/>
  <c r="I17"/>
  <c r="H17" s="1"/>
  <c r="H19" s="1"/>
  <c r="G17"/>
  <c r="G19" s="1"/>
  <c r="F17"/>
  <c r="F19" s="1"/>
  <c r="E17"/>
  <c r="E19" s="1"/>
  <c r="D17"/>
  <c r="C17" s="1"/>
  <c r="C19" s="1"/>
  <c r="B17"/>
  <c r="B19" s="1"/>
  <c r="DN108" i="61" l="1"/>
  <c r="E22" i="75"/>
  <c r="E23" s="1"/>
  <c r="E13" i="74" s="1"/>
  <c r="DO109" i="61"/>
  <c r="DO113" i="60"/>
  <c r="G25" i="75"/>
  <c r="G26" s="1"/>
  <c r="G27" s="1"/>
  <c r="DP114" i="60"/>
  <c r="C17" i="75"/>
  <c r="C19" s="1"/>
  <c r="DL114" i="60"/>
  <c r="D12" i="74"/>
  <c r="P126" i="2"/>
  <c r="P120"/>
  <c r="S120"/>
  <c r="U120"/>
  <c r="Q114"/>
  <c r="T114"/>
  <c r="W19"/>
  <c r="AB35"/>
  <c r="AB37"/>
  <c r="W46"/>
  <c r="AB73"/>
  <c r="AB75"/>
  <c r="AB19"/>
  <c r="AA21"/>
  <c r="W35"/>
  <c r="AB46"/>
  <c r="AB50"/>
  <c r="AB54"/>
  <c r="AB61"/>
  <c r="AB63"/>
  <c r="AB68"/>
  <c r="W73"/>
  <c r="W75"/>
  <c r="DN44" i="8"/>
  <c r="DO45"/>
  <c r="DQ114"/>
  <c r="DT113"/>
  <c r="L4" i="75"/>
  <c r="L6" s="1"/>
  <c r="DU114" i="8"/>
  <c r="DS44"/>
  <c r="DT45"/>
  <c r="DO112"/>
  <c r="G8" i="75"/>
  <c r="G10" s="1"/>
  <c r="DP114" i="8"/>
  <c r="DO113"/>
  <c r="G12" i="10"/>
  <c r="H6" i="74"/>
  <c r="H14" i="75"/>
  <c r="Q18" i="2"/>
  <c r="R27"/>
  <c r="Z20"/>
  <c r="Z34"/>
  <c r="Z36"/>
  <c r="Z38"/>
  <c r="Z48"/>
  <c r="Z52"/>
  <c r="Z60"/>
  <c r="Z62"/>
  <c r="Z65"/>
  <c r="X72"/>
  <c r="Z74"/>
  <c r="Q120"/>
  <c r="T120"/>
  <c r="V18"/>
  <c r="P27"/>
  <c r="V30"/>
  <c r="P40"/>
  <c r="P114"/>
  <c r="T14"/>
  <c r="V7"/>
  <c r="AA13"/>
  <c r="S27"/>
  <c r="U27"/>
  <c r="Z19"/>
  <c r="V20"/>
  <c r="W20"/>
  <c r="AB20"/>
  <c r="Y21"/>
  <c r="V22"/>
  <c r="V23"/>
  <c r="V24"/>
  <c r="V25"/>
  <c r="R40"/>
  <c r="T40"/>
  <c r="V34"/>
  <c r="W34"/>
  <c r="AB34"/>
  <c r="Z35"/>
  <c r="V36"/>
  <c r="W36"/>
  <c r="AB36"/>
  <c r="Z37"/>
  <c r="V38"/>
  <c r="W38"/>
  <c r="AB38"/>
  <c r="AA57"/>
  <c r="Q57"/>
  <c r="S57"/>
  <c r="U57"/>
  <c r="Z46"/>
  <c r="V47"/>
  <c r="V48"/>
  <c r="W48"/>
  <c r="AB48"/>
  <c r="Z50"/>
  <c r="V51"/>
  <c r="V52"/>
  <c r="W52"/>
  <c r="AB52"/>
  <c r="Z54"/>
  <c r="V55"/>
  <c r="P78"/>
  <c r="T78"/>
  <c r="W60"/>
  <c r="AB60"/>
  <c r="Z61"/>
  <c r="V62"/>
  <c r="W62"/>
  <c r="AB62"/>
  <c r="Z63"/>
  <c r="V64"/>
  <c r="V65"/>
  <c r="W65"/>
  <c r="AB65"/>
  <c r="Z68"/>
  <c r="V69"/>
  <c r="V70"/>
  <c r="V71"/>
  <c r="AA72"/>
  <c r="Z73"/>
  <c r="V74"/>
  <c r="W74"/>
  <c r="AB74"/>
  <c r="Z75"/>
  <c r="V76"/>
  <c r="V83"/>
  <c r="V84"/>
  <c r="V85"/>
  <c r="V86"/>
  <c r="V87"/>
  <c r="V88"/>
  <c r="V89"/>
  <c r="V90"/>
  <c r="V124"/>
  <c r="V118"/>
  <c r="V112"/>
  <c r="P57"/>
  <c r="V12"/>
  <c r="AB30"/>
  <c r="Z30"/>
  <c r="W30"/>
  <c r="AA31"/>
  <c r="Y31"/>
  <c r="AB31"/>
  <c r="Z31"/>
  <c r="W31"/>
  <c r="L6"/>
  <c r="O6"/>
  <c r="W6"/>
  <c r="Z6"/>
  <c r="AB6"/>
  <c r="Y7"/>
  <c r="AA7"/>
  <c r="V8"/>
  <c r="Y8"/>
  <c r="AA8"/>
  <c r="W9"/>
  <c r="Z9"/>
  <c r="AB9"/>
  <c r="W10"/>
  <c r="Z10"/>
  <c r="AB10"/>
  <c r="W11"/>
  <c r="Z11"/>
  <c r="AB11"/>
  <c r="W12"/>
  <c r="Y30"/>
  <c r="Q6"/>
  <c r="Q14" s="1"/>
  <c r="R14"/>
  <c r="AA12"/>
  <c r="Y12"/>
  <c r="AA18"/>
  <c r="AA27" s="1"/>
  <c r="Y18"/>
  <c r="AB22"/>
  <c r="Z22"/>
  <c r="W22"/>
  <c r="AB23"/>
  <c r="Z23"/>
  <c r="W23"/>
  <c r="AB24"/>
  <c r="Z24"/>
  <c r="W24"/>
  <c r="AB25"/>
  <c r="Z25"/>
  <c r="W25"/>
  <c r="V6"/>
  <c r="Y6"/>
  <c r="W7"/>
  <c r="Z7"/>
  <c r="W8"/>
  <c r="Z8"/>
  <c r="V9"/>
  <c r="Y9"/>
  <c r="V10"/>
  <c r="Y10"/>
  <c r="V11"/>
  <c r="Y11"/>
  <c r="Z12"/>
  <c r="V13"/>
  <c r="W18"/>
  <c r="AB18"/>
  <c r="Y22"/>
  <c r="Y23"/>
  <c r="Y24"/>
  <c r="Y25"/>
  <c r="W13"/>
  <c r="Z13"/>
  <c r="Y19"/>
  <c r="Y20"/>
  <c r="W21"/>
  <c r="Z21"/>
  <c r="W32"/>
  <c r="Z32"/>
  <c r="AB32"/>
  <c r="Y33"/>
  <c r="AA33"/>
  <c r="Y34"/>
  <c r="Y35"/>
  <c r="Y36"/>
  <c r="Y37"/>
  <c r="Y38"/>
  <c r="W44"/>
  <c r="Z44"/>
  <c r="AB44"/>
  <c r="W45"/>
  <c r="Z45"/>
  <c r="AB45"/>
  <c r="Y46"/>
  <c r="W47"/>
  <c r="Z47"/>
  <c r="AB47"/>
  <c r="Y48"/>
  <c r="W49"/>
  <c r="Z49"/>
  <c r="AB49"/>
  <c r="Y50"/>
  <c r="W51"/>
  <c r="Z51"/>
  <c r="AB51"/>
  <c r="Y52"/>
  <c r="W53"/>
  <c r="Z53"/>
  <c r="AB53"/>
  <c r="Y54"/>
  <c r="W55"/>
  <c r="Z55"/>
  <c r="AB55"/>
  <c r="V60"/>
  <c r="X60"/>
  <c r="X61"/>
  <c r="X62"/>
  <c r="X63"/>
  <c r="W64"/>
  <c r="Z64"/>
  <c r="AB64"/>
  <c r="X65"/>
  <c r="W66"/>
  <c r="Z66"/>
  <c r="AB66"/>
  <c r="W67"/>
  <c r="Z67"/>
  <c r="AB67"/>
  <c r="X68"/>
  <c r="W69"/>
  <c r="Z69"/>
  <c r="AB69"/>
  <c r="W70"/>
  <c r="Z70"/>
  <c r="AB70"/>
  <c r="W71"/>
  <c r="Z71"/>
  <c r="AB71"/>
  <c r="Y32"/>
  <c r="W33"/>
  <c r="Z33"/>
  <c r="Y44"/>
  <c r="Y45"/>
  <c r="Y47"/>
  <c r="Y49"/>
  <c r="Y51"/>
  <c r="Y53"/>
  <c r="Y55"/>
  <c r="X64"/>
  <c r="X66"/>
  <c r="X67"/>
  <c r="X69"/>
  <c r="X70"/>
  <c r="X71"/>
  <c r="X76"/>
  <c r="AA76"/>
  <c r="V82"/>
  <c r="V105" s="1"/>
  <c r="X82"/>
  <c r="AA82"/>
  <c r="X83"/>
  <c r="AA83"/>
  <c r="X84"/>
  <c r="AA84"/>
  <c r="X85"/>
  <c r="AA85"/>
  <c r="X86"/>
  <c r="AA86"/>
  <c r="X87"/>
  <c r="AA87"/>
  <c r="X88"/>
  <c r="AA88"/>
  <c r="X89"/>
  <c r="AA89"/>
  <c r="X90"/>
  <c r="AA90"/>
  <c r="X91"/>
  <c r="AA91"/>
  <c r="X92"/>
  <c r="AA92"/>
  <c r="X93"/>
  <c r="AA93"/>
  <c r="X94"/>
  <c r="AA94"/>
  <c r="X95"/>
  <c r="AA95"/>
  <c r="X96"/>
  <c r="AA96"/>
  <c r="X97"/>
  <c r="AA97"/>
  <c r="X98"/>
  <c r="AA98"/>
  <c r="X99"/>
  <c r="AA99"/>
  <c r="X100"/>
  <c r="AA100"/>
  <c r="X101"/>
  <c r="AA101"/>
  <c r="X102"/>
  <c r="AA102"/>
  <c r="X103"/>
  <c r="AA103"/>
  <c r="W110"/>
  <c r="AA110"/>
  <c r="W111"/>
  <c r="AA111"/>
  <c r="X112"/>
  <c r="Z112"/>
  <c r="AB112"/>
  <c r="AB114" s="1"/>
  <c r="W117"/>
  <c r="Y117"/>
  <c r="AA117"/>
  <c r="AA120" s="1"/>
  <c r="X118"/>
  <c r="Z118"/>
  <c r="AB118"/>
  <c r="W123"/>
  <c r="Y123"/>
  <c r="W124"/>
  <c r="Y124"/>
  <c r="AA124"/>
  <c r="AA126" s="1"/>
  <c r="W129"/>
  <c r="W132" s="1"/>
  <c r="Y129"/>
  <c r="AA129"/>
  <c r="AA132" s="1"/>
  <c r="W130"/>
  <c r="Y130"/>
  <c r="AA130"/>
  <c r="W72"/>
  <c r="Z72"/>
  <c r="X73"/>
  <c r="X74"/>
  <c r="X75"/>
  <c r="W76"/>
  <c r="Z76"/>
  <c r="W82"/>
  <c r="Z82"/>
  <c r="W83"/>
  <c r="Z83"/>
  <c r="W84"/>
  <c r="Z84"/>
  <c r="W85"/>
  <c r="Z85"/>
  <c r="W86"/>
  <c r="Z86"/>
  <c r="W87"/>
  <c r="Z87"/>
  <c r="W88"/>
  <c r="Z88"/>
  <c r="W89"/>
  <c r="Z89"/>
  <c r="W90"/>
  <c r="Z90"/>
  <c r="W91"/>
  <c r="Z91"/>
  <c r="W92"/>
  <c r="Z92"/>
  <c r="W93"/>
  <c r="Z93"/>
  <c r="W94"/>
  <c r="Z94"/>
  <c r="W95"/>
  <c r="Z95"/>
  <c r="W96"/>
  <c r="Z96"/>
  <c r="W97"/>
  <c r="Z97"/>
  <c r="W98"/>
  <c r="Z98"/>
  <c r="W99"/>
  <c r="Z99"/>
  <c r="W100"/>
  <c r="Z100"/>
  <c r="W101"/>
  <c r="Z101"/>
  <c r="W102"/>
  <c r="Z102"/>
  <c r="W103"/>
  <c r="Z103"/>
  <c r="X110"/>
  <c r="Z110"/>
  <c r="X111"/>
  <c r="Z111"/>
  <c r="W112"/>
  <c r="Y112"/>
  <c r="Z117"/>
  <c r="AB117"/>
  <c r="AB120" s="1"/>
  <c r="W118"/>
  <c r="Y118"/>
  <c r="Z123"/>
  <c r="AB123"/>
  <c r="AB126" s="1"/>
  <c r="X124"/>
  <c r="Z124"/>
  <c r="Z129"/>
  <c r="AB129"/>
  <c r="AB132" s="1"/>
  <c r="X130"/>
  <c r="Z130"/>
  <c r="L18" i="10"/>
  <c r="L19" s="1"/>
  <c r="I19"/>
  <c r="D19"/>
  <c r="H9"/>
  <c r="G9" s="1"/>
  <c r="F9" s="1"/>
  <c r="E9" s="1"/>
  <c r="D9" s="1"/>
  <c r="C9"/>
  <c r="B9" s="1"/>
  <c r="L8" s="1"/>
  <c r="K8" s="1"/>
  <c r="J8" s="1"/>
  <c r="I8" s="1"/>
  <c r="H8" s="1"/>
  <c r="G8" s="1"/>
  <c r="F8" s="1"/>
  <c r="K5"/>
  <c r="J5"/>
  <c r="I5"/>
  <c r="H5" s="1"/>
  <c r="G5"/>
  <c r="F5"/>
  <c r="E5"/>
  <c r="D5"/>
  <c r="C5" s="1"/>
  <c r="B5"/>
  <c r="L4"/>
  <c r="K4"/>
  <c r="J4"/>
  <c r="I4"/>
  <c r="H4"/>
  <c r="H6" s="1"/>
  <c r="G4"/>
  <c r="F4"/>
  <c r="E4"/>
  <c r="D4"/>
  <c r="C4"/>
  <c r="B4"/>
  <c r="D22" i="75" l="1"/>
  <c r="D23" s="1"/>
  <c r="D13" i="74" s="1"/>
  <c r="DN109" i="61"/>
  <c r="DN113" i="60"/>
  <c r="F25" i="75"/>
  <c r="F26" s="1"/>
  <c r="F27" s="1"/>
  <c r="DO114" i="60"/>
  <c r="C12" i="74"/>
  <c r="C27" i="75"/>
  <c r="Y126" i="2"/>
  <c r="AA40"/>
  <c r="Z126"/>
  <c r="Y132"/>
  <c r="W126"/>
  <c r="AA78"/>
  <c r="DR44" i="8"/>
  <c r="DS45"/>
  <c r="DS113"/>
  <c r="L5" i="74"/>
  <c r="L14" i="75"/>
  <c r="DM44" i="8"/>
  <c r="DM45" s="1"/>
  <c r="DN45"/>
  <c r="K12" i="10"/>
  <c r="DT114" i="8"/>
  <c r="DN112"/>
  <c r="E8" i="10" s="1"/>
  <c r="F8" i="75"/>
  <c r="F10" s="1"/>
  <c r="DO114" i="8"/>
  <c r="DN113"/>
  <c r="F12" i="10"/>
  <c r="G6" i="74"/>
  <c r="G14" i="75"/>
  <c r="X114" i="2"/>
  <c r="W105"/>
  <c r="Y120"/>
  <c r="AA114"/>
  <c r="X105"/>
  <c r="Y57"/>
  <c r="AB57"/>
  <c r="W57"/>
  <c r="W78"/>
  <c r="W120"/>
  <c r="AA105"/>
  <c r="X78"/>
  <c r="Y40"/>
  <c r="AA14"/>
  <c r="W40"/>
  <c r="AB40"/>
  <c r="AB78"/>
  <c r="W114"/>
  <c r="W27"/>
  <c r="AB27"/>
  <c r="Y27"/>
  <c r="X6"/>
  <c r="AC6" s="1"/>
  <c r="AD6" s="1"/>
  <c r="Y14"/>
  <c r="W14"/>
  <c r="AC124"/>
  <c r="AD124" s="1"/>
  <c r="AB14"/>
  <c r="V130"/>
  <c r="AC130"/>
  <c r="P14"/>
  <c r="AC118"/>
  <c r="AD118" s="1"/>
  <c r="AC112"/>
  <c r="AD112" s="1"/>
  <c r="V14"/>
  <c r="Z14"/>
  <c r="G6" i="10"/>
  <c r="F10"/>
  <c r="G10"/>
  <c r="L15" i="4"/>
  <c r="K15"/>
  <c r="J15"/>
  <c r="I15"/>
  <c r="H15"/>
  <c r="G15"/>
  <c r="F15"/>
  <c r="E15"/>
  <c r="D15"/>
  <c r="C15"/>
  <c r="DM113" i="60" l="1"/>
  <c r="E25" i="75"/>
  <c r="E26" s="1"/>
  <c r="E27" s="1"/>
  <c r="DN114" i="60"/>
  <c r="DS114" i="8"/>
  <c r="J12" i="10"/>
  <c r="DR45" i="8"/>
  <c r="DR113"/>
  <c r="F6" i="74"/>
  <c r="F14" i="75"/>
  <c r="DM113" i="8"/>
  <c r="E12" i="10"/>
  <c r="DM112" i="8"/>
  <c r="E8" i="75"/>
  <c r="E10" s="1"/>
  <c r="DN114" i="8"/>
  <c r="D8" i="10"/>
  <c r="E10"/>
  <c r="E6" i="4" s="1"/>
  <c r="AD130" i="2"/>
  <c r="L9" i="10"/>
  <c r="F6"/>
  <c r="F5" i="4" s="1"/>
  <c r="B15"/>
  <c r="L12"/>
  <c r="K12"/>
  <c r="J12"/>
  <c r="I12"/>
  <c r="H12"/>
  <c r="G12"/>
  <c r="F12"/>
  <c r="E12"/>
  <c r="D12"/>
  <c r="C12"/>
  <c r="B12"/>
  <c r="L8"/>
  <c r="K8"/>
  <c r="J8"/>
  <c r="I8"/>
  <c r="H8"/>
  <c r="G8"/>
  <c r="F8"/>
  <c r="E8"/>
  <c r="D8"/>
  <c r="C8"/>
  <c r="B8"/>
  <c r="G6"/>
  <c r="F6"/>
  <c r="H5"/>
  <c r="G5"/>
  <c r="D25" i="75" l="1"/>
  <c r="D26" s="1"/>
  <c r="D27" s="1"/>
  <c r="DM114" i="60"/>
  <c r="I12" i="10"/>
  <c r="DR114" i="8"/>
  <c r="E6" i="74"/>
  <c r="E9" s="1"/>
  <c r="E14" i="75"/>
  <c r="DL112" i="8"/>
  <c r="C8" i="10" s="1"/>
  <c r="D8" i="75"/>
  <c r="D10" s="1"/>
  <c r="DM114" i="8"/>
  <c r="DL113"/>
  <c r="D12" i="10"/>
  <c r="D10"/>
  <c r="D6" i="4" s="1"/>
  <c r="E6" i="10"/>
  <c r="K9"/>
  <c r="L10"/>
  <c r="B8" l="1"/>
  <c r="B10" s="1"/>
  <c r="B6" i="4" s="1"/>
  <c r="C10" i="10"/>
  <c r="C6" i="4" s="1"/>
  <c r="DK113" i="8"/>
  <c r="C12" i="10"/>
  <c r="D6" i="74"/>
  <c r="D14" i="75"/>
  <c r="C8"/>
  <c r="C10" s="1"/>
  <c r="DL114" i="8"/>
  <c r="L6" i="4"/>
  <c r="J9" i="10"/>
  <c r="K10"/>
  <c r="D6"/>
  <c r="E5" i="4"/>
  <c r="C6" i="74" l="1"/>
  <c r="C14" i="75"/>
  <c r="B12" i="10"/>
  <c r="DK114" i="8"/>
  <c r="DI114" s="1"/>
  <c r="DG114" s="1"/>
  <c r="K6" i="4"/>
  <c r="C6" i="10"/>
  <c r="D5" i="4"/>
  <c r="I9" i="10"/>
  <c r="I10" s="1"/>
  <c r="J10"/>
  <c r="H10" l="1"/>
  <c r="I6" i="4"/>
  <c r="J6"/>
  <c r="B6" i="10"/>
  <c r="C5" i="4"/>
  <c r="L5" i="10" l="1"/>
  <c r="L6" s="1"/>
  <c r="B5" i="4"/>
  <c r="H6"/>
  <c r="K6" i="10" l="1"/>
  <c r="L5" i="4"/>
  <c r="K5" l="1"/>
  <c r="J6" i="10"/>
  <c r="I6" l="1"/>
  <c r="J5" i="4"/>
  <c r="I5" l="1"/>
  <c r="L22" i="10"/>
  <c r="L23" s="1"/>
  <c r="L13" i="4" s="1"/>
  <c r="K22" i="10"/>
  <c r="K23"/>
  <c r="K13" i="4" s="1"/>
  <c r="J22" i="10"/>
  <c r="J23"/>
  <c r="J13" i="4" s="1"/>
  <c r="I22" i="10"/>
  <c r="I23"/>
  <c r="I13" i="4" s="1"/>
  <c r="H22" i="10"/>
  <c r="H23"/>
  <c r="H13" i="4" s="1"/>
  <c r="G22" i="10"/>
  <c r="G23"/>
  <c r="G13" i="4" s="1"/>
  <c r="F22" i="10"/>
  <c r="F23"/>
  <c r="F13" i="4" s="1"/>
  <c r="E22" i="10"/>
  <c r="E23"/>
  <c r="E13" i="4" s="1"/>
  <c r="D22" i="10"/>
  <c r="D23"/>
  <c r="D13" i="4" s="1"/>
  <c r="C22" i="10"/>
  <c r="C23" s="1"/>
  <c r="C13" i="4" s="1"/>
  <c r="B22" i="10"/>
  <c r="B23" s="1"/>
  <c r="B13" i="4" s="1"/>
  <c r="K13" i="10"/>
  <c r="K7" i="4" s="1"/>
  <c r="K9" s="1"/>
  <c r="K14" i="10"/>
  <c r="J13"/>
  <c r="J7" i="4" s="1"/>
  <c r="J9" s="1"/>
  <c r="J14" i="10"/>
  <c r="I13"/>
  <c r="I7" i="4" s="1"/>
  <c r="I9" s="1"/>
  <c r="I14" i="10"/>
  <c r="H13"/>
  <c r="H7" i="4" s="1"/>
  <c r="H14" i="10"/>
  <c r="G13"/>
  <c r="G7" i="4" s="1"/>
  <c r="G14" i="10"/>
  <c r="F13"/>
  <c r="F7" i="4" s="1"/>
  <c r="F14" i="10"/>
  <c r="E13"/>
  <c r="E7" i="4" s="1"/>
  <c r="E14" i="10"/>
  <c r="D13"/>
  <c r="D7" i="4" s="1"/>
  <c r="D14" i="10"/>
  <c r="C13"/>
  <c r="C7" i="4" s="1"/>
  <c r="C14" i="10"/>
  <c r="B13"/>
  <c r="B7" i="4" s="1"/>
  <c r="L12" i="10"/>
  <c r="L13" s="1"/>
  <c r="L14" s="1"/>
  <c r="B14"/>
  <c r="L25"/>
  <c r="L26" s="1"/>
  <c r="K25"/>
  <c r="K26" s="1"/>
  <c r="K14" i="4" s="1"/>
  <c r="J25" i="10"/>
  <c r="J26" s="1"/>
  <c r="I25"/>
  <c r="I26"/>
  <c r="I14" i="4" s="1"/>
  <c r="H25" i="10"/>
  <c r="H26" s="1"/>
  <c r="G25"/>
  <c r="G26" s="1"/>
  <c r="G14" i="4" s="1"/>
  <c r="F25" i="10"/>
  <c r="F26" s="1"/>
  <c r="E25"/>
  <c r="E26" s="1"/>
  <c r="E14" i="4" s="1"/>
  <c r="D25" i="10"/>
  <c r="D26" s="1"/>
  <c r="C26"/>
  <c r="C14" i="4" s="1"/>
  <c r="B26" i="10"/>
  <c r="B14" i="4" s="1"/>
  <c r="F79" i="21"/>
  <c r="F88" s="1"/>
  <c r="G80"/>
  <c r="G88" s="1"/>
  <c r="H81"/>
  <c r="H88" s="1"/>
  <c r="I82"/>
  <c r="I88" s="1"/>
  <c r="J83"/>
  <c r="J88" s="1"/>
  <c r="K84"/>
  <c r="K88" s="1"/>
  <c r="L79"/>
  <c r="L80"/>
  <c r="L81"/>
  <c r="L82"/>
  <c r="L83"/>
  <c r="L84"/>
  <c r="M85"/>
  <c r="M88" s="1"/>
  <c r="N86"/>
  <c r="N88" s="1"/>
  <c r="B87"/>
  <c r="D87" s="1"/>
  <c r="O87" s="1"/>
  <c r="P79"/>
  <c r="P80"/>
  <c r="P81"/>
  <c r="P82"/>
  <c r="P83"/>
  <c r="P84"/>
  <c r="P85"/>
  <c r="P86"/>
  <c r="B35"/>
  <c r="D35" s="1"/>
  <c r="N35" s="1"/>
  <c r="B57"/>
  <c r="D57" s="1"/>
  <c r="K57" s="1"/>
  <c r="G92"/>
  <c r="L92" s="1"/>
  <c r="B95"/>
  <c r="D95"/>
  <c r="J95" s="1"/>
  <c r="J119"/>
  <c r="L119" s="1"/>
  <c r="H117"/>
  <c r="L117" s="1"/>
  <c r="P117" s="1"/>
  <c r="G53"/>
  <c r="L53" s="1"/>
  <c r="B45"/>
  <c r="D45"/>
  <c r="K45" s="1"/>
  <c r="I67"/>
  <c r="L67" s="1"/>
  <c r="P67" s="1"/>
  <c r="H105"/>
  <c r="L105" s="1"/>
  <c r="P105" s="1"/>
  <c r="J107"/>
  <c r="L107" s="1"/>
  <c r="P107" s="1"/>
  <c r="H42"/>
  <c r="L42"/>
  <c r="P42" s="1"/>
  <c r="H66"/>
  <c r="L66" s="1"/>
  <c r="I55"/>
  <c r="L55" s="1"/>
  <c r="P55" s="1"/>
  <c r="H93"/>
  <c r="L93" s="1"/>
  <c r="P93" s="1"/>
  <c r="K96"/>
  <c r="L96"/>
  <c r="P96" s="1"/>
  <c r="K120"/>
  <c r="L120" s="1"/>
  <c r="P120" s="1"/>
  <c r="I118"/>
  <c r="L118" s="1"/>
  <c r="P118" s="1"/>
  <c r="H54"/>
  <c r="L54" s="1"/>
  <c r="P54" s="1"/>
  <c r="I43"/>
  <c r="L43"/>
  <c r="P43" s="1"/>
  <c r="B69"/>
  <c r="D69" s="1"/>
  <c r="K69" s="1"/>
  <c r="I106"/>
  <c r="L106" s="1"/>
  <c r="P106" s="1"/>
  <c r="G104"/>
  <c r="L104" s="1"/>
  <c r="K108"/>
  <c r="L108"/>
  <c r="P108" s="1"/>
  <c r="L40"/>
  <c r="P40" s="1"/>
  <c r="J44"/>
  <c r="L44" s="1"/>
  <c r="M46"/>
  <c r="P46"/>
  <c r="N47"/>
  <c r="P47"/>
  <c r="O48"/>
  <c r="P48"/>
  <c r="L52"/>
  <c r="P52" s="1"/>
  <c r="J56"/>
  <c r="L56" s="1"/>
  <c r="P56" s="1"/>
  <c r="M58"/>
  <c r="P58"/>
  <c r="N59"/>
  <c r="P59"/>
  <c r="O60"/>
  <c r="P60"/>
  <c r="L64"/>
  <c r="P64" s="1"/>
  <c r="J68"/>
  <c r="L68" s="1"/>
  <c r="P68" s="1"/>
  <c r="M70"/>
  <c r="P70"/>
  <c r="N71"/>
  <c r="P71"/>
  <c r="O72"/>
  <c r="P72"/>
  <c r="F91"/>
  <c r="L91"/>
  <c r="P91" s="1"/>
  <c r="I94"/>
  <c r="L94" s="1"/>
  <c r="P94" s="1"/>
  <c r="M97"/>
  <c r="P97" s="1"/>
  <c r="N98"/>
  <c r="P98" s="1"/>
  <c r="O99"/>
  <c r="P99" s="1"/>
  <c r="L103"/>
  <c r="P103" s="1"/>
  <c r="M109"/>
  <c r="P109" s="1"/>
  <c r="N110"/>
  <c r="P110" s="1"/>
  <c r="B111"/>
  <c r="D111" s="1"/>
  <c r="O111" s="1"/>
  <c r="G116"/>
  <c r="L116" s="1"/>
  <c r="P116" s="1"/>
  <c r="M121"/>
  <c r="P121" s="1"/>
  <c r="B122"/>
  <c r="D122" s="1"/>
  <c r="N122" s="1"/>
  <c r="O123"/>
  <c r="P123" s="1"/>
  <c r="O49"/>
  <c r="O61"/>
  <c r="O73"/>
  <c r="O75"/>
  <c r="N49"/>
  <c r="N61"/>
  <c r="N73"/>
  <c r="N100"/>
  <c r="N112"/>
  <c r="M49"/>
  <c r="M61"/>
  <c r="M73"/>
  <c r="M75"/>
  <c r="M100"/>
  <c r="M112"/>
  <c r="K100"/>
  <c r="K112"/>
  <c r="K124"/>
  <c r="J49"/>
  <c r="J61"/>
  <c r="J73"/>
  <c r="J112"/>
  <c r="J124"/>
  <c r="I49"/>
  <c r="I75" s="1"/>
  <c r="I61"/>
  <c r="I73"/>
  <c r="I100"/>
  <c r="I112"/>
  <c r="I124"/>
  <c r="H49"/>
  <c r="H75" s="1"/>
  <c r="H61"/>
  <c r="H73"/>
  <c r="H100"/>
  <c r="H112"/>
  <c r="H124"/>
  <c r="G49"/>
  <c r="G61"/>
  <c r="G100"/>
  <c r="G112"/>
  <c r="G124"/>
  <c r="F75"/>
  <c r="F100"/>
  <c r="F124"/>
  <c r="L27" i="10" l="1"/>
  <c r="B27"/>
  <c r="C27"/>
  <c r="D14" i="4"/>
  <c r="D27" i="10"/>
  <c r="H14" i="4"/>
  <c r="H27" i="10"/>
  <c r="F14" i="4"/>
  <c r="F27" i="10"/>
  <c r="J14" i="4"/>
  <c r="J27" i="10"/>
  <c r="E27"/>
  <c r="G27"/>
  <c r="I27"/>
  <c r="K27"/>
  <c r="I11" i="63"/>
  <c r="I16" s="1"/>
  <c r="I18" s="1"/>
  <c r="I11" i="74"/>
  <c r="I16" s="1"/>
  <c r="I18" s="1"/>
  <c r="I16" i="4"/>
  <c r="I18" s="1"/>
  <c r="F11" i="74"/>
  <c r="F16" s="1"/>
  <c r="F11" i="63"/>
  <c r="F16" s="1"/>
  <c r="F18" s="1"/>
  <c r="F16" i="4"/>
  <c r="D11" i="74"/>
  <c r="D16" s="1"/>
  <c r="D11" i="63"/>
  <c r="D16" s="1"/>
  <c r="D18" s="1"/>
  <c r="D16" i="4"/>
  <c r="J11" i="74"/>
  <c r="J16" s="1"/>
  <c r="J18" s="1"/>
  <c r="J11" i="63"/>
  <c r="J16" s="1"/>
  <c r="J18" s="1"/>
  <c r="J16" i="4"/>
  <c r="J18" s="1"/>
  <c r="G11" i="63"/>
  <c r="G16" s="1"/>
  <c r="G18" s="1"/>
  <c r="G11" i="74"/>
  <c r="G16" s="1"/>
  <c r="K126" i="21"/>
  <c r="G16" i="4"/>
  <c r="E11" i="63"/>
  <c r="E16" s="1"/>
  <c r="E18" s="1"/>
  <c r="E11" i="74"/>
  <c r="E16" s="1"/>
  <c r="E18" s="1"/>
  <c r="E16" i="4"/>
  <c r="I126" i="21"/>
  <c r="C11" i="63"/>
  <c r="C16" s="1"/>
  <c r="C18" s="1"/>
  <c r="C11" i="74"/>
  <c r="C16" s="1"/>
  <c r="C16" i="4"/>
  <c r="I128" i="21"/>
  <c r="B11" i="74"/>
  <c r="B16" s="1"/>
  <c r="B18" s="1"/>
  <c r="B11" i="63"/>
  <c r="B16" s="1"/>
  <c r="B18" s="1"/>
  <c r="B16" i="4"/>
  <c r="F126" i="21"/>
  <c r="F128" s="1"/>
  <c r="G75"/>
  <c r="H126"/>
  <c r="J75"/>
  <c r="M124"/>
  <c r="M126" s="1"/>
  <c r="M128" s="1"/>
  <c r="O100"/>
  <c r="L88"/>
  <c r="G126"/>
  <c r="P44"/>
  <c r="P104"/>
  <c r="L112"/>
  <c r="L45"/>
  <c r="P45" s="1"/>
  <c r="K49"/>
  <c r="P53"/>
  <c r="L95"/>
  <c r="P95" s="1"/>
  <c r="J100"/>
  <c r="J126" s="1"/>
  <c r="P92"/>
  <c r="L100"/>
  <c r="H16" i="4"/>
  <c r="H128" i="21"/>
  <c r="P100"/>
  <c r="P122"/>
  <c r="N124"/>
  <c r="O112"/>
  <c r="P111"/>
  <c r="P112" s="1"/>
  <c r="K73"/>
  <c r="L69"/>
  <c r="P69" s="1"/>
  <c r="P66"/>
  <c r="L73"/>
  <c r="P119"/>
  <c r="L124"/>
  <c r="L57"/>
  <c r="P57" s="1"/>
  <c r="K61"/>
  <c r="N37"/>
  <c r="N75" s="1"/>
  <c r="P35"/>
  <c r="P37" s="1"/>
  <c r="O88"/>
  <c r="P87"/>
  <c r="P88" s="1"/>
  <c r="J128"/>
  <c r="N126"/>
  <c r="P124"/>
  <c r="P61"/>
  <c r="P49"/>
  <c r="O124"/>
  <c r="K11" i="63" l="1"/>
  <c r="K16" s="1"/>
  <c r="K18" s="1"/>
  <c r="K11" i="74"/>
  <c r="K16" s="1"/>
  <c r="K18" s="1"/>
  <c r="H11"/>
  <c r="H16" s="1"/>
  <c r="H11" i="63"/>
  <c r="H16" s="1"/>
  <c r="H18" s="1"/>
  <c r="N128" i="21"/>
  <c r="P73"/>
  <c r="L49"/>
  <c r="L11" i="74"/>
  <c r="L16" s="1"/>
  <c r="L11" i="63"/>
  <c r="L16" s="1"/>
  <c r="L18" s="1"/>
  <c r="L126" i="21"/>
  <c r="G128"/>
  <c r="K16" i="4"/>
  <c r="K18" s="1"/>
  <c r="O126" i="21"/>
  <c r="O128" s="1"/>
  <c r="L11" i="4"/>
  <c r="L16" s="1"/>
  <c r="P126" i="21"/>
  <c r="P75"/>
  <c r="L61"/>
  <c r="K75"/>
  <c r="K128" s="1"/>
  <c r="L75"/>
  <c r="L128" s="1"/>
  <c r="P128" l="1"/>
  <c r="W154" i="2"/>
  <c r="AA154"/>
  <c r="AB154"/>
  <c r="V154"/>
  <c r="U154"/>
  <c r="T154"/>
  <c r="S154"/>
  <c r="R154"/>
  <c r="Q154"/>
  <c r="P154"/>
  <c r="K154"/>
  <c r="AB106"/>
  <c r="AA106"/>
  <c r="T106"/>
  <c r="P106"/>
  <c r="W106"/>
  <c r="K21"/>
  <c r="L21" s="1"/>
  <c r="Q21" s="1"/>
  <c r="K33"/>
  <c r="L33"/>
  <c r="Q33" s="1"/>
  <c r="K7"/>
  <c r="O7"/>
  <c r="X7" s="1"/>
  <c r="K8"/>
  <c r="O8" s="1"/>
  <c r="K9"/>
  <c r="O9"/>
  <c r="X9" s="1"/>
  <c r="AC9" s="1"/>
  <c r="AD9" s="1"/>
  <c r="K10"/>
  <c r="O10" s="1"/>
  <c r="X10" s="1"/>
  <c r="AC10" s="1"/>
  <c r="AD10" s="1"/>
  <c r="K11"/>
  <c r="O11"/>
  <c r="X11" s="1"/>
  <c r="AC11" s="1"/>
  <c r="AD11" s="1"/>
  <c r="K12"/>
  <c r="O12" s="1"/>
  <c r="X12" s="1"/>
  <c r="AC12" s="1"/>
  <c r="AD12" s="1"/>
  <c r="K13"/>
  <c r="O13"/>
  <c r="X13" s="1"/>
  <c r="AC13" s="1"/>
  <c r="AD13" s="1"/>
  <c r="K18"/>
  <c r="O18"/>
  <c r="X18" s="1"/>
  <c r="AC18" s="1"/>
  <c r="AD18" s="1"/>
  <c r="K19"/>
  <c r="O19" s="1"/>
  <c r="X19" s="1"/>
  <c r="AC19" s="1"/>
  <c r="AD19" s="1"/>
  <c r="K20"/>
  <c r="O20"/>
  <c r="X20" s="1"/>
  <c r="AC20" s="1"/>
  <c r="AD20" s="1"/>
  <c r="K22"/>
  <c r="O22" s="1"/>
  <c r="X22" s="1"/>
  <c r="AC22" s="1"/>
  <c r="AD22" s="1"/>
  <c r="K23"/>
  <c r="O23"/>
  <c r="X23" s="1"/>
  <c r="AC23" s="1"/>
  <c r="AD23" s="1"/>
  <c r="K24"/>
  <c r="O24" s="1"/>
  <c r="X24" s="1"/>
  <c r="AC24" s="1"/>
  <c r="AD24" s="1"/>
  <c r="K25"/>
  <c r="O25"/>
  <c r="X25" s="1"/>
  <c r="AC25" s="1"/>
  <c r="AD25" s="1"/>
  <c r="K30"/>
  <c r="O30" s="1"/>
  <c r="K31"/>
  <c r="O31"/>
  <c r="X31" s="1"/>
  <c r="AC31" s="1"/>
  <c r="AD31" s="1"/>
  <c r="K32"/>
  <c r="O32" s="1"/>
  <c r="X32" s="1"/>
  <c r="AC32" s="1"/>
  <c r="AD32" s="1"/>
  <c r="O33"/>
  <c r="X33"/>
  <c r="K34"/>
  <c r="O34"/>
  <c r="X34" s="1"/>
  <c r="AC34" s="1"/>
  <c r="AD34" s="1"/>
  <c r="K35"/>
  <c r="O35" s="1"/>
  <c r="X35" s="1"/>
  <c r="AC35" s="1"/>
  <c r="AD35" s="1"/>
  <c r="K36"/>
  <c r="O36"/>
  <c r="X36" s="1"/>
  <c r="AC36" s="1"/>
  <c r="AD36" s="1"/>
  <c r="K37"/>
  <c r="O37" s="1"/>
  <c r="X37" s="1"/>
  <c r="AC37" s="1"/>
  <c r="AD37" s="1"/>
  <c r="K38"/>
  <c r="O38"/>
  <c r="X38" s="1"/>
  <c r="AC38" s="1"/>
  <c r="AD38" s="1"/>
  <c r="K44"/>
  <c r="K45"/>
  <c r="O45"/>
  <c r="X45" s="1"/>
  <c r="AC45" s="1"/>
  <c r="AD45" s="1"/>
  <c r="K46"/>
  <c r="O46" s="1"/>
  <c r="X46" s="1"/>
  <c r="AC46" s="1"/>
  <c r="AD46" s="1"/>
  <c r="K47"/>
  <c r="O47"/>
  <c r="X47" s="1"/>
  <c r="AC47" s="1"/>
  <c r="AD47" s="1"/>
  <c r="K48"/>
  <c r="O48" s="1"/>
  <c r="X48" s="1"/>
  <c r="AC48" s="1"/>
  <c r="AD48" s="1"/>
  <c r="K49"/>
  <c r="O49"/>
  <c r="X49" s="1"/>
  <c r="AC49" s="1"/>
  <c r="AD49" s="1"/>
  <c r="K50"/>
  <c r="O50" s="1"/>
  <c r="X50" s="1"/>
  <c r="AC50" s="1"/>
  <c r="AD50" s="1"/>
  <c r="K51"/>
  <c r="O51"/>
  <c r="X51" s="1"/>
  <c r="AC51" s="1"/>
  <c r="AD51" s="1"/>
  <c r="K52"/>
  <c r="O52" s="1"/>
  <c r="X52" s="1"/>
  <c r="AC52" s="1"/>
  <c r="AD52" s="1"/>
  <c r="K53"/>
  <c r="O53"/>
  <c r="X53" s="1"/>
  <c r="AC53" s="1"/>
  <c r="AD53" s="1"/>
  <c r="K54"/>
  <c r="O54" s="1"/>
  <c r="X54" s="1"/>
  <c r="AC54" s="1"/>
  <c r="AD54" s="1"/>
  <c r="K55"/>
  <c r="O55"/>
  <c r="X55" s="1"/>
  <c r="AC55" s="1"/>
  <c r="AD55" s="1"/>
  <c r="K60"/>
  <c r="O60"/>
  <c r="K61"/>
  <c r="O61"/>
  <c r="K62"/>
  <c r="O62"/>
  <c r="K63"/>
  <c r="O63"/>
  <c r="K64"/>
  <c r="O64"/>
  <c r="K65"/>
  <c r="O65"/>
  <c r="K66"/>
  <c r="O66"/>
  <c r="K67"/>
  <c r="O67"/>
  <c r="K68"/>
  <c r="O68"/>
  <c r="K69"/>
  <c r="O69"/>
  <c r="K70"/>
  <c r="O70"/>
  <c r="K71"/>
  <c r="O71"/>
  <c r="K72"/>
  <c r="O72"/>
  <c r="K73"/>
  <c r="O73"/>
  <c r="K74"/>
  <c r="O74"/>
  <c r="K75"/>
  <c r="O75"/>
  <c r="K76"/>
  <c r="O76"/>
  <c r="K82"/>
  <c r="O82"/>
  <c r="K83"/>
  <c r="O83"/>
  <c r="K84"/>
  <c r="O84"/>
  <c r="K85"/>
  <c r="O85"/>
  <c r="K86"/>
  <c r="O86"/>
  <c r="K87"/>
  <c r="O87"/>
  <c r="K88"/>
  <c r="O88"/>
  <c r="K89"/>
  <c r="O89"/>
  <c r="K90"/>
  <c r="O90"/>
  <c r="K91"/>
  <c r="O91"/>
  <c r="K92"/>
  <c r="O92"/>
  <c r="K93"/>
  <c r="O93"/>
  <c r="K94"/>
  <c r="O94"/>
  <c r="K95"/>
  <c r="O95"/>
  <c r="K96"/>
  <c r="O96"/>
  <c r="K97"/>
  <c r="O97"/>
  <c r="K98"/>
  <c r="O98"/>
  <c r="K99"/>
  <c r="O99"/>
  <c r="K100"/>
  <c r="O100"/>
  <c r="K101"/>
  <c r="O101"/>
  <c r="K102"/>
  <c r="O102"/>
  <c r="K103"/>
  <c r="O103"/>
  <c r="S106"/>
  <c r="Y60"/>
  <c r="Y61"/>
  <c r="Y62"/>
  <c r="Y63"/>
  <c r="Y64"/>
  <c r="Y65"/>
  <c r="Y66"/>
  <c r="Y67"/>
  <c r="Y68"/>
  <c r="Y69"/>
  <c r="Y70"/>
  <c r="Y71"/>
  <c r="Y72"/>
  <c r="AC72" s="1"/>
  <c r="Y73"/>
  <c r="Y74"/>
  <c r="Y75"/>
  <c r="Y76"/>
  <c r="Y82"/>
  <c r="Y83"/>
  <c r="Y84"/>
  <c r="Y85"/>
  <c r="Y86"/>
  <c r="Y87"/>
  <c r="Y88"/>
  <c r="Y89"/>
  <c r="Y90"/>
  <c r="Y91"/>
  <c r="Y92"/>
  <c r="Y93"/>
  <c r="Y94"/>
  <c r="Y95"/>
  <c r="Y96"/>
  <c r="Y97"/>
  <c r="Y98"/>
  <c r="Y99"/>
  <c r="Y100"/>
  <c r="Y101"/>
  <c r="Y102"/>
  <c r="Y103"/>
  <c r="L72"/>
  <c r="R72" s="1"/>
  <c r="AC33"/>
  <c r="AC60"/>
  <c r="AD60" s="1"/>
  <c r="AC61"/>
  <c r="AD61" s="1"/>
  <c r="AC62"/>
  <c r="AD62" s="1"/>
  <c r="AC63"/>
  <c r="AD63" s="1"/>
  <c r="AC64"/>
  <c r="AD64" s="1"/>
  <c r="AC65"/>
  <c r="AD65" s="1"/>
  <c r="AC66"/>
  <c r="AD66" s="1"/>
  <c r="AC67"/>
  <c r="AD67" s="1"/>
  <c r="AC68"/>
  <c r="AD68" s="1"/>
  <c r="AC69"/>
  <c r="AD69" s="1"/>
  <c r="AC70"/>
  <c r="AD70" s="1"/>
  <c r="AC71"/>
  <c r="AD71" s="1"/>
  <c r="AC73"/>
  <c r="AD73" s="1"/>
  <c r="AC74"/>
  <c r="AD74" s="1"/>
  <c r="AC75"/>
  <c r="AD75" s="1"/>
  <c r="AC76"/>
  <c r="AD76" s="1"/>
  <c r="AC82"/>
  <c r="AD82" s="1"/>
  <c r="AC83"/>
  <c r="AD83" s="1"/>
  <c r="AC84"/>
  <c r="AD84" s="1"/>
  <c r="AC85"/>
  <c r="AD85" s="1"/>
  <c r="AC86"/>
  <c r="AD86" s="1"/>
  <c r="AC87"/>
  <c r="AD87" s="1"/>
  <c r="AC88"/>
  <c r="AD88" s="1"/>
  <c r="AC89"/>
  <c r="AD89" s="1"/>
  <c r="AC90"/>
  <c r="AD90" s="1"/>
  <c r="AC91"/>
  <c r="AD91" s="1"/>
  <c r="AC92"/>
  <c r="AD92" s="1"/>
  <c r="AC93"/>
  <c r="AD93" s="1"/>
  <c r="AC94"/>
  <c r="AD94" s="1"/>
  <c r="AC95"/>
  <c r="AD95" s="1"/>
  <c r="AC96"/>
  <c r="AD96" s="1"/>
  <c r="AC97"/>
  <c r="AD97" s="1"/>
  <c r="AC98"/>
  <c r="AD98" s="1"/>
  <c r="AC99"/>
  <c r="AD99" s="1"/>
  <c r="AC100"/>
  <c r="AD100" s="1"/>
  <c r="AC101"/>
  <c r="AD101" s="1"/>
  <c r="AC102"/>
  <c r="AD102" s="1"/>
  <c r="AC103"/>
  <c r="AD103" s="1"/>
  <c r="K110"/>
  <c r="L110"/>
  <c r="K111"/>
  <c r="O111" s="1"/>
  <c r="L111"/>
  <c r="S111" s="1"/>
  <c r="K117"/>
  <c r="K123"/>
  <c r="K129"/>
  <c r="L129"/>
  <c r="L132" s="1"/>
  <c r="I133"/>
  <c r="L8"/>
  <c r="L12"/>
  <c r="L19"/>
  <c r="L20"/>
  <c r="K14"/>
  <c r="L7"/>
  <c r="L9"/>
  <c r="L10"/>
  <c r="L11"/>
  <c r="L13"/>
  <c r="L18"/>
  <c r="L22"/>
  <c r="L23"/>
  <c r="L24"/>
  <c r="L25"/>
  <c r="L31"/>
  <c r="L32"/>
  <c r="L30"/>
  <c r="L34"/>
  <c r="L35"/>
  <c r="L36"/>
  <c r="L37"/>
  <c r="L38"/>
  <c r="L45"/>
  <c r="L47"/>
  <c r="L49"/>
  <c r="L51"/>
  <c r="L53"/>
  <c r="L55"/>
  <c r="L44"/>
  <c r="L46"/>
  <c r="L48"/>
  <c r="L50"/>
  <c r="L52"/>
  <c r="L54"/>
  <c r="L64"/>
  <c r="L66"/>
  <c r="L67"/>
  <c r="L69"/>
  <c r="L70"/>
  <c r="L71"/>
  <c r="L73"/>
  <c r="L61"/>
  <c r="L62"/>
  <c r="L63"/>
  <c r="L65"/>
  <c r="L68"/>
  <c r="L74"/>
  <c r="L75"/>
  <c r="L60"/>
  <c r="L82"/>
  <c r="L83"/>
  <c r="L84"/>
  <c r="L85"/>
  <c r="L86"/>
  <c r="L87"/>
  <c r="L88"/>
  <c r="L89"/>
  <c r="L90"/>
  <c r="L91"/>
  <c r="L92"/>
  <c r="L93"/>
  <c r="L94"/>
  <c r="L95"/>
  <c r="L96"/>
  <c r="L97"/>
  <c r="L98"/>
  <c r="L99"/>
  <c r="L100"/>
  <c r="L101"/>
  <c r="L102"/>
  <c r="L103"/>
  <c r="L14"/>
  <c r="L76"/>
  <c r="U106"/>
  <c r="I106"/>
  <c r="O129" l="1"/>
  <c r="K132"/>
  <c r="O123"/>
  <c r="K126"/>
  <c r="O21"/>
  <c r="X21" s="1"/>
  <c r="AC21" s="1"/>
  <c r="X129"/>
  <c r="X132" s="1"/>
  <c r="O131"/>
  <c r="Z131" s="1"/>
  <c r="R129"/>
  <c r="R132" s="1"/>
  <c r="X8"/>
  <c r="AC8" s="1"/>
  <c r="AD8" s="1"/>
  <c r="I137"/>
  <c r="L137" s="1"/>
  <c r="O137" s="1"/>
  <c r="X137" s="1"/>
  <c r="O14"/>
  <c r="I139"/>
  <c r="L139" s="1"/>
  <c r="O139" s="1"/>
  <c r="Y139" s="1"/>
  <c r="Y141" s="1"/>
  <c r="Y154" s="1"/>
  <c r="R78"/>
  <c r="V72"/>
  <c r="O39"/>
  <c r="Z39" s="1"/>
  <c r="X30"/>
  <c r="X14"/>
  <c r="AC7"/>
  <c r="Q40"/>
  <c r="V33"/>
  <c r="Q27"/>
  <c r="Q106" s="1"/>
  <c r="V21"/>
  <c r="V27" s="1"/>
  <c r="L57"/>
  <c r="R44"/>
  <c r="O117"/>
  <c r="O119" s="1"/>
  <c r="Z119" s="1"/>
  <c r="K120"/>
  <c r="Y111"/>
  <c r="AC111" s="1"/>
  <c r="O110"/>
  <c r="K114"/>
  <c r="K133" s="1"/>
  <c r="L78"/>
  <c r="L40"/>
  <c r="Y105"/>
  <c r="K105"/>
  <c r="K78"/>
  <c r="K27"/>
  <c r="V111"/>
  <c r="S114"/>
  <c r="L114"/>
  <c r="R110"/>
  <c r="O104"/>
  <c r="Z104" s="1"/>
  <c r="O77"/>
  <c r="Z77" s="1"/>
  <c r="O27"/>
  <c r="O26"/>
  <c r="Z26" s="1"/>
  <c r="L105"/>
  <c r="L27"/>
  <c r="Y78"/>
  <c r="K57"/>
  <c r="K40"/>
  <c r="L123"/>
  <c r="L126" s="1"/>
  <c r="I156"/>
  <c r="X117"/>
  <c r="X120" s="1"/>
  <c r="L117"/>
  <c r="L120" s="1"/>
  <c r="O44"/>
  <c r="O56" s="1"/>
  <c r="Z56" s="1"/>
  <c r="X27"/>
  <c r="AC129" l="1"/>
  <c r="O132"/>
  <c r="X123"/>
  <c r="O126"/>
  <c r="O125"/>
  <c r="O40"/>
  <c r="AC131"/>
  <c r="AD131" s="1"/>
  <c r="Z132"/>
  <c r="AC132"/>
  <c r="V129"/>
  <c r="V132" s="1"/>
  <c r="AC139"/>
  <c r="AD139" s="1"/>
  <c r="AC56"/>
  <c r="AD56" s="1"/>
  <c r="Z57"/>
  <c r="Z78"/>
  <c r="AC77"/>
  <c r="R57"/>
  <c r="R106" s="1"/>
  <c r="V44"/>
  <c r="V57" s="1"/>
  <c r="V40"/>
  <c r="AD33"/>
  <c r="AD7"/>
  <c r="AD14" s="1"/>
  <c r="AC14"/>
  <c r="X40"/>
  <c r="AC30"/>
  <c r="AC119"/>
  <c r="AD119" s="1"/>
  <c r="Z120"/>
  <c r="AC26"/>
  <c r="Z27"/>
  <c r="R114"/>
  <c r="V110"/>
  <c r="O113"/>
  <c r="Z113" s="1"/>
  <c r="Y110"/>
  <c r="Z40"/>
  <c r="AC39"/>
  <c r="AD39" s="1"/>
  <c r="V78"/>
  <c r="AD72"/>
  <c r="AD111"/>
  <c r="Y106"/>
  <c r="L106"/>
  <c r="O78"/>
  <c r="O105"/>
  <c r="K106"/>
  <c r="K156" s="1"/>
  <c r="O114"/>
  <c r="O120"/>
  <c r="AD21"/>
  <c r="Z105"/>
  <c r="AC104"/>
  <c r="R123"/>
  <c r="R126" s="1"/>
  <c r="R117"/>
  <c r="R120" s="1"/>
  <c r="L133"/>
  <c r="AC117"/>
  <c r="AC120" s="1"/>
  <c r="O57"/>
  <c r="O106" s="1"/>
  <c r="X44"/>
  <c r="I138"/>
  <c r="I140"/>
  <c r="L140" s="1"/>
  <c r="O140" s="1"/>
  <c r="Z140" s="1"/>
  <c r="AC137"/>
  <c r="X126" l="1"/>
  <c r="AC123"/>
  <c r="AC126" s="1"/>
  <c r="L156"/>
  <c r="V106"/>
  <c r="AD129"/>
  <c r="AD132" s="1"/>
  <c r="AC113"/>
  <c r="AD113" s="1"/>
  <c r="Z114"/>
  <c r="AD26"/>
  <c r="AC27"/>
  <c r="AD104"/>
  <c r="AD105" s="1"/>
  <c r="AC105"/>
  <c r="Y114"/>
  <c r="AC110"/>
  <c r="AC114" s="1"/>
  <c r="V114"/>
  <c r="AC40"/>
  <c r="AD30"/>
  <c r="AD40" s="1"/>
  <c r="AD77"/>
  <c r="AD78" s="1"/>
  <c r="AC78"/>
  <c r="AD27"/>
  <c r="O133"/>
  <c r="O156" s="1"/>
  <c r="Z106"/>
  <c r="V123"/>
  <c r="V126" s="1"/>
  <c r="V117"/>
  <c r="V120" s="1"/>
  <c r="L138"/>
  <c r="I141"/>
  <c r="I154" s="1"/>
  <c r="AC140"/>
  <c r="AD140" s="1"/>
  <c r="Z141"/>
  <c r="Z154" s="1"/>
  <c r="X57"/>
  <c r="X106" s="1"/>
  <c r="AC44"/>
  <c r="AD137"/>
  <c r="AD110" l="1"/>
  <c r="AD114" s="1"/>
  <c r="AD123"/>
  <c r="AD126" s="1"/>
  <c r="AD117"/>
  <c r="AD120" s="1"/>
  <c r="O138"/>
  <c r="X138" s="1"/>
  <c r="L141"/>
  <c r="AC57"/>
  <c r="AC106" s="1"/>
  <c r="AD44"/>
  <c r="AD57" s="1"/>
  <c r="AD106" s="1"/>
  <c r="AD133" l="1"/>
  <c r="AC133" s="1"/>
  <c r="AB133" s="1"/>
  <c r="AB156" s="1"/>
  <c r="AA133"/>
  <c r="AA156" s="1"/>
  <c r="O141"/>
  <c r="L154"/>
  <c r="AC138"/>
  <c r="X141"/>
  <c r="X154" s="1"/>
  <c r="AC156" l="1"/>
  <c r="AD156"/>
  <c r="Z133"/>
  <c r="Z156" s="1"/>
  <c r="AD138"/>
  <c r="AD141" s="1"/>
  <c r="AD154" s="1"/>
  <c r="AC141"/>
  <c r="AC154" s="1"/>
  <c r="O154"/>
  <c r="Y133" l="1"/>
  <c r="Y156" s="1"/>
  <c r="H4" i="4"/>
  <c r="H9" l="1"/>
  <c r="H18" s="1"/>
  <c r="L4"/>
  <c r="L9" s="1"/>
  <c r="L18" s="1"/>
  <c r="X133" i="2"/>
  <c r="X156" s="1"/>
  <c r="W133" l="1"/>
  <c r="W156" s="1"/>
  <c r="V133" l="1"/>
  <c r="V156" s="1"/>
  <c r="U133" l="1"/>
  <c r="U156" s="1"/>
  <c r="T133" l="1"/>
  <c r="T156" s="1"/>
  <c r="S133" l="1"/>
  <c r="S156" s="1"/>
  <c r="G4" i="4"/>
  <c r="G9" s="1"/>
  <c r="G18" s="1"/>
  <c r="R133" i="2" l="1"/>
  <c r="R156" s="1"/>
  <c r="F4" i="4"/>
  <c r="F9" s="1"/>
  <c r="F18" s="1"/>
  <c r="Q133" i="2" l="1"/>
  <c r="Q156" s="1"/>
  <c r="E4" i="4"/>
  <c r="E9" s="1"/>
  <c r="E18" s="1"/>
  <c r="P133" i="2" l="1"/>
  <c r="P156" s="1"/>
  <c r="D4" i="4"/>
  <c r="D9" s="1"/>
  <c r="D18" s="1"/>
  <c r="B4" l="1"/>
  <c r="B9" s="1"/>
  <c r="B18" s="1"/>
  <c r="C4"/>
  <c r="C9" s="1"/>
  <c r="C18" s="1"/>
  <c r="W133" i="58"/>
  <c r="AB133"/>
  <c r="K114" l="1"/>
  <c r="O114" s="1"/>
  <c r="L114"/>
  <c r="R114" s="1"/>
  <c r="K117"/>
  <c r="AB108"/>
  <c r="AB115"/>
  <c r="AC115"/>
  <c r="AD115" s="1"/>
  <c r="AB121"/>
  <c r="AC121" s="1"/>
  <c r="AD121" s="1"/>
  <c r="AA125"/>
  <c r="AA135" s="1"/>
  <c r="F4" i="74" s="1"/>
  <c r="F9" s="1"/>
  <c r="F18" s="1"/>
  <c r="K120" i="58"/>
  <c r="O120" s="1"/>
  <c r="X120" s="1"/>
  <c r="L120"/>
  <c r="R120" s="1"/>
  <c r="K123"/>
  <c r="W125"/>
  <c r="W135" s="1"/>
  <c r="V120" l="1"/>
  <c r="R123"/>
  <c r="L123"/>
  <c r="V123"/>
  <c r="AC120"/>
  <c r="AD120" s="1"/>
  <c r="X123"/>
  <c r="O116"/>
  <c r="AB116" s="1"/>
  <c r="X114"/>
  <c r="O122"/>
  <c r="L117"/>
  <c r="R117"/>
  <c r="V114"/>
  <c r="AB122" l="1"/>
  <c r="O123"/>
  <c r="AC116"/>
  <c r="AD116" s="1"/>
  <c r="AB117"/>
  <c r="V117"/>
  <c r="X117"/>
  <c r="AC114"/>
  <c r="AC117" s="1"/>
  <c r="O117"/>
  <c r="AC122" l="1"/>
  <c r="AB123"/>
  <c r="AD114"/>
  <c r="AD117" s="1"/>
  <c r="AD122" l="1"/>
  <c r="AD123" s="1"/>
  <c r="AC123"/>
  <c r="K19"/>
  <c r="O19"/>
  <c r="K20"/>
  <c r="O20"/>
  <c r="K21"/>
  <c r="O21"/>
  <c r="K22"/>
  <c r="O22"/>
  <c r="K23"/>
  <c r="O23"/>
  <c r="K24"/>
  <c r="O24"/>
  <c r="K25"/>
  <c r="O25"/>
  <c r="K26"/>
  <c r="O26"/>
  <c r="K30"/>
  <c r="O30"/>
  <c r="K31"/>
  <c r="O31"/>
  <c r="K32"/>
  <c r="O32"/>
  <c r="K33"/>
  <c r="O33"/>
  <c r="K34"/>
  <c r="O34"/>
  <c r="K35"/>
  <c r="O35"/>
  <c r="K36"/>
  <c r="O36"/>
  <c r="K37"/>
  <c r="O37"/>
  <c r="K38"/>
  <c r="O38"/>
  <c r="K43"/>
  <c r="O43"/>
  <c r="K44"/>
  <c r="O44"/>
  <c r="K45"/>
  <c r="O45"/>
  <c r="K46"/>
  <c r="O46"/>
  <c r="K47"/>
  <c r="O47"/>
  <c r="K48"/>
  <c r="O48"/>
  <c r="K49"/>
  <c r="O49"/>
  <c r="K50"/>
  <c r="O50"/>
  <c r="K51"/>
  <c r="O51"/>
  <c r="K52"/>
  <c r="O52"/>
  <c r="K53"/>
  <c r="O53"/>
  <c r="K54"/>
  <c r="O54"/>
  <c r="I130"/>
  <c r="L130" s="1"/>
  <c r="O130" s="1"/>
  <c r="X130" s="1"/>
  <c r="AC130" s="1"/>
  <c r="AD130" s="1"/>
  <c r="K8"/>
  <c r="O8" s="1"/>
  <c r="K9"/>
  <c r="O9" s="1"/>
  <c r="X9" s="1"/>
  <c r="K10"/>
  <c r="O10" s="1"/>
  <c r="X10" s="1"/>
  <c r="K11"/>
  <c r="O11" s="1"/>
  <c r="X11" s="1"/>
  <c r="K12"/>
  <c r="O12" s="1"/>
  <c r="X12" s="1"/>
  <c r="K13"/>
  <c r="O13" s="1"/>
  <c r="X13" s="1"/>
  <c r="K14"/>
  <c r="O14" s="1"/>
  <c r="X14" s="1"/>
  <c r="K59"/>
  <c r="O59" s="1"/>
  <c r="K60"/>
  <c r="O60" s="1"/>
  <c r="Y60" s="1"/>
  <c r="AC60" s="1"/>
  <c r="AD60" s="1"/>
  <c r="K61"/>
  <c r="O61" s="1"/>
  <c r="Y61" s="1"/>
  <c r="AC61" s="1"/>
  <c r="AD61" s="1"/>
  <c r="K63"/>
  <c r="O63" s="1"/>
  <c r="Y63" s="1"/>
  <c r="AC63" s="1"/>
  <c r="AD63" s="1"/>
  <c r="K64"/>
  <c r="O64" s="1"/>
  <c r="Y64" s="1"/>
  <c r="AC64" s="1"/>
  <c r="AD64" s="1"/>
  <c r="K65"/>
  <c r="O65" s="1"/>
  <c r="Y65" s="1"/>
  <c r="AC65" s="1"/>
  <c r="AD65" s="1"/>
  <c r="K66"/>
  <c r="O66" s="1"/>
  <c r="Y66" s="1"/>
  <c r="AC66" s="1"/>
  <c r="AD66" s="1"/>
  <c r="K67"/>
  <c r="O67" s="1"/>
  <c r="Y67" s="1"/>
  <c r="AC67" s="1"/>
  <c r="AD67" s="1"/>
  <c r="K68"/>
  <c r="O68" s="1"/>
  <c r="Y68" s="1"/>
  <c r="AC68" s="1"/>
  <c r="AD68" s="1"/>
  <c r="K69"/>
  <c r="O69" s="1"/>
  <c r="Y69" s="1"/>
  <c r="AC69" s="1"/>
  <c r="AD69" s="1"/>
  <c r="K70"/>
  <c r="O70" s="1"/>
  <c r="Y70" s="1"/>
  <c r="AC70" s="1"/>
  <c r="AD70" s="1"/>
  <c r="K71"/>
  <c r="O71" s="1"/>
  <c r="Y71" s="1"/>
  <c r="AC71" s="1"/>
  <c r="AD71" s="1"/>
  <c r="K72"/>
  <c r="O72" s="1"/>
  <c r="Y72" s="1"/>
  <c r="AC72" s="1"/>
  <c r="AD72" s="1"/>
  <c r="K73"/>
  <c r="O73" s="1"/>
  <c r="Y73" s="1"/>
  <c r="AC73" s="1"/>
  <c r="AD73" s="1"/>
  <c r="K74"/>
  <c r="O74" s="1"/>
  <c r="Y74" s="1"/>
  <c r="AC74" s="1"/>
  <c r="AD74" s="1"/>
  <c r="K75"/>
  <c r="O75" s="1"/>
  <c r="Y75" s="1"/>
  <c r="AC75" s="1"/>
  <c r="AD75" s="1"/>
  <c r="K81"/>
  <c r="O81" s="1"/>
  <c r="K83"/>
  <c r="O83" s="1"/>
  <c r="Y83" s="1"/>
  <c r="K84"/>
  <c r="O84" s="1"/>
  <c r="Y84" s="1"/>
  <c r="K85"/>
  <c r="O85" s="1"/>
  <c r="Y85" s="1"/>
  <c r="K86"/>
  <c r="O86" s="1"/>
  <c r="Y86" s="1"/>
  <c r="AC86" s="1"/>
  <c r="AD86" s="1"/>
  <c r="K87"/>
  <c r="O87" s="1"/>
  <c r="Y87" s="1"/>
  <c r="AC87" s="1"/>
  <c r="AD87" s="1"/>
  <c r="K88"/>
  <c r="O88" s="1"/>
  <c r="Y88" s="1"/>
  <c r="AC88" s="1"/>
  <c r="AD88" s="1"/>
  <c r="K89"/>
  <c r="O89" s="1"/>
  <c r="Y89" s="1"/>
  <c r="AC89" s="1"/>
  <c r="AD89" s="1"/>
  <c r="K90"/>
  <c r="O90" s="1"/>
  <c r="Y90" s="1"/>
  <c r="AC90" s="1"/>
  <c r="AD90" s="1"/>
  <c r="K91"/>
  <c r="O91" s="1"/>
  <c r="Y91" s="1"/>
  <c r="AC91" s="1"/>
  <c r="AD91" s="1"/>
  <c r="K92"/>
  <c r="O92" s="1"/>
  <c r="Y92" s="1"/>
  <c r="AC92" s="1"/>
  <c r="AD92" s="1"/>
  <c r="K93"/>
  <c r="O93" s="1"/>
  <c r="Y93" s="1"/>
  <c r="AC93" s="1"/>
  <c r="AD93" s="1"/>
  <c r="K94"/>
  <c r="O94" s="1"/>
  <c r="Y94" s="1"/>
  <c r="AC94" s="1"/>
  <c r="AD94" s="1"/>
  <c r="K95"/>
  <c r="O95" s="1"/>
  <c r="Y95" s="1"/>
  <c r="AC95" s="1"/>
  <c r="AD95" s="1"/>
  <c r="K96"/>
  <c r="O96" s="1"/>
  <c r="Y96" s="1"/>
  <c r="AC96" s="1"/>
  <c r="AD96" s="1"/>
  <c r="K97"/>
  <c r="O97" s="1"/>
  <c r="Y97" s="1"/>
  <c r="AC97" s="1"/>
  <c r="AD97" s="1"/>
  <c r="K98"/>
  <c r="O98" s="1"/>
  <c r="Y98" s="1"/>
  <c r="AC98" s="1"/>
  <c r="AD98" s="1"/>
  <c r="K99"/>
  <c r="O99" s="1"/>
  <c r="Y99" s="1"/>
  <c r="AC99" s="1"/>
  <c r="AD99" s="1"/>
  <c r="K100"/>
  <c r="O100" s="1"/>
  <c r="Y100" s="1"/>
  <c r="AC100" s="1"/>
  <c r="AD100" s="1"/>
  <c r="K101"/>
  <c r="O101" s="1"/>
  <c r="Y101" s="1"/>
  <c r="AC101" s="1"/>
  <c r="AD101" s="1"/>
  <c r="K102"/>
  <c r="O102" s="1"/>
  <c r="K103"/>
  <c r="O103" s="1"/>
  <c r="Y103" s="1"/>
  <c r="AC103" s="1"/>
  <c r="AD103" s="1"/>
  <c r="K108"/>
  <c r="O108" s="1"/>
  <c r="AB7"/>
  <c r="AC7" s="1"/>
  <c r="AD7" s="1"/>
  <c r="AB8"/>
  <c r="AB9"/>
  <c r="AB10"/>
  <c r="AB11"/>
  <c r="AB12"/>
  <c r="AB13"/>
  <c r="AB14"/>
  <c r="X19"/>
  <c r="AC19"/>
  <c r="X20"/>
  <c r="AC20"/>
  <c r="X21"/>
  <c r="AC21"/>
  <c r="X22"/>
  <c r="AC22"/>
  <c r="X23"/>
  <c r="AC23"/>
  <c r="X24"/>
  <c r="AC24"/>
  <c r="X25"/>
  <c r="AC25"/>
  <c r="X26"/>
  <c r="AC26"/>
  <c r="X30"/>
  <c r="AB30"/>
  <c r="AC30" s="1"/>
  <c r="AD30" s="1"/>
  <c r="X31"/>
  <c r="AB31"/>
  <c r="X32"/>
  <c r="AB32"/>
  <c r="AC32"/>
  <c r="X33"/>
  <c r="AC33"/>
  <c r="X34"/>
  <c r="AC34"/>
  <c r="X35"/>
  <c r="AC35"/>
  <c r="X36"/>
  <c r="AC36"/>
  <c r="X37"/>
  <c r="AC37"/>
  <c r="X38"/>
  <c r="AC38"/>
  <c r="X43"/>
  <c r="AB43"/>
  <c r="AC43" s="1"/>
  <c r="AD43" s="1"/>
  <c r="X44"/>
  <c r="AB44"/>
  <c r="X45"/>
  <c r="AB45"/>
  <c r="AC45"/>
  <c r="X46"/>
  <c r="AB46"/>
  <c r="AC46" s="1"/>
  <c r="AD46" s="1"/>
  <c r="X47"/>
  <c r="AB47"/>
  <c r="AC47" s="1"/>
  <c r="AD47" s="1"/>
  <c r="X48"/>
  <c r="AB48"/>
  <c r="X49"/>
  <c r="AB49"/>
  <c r="AC49"/>
  <c r="X50"/>
  <c r="AB50"/>
  <c r="AC50" s="1"/>
  <c r="AD50" s="1"/>
  <c r="X51"/>
  <c r="AB51"/>
  <c r="AC51" s="1"/>
  <c r="AD51" s="1"/>
  <c r="X52"/>
  <c r="AB52"/>
  <c r="X53"/>
  <c r="AB53"/>
  <c r="AC53"/>
  <c r="X54"/>
  <c r="AB54"/>
  <c r="AC54" s="1"/>
  <c r="AD54" s="1"/>
  <c r="AB81"/>
  <c r="AB83"/>
  <c r="AB104" s="1"/>
  <c r="AB84"/>
  <c r="AB85"/>
  <c r="O27"/>
  <c r="O39"/>
  <c r="O56"/>
  <c r="X27"/>
  <c r="X39"/>
  <c r="X56"/>
  <c r="L8"/>
  <c r="L9"/>
  <c r="L10"/>
  <c r="L11"/>
  <c r="L12"/>
  <c r="L13"/>
  <c r="L14"/>
  <c r="L15"/>
  <c r="L19"/>
  <c r="L20"/>
  <c r="L27" s="1"/>
  <c r="L21"/>
  <c r="L22"/>
  <c r="L23"/>
  <c r="L24"/>
  <c r="L25"/>
  <c r="L26"/>
  <c r="L30"/>
  <c r="L39" s="1"/>
  <c r="L31"/>
  <c r="L32"/>
  <c r="L33"/>
  <c r="L34"/>
  <c r="L35"/>
  <c r="L36"/>
  <c r="L37"/>
  <c r="L38"/>
  <c r="L43"/>
  <c r="L44"/>
  <c r="L45"/>
  <c r="L46"/>
  <c r="L47"/>
  <c r="L48"/>
  <c r="L49"/>
  <c r="L50"/>
  <c r="L51"/>
  <c r="L52"/>
  <c r="L53"/>
  <c r="L54"/>
  <c r="L56"/>
  <c r="L59"/>
  <c r="L60"/>
  <c r="L77" s="1"/>
  <c r="L61"/>
  <c r="L63"/>
  <c r="L64"/>
  <c r="L65"/>
  <c r="L66"/>
  <c r="L67"/>
  <c r="L68"/>
  <c r="L69"/>
  <c r="L70"/>
  <c r="L71"/>
  <c r="L72"/>
  <c r="L73"/>
  <c r="L74"/>
  <c r="L75"/>
  <c r="L81"/>
  <c r="L83"/>
  <c r="L84"/>
  <c r="L85"/>
  <c r="L86"/>
  <c r="L87"/>
  <c r="L88"/>
  <c r="L89"/>
  <c r="L90"/>
  <c r="L91"/>
  <c r="L92"/>
  <c r="L93"/>
  <c r="L94"/>
  <c r="L95"/>
  <c r="L96"/>
  <c r="L97"/>
  <c r="L98"/>
  <c r="L99"/>
  <c r="L100"/>
  <c r="L101"/>
  <c r="L102"/>
  <c r="L103"/>
  <c r="L104"/>
  <c r="K15"/>
  <c r="K27"/>
  <c r="K39"/>
  <c r="K56"/>
  <c r="K77"/>
  <c r="K104"/>
  <c r="K105"/>
  <c r="K111"/>
  <c r="K125" s="1"/>
  <c r="K135" s="1"/>
  <c r="AB15"/>
  <c r="AB39"/>
  <c r="AB56"/>
  <c r="AD19"/>
  <c r="AD20"/>
  <c r="AD27" s="1"/>
  <c r="AD21"/>
  <c r="AD22"/>
  <c r="AD23"/>
  <c r="AD24"/>
  <c r="AD25"/>
  <c r="AD26"/>
  <c r="AD32"/>
  <c r="AD33"/>
  <c r="AD34"/>
  <c r="AD35"/>
  <c r="AD36"/>
  <c r="AD37"/>
  <c r="AD38"/>
  <c r="AD45"/>
  <c r="AD49"/>
  <c r="AD53"/>
  <c r="AC52" l="1"/>
  <c r="AD52" s="1"/>
  <c r="AC48"/>
  <c r="AD48" s="1"/>
  <c r="AC44"/>
  <c r="AC31"/>
  <c r="AD31" s="1"/>
  <c r="AD39" s="1"/>
  <c r="AC84"/>
  <c r="AD84" s="1"/>
  <c r="AC13"/>
  <c r="AD13" s="1"/>
  <c r="AC11"/>
  <c r="AD11" s="1"/>
  <c r="AC9"/>
  <c r="AD9" s="1"/>
  <c r="AB105"/>
  <c r="AC27"/>
  <c r="AC85"/>
  <c r="AD85" s="1"/>
  <c r="AC83"/>
  <c r="AD83" s="1"/>
  <c r="AC14"/>
  <c r="AD14" s="1"/>
  <c r="AC12"/>
  <c r="AD12" s="1"/>
  <c r="AC10"/>
  <c r="AD10" s="1"/>
  <c r="L108"/>
  <c r="AD44"/>
  <c r="AD56" s="1"/>
  <c r="Y108"/>
  <c r="Y102"/>
  <c r="AC102" s="1"/>
  <c r="AD102" s="1"/>
  <c r="Y81"/>
  <c r="O104"/>
  <c r="O110" s="1"/>
  <c r="Y59"/>
  <c r="O77"/>
  <c r="I131"/>
  <c r="L131" s="1"/>
  <c r="O131" s="1"/>
  <c r="Y131" s="1"/>
  <c r="I132"/>
  <c r="L132" s="1"/>
  <c r="O132" s="1"/>
  <c r="AA132" s="1"/>
  <c r="L105"/>
  <c r="AC39"/>
  <c r="X8"/>
  <c r="O15"/>
  <c r="O105" s="1"/>
  <c r="I129"/>
  <c r="AC56" l="1"/>
  <c r="R108"/>
  <c r="L111"/>
  <c r="L125" s="1"/>
  <c r="L135" s="1"/>
  <c r="AB110"/>
  <c r="O111"/>
  <c r="O125" s="1"/>
  <c r="O135" s="1"/>
  <c r="L129"/>
  <c r="I133"/>
  <c r="AC8"/>
  <c r="X15"/>
  <c r="X105" s="1"/>
  <c r="X125" s="1"/>
  <c r="X135" s="1"/>
  <c r="C4" i="74" s="1"/>
  <c r="C9" s="1"/>
  <c r="C18" s="1"/>
  <c r="Y133" i="58"/>
  <c r="AC131"/>
  <c r="AD131" s="1"/>
  <c r="Y77"/>
  <c r="AC59"/>
  <c r="Y104"/>
  <c r="AC81"/>
  <c r="AA133"/>
  <c r="AC132"/>
  <c r="AD132" s="1"/>
  <c r="AC108"/>
  <c r="Y111"/>
  <c r="V108" l="1"/>
  <c r="V111" s="1"/>
  <c r="V125" s="1"/>
  <c r="V135" s="1"/>
  <c r="R111"/>
  <c r="R125" s="1"/>
  <c r="R135" s="1"/>
  <c r="AD81"/>
  <c r="AD104" s="1"/>
  <c r="AC104"/>
  <c r="AC77"/>
  <c r="AD59"/>
  <c r="AD77" s="1"/>
  <c r="AC15"/>
  <c r="AD8"/>
  <c r="AD15" s="1"/>
  <c r="AD105" s="1"/>
  <c r="O129"/>
  <c r="L133"/>
  <c r="AC110"/>
  <c r="AD110" s="1"/>
  <c r="AB111"/>
  <c r="AB125" s="1"/>
  <c r="AB135" s="1"/>
  <c r="G4" i="74" s="1"/>
  <c r="G9" s="1"/>
  <c r="G18" s="1"/>
  <c r="AC111" i="58"/>
  <c r="AD108"/>
  <c r="AD111" s="1"/>
  <c r="Y105"/>
  <c r="Y125" s="1"/>
  <c r="Y135" s="1"/>
  <c r="D4" i="74" l="1"/>
  <c r="D9" s="1"/>
  <c r="D18" s="1"/>
  <c r="X129" i="58"/>
  <c r="O133"/>
  <c r="AD125"/>
  <c r="AD135" s="1"/>
  <c r="AC105"/>
  <c r="AC125" s="1"/>
  <c r="AC135" s="1"/>
  <c r="H4" i="74" s="1"/>
  <c r="L4" l="1"/>
  <c r="L9" s="1"/>
  <c r="L18" s="1"/>
  <c r="H9"/>
  <c r="H18" s="1"/>
  <c r="AC129" i="58"/>
  <c r="X133"/>
  <c r="AD129" l="1"/>
  <c r="AD133" s="1"/>
  <c r="AC133"/>
</calcChain>
</file>

<file path=xl/comments1.xml><?xml version="1.0" encoding="utf-8"?>
<comments xmlns="http://schemas.openxmlformats.org/spreadsheetml/2006/main">
  <authors>
    <author>Wendy Battermann</author>
  </authors>
  <commentList>
    <comment ref="F3" authorId="0">
      <text>
        <r>
          <rPr>
            <b/>
            <sz val="8"/>
            <color indexed="81"/>
            <rFont val="Tahoma"/>
            <family val="2"/>
          </rPr>
          <t>Inforamtion Requested:</t>
        </r>
        <r>
          <rPr>
            <sz val="8"/>
            <color indexed="81"/>
            <rFont val="Tahoma"/>
            <family val="2"/>
          </rPr>
          <t xml:space="preserve">
Summarize information for each category and provide an annual average O&amp;M cost by category.</t>
        </r>
      </text>
    </comment>
  </commentList>
</comments>
</file>

<file path=xl/comments2.xml><?xml version="1.0" encoding="utf-8"?>
<comments xmlns="http://schemas.openxmlformats.org/spreadsheetml/2006/main">
  <authors>
    <author>Wendy Battermann</author>
  </authors>
  <commentList>
    <comment ref="A1" authorId="0">
      <text>
        <r>
          <rPr>
            <b/>
            <sz val="8"/>
            <color indexed="81"/>
            <rFont val="Tahoma"/>
            <charset val="1"/>
          </rPr>
          <t>Information Requested:</t>
        </r>
        <r>
          <rPr>
            <sz val="8"/>
            <color indexed="81"/>
            <rFont val="Tahoma"/>
            <charset val="1"/>
          </rPr>
          <t xml:space="preserve">
Assumptions listed at the bottom of each tab shall be summarized and/or copied into this index, keeping with the format and numbering indicated.  Comments on the individual tabs may contain more information or calculations.</t>
        </r>
      </text>
    </comment>
  </commentList>
</comments>
</file>

<file path=xl/comments3.xml><?xml version="1.0" encoding="utf-8"?>
<comments xmlns="http://schemas.openxmlformats.org/spreadsheetml/2006/main">
  <authors>
    <author>Wendy Battermann</author>
  </authors>
  <commentList>
    <comment ref="A18" authorId="0">
      <text>
        <r>
          <rPr>
            <b/>
            <sz val="8"/>
            <color indexed="81"/>
            <rFont val="Tahoma"/>
            <family val="2"/>
          </rPr>
          <t>Vendor Note:</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4.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5.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B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B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B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B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B75"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B10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N137"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6.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7.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8.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9.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31-37 in column E, enter the single average hourly rate for each fiscal year.</t>
        </r>
      </text>
    </comment>
    <comment ref="E78" authorId="0">
      <text>
        <r>
          <rPr>
            <b/>
            <sz val="8"/>
            <color indexed="81"/>
            <rFont val="Tahoma"/>
            <family val="2"/>
          </rPr>
          <t xml:space="preserve">Information Requested:
</t>
        </r>
        <r>
          <rPr>
            <sz val="8"/>
            <color indexed="81"/>
            <rFont val="Tahoma"/>
            <family val="2"/>
          </rPr>
          <t>For rows 82 through 88 in column E, enter the single average hourly rate for each fiscal year.</t>
        </r>
      </text>
    </comment>
  </commentList>
</comments>
</file>

<file path=xl/comments10.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1.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12.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13.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14.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15.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16.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B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B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B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B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B75"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B10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N137"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17.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18.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9.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0.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31-37 in column E, enter the single average hourly rate for each fiscal year.</t>
        </r>
      </text>
    </comment>
    <comment ref="E78" authorId="0">
      <text>
        <r>
          <rPr>
            <b/>
            <sz val="8"/>
            <color indexed="81"/>
            <rFont val="Tahoma"/>
            <family val="2"/>
          </rPr>
          <t xml:space="preserve">Information Requested:
</t>
        </r>
        <r>
          <rPr>
            <sz val="8"/>
            <color indexed="81"/>
            <rFont val="Tahoma"/>
            <family val="2"/>
          </rPr>
          <t>For rows 82 through 88 in column E, enter the single average hourly rate for each fiscal year.</t>
        </r>
      </text>
    </comment>
  </commentList>
</comments>
</file>

<file path=xl/comments21.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22.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3.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24.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25.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26.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27.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6" authorId="0">
      <text>
        <r>
          <rPr>
            <b/>
            <sz val="8"/>
            <color indexed="81"/>
            <rFont val="Tahoma"/>
            <family val="2"/>
          </rPr>
          <t>Note to Vendors:</t>
        </r>
        <r>
          <rPr>
            <sz val="8"/>
            <color indexed="81"/>
            <rFont val="Tahoma"/>
            <family val="2"/>
          </rPr>
          <t xml:space="preserve">
Do not provide costs for the Integration of MEDS Functionality.  See below for the remaining Expanded System functionality.</t>
        </r>
      </text>
    </comment>
    <comment ref="N6" authorId="0">
      <text>
        <r>
          <rPr>
            <b/>
            <sz val="8"/>
            <color indexed="81"/>
            <rFont val="Tahoma"/>
            <family val="2"/>
          </rPr>
          <t xml:space="preserve">Vendor Note:
</t>
        </r>
        <r>
          <rPr>
            <sz val="8"/>
            <color indexed="81"/>
            <rFont val="Tahoma"/>
            <family val="2"/>
          </rPr>
          <t>Do not manually change these dates. See N129 for instructions.</t>
        </r>
      </text>
    </comment>
    <comment ref="I107"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I113"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I119"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129" authorId="0">
      <text>
        <r>
          <rPr>
            <b/>
            <sz val="8"/>
            <color indexed="81"/>
            <rFont val="Tahoma"/>
            <family val="2"/>
          </rPr>
          <t xml:space="preserve">Milestone/Event:
</t>
        </r>
        <r>
          <rPr>
            <sz val="8"/>
            <color indexed="81"/>
            <rFont val="Tahoma"/>
            <family val="2"/>
          </rPr>
          <t>Based on proposed project schedule, fill in the anticipated date for each milestone (M1-M4).  These dates will populate the Holdback Release Dates above (column N).</t>
        </r>
      </text>
    </comment>
  </commentList>
</comments>
</file>

<file path=xl/comments28.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2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1.xml><?xml version="1.0" encoding="utf-8"?>
<comments xmlns="http://schemas.openxmlformats.org/spreadsheetml/2006/main">
  <authors>
    <author>Wendy Battermann</author>
  </authors>
  <commentList>
    <comment ref="C4"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1"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1"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C20"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E20" authorId="0">
      <text>
        <r>
          <rPr>
            <b/>
            <sz val="8"/>
            <color indexed="81"/>
            <rFont val="Tahoma"/>
            <family val="2"/>
          </rPr>
          <t>Information Requested:</t>
        </r>
        <r>
          <rPr>
            <sz val="8"/>
            <color indexed="81"/>
            <rFont val="Tahoma"/>
            <family val="2"/>
          </rPr>
          <t xml:space="preserve">
For rows 31-37 in column E, enter the single average hourly rate for each fiscal year.</t>
        </r>
      </text>
    </comment>
    <comment ref="C32"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C44"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B56" authorId="0">
      <text>
        <r>
          <rPr>
            <b/>
            <sz val="8"/>
            <color indexed="81"/>
            <rFont val="Tahoma"/>
            <family val="2"/>
          </rPr>
          <t xml:space="preserve">Note to Vendors:
</t>
        </r>
        <r>
          <rPr>
            <sz val="8"/>
            <color indexed="81"/>
            <rFont val="Tahoma"/>
            <family val="2"/>
          </rPr>
          <t>Do not provide costs for the Integration of MEDS Functionality.</t>
        </r>
      </text>
    </comment>
    <comment ref="E71" authorId="0">
      <text>
        <r>
          <rPr>
            <b/>
            <sz val="8"/>
            <color indexed="81"/>
            <rFont val="Tahoma"/>
            <family val="2"/>
          </rPr>
          <t xml:space="preserve">Information Requested:
</t>
        </r>
        <r>
          <rPr>
            <sz val="8"/>
            <color indexed="81"/>
            <rFont val="Tahoma"/>
            <family val="2"/>
          </rPr>
          <t>For rows 82 through 88 in column E, enter the single average hourly rate for each fiscal year.</t>
        </r>
      </text>
    </comment>
  </commentList>
</comments>
</file>

<file path=xl/comments3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3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36.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37.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38.xml><?xml version="1.0" encoding="utf-8"?>
<comments xmlns="http://schemas.openxmlformats.org/spreadsheetml/2006/main">
  <authors>
    <author>Wendy Battermann</author>
  </authors>
  <commentList>
    <comment ref="N4" authorId="0">
      <text>
        <r>
          <rPr>
            <b/>
            <sz val="8"/>
            <color indexed="81"/>
            <rFont val="Tahoma"/>
            <family val="2"/>
          </rPr>
          <t xml:space="preserve">Vendor Note:
</t>
        </r>
        <r>
          <rPr>
            <sz val="8"/>
            <color indexed="81"/>
            <rFont val="Tahoma"/>
            <family val="2"/>
          </rPr>
          <t>Do not manually change these dates. See N15 for instructions.</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15"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3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1.xml><?xml version="1.0" encoding="utf-8"?>
<comments xmlns="http://schemas.openxmlformats.org/spreadsheetml/2006/main">
  <authors>
    <author>Wendy Battermann</author>
  </authors>
  <commentList>
    <comment ref="B5"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E5" authorId="0">
      <text>
        <r>
          <rPr>
            <b/>
            <sz val="8"/>
            <color indexed="81"/>
            <rFont val="Tahoma"/>
            <family val="2"/>
          </rPr>
          <t xml:space="preserve">Information Requested:
</t>
        </r>
        <r>
          <rPr>
            <sz val="8"/>
            <color indexed="81"/>
            <rFont val="Tahoma"/>
            <family val="2"/>
          </rPr>
          <t>For rows 8 through 14 in column E, enter the single average hourly rate for each fiscal year.</t>
        </r>
      </text>
    </comment>
  </commentList>
</comments>
</file>

<file path=xl/comments4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4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
Note:  Staff listed here are those associated with the support and operations of the Service Center.  Staffing does not include staff to perform case management or other Service Center functions.</t>
        </r>
      </text>
    </comment>
  </commentList>
</comments>
</file>

<file path=xl/comments46.xml><?xml version="1.0" encoding="utf-8"?>
<comments xmlns="http://schemas.openxmlformats.org/spreadsheetml/2006/main">
  <authors>
    <author>Wendy Battermann</author>
  </authors>
  <commentLis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
</t>
        </r>
        <r>
          <rPr>
            <b/>
            <sz val="8"/>
            <color indexed="81"/>
            <rFont val="Tahoma"/>
            <family val="2"/>
          </rPr>
          <t xml:space="preserve">Note:  </t>
        </r>
        <r>
          <rPr>
            <sz val="8"/>
            <color indexed="81"/>
            <rFont val="Tahoma"/>
            <family val="2"/>
          </rPr>
          <t>Please provide costs for both deliverables.  It will be at the Exchange's discretion to choose which Plan to purchase and enact.</t>
        </r>
      </text>
    </comment>
  </commentList>
</comments>
</file>

<file path=xl/sharedStrings.xml><?xml version="1.0" encoding="utf-8"?>
<sst xmlns="http://schemas.openxmlformats.org/spreadsheetml/2006/main" count="3545" uniqueCount="601">
  <si>
    <t>Facilities</t>
  </si>
  <si>
    <t>Work Plan Reference</t>
  </si>
  <si>
    <t>Due Date</t>
  </si>
  <si>
    <t>Target Invoice Date</t>
  </si>
  <si>
    <t>D&amp;I Costs</t>
  </si>
  <si>
    <t>Hardware</t>
  </si>
  <si>
    <t>Software</t>
  </si>
  <si>
    <t>O&amp;M Costs</t>
  </si>
  <si>
    <t>O&amp;M Services</t>
  </si>
  <si>
    <t>Cost Summary</t>
  </si>
  <si>
    <t>Total D&amp;I Costs</t>
  </si>
  <si>
    <t>Total O&amp;M Costs</t>
  </si>
  <si>
    <t>Total Costs</t>
  </si>
  <si>
    <t>Baseline System - D&amp;I Deliverable-based Services</t>
  </si>
  <si>
    <t>Project Management Plan and Initial Work Plan</t>
  </si>
  <si>
    <t>Project Process Agreement</t>
  </si>
  <si>
    <t>Release Plan</t>
  </si>
  <si>
    <t xml:space="preserve">Privacy Impact Assessment </t>
  </si>
  <si>
    <t>Master Facility Acquisition and Installation Plan</t>
  </si>
  <si>
    <t>Equipment and Software Acquisition Plan</t>
  </si>
  <si>
    <t>Initiation, Concept, and Planning</t>
  </si>
  <si>
    <t>Project Baseline Review (PBR)</t>
  </si>
  <si>
    <t>Requirements, Analysis, and Design</t>
  </si>
  <si>
    <t>Preliminary Design Review (PDR)</t>
  </si>
  <si>
    <t>Requirements Document/Requirements Traceability Matrix</t>
  </si>
  <si>
    <t>Information Security Risk Assessment</t>
  </si>
  <si>
    <t>System Security Plan</t>
  </si>
  <si>
    <t>Test Plan</t>
  </si>
  <si>
    <t>Technical Architecture Diagrams</t>
  </si>
  <si>
    <t>Logical Data Model</t>
  </si>
  <si>
    <t>Detailed Design Review (DDR)</t>
  </si>
  <si>
    <t xml:space="preserve">System Design Document </t>
  </si>
  <si>
    <t xml:space="preserve">Interface Control Document </t>
  </si>
  <si>
    <t xml:space="preserve">Database Design Document </t>
  </si>
  <si>
    <t xml:space="preserve">Data Management Plan </t>
  </si>
  <si>
    <t xml:space="preserve">Physical Data Model </t>
  </si>
  <si>
    <t>Data Conversion Plan</t>
  </si>
  <si>
    <t>Design and Test</t>
  </si>
  <si>
    <t>Final Detailed Design Review (FDDR)</t>
  </si>
  <si>
    <t>System Design Document</t>
  </si>
  <si>
    <t>Interface Control Document</t>
  </si>
  <si>
    <t>Database Design Document</t>
  </si>
  <si>
    <t>Data Management Plan</t>
  </si>
  <si>
    <t>Physical Data Model</t>
  </si>
  <si>
    <t>Infrastructure Design</t>
  </si>
  <si>
    <t>IVR Plan</t>
  </si>
  <si>
    <t>Pre-Operational Readiness Review (PORR)</t>
  </si>
  <si>
    <t>Contingency / Recovery Plan</t>
  </si>
  <si>
    <t>Implementation Plan</t>
  </si>
  <si>
    <t>User Manuals</t>
  </si>
  <si>
    <t xml:space="preserve">O&amp;M Manual </t>
  </si>
  <si>
    <t>Training Plan</t>
  </si>
  <si>
    <t>Test Reports</t>
  </si>
  <si>
    <t>Data Use/ Data Exchange/ Interconnection Security Agreement</t>
  </si>
  <si>
    <t>Automated Code Review Results</t>
  </si>
  <si>
    <t xml:space="preserve">Business Product </t>
  </si>
  <si>
    <t>Training Materials</t>
  </si>
  <si>
    <t>Infrastructure Readiness Complete</t>
  </si>
  <si>
    <t>Implementation</t>
  </si>
  <si>
    <t xml:space="preserve">Contingency / Recovery Plan </t>
  </si>
  <si>
    <t xml:space="preserve">User Manuals </t>
  </si>
  <si>
    <t>Business Product</t>
  </si>
  <si>
    <t xml:space="preserve">Project Completion Report </t>
  </si>
  <si>
    <t xml:space="preserve">Plan Of Action and Milestones </t>
  </si>
  <si>
    <t>Certification Plan</t>
  </si>
  <si>
    <t>Certification Checklist</t>
  </si>
  <si>
    <t>Certification Readiness Complete</t>
  </si>
  <si>
    <t>Requirements Document/RTM Update #1</t>
  </si>
  <si>
    <t>Requirements Document/RTM Update #2</t>
  </si>
  <si>
    <t>D&amp;I</t>
  </si>
  <si>
    <t>By January 1, 2014</t>
  </si>
  <si>
    <t>N/A</t>
  </si>
  <si>
    <t>Targeted for December 31, 2015</t>
  </si>
  <si>
    <r>
      <t>Total Package</t>
    </r>
    <r>
      <rPr>
        <b/>
        <sz val="9"/>
        <color theme="0"/>
        <rFont val="Arial"/>
        <family val="2"/>
      </rPr>
      <t xml:space="preserve"> (if State Purchases All Services)</t>
    </r>
  </si>
  <si>
    <r>
      <t xml:space="preserve">Total </t>
    </r>
    <r>
      <rPr>
        <b/>
        <sz val="9"/>
        <color theme="0"/>
        <rFont val="Arial"/>
        <family val="2"/>
      </rPr>
      <t>(as listed above)</t>
    </r>
  </si>
  <si>
    <t>Annual O&amp;M</t>
  </si>
  <si>
    <t>2 - Organizational Change Management</t>
  </si>
  <si>
    <r>
      <t xml:space="preserve">Expanded System
</t>
    </r>
    <r>
      <rPr>
        <b/>
        <sz val="8"/>
        <color theme="0"/>
        <rFont val="Arial"/>
        <family val="2"/>
      </rPr>
      <t>(Core Enhancement Func/Services)</t>
    </r>
  </si>
  <si>
    <t>Subtotal</t>
  </si>
  <si>
    <t>Target Approval Date</t>
  </si>
  <si>
    <t>Total Price</t>
  </si>
  <si>
    <t>Holdback %</t>
  </si>
  <si>
    <t>Holdback Amount</t>
  </si>
  <si>
    <t xml:space="preserve">
Payment Excluding Holdback</t>
  </si>
  <si>
    <t>SFY 11/12</t>
  </si>
  <si>
    <t>SFY 12/13</t>
  </si>
  <si>
    <t>SFY 13/14</t>
  </si>
  <si>
    <t>SFY 14/15</t>
  </si>
  <si>
    <t>SFY 15/16</t>
  </si>
  <si>
    <t>SFY 16/17</t>
  </si>
  <si>
    <t>SFY 2014/15</t>
  </si>
  <si>
    <t>SFY 2016/17</t>
  </si>
  <si>
    <t>Total</t>
  </si>
  <si>
    <t>Initial Buildout</t>
  </si>
  <si>
    <t>All Inclusive Annual Building Costs (rent/lease, utilities, furniture/fixtures, telephones, office equipment, security, janitorial, etc.)</t>
  </si>
  <si>
    <t>Holdback Release Date</t>
  </si>
  <si>
    <t>Deliverable/Milestone Description</t>
  </si>
  <si>
    <t>Quarterly Balanced Scorecard Review Milestones</t>
  </si>
  <si>
    <t>Quarterly Balanced Scorecard Review #1 (April - June 2012)</t>
  </si>
  <si>
    <t>Quarterly Balanced Scorecard Review #2 (July - Sep 2012)</t>
  </si>
  <si>
    <t>Quarterly Balanced Scorecard Review #3 (Oct - Dec 2012)</t>
  </si>
  <si>
    <t>Quarterly Balanced Scorecard Review #4 (Jan - Mar 2013)</t>
  </si>
  <si>
    <t>Quarterly Balanced Scorecard Review #5 (April - June 2013)</t>
  </si>
  <si>
    <t>QBS1</t>
  </si>
  <si>
    <t>QBS2</t>
  </si>
  <si>
    <t>QBS3</t>
  </si>
  <si>
    <t>QBS4</t>
  </si>
  <si>
    <t>QBS5</t>
  </si>
  <si>
    <t>QBS6</t>
  </si>
  <si>
    <t>QBS7</t>
  </si>
  <si>
    <t>QBS8</t>
  </si>
  <si>
    <t>ID</t>
  </si>
  <si>
    <t>Total Deliverables
Excluding Holdbacks</t>
  </si>
  <si>
    <t>Total Deliverable Holdback Release Payments</t>
  </si>
  <si>
    <t>Total Deliverables
Including Holdbacks</t>
  </si>
  <si>
    <t>Review Period (Days)</t>
  </si>
  <si>
    <t>Target Payment Date</t>
  </si>
  <si>
    <t>D&amp;I Staff</t>
  </si>
  <si>
    <t>SFY 2011/12</t>
  </si>
  <si>
    <t>SFY 2012/13</t>
  </si>
  <si>
    <t>SFY 2013/14</t>
  </si>
  <si>
    <t>Staff Description</t>
  </si>
  <si>
    <t>Hourly
Rate</t>
  </si>
  <si>
    <t>List each Position</t>
  </si>
  <si>
    <t>Position #1</t>
  </si>
  <si>
    <t>Position #2</t>
  </si>
  <si>
    <t>O&amp;M Staff</t>
  </si>
  <si>
    <t>SFY 2015/16</t>
  </si>
  <si>
    <t>Optional Year 1
SFY 2017/18</t>
  </si>
  <si>
    <t>Optional Year 2
SFY 2018/19</t>
  </si>
  <si>
    <t>Optional Year 3
SFY 2019/20</t>
  </si>
  <si>
    <t>Optional Year 1 SFY 2017/18</t>
  </si>
  <si>
    <t>Optional Year 2 SFY 2018/19</t>
  </si>
  <si>
    <t>Optional Year 3 SFY 2019/20</t>
  </si>
  <si>
    <t>D&amp;I Facility Total</t>
  </si>
  <si>
    <t>Deliverable Assumptions</t>
  </si>
  <si>
    <t>Total Software</t>
  </si>
  <si>
    <t>Ship to Site</t>
  </si>
  <si>
    <t>Total Cost</t>
  </si>
  <si>
    <t>Total Extended Cost (Excluding Maintenance Unless Bundled)</t>
  </si>
  <si>
    <t>Shipping and Taxes per Unit</t>
  </si>
  <si>
    <t>Quantity</t>
  </si>
  <si>
    <t>First Use Date</t>
  </si>
  <si>
    <t>Purpose</t>
  </si>
  <si>
    <t>Spec / Description</t>
  </si>
  <si>
    <t>Manufacturer</t>
  </si>
  <si>
    <t>Type</t>
  </si>
  <si>
    <t>Item #</t>
  </si>
  <si>
    <t>Instance #</t>
  </si>
  <si>
    <t>Effective Date</t>
  </si>
  <si>
    <t>Unit Price</t>
  </si>
  <si>
    <t>Shipping and Taxes per Unit (If Applicable)</t>
  </si>
  <si>
    <t>Support Term (Months)</t>
  </si>
  <si>
    <t>Total Hardware Maintenance</t>
  </si>
  <si>
    <t>Total Software Maintenance</t>
  </si>
  <si>
    <t>It is assumed that all maintenance must be purchased annually and starts one year after First Use Date</t>
  </si>
  <si>
    <t>Hardware Maintenance</t>
  </si>
  <si>
    <t>Software Maintenance</t>
  </si>
  <si>
    <t>(2 Months)
SFY 2011/12</t>
  </si>
  <si>
    <t>Unit Price (Excludes Maintenance Unless Bundled)</t>
  </si>
  <si>
    <t>Total Extended Price</t>
  </si>
  <si>
    <t>Initial IVR O&amp;M Plan</t>
  </si>
  <si>
    <t>HW</t>
  </si>
  <si>
    <t>SW</t>
  </si>
  <si>
    <t>The Exchange expects O&amp;M Vendor will purchase maintenance for the installed life of the item</t>
  </si>
  <si>
    <t>The Item #, Manufacturer, Spec / Description, First Use Date must be included here exactly as included in C2 - HW-SW</t>
  </si>
  <si>
    <t>Hardware Assumptions</t>
  </si>
  <si>
    <t>Software Assumptions</t>
  </si>
  <si>
    <t>Hardware Maintenance Assumptions</t>
  </si>
  <si>
    <t>Software Maintenance Assumptions</t>
  </si>
  <si>
    <t>Total Hardware</t>
  </si>
  <si>
    <t>Monthly Work Plan Update #1</t>
  </si>
  <si>
    <t>Monthly Work Plan Update #2</t>
  </si>
  <si>
    <t>5a</t>
  </si>
  <si>
    <t>5b</t>
  </si>
  <si>
    <t>Monthly Work Plan Update #x</t>
  </si>
  <si>
    <t>Monthly Work Plan Update #y</t>
  </si>
  <si>
    <t>5x</t>
  </si>
  <si>
    <t>5y</t>
  </si>
  <si>
    <t>1a</t>
  </si>
  <si>
    <t>Project Management Plan Update #1</t>
  </si>
  <si>
    <t>1b</t>
  </si>
  <si>
    <t>Project Management Plan Update #2</t>
  </si>
  <si>
    <t>RTM Update #3</t>
  </si>
  <si>
    <t>Implementation Complete Report</t>
  </si>
  <si>
    <t>Initial Service Center Management Plan</t>
  </si>
  <si>
    <t>Technology Refresh Assessment and Plan</t>
  </si>
  <si>
    <t>Release Management Plan</t>
  </si>
  <si>
    <t>Deliverable/Milestone Based D&amp;I Services</t>
  </si>
  <si>
    <r>
      <t xml:space="preserve">Baseline System
</t>
    </r>
    <r>
      <rPr>
        <b/>
        <sz val="8"/>
        <color theme="0"/>
        <rFont val="Arial"/>
        <family val="2"/>
      </rPr>
      <t>(Core Functions/Services and MEDS Tech/Functional Foundation)</t>
    </r>
  </si>
  <si>
    <t>Total Project Baseline Review Deliverables</t>
  </si>
  <si>
    <t>Total Preliminary Design Review Deliverables</t>
  </si>
  <si>
    <t>Total Preliminary Operational Readiness Deliverables</t>
  </si>
  <si>
    <t>Total Quarterly Balanced Scorecard Review Milestones</t>
  </si>
  <si>
    <t>Total Optional Deliverables</t>
  </si>
  <si>
    <t>Total Operational Readiness Deliverables</t>
  </si>
  <si>
    <t>Quarterly Balanced Scorecard Review #6 (July - Sep 2013)</t>
  </si>
  <si>
    <t>Quarterly Balanced Scorecard Review #7 (Oct - Dec 2013)</t>
  </si>
  <si>
    <t>Quarterly Balanced Scorecard Review #8 (Jan - Mar 2014)</t>
  </si>
  <si>
    <t>Holdback Release Milestone or Event</t>
  </si>
  <si>
    <t>OD1</t>
  </si>
  <si>
    <t>OD2</t>
  </si>
  <si>
    <t>TD1</t>
  </si>
  <si>
    <t>TD2</t>
  </si>
  <si>
    <t>Average Hourly Rate</t>
  </si>
  <si>
    <t>Total Hours</t>
  </si>
  <si>
    <t>D&amp;I Facility</t>
  </si>
  <si>
    <t>SFY Totals Excluding Holdbacks</t>
  </si>
  <si>
    <t>SFY Totals Holdback Release Payments</t>
  </si>
  <si>
    <t>Total Hardware + Hardware Maintenance</t>
  </si>
  <si>
    <t>Total Software + Software Maintenance</t>
  </si>
  <si>
    <t>A1</t>
  </si>
  <si>
    <t>Baseline System Summary</t>
  </si>
  <si>
    <t>Baseline Staff Hourly Rates</t>
  </si>
  <si>
    <t>C1a</t>
  </si>
  <si>
    <t>C1b</t>
  </si>
  <si>
    <t>C1c</t>
  </si>
  <si>
    <t>E1</t>
  </si>
  <si>
    <t>F1</t>
  </si>
  <si>
    <t>Expanded System Summary</t>
  </si>
  <si>
    <t>Expanded D&amp;I Deliverables-Services</t>
  </si>
  <si>
    <t>Expanded Staff Hourly Rates</t>
  </si>
  <si>
    <t>A2</t>
  </si>
  <si>
    <t>C2a</t>
  </si>
  <si>
    <t>C2b</t>
  </si>
  <si>
    <t>C2c</t>
  </si>
  <si>
    <t>E2</t>
  </si>
  <si>
    <t>F2</t>
  </si>
  <si>
    <t>O&amp;M Facility</t>
  </si>
  <si>
    <t>O&amp;M Facility Total</t>
  </si>
  <si>
    <t>C1d</t>
  </si>
  <si>
    <t>Baseline Facilities (D&amp;I &amp; O&amp;M)</t>
  </si>
  <si>
    <t>O&amp;M Hours by SFY</t>
  </si>
  <si>
    <t>SFY 2017/18</t>
  </si>
  <si>
    <t>SFY 2018/19</t>
  </si>
  <si>
    <t>SFY 2019/20</t>
  </si>
  <si>
    <t>OM1</t>
  </si>
  <si>
    <t>Organization Change Management Milestone Complete</t>
  </si>
  <si>
    <t>Optional Deliverables and Milestones</t>
  </si>
  <si>
    <t>Organizational Change Management</t>
  </si>
  <si>
    <t>Centralized Provider Directory Database</t>
  </si>
  <si>
    <t xml:space="preserve">Centralized Provider Directory Database Plan </t>
  </si>
  <si>
    <t>Centralized Provider Directory Database Complete Milestone</t>
  </si>
  <si>
    <t>Total Centralized Provider Directory Database Deliverables/Milestones</t>
  </si>
  <si>
    <t>OM2</t>
  </si>
  <si>
    <t>OD3</t>
  </si>
  <si>
    <t>OD4</t>
  </si>
  <si>
    <t>OM3</t>
  </si>
  <si>
    <t>OD5</t>
  </si>
  <si>
    <t>OM4</t>
  </si>
  <si>
    <t xml:space="preserve">Individual Premium Aggregation Plan </t>
  </si>
  <si>
    <t>Individual Premium Aggregation Complete Milestone</t>
  </si>
  <si>
    <t>Individual Premium Aggregation Deliverables/Milestones</t>
  </si>
  <si>
    <t>Assister Management Deliverables/Milestones</t>
  </si>
  <si>
    <t xml:space="preserve">Assister Management Plan </t>
  </si>
  <si>
    <t>Assister Management Complete Milestone</t>
  </si>
  <si>
    <t>Total Individual Premium Aggregation Deliverables/Milestones</t>
  </si>
  <si>
    <t>Total Assister Management Deliverables/Milestones</t>
  </si>
  <si>
    <t>#</t>
  </si>
  <si>
    <t>Schedule Title</t>
  </si>
  <si>
    <t>Facilities Assumptions</t>
  </si>
  <si>
    <t>Other Health Services Programs</t>
  </si>
  <si>
    <t xml:space="preserve">Other Health Services Plan </t>
  </si>
  <si>
    <t>Other Health Services Complete Milestone</t>
  </si>
  <si>
    <t>Total Other Health Services Deliverables/Milestones</t>
  </si>
  <si>
    <t>OD7</t>
  </si>
  <si>
    <t>OM6</t>
  </si>
  <si>
    <t>Other Non Health Social Services Programs</t>
  </si>
  <si>
    <t xml:space="preserve">Other Non Health Services Plan </t>
  </si>
  <si>
    <t>OD8</t>
  </si>
  <si>
    <t>OM7</t>
  </si>
  <si>
    <t>A3</t>
  </si>
  <si>
    <t>C3a</t>
  </si>
  <si>
    <t>C3b</t>
  </si>
  <si>
    <t>C3c</t>
  </si>
  <si>
    <t>C2d</t>
  </si>
  <si>
    <t>C3d</t>
  </si>
  <si>
    <t>E3</t>
  </si>
  <si>
    <t>F3</t>
  </si>
  <si>
    <t>1 - Baseline System and Services</t>
  </si>
  <si>
    <r>
      <t xml:space="preserve">Baseline System Alternative
</t>
    </r>
    <r>
      <rPr>
        <b/>
        <sz val="8"/>
        <color theme="0"/>
        <rFont val="Arial"/>
        <family val="2"/>
      </rPr>
      <t>(Baseline System with Alt Case Data Management Approach)</t>
    </r>
  </si>
  <si>
    <t>Summary</t>
  </si>
  <si>
    <t>Baseline System (Core Functionality) Cost Schedules</t>
  </si>
  <si>
    <t>Baseline System (Alternative Approach to Case Management) Cost Schedules</t>
  </si>
  <si>
    <t>Expanded System Cost Schedules</t>
  </si>
  <si>
    <r>
      <t xml:space="preserve">Total Baseline
</t>
    </r>
    <r>
      <rPr>
        <b/>
        <sz val="9"/>
        <color theme="0"/>
        <rFont val="Arial"/>
        <family val="2"/>
      </rPr>
      <t>(No Optional Years)</t>
    </r>
  </si>
  <si>
    <r>
      <t xml:space="preserve">Total Baseline
</t>
    </r>
    <r>
      <rPr>
        <b/>
        <sz val="8"/>
        <color theme="0"/>
        <rFont val="Arial"/>
        <family val="2"/>
      </rPr>
      <t>(With Optional Years)</t>
    </r>
  </si>
  <si>
    <t>Application Maintenance</t>
  </si>
  <si>
    <t>Production and Operations</t>
  </si>
  <si>
    <t>Hours/
Month</t>
  </si>
  <si>
    <t>Months</t>
  </si>
  <si>
    <t>Baseline System - O&amp;M Services</t>
  </si>
  <si>
    <t>Total for Base Contract</t>
  </si>
  <si>
    <t>Total for Base Contract and Optional Years</t>
  </si>
  <si>
    <t>Baseline System - D&amp;I Hardware and Software Maintenance</t>
  </si>
  <si>
    <t>Baseline System - O&amp;M Hardware and Software Maintenance</t>
  </si>
  <si>
    <t>Baseline System</t>
  </si>
  <si>
    <t>Expanded System</t>
  </si>
  <si>
    <t>3 - Individual Premium Aggregation</t>
  </si>
  <si>
    <t>4 - Assister Management</t>
  </si>
  <si>
    <t>Service Center Implementation Complete Milestone</t>
  </si>
  <si>
    <t xml:space="preserve">Service Center Build and Implementation Plan </t>
  </si>
  <si>
    <t>SCM1</t>
  </si>
  <si>
    <t>SCD1</t>
  </si>
  <si>
    <t>SCD2</t>
  </si>
  <si>
    <t>Service Center Implementation Readiness Milestone</t>
  </si>
  <si>
    <t>SCM2</t>
  </si>
  <si>
    <t>Service Center Cost Schedules</t>
  </si>
  <si>
    <t>Service Center Facilities (D&amp;I &amp; O&amp;M)</t>
  </si>
  <si>
    <t>Service Center Staff Hourly Rates</t>
  </si>
  <si>
    <t>A4</t>
  </si>
  <si>
    <t>C4a</t>
  </si>
  <si>
    <t>C4b</t>
  </si>
  <si>
    <t>E4</t>
  </si>
  <si>
    <t>Service Center D&amp;I Deliverables-Services</t>
  </si>
  <si>
    <t>Expanded System - O&amp;M Services</t>
  </si>
  <si>
    <t>Service Center - Summary</t>
  </si>
  <si>
    <t>Service Center - Facilities</t>
  </si>
  <si>
    <t>Service Center - O&amp;M Hardware and Software Maintenance</t>
  </si>
  <si>
    <t>Service Center - O&amp;M Services</t>
  </si>
  <si>
    <t>Service Center - D&amp;I Hardware and Software Maintenance</t>
  </si>
  <si>
    <t>Baseline D&amp;I Change Hours</t>
  </si>
  <si>
    <t>Baseline D&amp;I Hardware &amp; Software</t>
  </si>
  <si>
    <t>Baseline D&amp;I Hardware &amp; Software Maintenance</t>
  </si>
  <si>
    <t>Baseline O&amp;M Services</t>
  </si>
  <si>
    <t>Baseline O&amp;M Hardware &amp; Software</t>
  </si>
  <si>
    <t>Baseline O&amp;M Hardware &amp; Software Maintenance</t>
  </si>
  <si>
    <t>Baseline D&amp;I and O&amp;M Hardware &amp; Software Summary</t>
  </si>
  <si>
    <t>B1</t>
  </si>
  <si>
    <t>D1a</t>
  </si>
  <si>
    <t>D1b</t>
  </si>
  <si>
    <t>D1c</t>
  </si>
  <si>
    <t>B2</t>
  </si>
  <si>
    <t>D2a</t>
  </si>
  <si>
    <t>D2b</t>
  </si>
  <si>
    <t>D2c</t>
  </si>
  <si>
    <t>B3</t>
  </si>
  <si>
    <t>D3a</t>
  </si>
  <si>
    <t>D3b</t>
  </si>
  <si>
    <t>D3c</t>
  </si>
  <si>
    <t>B4</t>
  </si>
  <si>
    <t>D4a</t>
  </si>
  <si>
    <t>D4b</t>
  </si>
  <si>
    <t>D4c</t>
  </si>
  <si>
    <t>F4</t>
  </si>
  <si>
    <t>Expanded D&amp;I and O&amp;M Hardware &amp; Software Summary</t>
  </si>
  <si>
    <t>Expanded D&amp;I Change Hours</t>
  </si>
  <si>
    <t>Expanded D&amp;I Hardware &amp; Software</t>
  </si>
  <si>
    <t>Expanded D&amp;I Hardware &amp; Software Maintenance</t>
  </si>
  <si>
    <t>Expanded O&amp;M Services</t>
  </si>
  <si>
    <t>Expanded O&amp;M Hardware &amp; Software</t>
  </si>
  <si>
    <t>Expanded O&amp;M Hardware &amp; Software Maintenance</t>
  </si>
  <si>
    <t>Expanded Facilities (D&amp;I &amp; O&amp;M)</t>
  </si>
  <si>
    <t>Service Center System Summary</t>
  </si>
  <si>
    <t>Service Center D&amp;I and O&amp;M Hardware &amp; Software Summary</t>
  </si>
  <si>
    <t>Service Center D&amp;I Hardware &amp; Software</t>
  </si>
  <si>
    <t>Service Center D&amp;I Hardware &amp; Software Maintenance</t>
  </si>
  <si>
    <t>Service Center O&amp;M Services</t>
  </si>
  <si>
    <t>Service Center O&amp;M Hardware &amp; Software</t>
  </si>
  <si>
    <t>Service Center O&amp;M Hardware &amp; Software Maintenance</t>
  </si>
  <si>
    <t>Baseline (Alt) System Summary</t>
  </si>
  <si>
    <t>Baseline (Alt) D&amp;I and O&amp;M Hardware &amp; Software Summary</t>
  </si>
  <si>
    <t>Baseline (Alt) D&amp;I Deliverables-Services</t>
  </si>
  <si>
    <t>Baseline (Alt) D&amp;I Change Hours</t>
  </si>
  <si>
    <t>Baseline (Alt) D&amp;I Hardware &amp; Software</t>
  </si>
  <si>
    <t>Baseline (Alt) D&amp;I Hardware &amp; Software Maintenance</t>
  </si>
  <si>
    <t>Baseline (Alt) O&amp;M Services</t>
  </si>
  <si>
    <t>Baseline (Alt) O&amp;M Hardware &amp; Software</t>
  </si>
  <si>
    <t>Baseline (Alt) O&amp;M Hardware &amp; Software Maintenance</t>
  </si>
  <si>
    <t>Baseline (Alt) Facilities (D&amp;I &amp; O&amp;M)</t>
  </si>
  <si>
    <t>Baseline (Alt) Staff Hourly Rates</t>
  </si>
  <si>
    <t>Assumptions Index</t>
  </si>
  <si>
    <t>Baseline System - Summary</t>
  </si>
  <si>
    <t>Expanded System - Summary</t>
  </si>
  <si>
    <t>Baseline System (Alternative Case Data Management Approach</t>
  </si>
  <si>
    <t xml:space="preserve">B - </t>
  </si>
  <si>
    <t>A - List assumptions here.  Add as many rows as needed.</t>
  </si>
  <si>
    <t>Baseline System - D&amp;I and O&amp;M Hardware and Software Summary</t>
  </si>
  <si>
    <t>Baseline D&amp;I Deliverables-based Services</t>
  </si>
  <si>
    <t>Milestone/Event - Release Holdback</t>
  </si>
  <si>
    <t>M1</t>
  </si>
  <si>
    <t>Federal Gate - PBR Review Milestone Complete</t>
  </si>
  <si>
    <t>2 - Organizational Change Management (State Option to Buy)</t>
  </si>
  <si>
    <t>3 - Individual Premium Aggregation (State Option to Buy)</t>
  </si>
  <si>
    <t>4 - Assister Management (State Option to Buy)</t>
  </si>
  <si>
    <t>6 - Service Center Hardware, Software, and Facilities (State Option to Buy)</t>
  </si>
  <si>
    <t>7 - Centralized Provider Directory Database (State Option to Buy)</t>
  </si>
  <si>
    <t>8 - Other Health Services Programs (State Option to Buy)</t>
  </si>
  <si>
    <t>9 - Other Non-Health Services Programs (State Option to Buy)</t>
  </si>
  <si>
    <t>10 - Integration of MEDS Functionality (State Option to Buy)</t>
  </si>
  <si>
    <t>Holdback Amount Released</t>
  </si>
  <si>
    <t>M2</t>
  </si>
  <si>
    <t>M3</t>
  </si>
  <si>
    <t>M4</t>
  </si>
  <si>
    <t>Federal Gate - Design Review Milestone Complete</t>
  </si>
  <si>
    <t>Federal Gate - Operational Readiness Milestone Complete</t>
  </si>
  <si>
    <t>Final Acceptance (one year after begin production)</t>
  </si>
  <si>
    <t>Total Milestone/Event - Release Holdback</t>
  </si>
  <si>
    <t>Transition - Deliverable-based Services</t>
  </si>
  <si>
    <t>Milestones</t>
  </si>
  <si>
    <t>Total Baseline Deliverables Price</t>
  </si>
  <si>
    <t>Total Optional Deliverables Price</t>
  </si>
  <si>
    <t>Total Milestones Price</t>
  </si>
  <si>
    <t>Total Deliverables and Milestones Price</t>
  </si>
  <si>
    <t>Preliminary Organizational Change Management Plan</t>
  </si>
  <si>
    <t>Final Organizational Change Management Plan</t>
  </si>
  <si>
    <t>Operational Readiness Review (ORR)</t>
  </si>
  <si>
    <t>Organizational Change Management Plan</t>
  </si>
  <si>
    <t>Integration of MEDS Functionality</t>
  </si>
  <si>
    <t>Service</t>
  </si>
  <si>
    <t>Baseline Services</t>
  </si>
  <si>
    <t>Individual Premium Aggregation</t>
  </si>
  <si>
    <t>Assister Management</t>
  </si>
  <si>
    <t>Change Hours Assumptions</t>
  </si>
  <si>
    <t>% of Hours</t>
  </si>
  <si>
    <t>Total Change Hours</t>
  </si>
  <si>
    <t>2 - Individual Premium Aggregation</t>
  </si>
  <si>
    <t>3 - Assister Management</t>
  </si>
  <si>
    <t>Baseline System - D&amp;I Hardware, Software, and Services</t>
  </si>
  <si>
    <t>Service Assumptions</t>
  </si>
  <si>
    <t>Baseline Systems and Services Deliverables and Milestones</t>
  </si>
  <si>
    <t>Baseline System and Services Hardware, Software, and Services</t>
  </si>
  <si>
    <t>Optional Hardware, Software, and Services</t>
  </si>
  <si>
    <t>Total Services</t>
  </si>
  <si>
    <t>Total Baseline Services</t>
  </si>
  <si>
    <t>Total Baseline Software</t>
  </si>
  <si>
    <t>Total Baseline Hardware</t>
  </si>
  <si>
    <t>Total Individual Premium Aggregation Hardware</t>
  </si>
  <si>
    <t>Total Individual Premium Aggregation Software</t>
  </si>
  <si>
    <t>Total Individual Premium Aggregation Services</t>
  </si>
  <si>
    <t>Total Baseline</t>
  </si>
  <si>
    <t>Total Individual Premium Aggregation</t>
  </si>
  <si>
    <t>Total Assister Management Hardware</t>
  </si>
  <si>
    <t>Total Assister Management Software</t>
  </si>
  <si>
    <t>Total Assister Management Services</t>
  </si>
  <si>
    <t>Total Assister Management</t>
  </si>
  <si>
    <t>Total SHOP Hardware</t>
  </si>
  <si>
    <t>Total SHOP Software</t>
  </si>
  <si>
    <t>Total SHOP Services</t>
  </si>
  <si>
    <t>Total SHOP</t>
  </si>
  <si>
    <t>Services</t>
  </si>
  <si>
    <t>HWM</t>
  </si>
  <si>
    <t>SWM</t>
  </si>
  <si>
    <t>Baseline System and Services Hardware and Software Maintenance</t>
  </si>
  <si>
    <t>Optional Hardware and Software Maintenance</t>
  </si>
  <si>
    <t>Total Baseline Hardware Maintenance</t>
  </si>
  <si>
    <t>Total Baseline Software Maintenance</t>
  </si>
  <si>
    <t>Total Individual Premium Aggregation Hardware Maintenance</t>
  </si>
  <si>
    <t>Total Assister Management Hardware Maintenance</t>
  </si>
  <si>
    <t>Total SHOP Hardware Maintenance</t>
  </si>
  <si>
    <t>Total Individual Premium Aggregation Software Maintenance</t>
  </si>
  <si>
    <t>Total Assister Management Software Maintenance</t>
  </si>
  <si>
    <t>Total SHOP Software Maintenance</t>
  </si>
  <si>
    <t>Baseline System - O&amp;M Hardware, Software, and Services</t>
  </si>
  <si>
    <t>O&amp;M - Year 1</t>
  </si>
  <si>
    <t>O&amp;M - All Subsequent Years</t>
  </si>
  <si>
    <t>Baseline System and Services</t>
  </si>
  <si>
    <t>Total Application Maintenance</t>
  </si>
  <si>
    <t>Total Hours/Month</t>
  </si>
  <si>
    <t>Hours/Month</t>
  </si>
  <si>
    <t>Total Production and Operations</t>
  </si>
  <si>
    <t>Total O&amp;M Services</t>
  </si>
  <si>
    <t>Baseline System - D&amp;I and O&amp;M Facilities</t>
  </si>
  <si>
    <t>Application Maintenance Assumptions</t>
  </si>
  <si>
    <t>Production and Operations Assumptions</t>
  </si>
  <si>
    <t>6 - Baseline System Facility Assumptions</t>
  </si>
  <si>
    <t>7 - Staff Rate Assumptions</t>
  </si>
  <si>
    <t>8 - Baseline System and Services</t>
  </si>
  <si>
    <t>9 - Organizational Change Management</t>
  </si>
  <si>
    <t>10 - Individual Premium Aggregation</t>
  </si>
  <si>
    <t>11 - Assister Management</t>
  </si>
  <si>
    <t>13 - Baseline System Facility Assumptions</t>
  </si>
  <si>
    <t>14 - Staff Rate Assumptions</t>
  </si>
  <si>
    <t>15 - Centralized Provider Directory Database</t>
  </si>
  <si>
    <t>16 - Other Health Services Programs (e.g., CHDP, BCCTP)</t>
  </si>
  <si>
    <t>17 - Other Non-Health Services Programs (e.g., CalFresh)</t>
  </si>
  <si>
    <t>18 - Integration of MEDS Functionality</t>
  </si>
  <si>
    <t>Service Center Hardware, Software, and Facilities</t>
  </si>
  <si>
    <t>6 - D&amp;I Facility Assumptions</t>
  </si>
  <si>
    <t>6 - O&amp;M Facility Assumptions</t>
  </si>
  <si>
    <t>Staff Hourly Rate Assumptions</t>
  </si>
  <si>
    <t>7 - D&amp;I Staff Rate Assumptions</t>
  </si>
  <si>
    <t>7 - O&amp;M Staff Rate Assumptions</t>
  </si>
  <si>
    <t>Transition Cost Schedules</t>
  </si>
  <si>
    <t>Baseline System (Alternative Case Data Management Approach) - Summary</t>
  </si>
  <si>
    <t>Baseline System (Alternative Case Data Management Approach) - D&amp;I and O&amp;M Hardware and Software Summary</t>
  </si>
  <si>
    <t>Baseline System (Alternative Case Data Management Approach) - D&amp;I Deliverable-based Services</t>
  </si>
  <si>
    <t>Baseline System (Alternative Case Data Management Approach) - D&amp;I Hardware, Software, and Services</t>
  </si>
  <si>
    <t>Baseline System (Alternative Case Data Management Approach) - D&amp;I Hardware and Software Maintenance</t>
  </si>
  <si>
    <t>Baseline System (Alternative Case Data Management Approach) - O&amp;M Services</t>
  </si>
  <si>
    <t>Baseline System (Alternative Case Data Management Approach) - O&amp;M Hardware, Software, and Services</t>
  </si>
  <si>
    <t>Baseline System (Alternative Case Data Management Approach) - O&amp;M Hardware and Software Maintenance</t>
  </si>
  <si>
    <t>Baseline System (Alternative Case Data Management Approach) - D&amp;I and O&amp;M Facilities</t>
  </si>
  <si>
    <t>Baseline System (Alternative Case Data Management Approach) - Staff Rates</t>
  </si>
  <si>
    <t>Baseline System - Staff Rates</t>
  </si>
  <si>
    <t>A5</t>
  </si>
  <si>
    <t>Transition Deliverables-Services</t>
  </si>
  <si>
    <t>Baseline System - Change Hours</t>
  </si>
  <si>
    <t>Component</t>
  </si>
  <si>
    <t>Baseline System  (Alternative Case Data Management Approach) - Change Hours</t>
  </si>
  <si>
    <t>Expanded System - D&amp;I Deliverable-based Services</t>
  </si>
  <si>
    <t>Expanded System - D&amp;I Hardware, Software, and Services</t>
  </si>
  <si>
    <t>Expanded System - D&amp;I and O&amp;M Hardware and Software Summary</t>
  </si>
  <si>
    <t>Expanded System - Change Hours</t>
  </si>
  <si>
    <t>Expanded System - D&amp;I Hardware and Software Maintenance</t>
  </si>
  <si>
    <t>Expanded System - D&amp;I and O&amp;M Facilities</t>
  </si>
  <si>
    <t>Expanded System - Staff Rates</t>
  </si>
  <si>
    <t>Centralized Provider Directory</t>
  </si>
  <si>
    <t>Other Non-Health Services Programs</t>
  </si>
  <si>
    <t>16 - Other Health Services Programs</t>
  </si>
  <si>
    <t>17 - Other Non-Health Services Program</t>
  </si>
  <si>
    <t>Total MEDS Hardware</t>
  </si>
  <si>
    <t>Total MEDS Software</t>
  </si>
  <si>
    <t>Total MEDS Services</t>
  </si>
  <si>
    <t>Total MEDS</t>
  </si>
  <si>
    <t>Total Other Non-Health Services Programs Hardware</t>
  </si>
  <si>
    <t>Total Other Non-Health Services Programs Software</t>
  </si>
  <si>
    <t>Total Other Non-Health Services Programs Services</t>
  </si>
  <si>
    <t>Total Other Non-Health Services Programs</t>
  </si>
  <si>
    <t>Total Other Health Services Programs Hardware</t>
  </si>
  <si>
    <t>Total Other Health Services Programs Software</t>
  </si>
  <si>
    <t>Total Other Health Services Programs</t>
  </si>
  <si>
    <t>Total Other Health Services Programs Services</t>
  </si>
  <si>
    <t>Total Centralized Provider Directory Hardware</t>
  </si>
  <si>
    <t>Total Centralized Provider Directory Software</t>
  </si>
  <si>
    <t>Total Centralized Provider Directory Services</t>
  </si>
  <si>
    <t>Total Centralized Provider Directory</t>
  </si>
  <si>
    <t>Total
Excluding Optional Years</t>
  </si>
  <si>
    <t>Total
With Optional Years</t>
  </si>
  <si>
    <r>
      <t>Total
(</t>
    </r>
    <r>
      <rPr>
        <b/>
        <sz val="8"/>
        <color theme="0"/>
        <rFont val="Arial"/>
        <family val="2"/>
      </rPr>
      <t>Excluding Optional Years)</t>
    </r>
  </si>
  <si>
    <r>
      <t xml:space="preserve">Total
</t>
    </r>
    <r>
      <rPr>
        <b/>
        <sz val="8"/>
        <color theme="0"/>
        <rFont val="Arial"/>
        <family val="2"/>
      </rPr>
      <t>(With Optional Years)</t>
    </r>
  </si>
  <si>
    <r>
      <t xml:space="preserve">Total
</t>
    </r>
    <r>
      <rPr>
        <b/>
        <sz val="9"/>
        <color theme="0"/>
        <rFont val="Arial"/>
        <family val="2"/>
      </rPr>
      <t>(No Optional Years)</t>
    </r>
  </si>
  <si>
    <t>Total 
(Excluding Optional Years)</t>
  </si>
  <si>
    <t>Total 
(With Optional Years)</t>
  </si>
  <si>
    <t>Total 
With Optional Years</t>
  </si>
  <si>
    <r>
      <t xml:space="preserve">Total 
</t>
    </r>
    <r>
      <rPr>
        <b/>
        <sz val="8"/>
        <color theme="0"/>
        <rFont val="Arial"/>
        <family val="2"/>
      </rPr>
      <t>(Excluding Optional Years)</t>
    </r>
  </si>
  <si>
    <t>20 - Staff Rate Assumptions</t>
  </si>
  <si>
    <t>19 - Expanded System Facility Assumptions</t>
  </si>
  <si>
    <t>19 - D&amp;I Facility Assumptions</t>
  </si>
  <si>
    <t>19 - O&amp;M Facility Assumptions</t>
  </si>
  <si>
    <t>20 - D&amp;I Staff Rate Assumptions</t>
  </si>
  <si>
    <t>20 - O&amp;M Staff Rate Assumptions</t>
  </si>
  <si>
    <t>Service Center Deliverables</t>
  </si>
  <si>
    <t>21 - Service Center Deliverables</t>
  </si>
  <si>
    <t>Service Center - D&amp;I Deliverable-based Services</t>
  </si>
  <si>
    <t>Service Center - D&amp;I and O&amp;M Hardware and Software Summary</t>
  </si>
  <si>
    <t>Service Center - D&amp;I Hardware, Software, and Services</t>
  </si>
  <si>
    <t>Service Center</t>
  </si>
  <si>
    <t>22 - Service Center Hardware, Software, and Services</t>
  </si>
  <si>
    <t>23 - Service Center Hardware and Software Maintenance</t>
  </si>
  <si>
    <t>Service Center - O&amp;M Hardware, Software, and Services</t>
  </si>
  <si>
    <t>Service Center - Staff Rates</t>
  </si>
  <si>
    <t>Service Center Operations Staff</t>
  </si>
  <si>
    <t>Transition Deliverables</t>
  </si>
  <si>
    <t>Full Transition of CalHEERS</t>
  </si>
  <si>
    <t>Transition of CalHEERS Hosting</t>
  </si>
  <si>
    <t xml:space="preserve">Transition of CalHEERS Hosting Plan </t>
  </si>
  <si>
    <t>Transition of CalHEERS Hosting Complete Milestone</t>
  </si>
  <si>
    <t xml:space="preserve">Transition of CalHEERS Plan </t>
  </si>
  <si>
    <t>Transition of CalHEERS Complete Milestone</t>
  </si>
  <si>
    <t>Total Transition of CalHEERS Hosting</t>
  </si>
  <si>
    <t>Total Full Transition of CalHEERS</t>
  </si>
  <si>
    <t>C4c</t>
  </si>
  <si>
    <t>Transition</t>
  </si>
  <si>
    <t>One-Time</t>
  </si>
  <si>
    <t>21 - Service Center Deliverable Assumptions</t>
  </si>
  <si>
    <t>22 - Service Center Hardware and Software Assumptions</t>
  </si>
  <si>
    <t>23 - Service Center Hardware and Software Maintenance Assumptions</t>
  </si>
  <si>
    <t>27 - Transition Assumptions</t>
  </si>
  <si>
    <t>1 - Baseline System and Services (including facilities)</t>
  </si>
  <si>
    <t>Final Milestone Payment Release</t>
  </si>
  <si>
    <t>Total MEDS Deliverables Price</t>
  </si>
  <si>
    <t>Service Center Facility (O&amp;M)</t>
  </si>
  <si>
    <t>Service Center Facility (D&amp;I)</t>
  </si>
  <si>
    <t>13 - D&amp;I Facility Assumptions</t>
  </si>
  <si>
    <t>13 - O&amp;M Facility Assumptions</t>
  </si>
  <si>
    <t>14 - D&amp;I Staff Rate Assumptions</t>
  </si>
  <si>
    <t>14 - O&amp;M Staff Rate Assumptions</t>
  </si>
  <si>
    <t>17 - Other Non-Health Services Programs</t>
  </si>
  <si>
    <t>24 - Service Center Operations</t>
  </si>
  <si>
    <t>25 - Service Center D&amp;I Facility Assumptions</t>
  </si>
  <si>
    <t>26 - Service Staff Rate Assumptions</t>
  </si>
  <si>
    <t>27 - Transition</t>
  </si>
  <si>
    <t>24 - Service Center Operations Assumptions</t>
  </si>
  <si>
    <t>25 - Service Center Facility Assumptions</t>
  </si>
  <si>
    <t>26 - Service Center Staff Rate Assumptions</t>
  </si>
  <si>
    <t>5 - SHOP (State Option to Buy)</t>
  </si>
  <si>
    <t>5 - SHOP</t>
  </si>
  <si>
    <t>12 - SHOP</t>
  </si>
  <si>
    <t>SHOP Deliverables/Milestones</t>
  </si>
  <si>
    <t xml:space="preserve">SHOP Management Plan </t>
  </si>
  <si>
    <t>SHOP Complete Milestone</t>
  </si>
  <si>
    <t>Total SHOP Deliverables/Milestones</t>
  </si>
  <si>
    <t>SHOP</t>
  </si>
  <si>
    <t>4 - SHOP</t>
  </si>
  <si>
    <t>MEDS Costs Not to Exceed $200,000,000 through end of base contract.</t>
  </si>
  <si>
    <t>11- Transition of CalHEERS (State Option to Buy)</t>
  </si>
  <si>
    <t>12 - Transition of CalHEERS Hosting only (State Option to Buy)</t>
  </si>
  <si>
    <t>Transition of CalHEERS</t>
  </si>
  <si>
    <r>
      <t xml:space="preserve">Total </t>
    </r>
    <r>
      <rPr>
        <b/>
        <sz val="9"/>
        <color theme="0"/>
        <rFont val="Arial"/>
        <family val="2"/>
      </rPr>
      <t>(with Transition of CalHEERS costs)</t>
    </r>
  </si>
  <si>
    <r>
      <t xml:space="preserve">Total </t>
    </r>
    <r>
      <rPr>
        <b/>
        <sz val="9"/>
        <color theme="0"/>
        <rFont val="Arial"/>
        <family val="2"/>
      </rPr>
      <t>(with Transition of CalHEERS Hosting only costs)</t>
    </r>
  </si>
</sst>
</file>

<file path=xl/styles.xml><?xml version="1.0" encoding="utf-8"?>
<styleSheet xmlns="http://schemas.openxmlformats.org/spreadsheetml/2006/main">
  <numFmts count="10">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409]mmm\-yy;@"/>
    <numFmt numFmtId="166" formatCode="_(* #,##0_);_(* \(#,##0\);_(* &quot;-&quot;??_);_(@_)"/>
    <numFmt numFmtId="167" formatCode="_(&quot;$&quot;* #,##0_);_(&quot;$&quot;* \(#,##0\);_(&quot;$&quot;* &quot;-&quot;??_);_(@_)"/>
  </numFmts>
  <fonts count="45">
    <font>
      <sz val="11"/>
      <color theme="1"/>
      <name val="Calibri"/>
      <family val="2"/>
      <scheme val="minor"/>
    </font>
    <font>
      <sz val="11"/>
      <color theme="1"/>
      <name val="Arial"/>
      <family val="2"/>
    </font>
    <font>
      <b/>
      <sz val="10"/>
      <name val="Arial"/>
      <family val="2"/>
    </font>
    <font>
      <sz val="10"/>
      <color theme="1"/>
      <name val="Arial"/>
      <family val="2"/>
    </font>
    <font>
      <b/>
      <sz val="10"/>
      <color theme="0"/>
      <name val="Arial"/>
      <family val="2"/>
    </font>
    <font>
      <b/>
      <sz val="16"/>
      <color theme="0"/>
      <name val="Arial"/>
      <family val="2"/>
    </font>
    <font>
      <b/>
      <sz val="11"/>
      <color theme="1"/>
      <name val="Arial"/>
      <family val="2"/>
    </font>
    <font>
      <b/>
      <sz val="10"/>
      <color theme="1"/>
      <name val="Arial"/>
      <family val="2"/>
    </font>
    <font>
      <b/>
      <i/>
      <sz val="10"/>
      <color theme="1"/>
      <name val="Arial"/>
      <family val="2"/>
    </font>
    <font>
      <b/>
      <sz val="8"/>
      <color theme="0"/>
      <name val="Arial"/>
      <family val="2"/>
    </font>
    <font>
      <sz val="9"/>
      <color theme="1"/>
      <name val="Arial"/>
      <family val="2"/>
    </font>
    <font>
      <b/>
      <sz val="11"/>
      <color theme="0"/>
      <name val="Arial"/>
      <family val="2"/>
    </font>
    <font>
      <sz val="11"/>
      <color theme="0"/>
      <name val="Arial"/>
      <family val="2"/>
    </font>
    <font>
      <b/>
      <sz val="9"/>
      <color theme="0"/>
      <name val="Arial"/>
      <family val="2"/>
    </font>
    <font>
      <sz val="16"/>
      <color theme="4" tint="-0.249977111117893"/>
      <name val="Arial"/>
      <family val="2"/>
    </font>
    <font>
      <b/>
      <i/>
      <sz val="9"/>
      <color theme="1"/>
      <name val="Arial"/>
      <family val="2"/>
    </font>
    <font>
      <sz val="10"/>
      <name val="Arial"/>
      <family val="2"/>
    </font>
    <font>
      <b/>
      <sz val="11"/>
      <name val="Calibri"/>
      <family val="2"/>
    </font>
    <font>
      <sz val="11"/>
      <name val="Calibri"/>
      <family val="2"/>
    </font>
    <font>
      <b/>
      <sz val="12"/>
      <color theme="0"/>
      <name val="Arial"/>
      <family val="2"/>
    </font>
    <font>
      <sz val="11"/>
      <color theme="1"/>
      <name val="Calibri"/>
      <family val="2"/>
      <scheme val="minor"/>
    </font>
    <font>
      <b/>
      <sz val="12"/>
      <color theme="1"/>
      <name val="Arial"/>
      <family val="2"/>
    </font>
    <font>
      <b/>
      <sz val="11"/>
      <color theme="1"/>
      <name val="Calibri"/>
      <family val="2"/>
      <scheme val="minor"/>
    </font>
    <font>
      <b/>
      <sz val="10"/>
      <color theme="4" tint="0.79998168889431442"/>
      <name val="Arial"/>
      <family val="2"/>
    </font>
    <font>
      <sz val="10"/>
      <color theme="0" tint="-4.9989318521683403E-2"/>
      <name val="Arial"/>
      <family val="2"/>
    </font>
    <font>
      <b/>
      <sz val="11"/>
      <color theme="0" tint="-4.9989318521683403E-2"/>
      <name val="Calibri"/>
      <family val="2"/>
    </font>
    <font>
      <b/>
      <sz val="10"/>
      <color theme="3"/>
      <name val="Arial"/>
      <family val="2"/>
    </font>
    <font>
      <sz val="10"/>
      <color theme="3"/>
      <name val="Arial"/>
      <family val="2"/>
    </font>
    <font>
      <sz val="10"/>
      <color indexed="8"/>
      <name val="Arial"/>
      <family val="2"/>
    </font>
    <font>
      <b/>
      <sz val="14"/>
      <color theme="1"/>
      <name val="Arial"/>
      <family val="2"/>
    </font>
    <font>
      <sz val="14"/>
      <color theme="1"/>
      <name val="Arial"/>
      <family val="2"/>
    </font>
    <font>
      <sz val="8"/>
      <color indexed="81"/>
      <name val="Tahoma"/>
      <family val="2"/>
    </font>
    <font>
      <b/>
      <sz val="8"/>
      <color indexed="81"/>
      <name val="Tahoma"/>
      <family val="2"/>
    </font>
    <font>
      <sz val="8"/>
      <color indexed="81"/>
      <name val="Tahoma"/>
      <charset val="1"/>
    </font>
    <font>
      <b/>
      <sz val="8"/>
      <color indexed="81"/>
      <name val="Tahoma"/>
      <charset val="1"/>
    </font>
    <font>
      <sz val="10"/>
      <color theme="0"/>
      <name val="Arial"/>
      <family val="2"/>
    </font>
    <font>
      <b/>
      <sz val="10"/>
      <color theme="0" tint="-0.14999847407452621"/>
      <name val="Arial"/>
      <family val="2"/>
    </font>
    <font>
      <b/>
      <sz val="11"/>
      <name val="Arial"/>
      <family val="2"/>
    </font>
    <font>
      <sz val="11"/>
      <name val="Arial"/>
      <family val="2"/>
    </font>
    <font>
      <sz val="12"/>
      <color theme="1"/>
      <name val="Arial"/>
      <family val="2"/>
    </font>
    <font>
      <b/>
      <sz val="11"/>
      <color theme="0"/>
      <name val="Calibri"/>
      <family val="2"/>
    </font>
    <font>
      <sz val="11"/>
      <color theme="3"/>
      <name val="Calibri"/>
      <family val="2"/>
      <scheme val="minor"/>
    </font>
    <font>
      <b/>
      <sz val="13"/>
      <color theme="0"/>
      <name val="Arial"/>
      <family val="2"/>
    </font>
    <font>
      <sz val="16"/>
      <color theme="1"/>
      <name val="Arial"/>
      <family val="2"/>
    </font>
    <font>
      <b/>
      <sz val="8"/>
      <color theme="1"/>
      <name val="Arial"/>
      <family val="2"/>
    </font>
  </fonts>
  <fills count="9">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bgColor indexed="31"/>
      </patternFill>
    </fill>
    <fill>
      <patternFill patternType="solid">
        <fgColor theme="4" tint="0.79998168889431442"/>
        <bgColor indexed="31"/>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s>
  <cellStyleXfs count="7">
    <xf numFmtId="0" fontId="0" fillId="0" borderId="0"/>
    <xf numFmtId="0" fontId="16" fillId="0" borderId="0"/>
    <xf numFmtId="44"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cellStyleXfs>
  <cellXfs count="431">
    <xf numFmtId="0" fontId="0" fillId="0" borderId="0" xfId="0"/>
    <xf numFmtId="0" fontId="1" fillId="0" borderId="0" xfId="0" applyFont="1"/>
    <xf numFmtId="0" fontId="3" fillId="0" borderId="0" xfId="0" applyFont="1"/>
    <xf numFmtId="0" fontId="4" fillId="2" borderId="0" xfId="0" applyFont="1" applyFill="1"/>
    <xf numFmtId="0" fontId="7" fillId="4" borderId="0" xfId="0" applyFont="1" applyFill="1"/>
    <xf numFmtId="0" fontId="7" fillId="4" borderId="0" xfId="0" applyFont="1" applyFill="1" applyAlignment="1">
      <alignment wrapText="1"/>
    </xf>
    <xf numFmtId="0" fontId="3" fillId="0" borderId="0" xfId="0" applyFont="1" applyAlignment="1">
      <alignment wrapText="1"/>
    </xf>
    <xf numFmtId="0" fontId="7" fillId="4" borderId="0" xfId="0" applyFont="1" applyFill="1" applyAlignment="1">
      <alignment horizontal="center" wrapText="1"/>
    </xf>
    <xf numFmtId="0" fontId="4" fillId="2" borderId="0" xfId="0" applyFont="1" applyFill="1" applyAlignment="1">
      <alignment horizontal="center" wrapText="1"/>
    </xf>
    <xf numFmtId="0" fontId="7" fillId="0" borderId="0" xfId="0" applyFont="1"/>
    <xf numFmtId="0" fontId="8" fillId="0" borderId="0" xfId="0" applyFont="1" applyAlignment="1">
      <alignment horizontal="right"/>
    </xf>
    <xf numFmtId="0" fontId="3" fillId="0" borderId="0" xfId="0" applyFont="1" applyBorder="1" applyAlignment="1">
      <alignment vertical="top" wrapText="1"/>
    </xf>
    <xf numFmtId="0" fontId="3" fillId="0" borderId="0" xfId="0" applyFont="1" applyAlignment="1">
      <alignment horizontal="center"/>
    </xf>
    <xf numFmtId="0" fontId="3" fillId="3"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Alignment="1">
      <alignment horizontal="center"/>
    </xf>
    <xf numFmtId="14" fontId="3" fillId="0" borderId="0" xfId="0" applyNumberFormat="1" applyFont="1"/>
    <xf numFmtId="0" fontId="7" fillId="4" borderId="0" xfId="0" applyFont="1" applyFill="1" applyBorder="1" applyAlignment="1">
      <alignment vertical="top"/>
    </xf>
    <xf numFmtId="0" fontId="3" fillId="4" borderId="0" xfId="0" applyFont="1" applyFill="1" applyBorder="1" applyAlignment="1">
      <alignment vertical="top" wrapText="1"/>
    </xf>
    <xf numFmtId="0" fontId="7" fillId="3" borderId="0" xfId="0" applyFont="1" applyFill="1" applyBorder="1" applyAlignment="1">
      <alignment vertical="top"/>
    </xf>
    <xf numFmtId="0" fontId="3" fillId="0" borderId="0" xfId="0" applyFont="1" applyBorder="1" applyAlignment="1">
      <alignment vertical="top"/>
    </xf>
    <xf numFmtId="0" fontId="5" fillId="2" borderId="0" xfId="0" applyFont="1" applyFill="1" applyAlignment="1">
      <alignment horizontal="left" vertical="center"/>
    </xf>
    <xf numFmtId="0" fontId="6" fillId="0" borderId="0" xfId="0" applyFont="1" applyAlignment="1">
      <alignment horizontal="right"/>
    </xf>
    <xf numFmtId="0" fontId="6" fillId="0" borderId="0" xfId="0" applyFont="1"/>
    <xf numFmtId="0" fontId="11" fillId="2" borderId="1" xfId="0" applyFont="1" applyFill="1" applyBorder="1" applyAlignment="1">
      <alignment horizontal="right"/>
    </xf>
    <xf numFmtId="0" fontId="12" fillId="2" borderId="1" xfId="0" applyFont="1" applyFill="1" applyBorder="1"/>
    <xf numFmtId="0" fontId="1" fillId="0" borderId="0" xfId="0" quotePrefix="1" applyFont="1"/>
    <xf numFmtId="0" fontId="8" fillId="0" borderId="1" xfId="0" applyFont="1" applyBorder="1" applyAlignment="1">
      <alignment horizontal="right" vertical="top" wrapText="1"/>
    </xf>
    <xf numFmtId="0" fontId="5" fillId="2" borderId="1" xfId="0" applyFont="1" applyFill="1" applyBorder="1" applyAlignment="1">
      <alignment vertical="center"/>
    </xf>
    <xf numFmtId="0" fontId="7" fillId="4" borderId="1" xfId="0" applyFont="1" applyFill="1" applyBorder="1" applyAlignment="1">
      <alignment wrapText="1"/>
    </xf>
    <xf numFmtId="0" fontId="7" fillId="4" borderId="1" xfId="0" applyFont="1" applyFill="1" applyBorder="1" applyAlignment="1">
      <alignment horizontal="center" wrapText="1"/>
    </xf>
    <xf numFmtId="0" fontId="3" fillId="0" borderId="1" xfId="0" applyFont="1" applyBorder="1"/>
    <xf numFmtId="164" fontId="10" fillId="0" borderId="1" xfId="0" applyNumberFormat="1" applyFont="1" applyBorder="1" applyAlignment="1">
      <alignment horizontal="center"/>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1" fillId="5" borderId="9" xfId="0" applyFont="1" applyFill="1" applyBorder="1"/>
    <xf numFmtId="0" fontId="7" fillId="5" borderId="9" xfId="0" applyFont="1" applyFill="1" applyBorder="1" applyAlignment="1">
      <alignment horizontal="center" wrapText="1"/>
    </xf>
    <xf numFmtId="0" fontId="7" fillId="5" borderId="8" xfId="0" applyFont="1" applyFill="1" applyBorder="1" applyAlignment="1">
      <alignment horizontal="center" wrapText="1"/>
    </xf>
    <xf numFmtId="0" fontId="18" fillId="0" borderId="0" xfId="1" applyFont="1"/>
    <xf numFmtId="42" fontId="3" fillId="0" borderId="0" xfId="0" applyNumberFormat="1" applyFont="1"/>
    <xf numFmtId="42" fontId="1" fillId="0" borderId="0" xfId="0" applyNumberFormat="1" applyFont="1"/>
    <xf numFmtId="0" fontId="18" fillId="0" borderId="1" xfId="1" applyFont="1" applyFill="1" applyBorder="1"/>
    <xf numFmtId="0" fontId="4" fillId="2" borderId="10" xfId="0" applyFont="1" applyFill="1" applyBorder="1" applyAlignment="1">
      <alignment horizontal="center" wrapText="1"/>
    </xf>
    <xf numFmtId="0" fontId="19" fillId="2" borderId="10" xfId="0" applyFont="1" applyFill="1" applyBorder="1" applyAlignment="1">
      <alignment horizontal="center" wrapText="1"/>
    </xf>
    <xf numFmtId="164" fontId="3" fillId="0" borderId="0" xfId="0" applyNumberFormat="1" applyFont="1" applyFill="1"/>
    <xf numFmtId="164" fontId="3" fillId="0" borderId="0" xfId="0" applyNumberFormat="1" applyFont="1"/>
    <xf numFmtId="0" fontId="18" fillId="0" borderId="0" xfId="1" applyFont="1" applyAlignment="1">
      <alignment horizontal="center"/>
    </xf>
    <xf numFmtId="0" fontId="17" fillId="0" borderId="0" xfId="1" applyFont="1"/>
    <xf numFmtId="6" fontId="17" fillId="0" borderId="1" xfId="1" applyNumberFormat="1" applyFont="1" applyBorder="1"/>
    <xf numFmtId="6" fontId="17" fillId="0" borderId="0" xfId="1" applyNumberFormat="1" applyFont="1" applyFill="1" applyBorder="1"/>
    <xf numFmtId="0" fontId="17" fillId="0" borderId="0" xfId="1" applyFont="1" applyFill="1" applyBorder="1" applyAlignment="1">
      <alignment horizontal="center"/>
    </xf>
    <xf numFmtId="0" fontId="17" fillId="0" borderId="1" xfId="1" applyFont="1" applyBorder="1" applyAlignment="1">
      <alignment horizontal="center"/>
    </xf>
    <xf numFmtId="0" fontId="18" fillId="0" borderId="0" xfId="1" applyFont="1" applyAlignment="1">
      <alignment vertical="top"/>
    </xf>
    <xf numFmtId="6" fontId="17" fillId="0" borderId="0" xfId="2" applyNumberFormat="1" applyFont="1" applyFill="1" applyBorder="1" applyAlignment="1">
      <alignment vertical="top"/>
    </xf>
    <xf numFmtId="0" fontId="18" fillId="0" borderId="0" xfId="1" applyFont="1" applyFill="1" applyBorder="1" applyAlignment="1">
      <alignment horizontal="center" vertical="top"/>
    </xf>
    <xf numFmtId="6" fontId="17" fillId="0" borderId="1" xfId="2" applyNumberFormat="1" applyFont="1" applyBorder="1" applyAlignment="1">
      <alignment vertical="top"/>
    </xf>
    <xf numFmtId="6" fontId="18" fillId="0" borderId="1" xfId="1" applyNumberFormat="1" applyFont="1" applyBorder="1" applyAlignment="1">
      <alignment vertical="top"/>
    </xf>
    <xf numFmtId="6" fontId="18" fillId="0" borderId="1" xfId="2" applyNumberFormat="1" applyFont="1" applyBorder="1" applyAlignment="1">
      <alignment vertical="top"/>
    </xf>
    <xf numFmtId="6" fontId="18" fillId="0" borderId="1" xfId="2" applyNumberFormat="1" applyFont="1" applyFill="1" applyBorder="1" applyAlignment="1">
      <alignment vertical="top"/>
    </xf>
    <xf numFmtId="0" fontId="18" fillId="0" borderId="1" xfId="1" applyFont="1" applyBorder="1" applyAlignment="1">
      <alignment horizontal="center" vertical="top"/>
    </xf>
    <xf numFmtId="1" fontId="18" fillId="0" borderId="1" xfId="1" applyNumberFormat="1" applyFont="1" applyBorder="1" applyAlignment="1">
      <alignment horizontal="center" vertical="top"/>
    </xf>
    <xf numFmtId="0" fontId="18" fillId="0" borderId="1" xfId="1" applyFont="1" applyBorder="1" applyAlignment="1">
      <alignment vertical="top"/>
    </xf>
    <xf numFmtId="14" fontId="18" fillId="0" borderId="0" xfId="2" applyNumberFormat="1" applyFont="1" applyFill="1" applyBorder="1" applyAlignment="1">
      <alignment vertical="top"/>
    </xf>
    <xf numFmtId="14" fontId="18" fillId="0" borderId="1" xfId="1" applyNumberFormat="1" applyFont="1" applyBorder="1" applyAlignment="1">
      <alignment horizontal="center" vertical="top"/>
    </xf>
    <xf numFmtId="0" fontId="18" fillId="0" borderId="1" xfId="1" applyFont="1" applyBorder="1" applyAlignment="1">
      <alignment vertical="top" wrapText="1"/>
    </xf>
    <xf numFmtId="0" fontId="17" fillId="0" borderId="0" xfId="1" applyFont="1" applyFill="1" applyBorder="1" applyAlignment="1">
      <alignment horizontal="center" wrapText="1"/>
    </xf>
    <xf numFmtId="0" fontId="18" fillId="0" borderId="0" xfId="1" applyFont="1" applyFill="1"/>
    <xf numFmtId="9" fontId="3" fillId="0" borderId="0" xfId="5" applyFont="1" applyFill="1"/>
    <xf numFmtId="9" fontId="3" fillId="0" borderId="0" xfId="5" applyFont="1"/>
    <xf numFmtId="0" fontId="3" fillId="0" borderId="0" xfId="0" applyFont="1" applyFill="1" applyBorder="1" applyAlignment="1">
      <alignment vertical="top"/>
    </xf>
    <xf numFmtId="0" fontId="3" fillId="0" borderId="0" xfId="0" applyFont="1" applyBorder="1" applyAlignment="1">
      <alignment horizontal="right" vertical="top" wrapText="1"/>
    </xf>
    <xf numFmtId="0" fontId="7" fillId="0" borderId="0" xfId="0" applyFont="1" applyBorder="1" applyAlignment="1">
      <alignment horizontal="right" vertical="top" wrapText="1"/>
    </xf>
    <xf numFmtId="0" fontId="17" fillId="3" borderId="1" xfId="1" applyFont="1" applyFill="1" applyBorder="1"/>
    <xf numFmtId="167" fontId="3" fillId="0" borderId="0" xfId="6" applyNumberFormat="1" applyFont="1"/>
    <xf numFmtId="0" fontId="18" fillId="0" borderId="0" xfId="1" applyFont="1" applyAlignment="1"/>
    <xf numFmtId="0" fontId="7" fillId="5" borderId="7" xfId="0" applyFont="1" applyFill="1" applyBorder="1" applyAlignment="1">
      <alignment horizontal="left" vertical="center" wrapText="1"/>
    </xf>
    <xf numFmtId="166" fontId="3" fillId="0" borderId="0" xfId="4" applyNumberFormat="1" applyFont="1" applyFill="1" applyBorder="1" applyAlignment="1">
      <alignment vertical="top"/>
    </xf>
    <xf numFmtId="0" fontId="7" fillId="4" borderId="7" xfId="0" applyFont="1" applyFill="1" applyBorder="1" applyAlignment="1">
      <alignment wrapText="1"/>
    </xf>
    <xf numFmtId="0" fontId="7" fillId="4" borderId="9" xfId="0" applyFont="1" applyFill="1" applyBorder="1" applyAlignment="1">
      <alignment horizontal="center" wrapText="1"/>
    </xf>
    <xf numFmtId="0" fontId="17" fillId="0" borderId="0" xfId="1" applyFont="1" applyFill="1" applyBorder="1" applyAlignment="1">
      <alignment horizontal="right"/>
    </xf>
    <xf numFmtId="5" fontId="17" fillId="0" borderId="0" xfId="1" applyNumberFormat="1" applyFont="1" applyFill="1" applyBorder="1"/>
    <xf numFmtId="0" fontId="7" fillId="0" borderId="0" xfId="0" applyFont="1" applyFill="1" applyAlignment="1">
      <alignment horizontal="center" wrapText="1"/>
    </xf>
    <xf numFmtId="0" fontId="5" fillId="2" borderId="0" xfId="0" applyFont="1" applyFill="1" applyAlignment="1">
      <alignment vertical="center" wrapText="1"/>
    </xf>
    <xf numFmtId="0" fontId="1" fillId="0" borderId="0" xfId="0" applyFont="1" applyFill="1"/>
    <xf numFmtId="0" fontId="7" fillId="4" borderId="0" xfId="0" applyFont="1" applyFill="1" applyAlignment="1">
      <alignment vertical="top"/>
    </xf>
    <xf numFmtId="0" fontId="3" fillId="0" borderId="0" xfId="0" applyFont="1" applyAlignment="1">
      <alignment vertical="top"/>
    </xf>
    <xf numFmtId="0" fontId="7" fillId="3" borderId="0" xfId="0" applyFont="1" applyFill="1" applyAlignment="1">
      <alignment vertical="top"/>
    </xf>
    <xf numFmtId="0" fontId="3" fillId="3" borderId="0" xfId="0" applyFont="1" applyFill="1" applyAlignment="1">
      <alignment vertical="top"/>
    </xf>
    <xf numFmtId="0" fontId="3" fillId="0" borderId="0" xfId="0" applyFont="1" applyFill="1" applyAlignment="1">
      <alignment horizontal="center" vertical="top"/>
    </xf>
    <xf numFmtId="0" fontId="3" fillId="0" borderId="0" xfId="0" applyFont="1" applyFill="1" applyAlignment="1">
      <alignment vertical="top"/>
    </xf>
    <xf numFmtId="164" fontId="3" fillId="0" borderId="0" xfId="0" applyNumberFormat="1" applyFont="1" applyFill="1" applyAlignment="1">
      <alignment vertical="top"/>
    </xf>
    <xf numFmtId="0" fontId="3" fillId="0" borderId="0" xfId="0" applyFont="1" applyAlignment="1">
      <alignment horizontal="center" vertical="top"/>
    </xf>
    <xf numFmtId="14" fontId="3" fillId="0" borderId="0" xfId="0" applyNumberFormat="1" applyFont="1" applyAlignment="1">
      <alignment vertical="top"/>
    </xf>
    <xf numFmtId="164" fontId="3" fillId="0" borderId="0" xfId="0" applyNumberFormat="1" applyFont="1" applyAlignment="1">
      <alignment vertical="top"/>
    </xf>
    <xf numFmtId="9" fontId="3" fillId="0" borderId="0" xfId="5" applyFont="1" applyAlignment="1">
      <alignment vertical="top"/>
    </xf>
    <xf numFmtId="0" fontId="7" fillId="4" borderId="0" xfId="0" applyFont="1" applyFill="1" applyAlignment="1">
      <alignment horizontal="left" vertical="top"/>
    </xf>
    <xf numFmtId="0" fontId="7" fillId="3" borderId="0" xfId="0" applyFont="1" applyFill="1" applyAlignment="1">
      <alignment horizontal="left" vertical="top"/>
    </xf>
    <xf numFmtId="164" fontId="7" fillId="3" borderId="0" xfId="0" applyNumberFormat="1" applyFont="1" applyFill="1" applyAlignment="1">
      <alignment horizontal="left" vertical="top"/>
    </xf>
    <xf numFmtId="0" fontId="3" fillId="4" borderId="0" xfId="0" applyFont="1" applyFill="1" applyAlignment="1">
      <alignment vertical="top"/>
    </xf>
    <xf numFmtId="0" fontId="3" fillId="0" borderId="0" xfId="0" applyFont="1" applyBorder="1" applyAlignment="1">
      <alignment horizontal="center" vertical="top"/>
    </xf>
    <xf numFmtId="17" fontId="3" fillId="0" borderId="0" xfId="0" applyNumberFormat="1" applyFont="1" applyAlignment="1">
      <alignment vertical="top"/>
    </xf>
    <xf numFmtId="0" fontId="6" fillId="4" borderId="0" xfId="0" applyFont="1" applyFill="1" applyAlignment="1">
      <alignment vertical="top"/>
    </xf>
    <xf numFmtId="42" fontId="6" fillId="4" borderId="0" xfId="0" applyNumberFormat="1" applyFont="1" applyFill="1" applyAlignment="1">
      <alignment horizontal="right" vertical="top" wrapText="1"/>
    </xf>
    <xf numFmtId="42" fontId="6" fillId="4" borderId="0" xfId="0" applyNumberFormat="1" applyFont="1" applyFill="1" applyAlignment="1">
      <alignment horizontal="center" vertical="top" wrapText="1"/>
    </xf>
    <xf numFmtId="0" fontId="1" fillId="0" borderId="0" xfId="0" applyFont="1" applyAlignment="1">
      <alignment vertical="top"/>
    </xf>
    <xf numFmtId="0" fontId="7" fillId="0" borderId="0" xfId="0" applyFont="1" applyFill="1" applyAlignment="1">
      <alignment vertical="top"/>
    </xf>
    <xf numFmtId="0" fontId="7" fillId="0" borderId="0" xfId="0" applyFont="1" applyAlignment="1">
      <alignment vertical="top"/>
    </xf>
    <xf numFmtId="167" fontId="8" fillId="0" borderId="0" xfId="6" applyNumberFormat="1" applyFont="1"/>
    <xf numFmtId="0" fontId="8" fillId="0" borderId="0" xfId="0" applyFont="1"/>
    <xf numFmtId="0" fontId="7" fillId="4" borderId="0" xfId="0" applyFont="1" applyFill="1" applyAlignment="1">
      <alignment horizontal="right"/>
    </xf>
    <xf numFmtId="14" fontId="3" fillId="0" borderId="0" xfId="0" applyNumberFormat="1" applyFont="1" applyFill="1" applyAlignment="1">
      <alignment vertical="top"/>
    </xf>
    <xf numFmtId="164" fontId="3" fillId="0" borderId="0" xfId="0" quotePrefix="1" applyNumberFormat="1" applyFont="1" applyFill="1" applyAlignment="1">
      <alignment vertical="top"/>
    </xf>
    <xf numFmtId="14" fontId="23" fillId="4" borderId="0" xfId="0" applyNumberFormat="1" applyFont="1" applyFill="1" applyAlignment="1">
      <alignment vertical="top"/>
    </xf>
    <xf numFmtId="14" fontId="24" fillId="3" borderId="0" xfId="0" applyNumberFormat="1" applyFont="1" applyFill="1" applyAlignment="1">
      <alignment vertical="top"/>
    </xf>
    <xf numFmtId="0" fontId="7" fillId="0" borderId="0" xfId="0" applyFont="1" applyAlignment="1">
      <alignment horizontal="center" vertical="top"/>
    </xf>
    <xf numFmtId="164" fontId="7" fillId="0" borderId="0" xfId="0" applyNumberFormat="1" applyFont="1" applyFill="1" applyAlignment="1">
      <alignment vertical="top"/>
    </xf>
    <xf numFmtId="0" fontId="7" fillId="0" borderId="0" xfId="0" applyFont="1" applyBorder="1" applyAlignment="1">
      <alignment horizontal="center" vertical="top"/>
    </xf>
    <xf numFmtId="164" fontId="7" fillId="0" borderId="0" xfId="0" applyNumberFormat="1" applyFont="1" applyAlignment="1">
      <alignment vertical="top"/>
    </xf>
    <xf numFmtId="164" fontId="7" fillId="0" borderId="0" xfId="0" quotePrefix="1" applyNumberFormat="1" applyFont="1" applyFill="1" applyAlignment="1">
      <alignment vertical="top"/>
    </xf>
    <xf numFmtId="14" fontId="7" fillId="0" borderId="0" xfId="0" applyNumberFormat="1" applyFont="1" applyAlignment="1">
      <alignment vertical="top"/>
    </xf>
    <xf numFmtId="9" fontId="7" fillId="0" borderId="0" xfId="5" applyFont="1" applyAlignment="1">
      <alignment vertical="top"/>
    </xf>
    <xf numFmtId="0" fontId="25" fillId="6" borderId="1" xfId="1" applyFont="1" applyFill="1" applyBorder="1" applyAlignment="1">
      <alignment horizontal="center" wrapText="1"/>
    </xf>
    <xf numFmtId="165" fontId="25" fillId="6" borderId="1" xfId="1" applyNumberFormat="1" applyFont="1" applyFill="1" applyBorder="1" applyAlignment="1">
      <alignment horizontal="center" wrapText="1"/>
    </xf>
    <xf numFmtId="0" fontId="4" fillId="0" borderId="0" xfId="0" applyFont="1" applyFill="1"/>
    <xf numFmtId="0" fontId="4" fillId="2" borderId="1" xfId="0" applyFont="1" applyFill="1" applyBorder="1" applyAlignment="1">
      <alignment horizontal="center" wrapText="1"/>
    </xf>
    <xf numFmtId="0" fontId="5" fillId="2" borderId="7" xfId="0" applyFont="1" applyFill="1" applyBorder="1" applyAlignment="1">
      <alignment horizontal="left" vertical="center"/>
    </xf>
    <xf numFmtId="0" fontId="4" fillId="2" borderId="9" xfId="0" applyFont="1" applyFill="1" applyBorder="1"/>
    <xf numFmtId="0" fontId="4" fillId="2" borderId="8" xfId="0" applyFont="1" applyFill="1" applyBorder="1"/>
    <xf numFmtId="0" fontId="17" fillId="4" borderId="1" xfId="1" applyFont="1" applyFill="1" applyBorder="1" applyAlignment="1">
      <alignment horizontal="right"/>
    </xf>
    <xf numFmtId="5" fontId="17" fillId="4" borderId="1" xfId="1" applyNumberFormat="1" applyFont="1" applyFill="1" applyBorder="1"/>
    <xf numFmtId="0" fontId="17" fillId="2" borderId="1" xfId="1" applyFont="1" applyFill="1" applyBorder="1" applyAlignment="1">
      <alignment horizontal="center"/>
    </xf>
    <xf numFmtId="14" fontId="27" fillId="2" borderId="0" xfId="0" applyNumberFormat="1" applyFont="1" applyFill="1" applyAlignment="1">
      <alignment vertical="top"/>
    </xf>
    <xf numFmtId="0" fontId="17" fillId="2" borderId="1" xfId="1" applyFont="1" applyFill="1" applyBorder="1" applyAlignment="1">
      <alignment vertical="center"/>
    </xf>
    <xf numFmtId="0" fontId="16" fillId="0" borderId="0" xfId="1" applyFont="1"/>
    <xf numFmtId="0" fontId="2" fillId="4" borderId="1" xfId="1" applyFont="1" applyFill="1" applyBorder="1" applyAlignment="1">
      <alignment horizontal="right"/>
    </xf>
    <xf numFmtId="0" fontId="16" fillId="0" borderId="0" xfId="1" applyFont="1" applyFill="1"/>
    <xf numFmtId="0" fontId="2" fillId="0" borderId="0" xfId="1" applyFont="1"/>
    <xf numFmtId="0" fontId="3" fillId="0" borderId="0" xfId="0" applyFont="1" applyFill="1" applyAlignment="1">
      <alignment wrapText="1"/>
    </xf>
    <xf numFmtId="0" fontId="7" fillId="4" borderId="0" xfId="0" applyFont="1" applyFill="1" applyAlignment="1">
      <alignment vertical="top"/>
    </xf>
    <xf numFmtId="0" fontId="7" fillId="4" borderId="0" xfId="0" applyFont="1" applyFill="1" applyAlignment="1">
      <alignment horizontal="left" vertical="top"/>
    </xf>
    <xf numFmtId="0" fontId="7" fillId="4" borderId="1" xfId="0" applyFont="1" applyFill="1" applyBorder="1" applyAlignment="1">
      <alignment vertical="top" wrapText="1"/>
    </xf>
    <xf numFmtId="0" fontId="3" fillId="0" borderId="0" xfId="0" applyFont="1" applyAlignment="1">
      <alignment vertical="top" wrapText="1"/>
    </xf>
    <xf numFmtId="0" fontId="3" fillId="0" borderId="0" xfId="0" applyFont="1" applyFill="1" applyAlignment="1">
      <alignmen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Fill="1" applyAlignment="1">
      <alignment vertical="top" wrapText="1"/>
    </xf>
    <xf numFmtId="0" fontId="3" fillId="0" borderId="1" xfId="0" applyFont="1" applyBorder="1" applyAlignment="1">
      <alignment horizontal="left" vertical="top" wrapText="1" indent="2"/>
    </xf>
    <xf numFmtId="0" fontId="7" fillId="0" borderId="1" xfId="0" applyFont="1" applyBorder="1" applyAlignment="1">
      <alignment horizontal="left" vertical="top" wrapText="1"/>
    </xf>
    <xf numFmtId="0" fontId="6" fillId="0" borderId="0" xfId="0" applyFont="1" applyAlignment="1">
      <alignment vertical="top" wrapText="1"/>
    </xf>
    <xf numFmtId="0" fontId="6" fillId="0" borderId="0" xfId="0" applyFont="1" applyFill="1" applyAlignment="1">
      <alignment vertical="top" wrapText="1"/>
    </xf>
    <xf numFmtId="0" fontId="7" fillId="0" borderId="1" xfId="0" applyFont="1" applyBorder="1" applyAlignment="1">
      <alignment vertical="top" wrapText="1"/>
    </xf>
    <xf numFmtId="0" fontId="7" fillId="0" borderId="0" xfId="0" applyFont="1" applyAlignment="1">
      <alignment vertical="top" wrapText="1"/>
    </xf>
    <xf numFmtId="0" fontId="22" fillId="0" borderId="0" xfId="0" applyFont="1" applyAlignment="1">
      <alignment vertical="top" wrapText="1"/>
    </xf>
    <xf numFmtId="0" fontId="30" fillId="0" borderId="0" xfId="0" applyFont="1" applyAlignment="1">
      <alignment vertical="top"/>
    </xf>
    <xf numFmtId="0" fontId="29" fillId="8" borderId="0" xfId="0" applyFont="1" applyFill="1" applyAlignment="1">
      <alignment horizontal="left" vertical="top"/>
    </xf>
    <xf numFmtId="0" fontId="30" fillId="8" borderId="0" xfId="0" applyFont="1" applyFill="1" applyBorder="1" applyAlignment="1">
      <alignment horizontal="right" vertical="top" wrapText="1"/>
    </xf>
    <xf numFmtId="0" fontId="30" fillId="8" borderId="0" xfId="0" applyFont="1" applyFill="1" applyAlignment="1">
      <alignment vertical="top"/>
    </xf>
    <xf numFmtId="14" fontId="30" fillId="8" borderId="0" xfId="0" applyNumberFormat="1" applyFont="1" applyFill="1" applyAlignment="1">
      <alignment vertical="top"/>
    </xf>
    <xf numFmtId="164" fontId="30" fillId="8" borderId="0" xfId="0" applyNumberFormat="1" applyFont="1" applyFill="1" applyAlignment="1">
      <alignment vertical="top"/>
    </xf>
    <xf numFmtId="9" fontId="30" fillId="8" borderId="0" xfId="5" applyFont="1" applyFill="1" applyAlignment="1">
      <alignment vertical="top"/>
    </xf>
    <xf numFmtId="0" fontId="29" fillId="8" borderId="0" xfId="0" applyFont="1" applyFill="1" applyAlignment="1">
      <alignment vertical="top"/>
    </xf>
    <xf numFmtId="0" fontId="29" fillId="0" borderId="0" xfId="0" applyFont="1" applyFill="1" applyAlignment="1">
      <alignment vertical="top"/>
    </xf>
    <xf numFmtId="167" fontId="3" fillId="0" borderId="0" xfId="6" applyNumberFormat="1" applyFont="1" applyFill="1"/>
    <xf numFmtId="9" fontId="3" fillId="0" borderId="0" xfId="0" applyNumberFormat="1" applyFont="1" applyAlignment="1">
      <alignment vertical="top"/>
    </xf>
    <xf numFmtId="164" fontId="3" fillId="0" borderId="0" xfId="6" applyNumberFormat="1" applyFont="1" applyAlignment="1">
      <alignment vertical="top"/>
    </xf>
    <xf numFmtId="14" fontId="3" fillId="0" borderId="0" xfId="0" applyNumberFormat="1" applyFont="1" applyFill="1" applyAlignment="1">
      <alignment horizontal="center"/>
    </xf>
    <xf numFmtId="0" fontId="7" fillId="0" borderId="0" xfId="0" applyFont="1" applyFill="1" applyAlignment="1">
      <alignment horizontal="center" vertical="top"/>
    </xf>
    <xf numFmtId="14" fontId="3" fillId="0" borderId="0" xfId="0" applyNumberFormat="1" applyFont="1" applyFill="1" applyAlignment="1">
      <alignment horizontal="center" vertical="top"/>
    </xf>
    <xf numFmtId="0" fontId="30" fillId="8" borderId="0" xfId="0" applyFont="1" applyFill="1" applyAlignment="1">
      <alignment horizontal="center" vertical="top"/>
    </xf>
    <xf numFmtId="0" fontId="7" fillId="4" borderId="0" xfId="0" applyFont="1" applyFill="1" applyAlignment="1">
      <alignment horizontal="center" vertical="top"/>
    </xf>
    <xf numFmtId="0" fontId="3" fillId="3" borderId="0" xfId="0" applyFont="1" applyFill="1" applyAlignment="1">
      <alignment horizontal="center" vertical="top"/>
    </xf>
    <xf numFmtId="0" fontId="7" fillId="3" borderId="0" xfId="0" applyFont="1" applyFill="1" applyAlignment="1">
      <alignment horizontal="center" vertical="top"/>
    </xf>
    <xf numFmtId="0" fontId="3" fillId="4" borderId="0" xfId="0" applyFont="1" applyFill="1" applyAlignment="1">
      <alignment horizontal="center" vertical="top"/>
    </xf>
    <xf numFmtId="14" fontId="3" fillId="0" borderId="0" xfId="0" applyNumberFormat="1" applyFont="1" applyAlignment="1">
      <alignment horizontal="center" vertical="top"/>
    </xf>
    <xf numFmtId="0" fontId="29" fillId="8" borderId="0" xfId="0" applyFont="1" applyFill="1" applyAlignment="1">
      <alignment horizontal="center" vertical="top"/>
    </xf>
    <xf numFmtId="0" fontId="6" fillId="0" borderId="0" xfId="0" applyFont="1" applyAlignment="1">
      <alignment vertical="top"/>
    </xf>
    <xf numFmtId="0" fontId="7" fillId="0" borderId="0" xfId="0" applyFont="1" applyBorder="1" applyAlignment="1">
      <alignment vertical="top"/>
    </xf>
    <xf numFmtId="0" fontId="7" fillId="0" borderId="0" xfId="0" applyFont="1" applyBorder="1" applyAlignment="1">
      <alignment horizontal="left" vertical="top"/>
    </xf>
    <xf numFmtId="0" fontId="3" fillId="0" borderId="0" xfId="0" applyFont="1" applyBorder="1" applyAlignment="1">
      <alignment horizontal="left" vertical="top" indent="2"/>
    </xf>
    <xf numFmtId="164" fontId="7" fillId="4" borderId="0" xfId="0" applyNumberFormat="1" applyFont="1" applyFill="1" applyAlignment="1">
      <alignment horizontal="center" vertical="top" wrapText="1"/>
    </xf>
    <xf numFmtId="164" fontId="7" fillId="4" borderId="0" xfId="0" applyNumberFormat="1" applyFont="1" applyFill="1" applyAlignment="1">
      <alignment horizontal="right" vertical="top" wrapText="1"/>
    </xf>
    <xf numFmtId="0" fontId="7" fillId="0" borderId="0" xfId="0" applyFont="1" applyAlignment="1">
      <alignment horizontal="right" vertical="top"/>
    </xf>
    <xf numFmtId="164" fontId="3" fillId="5" borderId="0" xfId="0" quotePrefix="1" applyNumberFormat="1" applyFont="1" applyFill="1" applyAlignment="1">
      <alignment vertical="top"/>
    </xf>
    <xf numFmtId="164" fontId="3" fillId="5" borderId="0" xfId="0" applyNumberFormat="1" applyFont="1" applyFill="1" applyAlignment="1">
      <alignment vertical="top"/>
    </xf>
    <xf numFmtId="0" fontId="7" fillId="4" borderId="0" xfId="0" applyFont="1" applyFill="1" applyAlignment="1">
      <alignment vertical="top"/>
    </xf>
    <xf numFmtId="0" fontId="29" fillId="8" borderId="0" xfId="0" applyFont="1" applyFill="1" applyAlignment="1">
      <alignment vertical="top"/>
    </xf>
    <xf numFmtId="0" fontId="7" fillId="4" borderId="0" xfId="0" applyFont="1" applyFill="1" applyAlignment="1">
      <alignment horizontal="left" vertical="top"/>
    </xf>
    <xf numFmtId="0" fontId="7" fillId="4" borderId="0" xfId="0" applyFont="1" applyFill="1" applyAlignment="1"/>
    <xf numFmtId="0" fontId="7" fillId="0" borderId="0" xfId="0" applyFont="1" applyFill="1" applyAlignment="1">
      <alignment vertical="top"/>
    </xf>
    <xf numFmtId="0" fontId="29" fillId="8" borderId="0" xfId="0" applyFont="1" applyFill="1" applyAlignment="1">
      <alignment vertical="top"/>
    </xf>
    <xf numFmtId="0" fontId="8" fillId="0" borderId="0" xfId="0" applyFont="1" applyFill="1" applyBorder="1" applyAlignment="1">
      <alignment horizontal="right" vertical="top"/>
    </xf>
    <xf numFmtId="0" fontId="35" fillId="0" borderId="0" xfId="0" applyFont="1"/>
    <xf numFmtId="0" fontId="3" fillId="4" borderId="0" xfId="0" applyFont="1" applyFill="1" applyBorder="1" applyAlignment="1">
      <alignment horizontal="right" vertical="top" wrapText="1"/>
    </xf>
    <xf numFmtId="14" fontId="3" fillId="4" borderId="0" xfId="0" applyNumberFormat="1" applyFont="1" applyFill="1" applyAlignment="1">
      <alignment vertical="top"/>
    </xf>
    <xf numFmtId="164" fontId="3" fillId="4" borderId="0" xfId="0" applyNumberFormat="1" applyFont="1" applyFill="1" applyAlignment="1">
      <alignment vertical="top"/>
    </xf>
    <xf numFmtId="9" fontId="3" fillId="4" borderId="0" xfId="5" applyFont="1" applyFill="1" applyAlignment="1">
      <alignment vertical="top"/>
    </xf>
    <xf numFmtId="0" fontId="7" fillId="5" borderId="0" xfId="0" applyFont="1" applyFill="1" applyBorder="1" applyAlignment="1">
      <alignment vertical="top"/>
    </xf>
    <xf numFmtId="0" fontId="7" fillId="5" borderId="0" xfId="0" applyFont="1" applyFill="1" applyAlignment="1">
      <alignment vertical="top"/>
    </xf>
    <xf numFmtId="0" fontId="7" fillId="5" borderId="0" xfId="0" applyFont="1" applyFill="1" applyAlignment="1">
      <alignment horizontal="center" vertical="top"/>
    </xf>
    <xf numFmtId="0" fontId="7" fillId="5" borderId="0" xfId="0" applyFont="1" applyFill="1" applyAlignment="1">
      <alignment horizontal="left" vertical="top"/>
    </xf>
    <xf numFmtId="164" fontId="7" fillId="5" borderId="0" xfId="0" applyNumberFormat="1" applyFont="1" applyFill="1" applyAlignment="1">
      <alignment horizontal="left" vertical="top"/>
    </xf>
    <xf numFmtId="0" fontId="3" fillId="5" borderId="0" xfId="0" applyFont="1" applyFill="1" applyBorder="1" applyAlignment="1">
      <alignment vertical="top" wrapText="1"/>
    </xf>
    <xf numFmtId="0" fontId="3" fillId="5" borderId="0" xfId="0" applyFont="1" applyFill="1" applyAlignment="1">
      <alignment vertical="top"/>
    </xf>
    <xf numFmtId="0" fontId="3" fillId="5" borderId="0" xfId="0" applyFont="1" applyFill="1" applyAlignment="1">
      <alignment horizontal="center" vertical="top"/>
    </xf>
    <xf numFmtId="14" fontId="36" fillId="5" borderId="0" xfId="0" applyNumberFormat="1" applyFont="1" applyFill="1" applyAlignment="1">
      <alignment vertical="top"/>
    </xf>
    <xf numFmtId="14" fontId="3" fillId="5" borderId="0" xfId="0" applyNumberFormat="1" applyFont="1" applyFill="1"/>
    <xf numFmtId="0" fontId="3" fillId="5" borderId="0" xfId="0" applyFont="1" applyFill="1" applyAlignment="1">
      <alignment horizontal="center"/>
    </xf>
    <xf numFmtId="164" fontId="3" fillId="5" borderId="0" xfId="0" applyNumberFormat="1" applyFont="1" applyFill="1"/>
    <xf numFmtId="14" fontId="3" fillId="5" borderId="0" xfId="0" applyNumberFormat="1" applyFont="1" applyFill="1" applyAlignment="1">
      <alignment vertical="top"/>
    </xf>
    <xf numFmtId="14" fontId="7" fillId="5" borderId="0" xfId="0" applyNumberFormat="1" applyFont="1" applyFill="1" applyAlignment="1">
      <alignment vertical="top"/>
    </xf>
    <xf numFmtId="164" fontId="7" fillId="5" borderId="0" xfId="0" applyNumberFormat="1" applyFont="1" applyFill="1" applyAlignment="1">
      <alignment vertical="top"/>
    </xf>
    <xf numFmtId="0" fontId="16" fillId="5" borderId="0" xfId="0" applyFont="1" applyFill="1" applyAlignment="1">
      <alignment vertical="top"/>
    </xf>
    <xf numFmtId="164" fontId="16" fillId="5" borderId="0" xfId="0" applyNumberFormat="1" applyFont="1" applyFill="1" applyAlignment="1">
      <alignment vertical="top"/>
    </xf>
    <xf numFmtId="0" fontId="2" fillId="5" borderId="0" xfId="0" applyFont="1" applyFill="1" applyAlignment="1">
      <alignment vertical="top"/>
    </xf>
    <xf numFmtId="164" fontId="2" fillId="5" borderId="0" xfId="0" applyNumberFormat="1" applyFont="1" applyFill="1" applyAlignment="1">
      <alignment vertical="top"/>
    </xf>
    <xf numFmtId="0" fontId="37" fillId="0" borderId="0" xfId="1" applyFont="1" applyBorder="1"/>
    <xf numFmtId="6" fontId="38" fillId="0" borderId="1" xfId="3" applyNumberFormat="1" applyFont="1" applyFill="1" applyBorder="1"/>
    <xf numFmtId="0" fontId="38" fillId="0" borderId="0" xfId="1" applyFont="1" applyBorder="1"/>
    <xf numFmtId="0" fontId="37" fillId="4" borderId="12" xfId="1" applyFont="1" applyFill="1" applyBorder="1" applyAlignment="1">
      <alignment horizontal="right"/>
    </xf>
    <xf numFmtId="166" fontId="37" fillId="4" borderId="12" xfId="1" applyNumberFormat="1" applyFont="1" applyFill="1" applyBorder="1" applyAlignment="1">
      <alignment horizontal="right"/>
    </xf>
    <xf numFmtId="6" fontId="37" fillId="4" borderId="12" xfId="2" applyNumberFormat="1" applyFont="1" applyFill="1" applyBorder="1"/>
    <xf numFmtId="0" fontId="1" fillId="0" borderId="1" xfId="0" applyFont="1" applyBorder="1" applyAlignment="1">
      <alignment vertical="top" wrapText="1"/>
    </xf>
    <xf numFmtId="9" fontId="1" fillId="0" borderId="1" xfId="0" applyNumberFormat="1" applyFont="1" applyBorder="1" applyAlignment="1">
      <alignment horizontal="center" vertical="top" wrapText="1"/>
    </xf>
    <xf numFmtId="166" fontId="38" fillId="0" borderId="1" xfId="4" applyNumberFormat="1" applyFont="1" applyFill="1" applyBorder="1" applyAlignment="1">
      <alignment vertical="top"/>
    </xf>
    <xf numFmtId="0" fontId="21" fillId="0" borderId="0" xfId="0" applyFont="1" applyFill="1" applyAlignment="1">
      <alignment vertical="top"/>
    </xf>
    <xf numFmtId="0" fontId="21" fillId="4" borderId="0" xfId="0" applyFont="1" applyFill="1" applyAlignment="1">
      <alignment vertical="top"/>
    </xf>
    <xf numFmtId="0" fontId="21" fillId="4" borderId="0" xfId="0" applyFont="1" applyFill="1" applyAlignment="1">
      <alignment horizontal="center" vertical="top"/>
    </xf>
    <xf numFmtId="5" fontId="18" fillId="0" borderId="1" xfId="1" applyNumberFormat="1" applyFont="1" applyFill="1" applyBorder="1" applyAlignment="1">
      <alignment horizontal="right"/>
    </xf>
    <xf numFmtId="0" fontId="4" fillId="0" borderId="0" xfId="0" applyFont="1" applyFill="1" applyAlignment="1">
      <alignment horizontal="center" wrapText="1"/>
    </xf>
    <xf numFmtId="0" fontId="3" fillId="0" borderId="0" xfId="0" applyFont="1" applyFill="1"/>
    <xf numFmtId="0" fontId="4" fillId="4" borderId="9" xfId="0" applyFont="1" applyFill="1" applyBorder="1" applyAlignment="1">
      <alignment horizontal="center"/>
    </xf>
    <xf numFmtId="0" fontId="2" fillId="4" borderId="7" xfId="0" applyFont="1" applyFill="1" applyBorder="1" applyAlignment="1">
      <alignment horizontal="left"/>
    </xf>
    <xf numFmtId="0" fontId="3" fillId="0" borderId="1" xfId="0" applyFont="1" applyBorder="1" applyAlignment="1">
      <alignment vertical="top" wrapText="1"/>
    </xf>
    <xf numFmtId="9" fontId="3" fillId="0" borderId="1" xfId="0" applyNumberFormat="1" applyFont="1" applyBorder="1" applyAlignment="1">
      <alignment horizontal="center" vertical="top" wrapText="1"/>
    </xf>
    <xf numFmtId="166" fontId="16" fillId="0" borderId="1" xfId="4" applyNumberFormat="1" applyFont="1" applyFill="1" applyBorder="1" applyAlignment="1">
      <alignment vertical="top"/>
    </xf>
    <xf numFmtId="6" fontId="16" fillId="0" borderId="1" xfId="3" applyNumberFormat="1" applyFont="1" applyFill="1" applyBorder="1"/>
    <xf numFmtId="0" fontId="2" fillId="3" borderId="12" xfId="1" applyFont="1" applyFill="1" applyBorder="1" applyAlignment="1">
      <alignment horizontal="right"/>
    </xf>
    <xf numFmtId="166" fontId="2" fillId="3" borderId="12" xfId="1" applyNumberFormat="1" applyFont="1" applyFill="1" applyBorder="1" applyAlignment="1">
      <alignment horizontal="right"/>
    </xf>
    <xf numFmtId="0" fontId="7" fillId="3" borderId="0" xfId="0" applyFont="1" applyFill="1" applyAlignment="1">
      <alignment horizontal="left" vertical="center" wrapText="1"/>
    </xf>
    <xf numFmtId="0" fontId="7" fillId="3" borderId="0" xfId="0" applyFont="1" applyFill="1" applyAlignment="1">
      <alignment horizontal="center" wrapText="1"/>
    </xf>
    <xf numFmtId="0" fontId="7" fillId="0" borderId="0" xfId="0" applyFont="1" applyFill="1" applyBorder="1" applyAlignment="1">
      <alignment horizontal="right" vertical="top"/>
    </xf>
    <xf numFmtId="9" fontId="2" fillId="3" borderId="12" xfId="1" applyNumberFormat="1" applyFont="1" applyFill="1" applyBorder="1" applyAlignment="1">
      <alignment horizontal="center"/>
    </xf>
    <xf numFmtId="167" fontId="7" fillId="0" borderId="0" xfId="6" applyNumberFormat="1" applyFont="1"/>
    <xf numFmtId="0" fontId="7" fillId="4" borderId="0" xfId="0" applyFont="1" applyFill="1" applyAlignment="1">
      <alignment vertical="center" wrapText="1"/>
    </xf>
    <xf numFmtId="0" fontId="39" fillId="4" borderId="0" xfId="0" applyFont="1" applyFill="1"/>
    <xf numFmtId="0" fontId="21" fillId="4" borderId="0" xfId="0" applyFont="1" applyFill="1" applyAlignment="1">
      <alignment horizontal="right"/>
    </xf>
    <xf numFmtId="167" fontId="21" fillId="4" borderId="0" xfId="0" applyNumberFormat="1" applyFont="1" applyFill="1"/>
    <xf numFmtId="0" fontId="39" fillId="0" borderId="0" xfId="0" applyFont="1"/>
    <xf numFmtId="0" fontId="2" fillId="4" borderId="1" xfId="1" applyFont="1" applyFill="1" applyBorder="1" applyAlignment="1">
      <alignment horizontal="left" vertical="top"/>
    </xf>
    <xf numFmtId="6" fontId="2" fillId="4" borderId="1" xfId="1" applyNumberFormat="1" applyFont="1" applyFill="1" applyBorder="1" applyAlignment="1">
      <alignment horizontal="right" vertical="top"/>
    </xf>
    <xf numFmtId="0" fontId="16" fillId="0" borderId="0" xfId="1" applyFont="1" applyAlignment="1">
      <alignment vertical="top"/>
    </xf>
    <xf numFmtId="0" fontId="28" fillId="0" borderId="7" xfId="1" applyFont="1" applyBorder="1" applyAlignment="1">
      <alignment vertical="top"/>
    </xf>
    <xf numFmtId="6" fontId="16" fillId="0" borderId="1" xfId="2" applyNumberFormat="1" applyFont="1" applyFill="1" applyBorder="1" applyAlignment="1">
      <alignment horizontal="right" vertical="top"/>
    </xf>
    <xf numFmtId="0" fontId="28" fillId="0" borderId="7" xfId="1" applyFont="1" applyBorder="1" applyAlignment="1">
      <alignment vertical="top" wrapText="1"/>
    </xf>
    <xf numFmtId="0" fontId="2" fillId="4" borderId="1" xfId="1" applyFont="1" applyFill="1" applyBorder="1" applyAlignment="1">
      <alignment horizontal="right" vertical="top"/>
    </xf>
    <xf numFmtId="0" fontId="2" fillId="0" borderId="1" xfId="1" applyFont="1" applyFill="1" applyBorder="1" applyAlignment="1">
      <alignment horizontal="right" vertical="top"/>
    </xf>
    <xf numFmtId="6" fontId="2" fillId="0" borderId="1" xfId="1" applyNumberFormat="1" applyFont="1" applyFill="1" applyBorder="1" applyAlignment="1">
      <alignment horizontal="right" vertical="top"/>
    </xf>
    <xf numFmtId="0" fontId="16" fillId="0" borderId="0" xfId="1" applyFont="1" applyFill="1" applyAlignment="1">
      <alignment vertical="top"/>
    </xf>
    <xf numFmtId="0" fontId="2" fillId="0" borderId="0" xfId="1" applyFont="1" applyBorder="1"/>
    <xf numFmtId="0" fontId="2" fillId="7" borderId="1" xfId="1" applyFont="1" applyFill="1" applyBorder="1" applyAlignment="1">
      <alignment horizontal="center"/>
    </xf>
    <xf numFmtId="0" fontId="2" fillId="7" borderId="1" xfId="1" applyFont="1" applyFill="1" applyBorder="1" applyAlignment="1">
      <alignment horizontal="center" vertical="center" wrapText="1"/>
    </xf>
    <xf numFmtId="0" fontId="16" fillId="0" borderId="1" xfId="1" applyFont="1" applyFill="1" applyBorder="1"/>
    <xf numFmtId="0" fontId="16" fillId="0" borderId="0" xfId="1" applyFont="1" applyBorder="1"/>
    <xf numFmtId="49" fontId="16" fillId="0" borderId="1" xfId="1" applyNumberFormat="1" applyFont="1" applyFill="1" applyBorder="1"/>
    <xf numFmtId="49" fontId="16" fillId="0" borderId="1" xfId="3" applyNumberFormat="1" applyFont="1" applyFill="1" applyBorder="1" applyAlignment="1">
      <alignment horizontal="left"/>
    </xf>
    <xf numFmtId="164" fontId="7" fillId="4" borderId="0" xfId="0" applyNumberFormat="1" applyFont="1" applyFill="1" applyAlignment="1">
      <alignment horizontal="center" wrapText="1"/>
    </xf>
    <xf numFmtId="164" fontId="8" fillId="0" borderId="0" xfId="0" applyNumberFormat="1" applyFont="1"/>
    <xf numFmtId="164" fontId="7" fillId="4" borderId="0" xfId="0" applyNumberFormat="1" applyFont="1" applyFill="1"/>
    <xf numFmtId="0" fontId="17" fillId="0" borderId="1" xfId="1" applyFont="1" applyFill="1" applyBorder="1"/>
    <xf numFmtId="5" fontId="17" fillId="3" borderId="1" xfId="1" applyNumberFormat="1" applyFont="1" applyFill="1" applyBorder="1" applyAlignment="1">
      <alignment horizontal="right"/>
    </xf>
    <xf numFmtId="9" fontId="37" fillId="4" borderId="12" xfId="1" applyNumberFormat="1" applyFont="1" applyFill="1" applyBorder="1" applyAlignment="1">
      <alignment horizontal="center"/>
    </xf>
    <xf numFmtId="0" fontId="40" fillId="6" borderId="1" xfId="1" applyFont="1" applyFill="1" applyBorder="1" applyAlignment="1">
      <alignment horizontal="center" wrapText="1"/>
    </xf>
    <xf numFmtId="0" fontId="40" fillId="0" borderId="0" xfId="1" applyFont="1" applyFill="1" applyBorder="1" applyAlignment="1">
      <alignment horizontal="center" wrapText="1"/>
    </xf>
    <xf numFmtId="165" fontId="40" fillId="6" borderId="1" xfId="1" applyNumberFormat="1" applyFont="1" applyFill="1" applyBorder="1" applyAlignment="1">
      <alignment horizontal="center" wrapText="1"/>
    </xf>
    <xf numFmtId="0" fontId="40" fillId="0" borderId="0" xfId="1" applyFont="1"/>
    <xf numFmtId="0" fontId="26" fillId="2" borderId="9" xfId="0" applyFont="1" applyFill="1" applyBorder="1"/>
    <xf numFmtId="0" fontId="26" fillId="0" borderId="9" xfId="0" applyFont="1" applyFill="1" applyBorder="1"/>
    <xf numFmtId="0" fontId="41" fillId="0" borderId="9" xfId="0" applyFont="1" applyBorder="1"/>
    <xf numFmtId="0" fontId="27" fillId="0" borderId="9" xfId="0" applyFont="1" applyBorder="1"/>
    <xf numFmtId="14" fontId="26" fillId="2" borderId="9" xfId="0" applyNumberFormat="1" applyFont="1" applyFill="1" applyBorder="1" applyAlignment="1">
      <alignment vertical="top"/>
    </xf>
    <xf numFmtId="0" fontId="27" fillId="2" borderId="8" xfId="0" applyFont="1" applyFill="1" applyBorder="1"/>
    <xf numFmtId="0" fontId="4" fillId="2" borderId="9" xfId="0" applyFont="1" applyFill="1" applyBorder="1" applyAlignment="1">
      <alignment horizontal="center"/>
    </xf>
    <xf numFmtId="0" fontId="7" fillId="4" borderId="8" xfId="0" applyFont="1" applyFill="1" applyBorder="1" applyAlignment="1">
      <alignment horizontal="center" wrapText="1"/>
    </xf>
    <xf numFmtId="0" fontId="4" fillId="2" borderId="0" xfId="0" applyFont="1" applyFill="1" applyAlignment="1">
      <alignment horizontal="center" wrapText="1"/>
    </xf>
    <xf numFmtId="0" fontId="7" fillId="4" borderId="0" xfId="0" applyFont="1" applyFill="1" applyAlignment="1">
      <alignment vertical="top"/>
    </xf>
    <xf numFmtId="0" fontId="29" fillId="8" borderId="0" xfId="0" applyFont="1" applyFill="1" applyAlignment="1">
      <alignment vertical="top"/>
    </xf>
    <xf numFmtId="0" fontId="4" fillId="2" borderId="9" xfId="0" applyFont="1" applyFill="1" applyBorder="1" applyAlignment="1">
      <alignment horizontal="center"/>
    </xf>
    <xf numFmtId="0" fontId="7" fillId="4" borderId="0" xfId="0" applyFont="1" applyFill="1" applyAlignment="1">
      <alignment horizontal="left" vertical="top"/>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Border="1" applyAlignment="1">
      <alignment horizontal="right" vertical="top" wrapText="1"/>
    </xf>
    <xf numFmtId="0" fontId="7" fillId="0" borderId="0" xfId="0" applyFont="1" applyFill="1" applyAlignment="1">
      <alignment vertical="top"/>
    </xf>
    <xf numFmtId="0" fontId="7" fillId="5" borderId="1" xfId="0" applyFont="1" applyFill="1" applyBorder="1" applyAlignment="1">
      <alignment horizontal="left" vertical="top" wrapText="1"/>
    </xf>
    <xf numFmtId="0" fontId="6" fillId="0" borderId="13" xfId="0" applyFont="1" applyBorder="1"/>
    <xf numFmtId="0" fontId="5" fillId="2" borderId="5" xfId="0" applyFont="1" applyFill="1" applyBorder="1" applyAlignment="1">
      <alignment horizontal="left" vertical="center"/>
    </xf>
    <xf numFmtId="0" fontId="4" fillId="2" borderId="14" xfId="0" applyFont="1" applyFill="1" applyBorder="1"/>
    <xf numFmtId="0" fontId="4" fillId="0" borderId="14" xfId="0" applyFont="1" applyFill="1" applyBorder="1"/>
    <xf numFmtId="0" fontId="0" fillId="0" borderId="14" xfId="0" applyBorder="1"/>
    <xf numFmtId="0" fontId="3" fillId="0" borderId="14" xfId="0" applyFont="1" applyBorder="1"/>
    <xf numFmtId="14" fontId="26" fillId="2" borderId="14" xfId="0" applyNumberFormat="1" applyFont="1" applyFill="1" applyBorder="1" applyAlignment="1">
      <alignment vertical="top"/>
    </xf>
    <xf numFmtId="0" fontId="3" fillId="2" borderId="6" xfId="0" applyFont="1" applyFill="1" applyBorder="1"/>
    <xf numFmtId="0" fontId="5" fillId="2" borderId="3" xfId="0" applyFont="1" applyFill="1" applyBorder="1" applyAlignment="1">
      <alignment horizontal="left" vertical="center"/>
    </xf>
    <xf numFmtId="0" fontId="4" fillId="2" borderId="0" xfId="0" applyFont="1" applyFill="1" applyBorder="1"/>
    <xf numFmtId="0" fontId="4" fillId="0" borderId="0" xfId="0" applyFont="1" applyFill="1" applyBorder="1"/>
    <xf numFmtId="0" fontId="0" fillId="0" borderId="0" xfId="0" applyBorder="1"/>
    <xf numFmtId="0" fontId="3" fillId="0" borderId="0" xfId="0" applyFont="1" applyBorder="1"/>
    <xf numFmtId="14" fontId="27" fillId="2" borderId="0" xfId="0" applyNumberFormat="1" applyFont="1" applyFill="1" applyBorder="1" applyAlignment="1">
      <alignment vertical="top"/>
    </xf>
    <xf numFmtId="0" fontId="3" fillId="0" borderId="4" xfId="0" applyFont="1" applyBorder="1"/>
    <xf numFmtId="0" fontId="17" fillId="0" borderId="11" xfId="1" applyFont="1" applyFill="1" applyBorder="1" applyAlignment="1">
      <alignment horizontal="center" wrapText="1"/>
    </xf>
    <xf numFmtId="0" fontId="4" fillId="0" borderId="9" xfId="0" applyFont="1" applyFill="1" applyBorder="1"/>
    <xf numFmtId="0" fontId="0" fillId="0" borderId="9" xfId="0" applyBorder="1"/>
    <xf numFmtId="0" fontId="3" fillId="0" borderId="9" xfId="0" applyFont="1" applyBorder="1"/>
    <xf numFmtId="0" fontId="3" fillId="2" borderId="8" xfId="0" applyFont="1" applyFill="1" applyBorder="1"/>
    <xf numFmtId="0" fontId="4" fillId="2" borderId="1" xfId="0" applyFont="1" applyFill="1" applyBorder="1" applyAlignment="1">
      <alignment horizontal="center" vertical="center" wrapText="1"/>
    </xf>
    <xf numFmtId="0" fontId="14" fillId="0" borderId="0" xfId="0" applyFont="1" applyAlignment="1">
      <alignment horizont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Alignment="1">
      <alignment horizontal="center" wrapText="1"/>
    </xf>
    <xf numFmtId="0" fontId="7" fillId="4" borderId="0" xfId="0" applyFont="1" applyFill="1" applyAlignment="1">
      <alignment vertical="top"/>
    </xf>
    <xf numFmtId="0" fontId="29" fillId="8" borderId="0" xfId="0" applyFont="1" applyFill="1" applyAlignment="1">
      <alignment vertical="top"/>
    </xf>
    <xf numFmtId="0" fontId="4" fillId="2" borderId="7" xfId="0" applyFont="1" applyFill="1" applyBorder="1" applyAlignment="1">
      <alignment horizontal="center"/>
    </xf>
    <xf numFmtId="0" fontId="4" fillId="2" borderId="9" xfId="0" applyFont="1" applyFill="1" applyBorder="1" applyAlignment="1">
      <alignment horizontal="center"/>
    </xf>
    <xf numFmtId="0" fontId="4" fillId="2" borderId="8" xfId="0" applyFont="1" applyFill="1" applyBorder="1" applyAlignment="1">
      <alignment horizontal="center"/>
    </xf>
    <xf numFmtId="0" fontId="7" fillId="4" borderId="0" xfId="0" applyFont="1" applyFill="1" applyAlignment="1">
      <alignment horizontal="left" vertical="top"/>
    </xf>
    <xf numFmtId="0" fontId="4" fillId="2" borderId="2" xfId="0" applyFont="1" applyFill="1" applyBorder="1" applyAlignment="1">
      <alignment horizontal="center" wrapText="1"/>
    </xf>
    <xf numFmtId="0" fontId="4" fillId="2" borderId="12" xfId="0" applyFont="1" applyFill="1" applyBorder="1" applyAlignment="1">
      <alignment horizontal="center" wrapText="1"/>
    </xf>
    <xf numFmtId="166" fontId="38" fillId="0" borderId="2" xfId="4" applyNumberFormat="1" applyFont="1" applyFill="1" applyBorder="1" applyAlignment="1">
      <alignment horizontal="center" vertical="top"/>
    </xf>
    <xf numFmtId="166" fontId="38" fillId="0" borderId="13" xfId="4" applyNumberFormat="1" applyFont="1" applyFill="1" applyBorder="1" applyAlignment="1">
      <alignment horizontal="center" vertical="top"/>
    </xf>
    <xf numFmtId="166" fontId="38" fillId="0" borderId="12" xfId="4" applyNumberFormat="1" applyFont="1" applyFill="1" applyBorder="1" applyAlignment="1">
      <alignment horizontal="center" vertical="top"/>
    </xf>
    <xf numFmtId="8" fontId="38" fillId="0" borderId="2" xfId="3" applyNumberFormat="1" applyFont="1" applyFill="1" applyBorder="1" applyAlignment="1">
      <alignment horizontal="center" vertical="top"/>
    </xf>
    <xf numFmtId="8" fontId="38" fillId="0" borderId="13" xfId="3" applyNumberFormat="1" applyFont="1" applyFill="1" applyBorder="1" applyAlignment="1">
      <alignment horizontal="center" vertical="top"/>
    </xf>
    <xf numFmtId="8" fontId="38" fillId="0" borderId="12" xfId="3" applyNumberFormat="1" applyFont="1" applyFill="1" applyBorder="1" applyAlignment="1">
      <alignment horizontal="center" vertical="top"/>
    </xf>
    <xf numFmtId="0" fontId="17" fillId="8" borderId="1" xfId="1" applyFont="1" applyFill="1" applyBorder="1" applyAlignment="1">
      <alignment horizontal="right"/>
    </xf>
    <xf numFmtId="0" fontId="17" fillId="8" borderId="7" xfId="1" applyFont="1" applyFill="1" applyBorder="1" applyAlignment="1">
      <alignment horizontal="right"/>
    </xf>
    <xf numFmtId="0" fontId="17" fillId="8" borderId="9" xfId="1" applyFont="1" applyFill="1" applyBorder="1" applyAlignment="1">
      <alignment horizontal="right"/>
    </xf>
    <xf numFmtId="0" fontId="17" fillId="8" borderId="8" xfId="1" applyFont="1" applyFill="1" applyBorder="1" applyAlignment="1">
      <alignment horizontal="right"/>
    </xf>
    <xf numFmtId="0" fontId="17" fillId="3" borderId="7" xfId="1" applyFont="1" applyFill="1" applyBorder="1" applyAlignment="1">
      <alignment horizontal="right"/>
    </xf>
    <xf numFmtId="0" fontId="17" fillId="3" borderId="9" xfId="1" applyFont="1" applyFill="1" applyBorder="1" applyAlignment="1">
      <alignment horizontal="right"/>
    </xf>
    <xf numFmtId="0" fontId="17" fillId="3" borderId="8" xfId="1" applyFont="1" applyFill="1" applyBorder="1" applyAlignment="1">
      <alignment horizontal="right"/>
    </xf>
    <xf numFmtId="0" fontId="17" fillId="3" borderId="1" xfId="1" applyFont="1" applyFill="1" applyBorder="1" applyAlignment="1">
      <alignment horizontal="right"/>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Alignment="1">
      <alignment horizontal="left" vertical="center" wrapText="1"/>
    </xf>
    <xf numFmtId="0" fontId="7" fillId="5" borderId="0" xfId="0" applyFont="1" applyFill="1" applyAlignment="1">
      <alignment horizontal="left" vertical="top"/>
    </xf>
    <xf numFmtId="0" fontId="4" fillId="2" borderId="0" xfId="0" applyFont="1" applyFill="1" applyAlignment="1">
      <alignment horizontal="center" vertical="center"/>
    </xf>
    <xf numFmtId="0" fontId="4" fillId="2" borderId="0" xfId="0" applyFont="1" applyFill="1" applyAlignment="1">
      <alignment horizontal="left"/>
    </xf>
    <xf numFmtId="0" fontId="7" fillId="3" borderId="0" xfId="0" applyFont="1" applyFill="1" applyAlignment="1">
      <alignment horizontal="left" vertical="center"/>
    </xf>
    <xf numFmtId="0" fontId="3" fillId="0" borderId="0" xfId="0" applyFont="1" applyAlignment="1">
      <alignment horizontal="center" vertical="center"/>
    </xf>
    <xf numFmtId="0" fontId="7" fillId="3" borderId="0" xfId="0" applyFont="1" applyFill="1" applyAlignment="1">
      <alignment horizontal="left"/>
    </xf>
    <xf numFmtId="0" fontId="7" fillId="3" borderId="0" xfId="0" applyFont="1" applyFill="1"/>
    <xf numFmtId="0" fontId="7" fillId="3" borderId="0" xfId="0" applyFont="1" applyFill="1" applyAlignment="1">
      <alignment horizontal="center" vertical="center"/>
    </xf>
    <xf numFmtId="0" fontId="4" fillId="2" borderId="9" xfId="0" applyFont="1" applyFill="1" applyBorder="1" applyAlignment="1">
      <alignment wrapText="1"/>
    </xf>
    <xf numFmtId="0" fontId="4" fillId="2" borderId="8" xfId="0" applyFont="1" applyFill="1" applyBorder="1" applyAlignment="1">
      <alignment wrapText="1"/>
    </xf>
    <xf numFmtId="0" fontId="5" fillId="2" borderId="1" xfId="0" applyFont="1" applyFill="1" applyBorder="1" applyAlignment="1">
      <alignment vertical="center" wrapText="1"/>
    </xf>
    <xf numFmtId="0" fontId="42" fillId="2" borderId="7" xfId="0" applyFont="1" applyFill="1" applyBorder="1" applyAlignment="1">
      <alignment horizontal="left" vertical="center"/>
    </xf>
    <xf numFmtId="0" fontId="5" fillId="2" borderId="0" xfId="0" applyFont="1" applyFill="1"/>
    <xf numFmtId="0" fontId="43" fillId="0" borderId="0" xfId="0" applyFont="1"/>
    <xf numFmtId="0" fontId="18" fillId="5" borderId="1" xfId="1" applyFont="1" applyFill="1" applyBorder="1" applyAlignment="1">
      <alignment horizontal="center" vertical="top"/>
    </xf>
    <xf numFmtId="0" fontId="18" fillId="5" borderId="1" xfId="1" applyFont="1" applyFill="1" applyBorder="1" applyAlignment="1">
      <alignment vertical="top"/>
    </xf>
    <xf numFmtId="0" fontId="18" fillId="5" borderId="1" xfId="1" applyFont="1" applyFill="1" applyBorder="1" applyAlignment="1">
      <alignment vertical="top" wrapText="1"/>
    </xf>
    <xf numFmtId="14" fontId="18" fillId="5" borderId="1" xfId="1" applyNumberFormat="1" applyFont="1" applyFill="1" applyBorder="1" applyAlignment="1">
      <alignment horizontal="center" vertical="top"/>
    </xf>
    <xf numFmtId="1" fontId="18" fillId="5" borderId="1" xfId="1" applyNumberFormat="1" applyFont="1" applyFill="1" applyBorder="1" applyAlignment="1">
      <alignment horizontal="center" vertical="top"/>
    </xf>
    <xf numFmtId="6" fontId="18" fillId="5" borderId="1" xfId="2" applyNumberFormat="1" applyFont="1" applyFill="1" applyBorder="1" applyAlignment="1">
      <alignment vertical="top"/>
    </xf>
    <xf numFmtId="0" fontId="17" fillId="5" borderId="1" xfId="1" applyFont="1" applyFill="1" applyBorder="1" applyAlignment="1">
      <alignment horizontal="right"/>
    </xf>
    <xf numFmtId="0" fontId="17" fillId="5" borderId="7" xfId="1" applyFont="1" applyFill="1" applyBorder="1" applyAlignment="1">
      <alignment horizontal="right"/>
    </xf>
    <xf numFmtId="0" fontId="17" fillId="5" borderId="9" xfId="1" applyFont="1" applyFill="1" applyBorder="1" applyAlignment="1">
      <alignment horizontal="right"/>
    </xf>
    <xf numFmtId="0" fontId="17" fillId="5" borderId="8" xfId="1" applyFont="1" applyFill="1" applyBorder="1" applyAlignment="1">
      <alignment horizontal="right"/>
    </xf>
    <xf numFmtId="0" fontId="21" fillId="5" borderId="0" xfId="0" applyFont="1" applyFill="1" applyAlignment="1">
      <alignment vertical="top"/>
    </xf>
    <xf numFmtId="166" fontId="3" fillId="5" borderId="0" xfId="4" applyNumberFormat="1" applyFont="1" applyFill="1" applyBorder="1" applyAlignment="1">
      <alignment vertical="top"/>
    </xf>
    <xf numFmtId="167" fontId="3" fillId="5" borderId="0" xfId="6" applyNumberFormat="1" applyFont="1" applyFill="1"/>
    <xf numFmtId="0" fontId="3" fillId="5" borderId="0" xfId="0" applyFont="1" applyFill="1" applyBorder="1" applyAlignment="1">
      <alignment vertical="top"/>
    </xf>
    <xf numFmtId="0" fontId="3" fillId="0" borderId="0" xfId="0" applyFont="1" applyFill="1" applyBorder="1" applyAlignment="1">
      <alignment horizontal="right" vertical="top" wrapText="1"/>
    </xf>
    <xf numFmtId="164" fontId="7" fillId="4" borderId="0" xfId="0" applyNumberFormat="1" applyFont="1" applyFill="1" applyAlignment="1">
      <alignment vertical="top"/>
    </xf>
    <xf numFmtId="14" fontId="3" fillId="4" borderId="0" xfId="0" applyNumberFormat="1" applyFont="1" applyFill="1" applyAlignment="1">
      <alignment horizontal="center"/>
    </xf>
    <xf numFmtId="164" fontId="15" fillId="3" borderId="1" xfId="0" applyNumberFormat="1" applyFont="1" applyFill="1" applyBorder="1" applyAlignment="1">
      <alignment horizontal="center"/>
    </xf>
    <xf numFmtId="164" fontId="15" fillId="0" borderId="1" xfId="0" applyNumberFormat="1" applyFont="1" applyBorder="1" applyAlignment="1">
      <alignment horizontal="right"/>
    </xf>
    <xf numFmtId="164" fontId="11" fillId="2" borderId="1" xfId="0" applyNumberFormat="1" applyFont="1" applyFill="1" applyBorder="1"/>
    <xf numFmtId="164" fontId="3" fillId="0" borderId="0" xfId="6" applyNumberFormat="1" applyFont="1" applyFill="1"/>
    <xf numFmtId="0" fontId="38" fillId="0" borderId="0" xfId="1" applyFont="1"/>
    <xf numFmtId="0" fontId="2" fillId="2" borderId="1" xfId="1" applyFont="1" applyFill="1" applyBorder="1" applyAlignment="1">
      <alignment horizontal="center"/>
    </xf>
    <xf numFmtId="5" fontId="16" fillId="0" borderId="1" xfId="1" applyNumberFormat="1" applyFont="1" applyFill="1" applyBorder="1" applyAlignment="1">
      <alignment horizontal="right"/>
    </xf>
    <xf numFmtId="0" fontId="2" fillId="3" borderId="1" xfId="1" applyFont="1" applyFill="1" applyBorder="1"/>
    <xf numFmtId="5" fontId="2" fillId="3" borderId="1" xfId="1" applyNumberFormat="1" applyFont="1" applyFill="1" applyBorder="1" applyAlignment="1">
      <alignment horizontal="right"/>
    </xf>
    <xf numFmtId="0" fontId="2" fillId="0" borderId="1" xfId="1" applyFont="1" applyFill="1" applyBorder="1"/>
    <xf numFmtId="5" fontId="2" fillId="4" borderId="1" xfId="1" applyNumberFormat="1" applyFont="1" applyFill="1" applyBorder="1"/>
    <xf numFmtId="0" fontId="2" fillId="0" borderId="0" xfId="1" applyFont="1" applyFill="1" applyBorder="1" applyAlignment="1">
      <alignment horizontal="right"/>
    </xf>
    <xf numFmtId="5" fontId="2" fillId="0" borderId="0" xfId="1" applyNumberFormat="1" applyFont="1" applyFill="1" applyBorder="1"/>
    <xf numFmtId="166" fontId="16" fillId="0" borderId="2" xfId="4" applyNumberFormat="1" applyFont="1" applyFill="1" applyBorder="1" applyAlignment="1">
      <alignment horizontal="center" vertical="top"/>
    </xf>
    <xf numFmtId="8" fontId="16" fillId="0" borderId="2" xfId="3" applyNumberFormat="1" applyFont="1" applyFill="1" applyBorder="1" applyAlignment="1">
      <alignment horizontal="center" vertical="top"/>
    </xf>
    <xf numFmtId="166" fontId="16" fillId="0" borderId="13" xfId="4" applyNumberFormat="1" applyFont="1" applyFill="1" applyBorder="1" applyAlignment="1">
      <alignment horizontal="center" vertical="top"/>
    </xf>
    <xf numFmtId="8" fontId="16" fillId="0" borderId="13" xfId="3" applyNumberFormat="1" applyFont="1" applyFill="1" applyBorder="1" applyAlignment="1">
      <alignment horizontal="center" vertical="top"/>
    </xf>
    <xf numFmtId="166" fontId="16" fillId="0" borderId="12" xfId="4" applyNumberFormat="1" applyFont="1" applyFill="1" applyBorder="1" applyAlignment="1">
      <alignment horizontal="center" vertical="top"/>
    </xf>
    <xf numFmtId="8" fontId="16" fillId="0" borderId="12" xfId="3" applyNumberFormat="1" applyFont="1" applyFill="1" applyBorder="1" applyAlignment="1">
      <alignment horizontal="center" vertical="top"/>
    </xf>
    <xf numFmtId="0" fontId="2" fillId="4" borderId="12" xfId="1" applyFont="1" applyFill="1" applyBorder="1" applyAlignment="1">
      <alignment horizontal="right"/>
    </xf>
    <xf numFmtId="9" fontId="2" fillId="4" borderId="12" xfId="1" applyNumberFormat="1" applyFont="1" applyFill="1" applyBorder="1" applyAlignment="1">
      <alignment horizontal="center"/>
    </xf>
    <xf numFmtId="166" fontId="2" fillId="4" borderId="12" xfId="1" applyNumberFormat="1" applyFont="1" applyFill="1" applyBorder="1" applyAlignment="1">
      <alignment horizontal="right"/>
    </xf>
    <xf numFmtId="6" fontId="2" fillId="4" borderId="12" xfId="2" applyNumberFormat="1" applyFont="1" applyFill="1" applyBorder="1"/>
    <xf numFmtId="0" fontId="7" fillId="8" borderId="0" xfId="0" applyFont="1" applyFill="1" applyAlignment="1">
      <alignment vertical="top"/>
    </xf>
    <xf numFmtId="0" fontId="40" fillId="0" borderId="11" xfId="1" applyFont="1" applyFill="1" applyBorder="1" applyAlignment="1">
      <alignment horizontal="center" wrapText="1"/>
    </xf>
    <xf numFmtId="0" fontId="16" fillId="0" borderId="1" xfId="1" applyFont="1" applyBorder="1" applyAlignment="1">
      <alignment horizontal="center" vertical="top"/>
    </xf>
    <xf numFmtId="0" fontId="16" fillId="0" borderId="1" xfId="1" applyFont="1" applyBorder="1" applyAlignment="1">
      <alignment vertical="top"/>
    </xf>
    <xf numFmtId="0" fontId="16" fillId="0" borderId="1" xfId="1" applyFont="1" applyBorder="1" applyAlignment="1">
      <alignment vertical="top" wrapText="1"/>
    </xf>
    <xf numFmtId="14" fontId="16" fillId="0" borderId="1" xfId="1" applyNumberFormat="1" applyFont="1" applyBorder="1" applyAlignment="1">
      <alignment horizontal="center" vertical="top"/>
    </xf>
    <xf numFmtId="1" fontId="16" fillId="0" borderId="1" xfId="1" applyNumberFormat="1" applyFont="1" applyBorder="1" applyAlignment="1">
      <alignment horizontal="center" vertical="top"/>
    </xf>
    <xf numFmtId="6" fontId="16" fillId="0" borderId="1" xfId="2" applyNumberFormat="1" applyFont="1" applyBorder="1" applyAlignment="1">
      <alignment vertical="top"/>
    </xf>
    <xf numFmtId="0" fontId="16" fillId="0" borderId="0" xfId="1" applyFont="1" applyFill="1" applyBorder="1" applyAlignment="1">
      <alignment horizontal="center" vertical="top"/>
    </xf>
    <xf numFmtId="6" fontId="16" fillId="0" borderId="1" xfId="2" applyNumberFormat="1" applyFont="1" applyFill="1" applyBorder="1" applyAlignment="1">
      <alignment vertical="top"/>
    </xf>
    <xf numFmtId="6" fontId="2" fillId="0" borderId="1" xfId="2" applyNumberFormat="1" applyFont="1" applyBorder="1" applyAlignment="1">
      <alignment vertical="top"/>
    </xf>
    <xf numFmtId="14" fontId="16" fillId="0" borderId="0" xfId="2" applyNumberFormat="1" applyFont="1" applyFill="1" applyBorder="1" applyAlignment="1">
      <alignment vertical="top"/>
    </xf>
    <xf numFmtId="6" fontId="16" fillId="0" borderId="1" xfId="1" applyNumberFormat="1" applyFont="1" applyBorder="1" applyAlignment="1">
      <alignment vertical="top"/>
    </xf>
    <xf numFmtId="6" fontId="2" fillId="0" borderId="0" xfId="2" applyNumberFormat="1" applyFont="1" applyFill="1" applyBorder="1" applyAlignment="1">
      <alignment vertical="top"/>
    </xf>
    <xf numFmtId="0" fontId="2" fillId="3" borderId="1" xfId="1" applyFont="1" applyFill="1" applyBorder="1" applyAlignment="1">
      <alignment horizontal="right"/>
    </xf>
    <xf numFmtId="6" fontId="2" fillId="0" borderId="1" xfId="1" applyNumberFormat="1" applyFont="1" applyBorder="1"/>
    <xf numFmtId="0" fontId="2" fillId="0" borderId="1" xfId="1" applyFont="1" applyBorder="1" applyAlignment="1">
      <alignment horizontal="center"/>
    </xf>
    <xf numFmtId="0" fontId="2" fillId="0" borderId="0" xfId="1" applyFont="1" applyFill="1" applyBorder="1" applyAlignment="1">
      <alignment horizontal="center"/>
    </xf>
    <xf numFmtId="6" fontId="2" fillId="0" borderId="0" xfId="1" applyNumberFormat="1" applyFont="1" applyFill="1" applyBorder="1"/>
    <xf numFmtId="0" fontId="2" fillId="3" borderId="7" xfId="1" applyFont="1" applyFill="1" applyBorder="1" applyAlignment="1">
      <alignment horizontal="right"/>
    </xf>
    <xf numFmtId="0" fontId="2" fillId="3" borderId="9" xfId="1" applyFont="1" applyFill="1" applyBorder="1" applyAlignment="1">
      <alignment horizontal="right"/>
    </xf>
    <xf numFmtId="0" fontId="2" fillId="3" borderId="8" xfId="1" applyFont="1" applyFill="1" applyBorder="1" applyAlignment="1">
      <alignment horizontal="right"/>
    </xf>
    <xf numFmtId="0" fontId="16" fillId="0" borderId="0" xfId="1" applyFont="1" applyAlignment="1">
      <alignment horizontal="center"/>
    </xf>
    <xf numFmtId="0" fontId="2" fillId="8" borderId="1" xfId="1" applyFont="1" applyFill="1" applyBorder="1" applyAlignment="1">
      <alignment horizontal="right"/>
    </xf>
    <xf numFmtId="0" fontId="2" fillId="8" borderId="7" xfId="1" applyFont="1" applyFill="1" applyBorder="1" applyAlignment="1">
      <alignment horizontal="right"/>
    </xf>
    <xf numFmtId="0" fontId="2" fillId="8" borderId="9" xfId="1" applyFont="1" applyFill="1" applyBorder="1" applyAlignment="1">
      <alignment horizontal="right"/>
    </xf>
    <xf numFmtId="0" fontId="2" fillId="8" borderId="8" xfId="1" applyFont="1" applyFill="1" applyBorder="1" applyAlignment="1">
      <alignment horizontal="right"/>
    </xf>
    <xf numFmtId="0" fontId="11" fillId="0" borderId="1" xfId="0" applyFont="1" applyFill="1" applyBorder="1" applyAlignment="1">
      <alignment horizontal="right"/>
    </xf>
    <xf numFmtId="0" fontId="12" fillId="0" borderId="7" xfId="0" applyFont="1" applyFill="1" applyBorder="1"/>
    <xf numFmtId="0" fontId="12" fillId="0" borderId="8" xfId="0" applyFont="1" applyFill="1" applyBorder="1"/>
    <xf numFmtId="164" fontId="10" fillId="0" borderId="1" xfId="0" applyNumberFormat="1" applyFont="1" applyBorder="1" applyAlignment="1">
      <alignment horizontal="right"/>
    </xf>
    <xf numFmtId="164" fontId="44" fillId="3" borderId="7" xfId="0" applyNumberFormat="1" applyFont="1" applyFill="1" applyBorder="1" applyAlignment="1">
      <alignment horizontal="center" vertical="center"/>
    </xf>
    <xf numFmtId="164" fontId="44" fillId="3" borderId="9" xfId="0" applyNumberFormat="1" applyFont="1" applyFill="1" applyBorder="1" applyAlignment="1">
      <alignment horizontal="center" vertical="center"/>
    </xf>
    <xf numFmtId="164" fontId="44" fillId="3" borderId="8" xfId="0" applyNumberFormat="1" applyFont="1" applyFill="1" applyBorder="1" applyAlignment="1">
      <alignment horizontal="center" vertical="center"/>
    </xf>
  </cellXfs>
  <cellStyles count="7">
    <cellStyle name="Comma" xfId="4" builtinId="3"/>
    <cellStyle name="Comma 2" xfId="3"/>
    <cellStyle name="Currency" xfId="6" builtinId="4"/>
    <cellStyle name="Currency 2" xfId="2"/>
    <cellStyle name="Normal" xfId="0" builtinId="0"/>
    <cellStyle name="Normal 2" xfId="1"/>
    <cellStyle name="Percent" xfId="5"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sheetPr>
    <pageSetUpPr fitToPage="1"/>
  </sheetPr>
  <dimension ref="A1:D53"/>
  <sheetViews>
    <sheetView tabSelected="1" zoomScale="90" zoomScaleNormal="90" workbookViewId="0">
      <pane ySplit="1" topLeftCell="A2" activePane="bottomLeft" state="frozen"/>
      <selection pane="bottomLeft" activeCell="C57" sqref="C57"/>
    </sheetView>
  </sheetViews>
  <sheetFormatPr defaultRowHeight="12.75"/>
  <cols>
    <col min="1" max="1" width="5" style="2" customWidth="1"/>
    <col min="2" max="2" width="7.28515625" style="347" customWidth="1"/>
    <col min="3" max="3" width="64.5703125" style="2" customWidth="1"/>
    <col min="4" max="5" width="18.140625" style="2" customWidth="1"/>
    <col min="6" max="16384" width="9.140625" style="2"/>
  </cols>
  <sheetData>
    <row r="1" spans="1:3">
      <c r="A1" s="344" t="s">
        <v>258</v>
      </c>
      <c r="B1" s="344" t="s">
        <v>111</v>
      </c>
      <c r="C1" s="345" t="s">
        <v>259</v>
      </c>
    </row>
    <row r="2" spans="1:3">
      <c r="A2" s="346" t="s">
        <v>281</v>
      </c>
      <c r="B2" s="346"/>
      <c r="C2" s="346"/>
    </row>
    <row r="3" spans="1:3">
      <c r="A3" s="2">
        <v>1</v>
      </c>
      <c r="C3" s="2" t="s">
        <v>9</v>
      </c>
    </row>
    <row r="4" spans="1:3">
      <c r="A4" s="2">
        <v>2</v>
      </c>
      <c r="C4" s="2" t="s">
        <v>371</v>
      </c>
    </row>
    <row r="5" spans="1:3">
      <c r="A5" s="348" t="s">
        <v>282</v>
      </c>
      <c r="B5" s="348"/>
      <c r="C5" s="348"/>
    </row>
    <row r="6" spans="1:3">
      <c r="A6" s="2">
        <v>3</v>
      </c>
      <c r="B6" s="347" t="s">
        <v>211</v>
      </c>
      <c r="C6" s="2" t="s">
        <v>212</v>
      </c>
    </row>
    <row r="7" spans="1:3">
      <c r="A7" s="2">
        <v>4</v>
      </c>
      <c r="B7" s="347" t="s">
        <v>328</v>
      </c>
      <c r="C7" s="2" t="s">
        <v>327</v>
      </c>
    </row>
    <row r="8" spans="1:3">
      <c r="A8" s="2">
        <v>5</v>
      </c>
      <c r="B8" s="347" t="s">
        <v>214</v>
      </c>
      <c r="C8" s="2" t="s">
        <v>378</v>
      </c>
    </row>
    <row r="9" spans="1:3">
      <c r="A9" s="2">
        <v>6</v>
      </c>
      <c r="B9" s="347" t="s">
        <v>215</v>
      </c>
      <c r="C9" s="2" t="s">
        <v>321</v>
      </c>
    </row>
    <row r="10" spans="1:3">
      <c r="A10" s="2">
        <v>7</v>
      </c>
      <c r="B10" s="347" t="s">
        <v>216</v>
      </c>
      <c r="C10" s="2" t="s">
        <v>322</v>
      </c>
    </row>
    <row r="11" spans="1:3">
      <c r="A11" s="2">
        <v>8</v>
      </c>
      <c r="B11" s="347" t="s">
        <v>230</v>
      </c>
      <c r="C11" s="2" t="s">
        <v>323</v>
      </c>
    </row>
    <row r="12" spans="1:3">
      <c r="A12" s="2">
        <v>9</v>
      </c>
      <c r="B12" s="347" t="s">
        <v>329</v>
      </c>
      <c r="C12" s="2" t="s">
        <v>324</v>
      </c>
    </row>
    <row r="13" spans="1:3">
      <c r="A13" s="2">
        <v>10</v>
      </c>
      <c r="B13" s="347" t="s">
        <v>330</v>
      </c>
      <c r="C13" s="2" t="s">
        <v>325</v>
      </c>
    </row>
    <row r="14" spans="1:3">
      <c r="A14" s="2">
        <v>11</v>
      </c>
      <c r="B14" s="347" t="s">
        <v>331</v>
      </c>
      <c r="C14" s="2" t="s">
        <v>326</v>
      </c>
    </row>
    <row r="15" spans="1:3">
      <c r="A15" s="2">
        <v>12</v>
      </c>
      <c r="B15" s="347" t="s">
        <v>217</v>
      </c>
      <c r="C15" s="2" t="s">
        <v>231</v>
      </c>
    </row>
    <row r="16" spans="1:3">
      <c r="A16" s="2">
        <v>13</v>
      </c>
      <c r="B16" s="347" t="s">
        <v>218</v>
      </c>
      <c r="C16" s="2" t="s">
        <v>213</v>
      </c>
    </row>
    <row r="17" spans="1:4">
      <c r="A17" s="349" t="s">
        <v>283</v>
      </c>
      <c r="B17" s="350"/>
      <c r="C17" s="349"/>
    </row>
    <row r="18" spans="1:4">
      <c r="A18" s="2">
        <v>14</v>
      </c>
      <c r="B18" s="347" t="s">
        <v>222</v>
      </c>
      <c r="C18" s="2" t="s">
        <v>360</v>
      </c>
    </row>
    <row r="19" spans="1:4">
      <c r="A19" s="2">
        <v>15</v>
      </c>
      <c r="B19" s="347" t="s">
        <v>332</v>
      </c>
      <c r="C19" s="2" t="s">
        <v>361</v>
      </c>
    </row>
    <row r="20" spans="1:4">
      <c r="A20" s="2">
        <v>16</v>
      </c>
      <c r="B20" s="347" t="s">
        <v>223</v>
      </c>
      <c r="C20" s="2" t="s">
        <v>362</v>
      </c>
    </row>
    <row r="21" spans="1:4">
      <c r="A21" s="2">
        <v>17</v>
      </c>
      <c r="B21" s="347" t="s">
        <v>224</v>
      </c>
      <c r="C21" s="2" t="s">
        <v>363</v>
      </c>
    </row>
    <row r="22" spans="1:4">
      <c r="A22" s="2">
        <v>18</v>
      </c>
      <c r="B22" s="347" t="s">
        <v>225</v>
      </c>
      <c r="C22" s="2" t="s">
        <v>364</v>
      </c>
    </row>
    <row r="23" spans="1:4">
      <c r="A23" s="2">
        <v>19</v>
      </c>
      <c r="B23" s="347" t="s">
        <v>275</v>
      </c>
      <c r="C23" s="2" t="s">
        <v>365</v>
      </c>
    </row>
    <row r="24" spans="1:4">
      <c r="A24" s="2">
        <v>20</v>
      </c>
      <c r="B24" s="347" t="s">
        <v>333</v>
      </c>
      <c r="C24" s="2" t="s">
        <v>366</v>
      </c>
    </row>
    <row r="25" spans="1:4">
      <c r="A25" s="2">
        <v>21</v>
      </c>
      <c r="B25" s="347" t="s">
        <v>334</v>
      </c>
      <c r="C25" s="2" t="s">
        <v>367</v>
      </c>
    </row>
    <row r="26" spans="1:4">
      <c r="A26" s="2">
        <v>22</v>
      </c>
      <c r="B26" s="347" t="s">
        <v>335</v>
      </c>
      <c r="C26" s="2" t="s">
        <v>368</v>
      </c>
    </row>
    <row r="27" spans="1:4">
      <c r="A27" s="2">
        <v>23</v>
      </c>
      <c r="B27" s="347" t="s">
        <v>226</v>
      </c>
      <c r="C27" s="2" t="s">
        <v>369</v>
      </c>
    </row>
    <row r="28" spans="1:4">
      <c r="A28" s="2">
        <v>24</v>
      </c>
      <c r="B28" s="347" t="s">
        <v>227</v>
      </c>
      <c r="C28" s="2" t="s">
        <v>370</v>
      </c>
    </row>
    <row r="29" spans="1:4">
      <c r="A29" s="348" t="s">
        <v>284</v>
      </c>
      <c r="B29" s="348"/>
      <c r="C29" s="348"/>
    </row>
    <row r="30" spans="1:4">
      <c r="A30" s="2">
        <v>25</v>
      </c>
      <c r="B30" s="347" t="s">
        <v>271</v>
      </c>
      <c r="C30" s="2" t="s">
        <v>219</v>
      </c>
    </row>
    <row r="31" spans="1:4">
      <c r="A31" s="2">
        <v>26</v>
      </c>
      <c r="B31" s="347" t="s">
        <v>336</v>
      </c>
      <c r="C31" s="2" t="s">
        <v>345</v>
      </c>
    </row>
    <row r="32" spans="1:4">
      <c r="A32" s="2">
        <v>27</v>
      </c>
      <c r="B32" s="347" t="s">
        <v>272</v>
      </c>
      <c r="C32" s="2" t="s">
        <v>220</v>
      </c>
      <c r="D32" s="229"/>
    </row>
    <row r="33" spans="1:3">
      <c r="A33" s="2">
        <v>28</v>
      </c>
      <c r="B33" s="347" t="s">
        <v>273</v>
      </c>
      <c r="C33" s="2" t="s">
        <v>346</v>
      </c>
    </row>
    <row r="34" spans="1:3">
      <c r="A34" s="2">
        <v>29</v>
      </c>
      <c r="B34" s="347" t="s">
        <v>274</v>
      </c>
      <c r="C34" s="2" t="s">
        <v>347</v>
      </c>
    </row>
    <row r="35" spans="1:3">
      <c r="A35" s="2">
        <v>30</v>
      </c>
      <c r="B35" s="347" t="s">
        <v>276</v>
      </c>
      <c r="C35" s="2" t="s">
        <v>348</v>
      </c>
    </row>
    <row r="36" spans="1:3">
      <c r="A36" s="2">
        <v>31</v>
      </c>
      <c r="B36" s="347" t="s">
        <v>337</v>
      </c>
      <c r="C36" s="2" t="s">
        <v>349</v>
      </c>
    </row>
    <row r="37" spans="1:3">
      <c r="A37" s="2">
        <v>32</v>
      </c>
      <c r="B37" s="347" t="s">
        <v>338</v>
      </c>
      <c r="C37" s="2" t="s">
        <v>350</v>
      </c>
    </row>
    <row r="38" spans="1:3">
      <c r="A38" s="2">
        <v>33</v>
      </c>
      <c r="B38" s="347" t="s">
        <v>339</v>
      </c>
      <c r="C38" s="2" t="s">
        <v>351</v>
      </c>
    </row>
    <row r="39" spans="1:3">
      <c r="A39" s="2">
        <v>34</v>
      </c>
      <c r="B39" s="347" t="s">
        <v>277</v>
      </c>
      <c r="C39" s="2" t="s">
        <v>352</v>
      </c>
    </row>
    <row r="40" spans="1:3">
      <c r="A40" s="2">
        <v>35</v>
      </c>
      <c r="B40" s="347" t="s">
        <v>278</v>
      </c>
      <c r="C40" s="2" t="s">
        <v>221</v>
      </c>
    </row>
    <row r="41" spans="1:3">
      <c r="A41" s="348" t="s">
        <v>307</v>
      </c>
      <c r="B41" s="348"/>
      <c r="C41" s="348"/>
    </row>
    <row r="42" spans="1:3">
      <c r="A42" s="2">
        <v>36</v>
      </c>
      <c r="B42" s="347" t="s">
        <v>310</v>
      </c>
      <c r="C42" s="2" t="s">
        <v>353</v>
      </c>
    </row>
    <row r="43" spans="1:3">
      <c r="A43" s="2">
        <v>37</v>
      </c>
      <c r="B43" s="347" t="s">
        <v>340</v>
      </c>
      <c r="C43" s="2" t="s">
        <v>354</v>
      </c>
    </row>
    <row r="44" spans="1:3">
      <c r="A44" s="2">
        <v>38</v>
      </c>
      <c r="B44" s="347" t="s">
        <v>311</v>
      </c>
      <c r="C44" s="2" t="s">
        <v>314</v>
      </c>
    </row>
    <row r="45" spans="1:3">
      <c r="A45" s="2">
        <v>39</v>
      </c>
      <c r="B45" s="347" t="s">
        <v>312</v>
      </c>
      <c r="C45" s="2" t="s">
        <v>355</v>
      </c>
    </row>
    <row r="46" spans="1:3">
      <c r="A46" s="2">
        <v>40</v>
      </c>
      <c r="B46" s="347" t="s">
        <v>562</v>
      </c>
      <c r="C46" s="2" t="s">
        <v>356</v>
      </c>
    </row>
    <row r="47" spans="1:3">
      <c r="A47" s="2">
        <v>41</v>
      </c>
      <c r="B47" s="347" t="s">
        <v>341</v>
      </c>
      <c r="C47" s="2" t="s">
        <v>357</v>
      </c>
    </row>
    <row r="48" spans="1:3">
      <c r="A48" s="2">
        <v>42</v>
      </c>
      <c r="B48" s="347" t="s">
        <v>342</v>
      </c>
      <c r="C48" s="2" t="s">
        <v>358</v>
      </c>
    </row>
    <row r="49" spans="1:3">
      <c r="A49" s="2">
        <v>43</v>
      </c>
      <c r="B49" s="347" t="s">
        <v>343</v>
      </c>
      <c r="C49" s="2" t="s">
        <v>359</v>
      </c>
    </row>
    <row r="50" spans="1:3">
      <c r="A50" s="2">
        <v>44</v>
      </c>
      <c r="B50" s="347" t="s">
        <v>313</v>
      </c>
      <c r="C50" s="2" t="s">
        <v>308</v>
      </c>
    </row>
    <row r="51" spans="1:3">
      <c r="A51" s="2">
        <v>45</v>
      </c>
      <c r="B51" s="347" t="s">
        <v>344</v>
      </c>
      <c r="C51" s="2" t="s">
        <v>309</v>
      </c>
    </row>
    <row r="52" spans="1:3">
      <c r="A52" s="348" t="s">
        <v>483</v>
      </c>
      <c r="B52" s="348"/>
      <c r="C52" s="348"/>
    </row>
    <row r="53" spans="1:3">
      <c r="A53" s="2">
        <v>46</v>
      </c>
      <c r="B53" s="347" t="s">
        <v>495</v>
      </c>
      <c r="C53" s="2" t="s">
        <v>496</v>
      </c>
    </row>
  </sheetData>
  <mergeCells count="5">
    <mergeCell ref="A2:C2"/>
    <mergeCell ref="A5:C5"/>
    <mergeCell ref="A29:C29"/>
    <mergeCell ref="A41:C41"/>
    <mergeCell ref="A52:C52"/>
  </mergeCells>
  <pageMargins left="0.7" right="0.7" top="0.89" bottom="0.75" header="0.3" footer="0.3"/>
  <pageSetup orientation="portrait" r:id="rId1"/>
  <headerFooter>
    <oddHeader>&amp;L&amp;"Arial,Bold"&amp;12Solicitation HBEX4 - Request for CalHEERS Development and Operations Services&amp;"-,Regular"&amp;11
&amp;"Arial,Regular"&amp;10Index of Cost Schedules</oddHeader>
    <oddFooter>&amp;L&amp;"Arial,Regular"&amp;10January 26, 2012&amp;R&amp;"Arial,Regular"&amp;10Page A8-&amp;P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K45"/>
  <sheetViews>
    <sheetView zoomScale="90" zoomScaleNormal="90" workbookViewId="0">
      <pane ySplit="1" topLeftCell="A2" activePane="bottomLeft" state="frozen"/>
      <selection pane="bottomLeft" activeCell="G28" sqref="G28"/>
    </sheetView>
  </sheetViews>
  <sheetFormatPr defaultColWidth="9.140625" defaultRowHeight="14.25"/>
  <cols>
    <col min="1" max="1" width="67.140625" style="1" customWidth="1"/>
    <col min="2" max="5" width="14.7109375" style="1" customWidth="1"/>
    <col min="6" max="16384" width="9.140625" style="1"/>
  </cols>
  <sheetData>
    <row r="1" spans="1:11" ht="54.75" customHeight="1">
      <c r="A1" s="28" t="s">
        <v>9</v>
      </c>
      <c r="B1" s="313" t="s">
        <v>189</v>
      </c>
      <c r="C1" s="313"/>
      <c r="D1" s="313" t="s">
        <v>280</v>
      </c>
      <c r="E1" s="313"/>
    </row>
    <row r="2" spans="1:11" s="6" customFormat="1" ht="15" customHeight="1">
      <c r="A2" s="29" t="s">
        <v>296</v>
      </c>
      <c r="B2" s="30" t="s">
        <v>69</v>
      </c>
      <c r="C2" s="30" t="s">
        <v>75</v>
      </c>
      <c r="D2" s="30" t="s">
        <v>69</v>
      </c>
      <c r="E2" s="30" t="s">
        <v>75</v>
      </c>
    </row>
    <row r="3" spans="1:11" s="6" customFormat="1" ht="12.75">
      <c r="A3" s="75" t="s">
        <v>70</v>
      </c>
      <c r="B3" s="36"/>
      <c r="C3" s="36"/>
      <c r="D3" s="36"/>
      <c r="E3" s="37"/>
    </row>
    <row r="4" spans="1:11" s="2" customFormat="1" ht="12.75">
      <c r="A4" s="31" t="s">
        <v>569</v>
      </c>
      <c r="B4" s="32"/>
      <c r="C4" s="32"/>
      <c r="D4" s="32"/>
      <c r="E4" s="32"/>
      <c r="G4" s="229"/>
      <c r="H4" s="229"/>
      <c r="I4" s="229"/>
    </row>
    <row r="5" spans="1:11">
      <c r="A5" s="33" t="s">
        <v>382</v>
      </c>
      <c r="B5" s="32"/>
      <c r="C5" s="32" t="s">
        <v>71</v>
      </c>
      <c r="D5" s="32"/>
      <c r="E5" s="32" t="s">
        <v>71</v>
      </c>
    </row>
    <row r="6" spans="1:11">
      <c r="A6" s="33" t="s">
        <v>383</v>
      </c>
      <c r="B6" s="32"/>
      <c r="C6" s="32"/>
      <c r="D6" s="32"/>
      <c r="E6" s="32"/>
    </row>
    <row r="7" spans="1:11">
      <c r="A7" s="33" t="s">
        <v>384</v>
      </c>
      <c r="B7" s="32"/>
      <c r="C7" s="32"/>
      <c r="D7" s="32"/>
      <c r="E7" s="32"/>
    </row>
    <row r="8" spans="1:11">
      <c r="A8" s="33" t="s">
        <v>586</v>
      </c>
      <c r="B8" s="32"/>
      <c r="C8" s="32"/>
      <c r="D8" s="32"/>
      <c r="E8" s="32"/>
    </row>
    <row r="9" spans="1:11">
      <c r="A9" s="33" t="s">
        <v>385</v>
      </c>
      <c r="B9" s="32"/>
      <c r="C9" s="32"/>
      <c r="D9" s="32"/>
      <c r="E9" s="32"/>
    </row>
    <row r="10" spans="1:11">
      <c r="A10" s="27" t="s">
        <v>78</v>
      </c>
      <c r="B10" s="375">
        <f>SUM(B4:B9)</f>
        <v>0</v>
      </c>
      <c r="C10" s="375">
        <f>SUM(C4:C9)</f>
        <v>0</v>
      </c>
      <c r="D10" s="375">
        <f t="shared" ref="D10:E10" si="0">SUM(D4:D9)</f>
        <v>0</v>
      </c>
      <c r="E10" s="375">
        <f t="shared" si="0"/>
        <v>0</v>
      </c>
      <c r="G10" s="83"/>
      <c r="H10" s="83"/>
      <c r="I10" s="83"/>
      <c r="J10" s="83"/>
      <c r="K10" s="83"/>
    </row>
    <row r="11" spans="1:11" ht="32.1" customHeight="1">
      <c r="A11" s="34"/>
      <c r="B11" s="315" t="s">
        <v>77</v>
      </c>
      <c r="C11" s="316"/>
      <c r="D11" s="315" t="s">
        <v>77</v>
      </c>
      <c r="E11" s="316"/>
      <c r="G11" s="83"/>
      <c r="H11" s="83"/>
      <c r="I11" s="83"/>
      <c r="J11" s="83"/>
      <c r="K11" s="83"/>
    </row>
    <row r="12" spans="1:11" s="6" customFormat="1" ht="15" customHeight="1">
      <c r="A12" s="29" t="s">
        <v>297</v>
      </c>
      <c r="B12" s="30" t="s">
        <v>69</v>
      </c>
      <c r="C12" s="30" t="s">
        <v>75</v>
      </c>
      <c r="D12" s="30" t="s">
        <v>69</v>
      </c>
      <c r="E12" s="30" t="s">
        <v>75</v>
      </c>
      <c r="G12" s="137"/>
      <c r="H12" s="137"/>
      <c r="I12" s="137"/>
      <c r="J12" s="137"/>
      <c r="K12" s="137"/>
    </row>
    <row r="13" spans="1:11" ht="14.25" customHeight="1">
      <c r="A13" s="75" t="s">
        <v>72</v>
      </c>
      <c r="B13" s="35"/>
      <c r="C13" s="35"/>
      <c r="D13" s="35"/>
      <c r="E13" s="35"/>
      <c r="G13" s="83"/>
      <c r="H13" s="83"/>
      <c r="I13" s="83"/>
      <c r="J13" s="83"/>
      <c r="K13" s="83"/>
    </row>
    <row r="14" spans="1:11">
      <c r="A14" s="33" t="s">
        <v>386</v>
      </c>
      <c r="B14" s="32"/>
      <c r="C14" s="32"/>
      <c r="D14" s="427">
        <f>B14</f>
        <v>0</v>
      </c>
      <c r="E14" s="427">
        <f>C14</f>
        <v>0</v>
      </c>
      <c r="G14" s="83"/>
      <c r="H14" s="83"/>
      <c r="I14" s="83"/>
      <c r="J14" s="83"/>
      <c r="K14" s="83"/>
    </row>
    <row r="15" spans="1:11" ht="15">
      <c r="A15" s="33" t="s">
        <v>387</v>
      </c>
      <c r="B15" s="32"/>
      <c r="C15" s="32"/>
      <c r="D15" s="427">
        <f t="shared" ref="D15:D16" si="1">B15</f>
        <v>0</v>
      </c>
      <c r="E15" s="427">
        <f t="shared" ref="E15:E16" si="2">C15</f>
        <v>0</v>
      </c>
      <c r="F15"/>
      <c r="G15"/>
      <c r="H15"/>
      <c r="I15"/>
      <c r="J15"/>
      <c r="K15"/>
    </row>
    <row r="16" spans="1:11" ht="15">
      <c r="A16" s="33" t="s">
        <v>388</v>
      </c>
      <c r="B16" s="32"/>
      <c r="C16" s="32"/>
      <c r="D16" s="427">
        <f t="shared" si="1"/>
        <v>0</v>
      </c>
      <c r="E16" s="427">
        <f t="shared" si="2"/>
        <v>0</v>
      </c>
      <c r="F16"/>
      <c r="G16"/>
      <c r="H16"/>
      <c r="I16"/>
      <c r="J16"/>
      <c r="K16"/>
    </row>
    <row r="17" spans="1:11" ht="15">
      <c r="A17" s="33" t="s">
        <v>389</v>
      </c>
      <c r="B17" s="428" t="s">
        <v>595</v>
      </c>
      <c r="C17" s="429"/>
      <c r="D17" s="429"/>
      <c r="E17" s="430"/>
      <c r="F17"/>
      <c r="G17"/>
      <c r="H17"/>
      <c r="I17"/>
      <c r="J17"/>
      <c r="K17"/>
    </row>
    <row r="18" spans="1:11" ht="15">
      <c r="A18" s="27" t="s">
        <v>78</v>
      </c>
      <c r="B18" s="375">
        <f>SUM(B14:B16)</f>
        <v>0</v>
      </c>
      <c r="C18" s="375">
        <f t="shared" ref="C18:E18" si="3">SUM(C14:C16)</f>
        <v>0</v>
      </c>
      <c r="D18" s="375">
        <f t="shared" si="3"/>
        <v>0</v>
      </c>
      <c r="E18" s="375">
        <f t="shared" si="3"/>
        <v>0</v>
      </c>
      <c r="F18"/>
      <c r="G18"/>
      <c r="H18"/>
      <c r="I18"/>
      <c r="J18"/>
      <c r="K18"/>
    </row>
    <row r="19" spans="1:11" ht="15">
      <c r="A19" s="24" t="s">
        <v>74</v>
      </c>
      <c r="B19" s="376">
        <f>SUM(B10,B18)</f>
        <v>0</v>
      </c>
      <c r="C19" s="376">
        <f>SUM(C10,C18)</f>
        <v>0</v>
      </c>
      <c r="D19" s="376">
        <f>D10</f>
        <v>0</v>
      </c>
      <c r="E19" s="376">
        <f>E10</f>
        <v>0</v>
      </c>
    </row>
    <row r="20" spans="1:11" ht="9" customHeight="1">
      <c r="A20" s="22"/>
      <c r="B20" s="23"/>
      <c r="C20" s="23"/>
      <c r="D20" s="23"/>
      <c r="E20" s="23"/>
    </row>
    <row r="21" spans="1:11" ht="15">
      <c r="A21" s="24" t="s">
        <v>73</v>
      </c>
      <c r="B21" s="25"/>
      <c r="C21" s="25"/>
      <c r="D21" s="25"/>
      <c r="E21" s="25"/>
    </row>
    <row r="22" spans="1:11" s="83" customFormat="1" ht="15">
      <c r="A22" s="424"/>
      <c r="B22" s="425"/>
      <c r="C22" s="426"/>
      <c r="D22" s="425"/>
      <c r="E22" s="426"/>
    </row>
    <row r="23" spans="1:11" ht="32.1" customHeight="1">
      <c r="A23" s="34"/>
      <c r="B23" s="315" t="s">
        <v>598</v>
      </c>
      <c r="C23" s="316"/>
      <c r="D23" s="315" t="s">
        <v>598</v>
      </c>
      <c r="E23" s="316"/>
      <c r="G23" s="83"/>
      <c r="H23" s="83"/>
      <c r="I23" s="83"/>
      <c r="J23" s="83"/>
      <c r="K23" s="83"/>
    </row>
    <row r="24" spans="1:11" s="6" customFormat="1" ht="15" customHeight="1">
      <c r="A24" s="29" t="s">
        <v>563</v>
      </c>
      <c r="B24" s="30"/>
      <c r="C24" s="30" t="s">
        <v>564</v>
      </c>
      <c r="D24" s="30"/>
      <c r="E24" s="30" t="s">
        <v>564</v>
      </c>
      <c r="G24" s="137"/>
      <c r="H24" s="137"/>
      <c r="I24" s="137"/>
      <c r="J24" s="137"/>
      <c r="K24" s="137"/>
    </row>
    <row r="25" spans="1:11">
      <c r="A25" s="33" t="s">
        <v>596</v>
      </c>
      <c r="B25" s="374"/>
      <c r="C25" s="375"/>
      <c r="D25" s="374"/>
      <c r="E25" s="427">
        <f>C25</f>
        <v>0</v>
      </c>
    </row>
    <row r="26" spans="1:11">
      <c r="A26" s="33" t="s">
        <v>597</v>
      </c>
      <c r="B26" s="374"/>
      <c r="C26" s="375"/>
      <c r="D26" s="374"/>
      <c r="E26" s="427">
        <f>C26</f>
        <v>0</v>
      </c>
    </row>
    <row r="28" spans="1:11" ht="15">
      <c r="A28" s="24" t="s">
        <v>599</v>
      </c>
      <c r="B28" s="376">
        <f>B19</f>
        <v>0</v>
      </c>
      <c r="C28" s="376">
        <f>C19+C25</f>
        <v>0</v>
      </c>
      <c r="D28" s="376">
        <f>D19</f>
        <v>0</v>
      </c>
      <c r="E28" s="376">
        <f>E19+E25</f>
        <v>0</v>
      </c>
    </row>
    <row r="29" spans="1:11" ht="15">
      <c r="A29" s="24" t="s">
        <v>600</v>
      </c>
      <c r="B29" s="376">
        <f>B19</f>
        <v>0</v>
      </c>
      <c r="C29" s="376">
        <f>C19+C26</f>
        <v>0</v>
      </c>
      <c r="D29" s="376">
        <f>D19</f>
        <v>0</v>
      </c>
      <c r="E29" s="376">
        <f>E19+E26</f>
        <v>0</v>
      </c>
    </row>
    <row r="30" spans="1:11">
      <c r="A30" s="26"/>
    </row>
    <row r="31" spans="1:11">
      <c r="A31" s="26"/>
    </row>
    <row r="33" spans="1:5" ht="15">
      <c r="A33" s="23"/>
    </row>
    <row r="34" spans="1:5">
      <c r="A34" s="26"/>
    </row>
    <row r="35" spans="1:5">
      <c r="A35" s="26"/>
    </row>
    <row r="36" spans="1:5">
      <c r="A36" s="26"/>
    </row>
    <row r="37" spans="1:5">
      <c r="A37" s="26"/>
    </row>
    <row r="39" spans="1:5" ht="15">
      <c r="A39" s="23"/>
    </row>
    <row r="40" spans="1:5">
      <c r="A40" s="26"/>
    </row>
    <row r="41" spans="1:5">
      <c r="A41" s="26"/>
    </row>
    <row r="45" spans="1:5" ht="20.25">
      <c r="A45" s="314"/>
      <c r="B45" s="314"/>
      <c r="C45" s="314"/>
      <c r="D45" s="314"/>
      <c r="E45" s="314"/>
    </row>
  </sheetData>
  <mergeCells count="8">
    <mergeCell ref="B1:C1"/>
    <mergeCell ref="D1:E1"/>
    <mergeCell ref="A45:E45"/>
    <mergeCell ref="B11:C11"/>
    <mergeCell ref="D11:E11"/>
    <mergeCell ref="B23:C23"/>
    <mergeCell ref="D23:E23"/>
    <mergeCell ref="B17:E17"/>
  </mergeCells>
  <pageMargins left="0.7" right="0.7" top="0.75" bottom="0.75" header="0.3" footer="0.3"/>
  <pageSetup scale="72" orientation="landscape" r:id="rId1"/>
  <headerFooter>
    <oddHeader>&amp;L&amp;"Arial,Bold"&amp;12Solicitation HBEX4 - Request for CalHEERS Development and Operations Services
&amp;"Arial,Regular"&amp;10Cost Summary</oddHeader>
    <oddFooter>&amp;L&amp;"Arial,Regular"&amp;10January 26, 2012&amp;R&amp;"Arial,Regular"&amp;10Page A8-&amp;P</oddFooter>
  </headerFooter>
  <legacyDrawing r:id="rId2"/>
</worksheet>
</file>

<file path=xl/worksheets/sheet3.xml><?xml version="1.0" encoding="utf-8"?>
<worksheet xmlns="http://schemas.openxmlformats.org/spreadsheetml/2006/main" xmlns:r="http://schemas.openxmlformats.org/officeDocument/2006/relationships">
  <dimension ref="A1:G94"/>
  <sheetViews>
    <sheetView zoomScale="90" zoomScaleNormal="90" workbookViewId="0">
      <pane ySplit="1" topLeftCell="A2" activePane="bottomLeft" state="frozen"/>
      <selection pane="bottomLeft"/>
    </sheetView>
  </sheetViews>
  <sheetFormatPr defaultColWidth="9.140625" defaultRowHeight="14.25"/>
  <cols>
    <col min="1" max="1" width="172.5703125" style="1" customWidth="1"/>
    <col min="2" max="16384" width="9.140625" style="1"/>
  </cols>
  <sheetData>
    <row r="1" spans="1:5" ht="54.75" customHeight="1">
      <c r="A1" s="28" t="s">
        <v>371</v>
      </c>
    </row>
    <row r="2" spans="1:5" s="141" customFormat="1" ht="15" customHeight="1">
      <c r="A2" s="140" t="s">
        <v>296</v>
      </c>
    </row>
    <row r="3" spans="1:5" s="141" customFormat="1" ht="12.75">
      <c r="A3" s="292" t="s">
        <v>70</v>
      </c>
    </row>
    <row r="4" spans="1:5" s="151" customFormat="1" ht="15">
      <c r="A4" s="150" t="s">
        <v>279</v>
      </c>
      <c r="C4" s="152"/>
      <c r="D4" s="152"/>
      <c r="E4" s="152"/>
    </row>
    <row r="5" spans="1:5" s="141" customFormat="1" ht="15">
      <c r="A5" s="146" t="s">
        <v>376</v>
      </c>
      <c r="C5" s="143"/>
      <c r="D5" s="143"/>
      <c r="E5" s="143"/>
    </row>
    <row r="6" spans="1:5" s="141" customFormat="1" ht="15">
      <c r="A6" s="146" t="s">
        <v>375</v>
      </c>
      <c r="C6" s="143"/>
      <c r="D6" s="143"/>
      <c r="E6" s="143"/>
    </row>
    <row r="7" spans="1:5" s="148" customFormat="1" ht="15">
      <c r="A7" s="147" t="s">
        <v>76</v>
      </c>
    </row>
    <row r="8" spans="1:5" s="144" customFormat="1">
      <c r="A8" s="146" t="s">
        <v>376</v>
      </c>
    </row>
    <row r="9" spans="1:5" s="144" customFormat="1">
      <c r="A9" s="146" t="s">
        <v>375</v>
      </c>
    </row>
    <row r="10" spans="1:5" s="148" customFormat="1" ht="15">
      <c r="A10" s="147" t="s">
        <v>298</v>
      </c>
    </row>
    <row r="11" spans="1:5" s="144" customFormat="1">
      <c r="A11" s="146" t="s">
        <v>376</v>
      </c>
    </row>
    <row r="12" spans="1:5" s="144" customFormat="1">
      <c r="A12" s="146" t="s">
        <v>375</v>
      </c>
    </row>
    <row r="13" spans="1:5" s="148" customFormat="1" ht="15">
      <c r="A13" s="147" t="s">
        <v>299</v>
      </c>
    </row>
    <row r="14" spans="1:5" s="144" customFormat="1">
      <c r="A14" s="146" t="s">
        <v>376</v>
      </c>
    </row>
    <row r="15" spans="1:5" s="144" customFormat="1">
      <c r="A15" s="146" t="s">
        <v>375</v>
      </c>
    </row>
    <row r="16" spans="1:5" s="148" customFormat="1" ht="15">
      <c r="A16" s="147" t="s">
        <v>587</v>
      </c>
    </row>
    <row r="17" spans="1:7" s="144" customFormat="1">
      <c r="A17" s="146" t="s">
        <v>376</v>
      </c>
    </row>
    <row r="18" spans="1:7" s="144" customFormat="1">
      <c r="A18" s="146" t="s">
        <v>375</v>
      </c>
    </row>
    <row r="19" spans="1:7" s="148" customFormat="1" ht="15">
      <c r="A19" s="147" t="s">
        <v>465</v>
      </c>
    </row>
    <row r="20" spans="1:7" s="144" customFormat="1">
      <c r="A20" s="146" t="s">
        <v>376</v>
      </c>
    </row>
    <row r="21" spans="1:7" s="144" customFormat="1">
      <c r="A21" s="146" t="s">
        <v>375</v>
      </c>
    </row>
    <row r="22" spans="1:7" s="148" customFormat="1" ht="15">
      <c r="A22" s="147" t="s">
        <v>466</v>
      </c>
    </row>
    <row r="23" spans="1:7" s="144" customFormat="1">
      <c r="A23" s="146" t="s">
        <v>376</v>
      </c>
    </row>
    <row r="24" spans="1:7" s="144" customFormat="1">
      <c r="A24" s="146" t="s">
        <v>375</v>
      </c>
    </row>
    <row r="25" spans="1:7" s="144" customFormat="1">
      <c r="A25" s="27"/>
      <c r="C25" s="145"/>
      <c r="D25" s="145"/>
      <c r="E25" s="145"/>
      <c r="F25" s="145"/>
      <c r="G25" s="145"/>
    </row>
    <row r="26" spans="1:7" s="141" customFormat="1" ht="15" customHeight="1">
      <c r="A26" s="140" t="s">
        <v>374</v>
      </c>
    </row>
    <row r="27" spans="1:7" s="141" customFormat="1" ht="12.75">
      <c r="A27" s="292" t="s">
        <v>70</v>
      </c>
    </row>
    <row r="28" spans="1:7" s="151" customFormat="1" ht="15">
      <c r="A28" s="150" t="s">
        <v>467</v>
      </c>
      <c r="C28" s="152"/>
      <c r="D28" s="152"/>
      <c r="E28" s="152"/>
    </row>
    <row r="29" spans="1:7" s="144" customFormat="1">
      <c r="A29" s="146" t="s">
        <v>376</v>
      </c>
    </row>
    <row r="30" spans="1:7" s="144" customFormat="1">
      <c r="A30" s="146" t="s">
        <v>375</v>
      </c>
    </row>
    <row r="31" spans="1:7" s="148" customFormat="1" ht="15">
      <c r="A31" s="147" t="s">
        <v>468</v>
      </c>
    </row>
    <row r="32" spans="1:7" s="144" customFormat="1">
      <c r="A32" s="146" t="s">
        <v>376</v>
      </c>
    </row>
    <row r="33" spans="1:1" s="144" customFormat="1">
      <c r="A33" s="146" t="s">
        <v>375</v>
      </c>
    </row>
    <row r="34" spans="1:1" s="148" customFormat="1" ht="15">
      <c r="A34" s="147" t="s">
        <v>469</v>
      </c>
    </row>
    <row r="35" spans="1:1" s="144" customFormat="1">
      <c r="A35" s="146" t="s">
        <v>376</v>
      </c>
    </row>
    <row r="36" spans="1:1" s="144" customFormat="1">
      <c r="A36" s="146" t="s">
        <v>375</v>
      </c>
    </row>
    <row r="37" spans="1:1" s="148" customFormat="1" ht="15">
      <c r="A37" s="147" t="s">
        <v>470</v>
      </c>
    </row>
    <row r="38" spans="1:1" s="144" customFormat="1">
      <c r="A38" s="146" t="s">
        <v>376</v>
      </c>
    </row>
    <row r="39" spans="1:1" s="144" customFormat="1">
      <c r="A39" s="146" t="s">
        <v>375</v>
      </c>
    </row>
    <row r="40" spans="1:1" s="148" customFormat="1" ht="15">
      <c r="A40" s="147" t="s">
        <v>588</v>
      </c>
    </row>
    <row r="41" spans="1:1" s="144" customFormat="1">
      <c r="A41" s="146" t="s">
        <v>376</v>
      </c>
    </row>
    <row r="42" spans="1:1" s="144" customFormat="1">
      <c r="A42" s="146" t="s">
        <v>375</v>
      </c>
    </row>
    <row r="43" spans="1:1" s="148" customFormat="1" ht="15">
      <c r="A43" s="147" t="s">
        <v>471</v>
      </c>
    </row>
    <row r="44" spans="1:1" s="144" customFormat="1">
      <c r="A44" s="146" t="s">
        <v>376</v>
      </c>
    </row>
    <row r="45" spans="1:1" s="144" customFormat="1">
      <c r="A45" s="146" t="s">
        <v>375</v>
      </c>
    </row>
    <row r="46" spans="1:1" s="148" customFormat="1" ht="15">
      <c r="A46" s="147" t="s">
        <v>472</v>
      </c>
    </row>
    <row r="47" spans="1:1" s="144" customFormat="1">
      <c r="A47" s="146" t="s">
        <v>376</v>
      </c>
    </row>
    <row r="48" spans="1:1" s="144" customFormat="1">
      <c r="A48" s="146" t="s">
        <v>375</v>
      </c>
    </row>
    <row r="49" spans="1:7" s="144" customFormat="1">
      <c r="A49" s="27"/>
      <c r="C49" s="145"/>
      <c r="D49" s="145"/>
      <c r="E49" s="145"/>
      <c r="F49" s="145"/>
      <c r="G49" s="145"/>
    </row>
    <row r="50" spans="1:7" s="141" customFormat="1" ht="15" customHeight="1">
      <c r="A50" s="140" t="s">
        <v>297</v>
      </c>
      <c r="C50" s="142"/>
      <c r="D50" s="142"/>
      <c r="E50" s="142"/>
      <c r="F50" s="142"/>
      <c r="G50" s="142"/>
    </row>
    <row r="51" spans="1:7" s="144" customFormat="1" ht="14.25" customHeight="1">
      <c r="A51" s="292" t="s">
        <v>72</v>
      </c>
      <c r="C51" s="145"/>
      <c r="D51" s="145"/>
      <c r="E51" s="145"/>
      <c r="F51" s="145"/>
      <c r="G51" s="145"/>
    </row>
    <row r="52" spans="1:7" s="148" customFormat="1" ht="15">
      <c r="A52" s="147" t="s">
        <v>473</v>
      </c>
      <c r="C52" s="149"/>
      <c r="D52" s="149"/>
      <c r="E52" s="149"/>
      <c r="F52" s="149"/>
      <c r="G52" s="149"/>
    </row>
    <row r="53" spans="1:7" s="144" customFormat="1">
      <c r="A53" s="146" t="s">
        <v>376</v>
      </c>
    </row>
    <row r="54" spans="1:7" s="144" customFormat="1">
      <c r="A54" s="146" t="s">
        <v>375</v>
      </c>
    </row>
    <row r="55" spans="1:7" s="148" customFormat="1" ht="15">
      <c r="A55" s="147" t="s">
        <v>474</v>
      </c>
      <c r="C55" s="149"/>
      <c r="D55" s="149"/>
      <c r="E55" s="149"/>
      <c r="F55" s="149"/>
      <c r="G55" s="149"/>
    </row>
    <row r="56" spans="1:7" s="144" customFormat="1">
      <c r="A56" s="146" t="s">
        <v>376</v>
      </c>
    </row>
    <row r="57" spans="1:7" s="144" customFormat="1">
      <c r="A57" s="146" t="s">
        <v>375</v>
      </c>
    </row>
    <row r="58" spans="1:7" s="148" customFormat="1" ht="15">
      <c r="A58" s="147" t="s">
        <v>475</v>
      </c>
    </row>
    <row r="59" spans="1:7" s="144" customFormat="1">
      <c r="A59" s="146" t="s">
        <v>376</v>
      </c>
    </row>
    <row r="60" spans="1:7" s="144" customFormat="1">
      <c r="A60" s="146" t="s">
        <v>375</v>
      </c>
    </row>
    <row r="61" spans="1:7" s="148" customFormat="1" ht="15">
      <c r="A61" s="147" t="s">
        <v>476</v>
      </c>
    </row>
    <row r="62" spans="1:7" s="144" customFormat="1">
      <c r="A62" s="146" t="s">
        <v>376</v>
      </c>
    </row>
    <row r="63" spans="1:7" s="144" customFormat="1">
      <c r="A63" s="146" t="s">
        <v>375</v>
      </c>
    </row>
    <row r="64" spans="1:7" s="148" customFormat="1" ht="15">
      <c r="A64" s="147" t="s">
        <v>537</v>
      </c>
    </row>
    <row r="65" spans="1:7" s="144" customFormat="1">
      <c r="A65" s="146" t="s">
        <v>376</v>
      </c>
    </row>
    <row r="66" spans="1:7" s="144" customFormat="1">
      <c r="A66" s="146" t="s">
        <v>375</v>
      </c>
    </row>
    <row r="67" spans="1:7" s="148" customFormat="1" ht="15">
      <c r="A67" s="147" t="s">
        <v>536</v>
      </c>
    </row>
    <row r="68" spans="1:7" s="144" customFormat="1">
      <c r="A68" s="146" t="s">
        <v>376</v>
      </c>
    </row>
    <row r="69" spans="1:7" s="144" customFormat="1">
      <c r="A69" s="146" t="s">
        <v>375</v>
      </c>
    </row>
    <row r="70" spans="1:7" ht="15">
      <c r="A70" s="293"/>
    </row>
    <row r="71" spans="1:7" s="141" customFormat="1" ht="15" customHeight="1">
      <c r="A71" s="140" t="s">
        <v>477</v>
      </c>
      <c r="C71" s="142"/>
      <c r="D71" s="142"/>
      <c r="E71" s="142"/>
      <c r="F71" s="142"/>
      <c r="G71" s="142"/>
    </row>
    <row r="72" spans="1:7" s="148" customFormat="1" ht="15">
      <c r="A72" s="147" t="s">
        <v>565</v>
      </c>
    </row>
    <row r="73" spans="1:7" s="144" customFormat="1">
      <c r="A73" s="146" t="s">
        <v>376</v>
      </c>
    </row>
    <row r="74" spans="1:7" s="144" customFormat="1">
      <c r="A74" s="146" t="s">
        <v>375</v>
      </c>
    </row>
    <row r="75" spans="1:7" s="148" customFormat="1" ht="15">
      <c r="A75" s="147" t="s">
        <v>566</v>
      </c>
    </row>
    <row r="76" spans="1:7" s="144" customFormat="1">
      <c r="A76" s="146" t="s">
        <v>376</v>
      </c>
    </row>
    <row r="77" spans="1:7" s="144" customFormat="1">
      <c r="A77" s="146" t="s">
        <v>375</v>
      </c>
    </row>
    <row r="78" spans="1:7" s="148" customFormat="1" ht="15">
      <c r="A78" s="147" t="s">
        <v>567</v>
      </c>
    </row>
    <row r="79" spans="1:7" s="144" customFormat="1">
      <c r="A79" s="146" t="s">
        <v>376</v>
      </c>
    </row>
    <row r="80" spans="1:7" s="144" customFormat="1">
      <c r="A80" s="146" t="s">
        <v>375</v>
      </c>
    </row>
    <row r="81" spans="1:7" s="148" customFormat="1" ht="15">
      <c r="A81" s="147" t="s">
        <v>583</v>
      </c>
    </row>
    <row r="82" spans="1:7" s="144" customFormat="1">
      <c r="A82" s="146" t="s">
        <v>376</v>
      </c>
    </row>
    <row r="83" spans="1:7" s="144" customFormat="1">
      <c r="A83" s="146" t="s">
        <v>375</v>
      </c>
    </row>
    <row r="84" spans="1:7" s="148" customFormat="1" ht="15">
      <c r="A84" s="147" t="s">
        <v>584</v>
      </c>
    </row>
    <row r="85" spans="1:7" s="144" customFormat="1">
      <c r="A85" s="146" t="s">
        <v>376</v>
      </c>
    </row>
    <row r="86" spans="1:7" s="144" customFormat="1">
      <c r="A86" s="146" t="s">
        <v>375</v>
      </c>
    </row>
    <row r="87" spans="1:7" s="148" customFormat="1" ht="15">
      <c r="A87" s="147" t="s">
        <v>585</v>
      </c>
    </row>
    <row r="88" spans="1:7" s="144" customFormat="1">
      <c r="A88" s="146" t="s">
        <v>376</v>
      </c>
    </row>
    <row r="89" spans="1:7" s="144" customFormat="1">
      <c r="A89" s="146" t="s">
        <v>375</v>
      </c>
    </row>
    <row r="90" spans="1:7" ht="15">
      <c r="A90" s="293"/>
    </row>
    <row r="91" spans="1:7" s="141" customFormat="1" ht="15" customHeight="1">
      <c r="A91" s="140" t="s">
        <v>563</v>
      </c>
      <c r="C91" s="142"/>
      <c r="D91" s="142"/>
      <c r="E91" s="142"/>
      <c r="F91" s="142"/>
      <c r="G91" s="142"/>
    </row>
    <row r="92" spans="1:7" s="148" customFormat="1" ht="15">
      <c r="A92" s="147" t="s">
        <v>568</v>
      </c>
    </row>
    <row r="93" spans="1:7" s="144" customFormat="1">
      <c r="A93" s="146" t="s">
        <v>376</v>
      </c>
    </row>
    <row r="94" spans="1:7" s="144" customFormat="1">
      <c r="A94" s="146" t="s">
        <v>375</v>
      </c>
    </row>
  </sheetData>
  <pageMargins left="0.7" right="0.7" top="0.75" bottom="0.75" header="0.3" footer="0.3"/>
  <pageSetup scale="90" orientation="landscape" r:id="rId1"/>
  <headerFooter>
    <oddHeader>&amp;L&amp;"Arial,Bold"&amp;12Solicitation HBEX4 - Request for CalHEERS Development and Operations Services
&amp;"Arial,Regular"&amp;10Assumptions Index</oddHeader>
    <oddFooter>&amp;L&amp;"Arial,Regular"&amp;10January 26, 2012&amp;R&amp;"Arial,Regular"&amp;10Page A8-&amp;P</oddFooter>
  </headerFooter>
  <legacyDrawing r:id="rId2"/>
</worksheet>
</file>

<file path=xl/worksheets/sheet4.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H4" sqref="H4"/>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372</v>
      </c>
      <c r="B1" s="126"/>
      <c r="C1" s="126"/>
      <c r="D1" s="126"/>
      <c r="E1" s="126"/>
      <c r="F1" s="126"/>
      <c r="G1" s="126"/>
      <c r="H1" s="351"/>
      <c r="I1" s="126"/>
      <c r="J1" s="126"/>
      <c r="K1" s="126"/>
      <c r="L1" s="352"/>
    </row>
    <row r="2" spans="1:12" ht="39" customHeight="1">
      <c r="A2" s="353"/>
      <c r="B2" s="124" t="s">
        <v>118</v>
      </c>
      <c r="C2" s="124" t="s">
        <v>119</v>
      </c>
      <c r="D2" s="124" t="s">
        <v>120</v>
      </c>
      <c r="E2" s="124" t="s">
        <v>90</v>
      </c>
      <c r="F2" s="124" t="s">
        <v>127</v>
      </c>
      <c r="G2" s="124" t="s">
        <v>91</v>
      </c>
      <c r="H2" s="124" t="s">
        <v>285</v>
      </c>
      <c r="I2" s="124" t="s">
        <v>128</v>
      </c>
      <c r="J2" s="124" t="s">
        <v>129</v>
      </c>
      <c r="K2" s="124" t="s">
        <v>130</v>
      </c>
      <c r="L2" s="124" t="s">
        <v>286</v>
      </c>
    </row>
    <row r="3" spans="1:12" s="6" customFormat="1" ht="12.75">
      <c r="A3" s="5" t="s">
        <v>4</v>
      </c>
      <c r="B3" s="265"/>
      <c r="C3" s="265"/>
      <c r="D3" s="265"/>
      <c r="E3" s="265"/>
      <c r="F3" s="265"/>
      <c r="G3" s="265"/>
      <c r="H3" s="265"/>
      <c r="I3" s="265"/>
      <c r="J3" s="265"/>
      <c r="K3" s="265"/>
      <c r="L3" s="265"/>
    </row>
    <row r="4" spans="1:12" s="2" customFormat="1" ht="12.75">
      <c r="A4" s="2" t="s">
        <v>188</v>
      </c>
      <c r="B4" s="45">
        <f>'C1a - Baseline D&amp;I Deliver-Serv'!P156</f>
        <v>0</v>
      </c>
      <c r="C4" s="45">
        <f>'C1a - Baseline D&amp;I Deliver-Serv'!P156+'C1a - Baseline D&amp;I Deliver-Serv'!W156</f>
        <v>0</v>
      </c>
      <c r="D4" s="45">
        <f>'C1a - Baseline D&amp;I Deliver-Serv'!Q156+'C1a - Baseline D&amp;I Deliver-Serv'!X156</f>
        <v>1000000</v>
      </c>
      <c r="E4" s="45">
        <f>'C1a - Baseline D&amp;I Deliver-Serv'!R156+'C1a - Baseline D&amp;I Deliver-Serv'!Y156</f>
        <v>1000000</v>
      </c>
      <c r="F4" s="45">
        <f>'C1a - Baseline D&amp;I Deliver-Serv'!S156+'C1a - Baseline D&amp;I Deliver-Serv'!Z156</f>
        <v>0</v>
      </c>
      <c r="G4" s="45">
        <f>'C1a - Baseline D&amp;I Deliver-Serv'!T156+'C1a - Baseline D&amp;I Deliver-Serv'!AA156</f>
        <v>0</v>
      </c>
      <c r="H4" s="45">
        <f>'C1a - Baseline D&amp;I Deliver-Serv'!AD156</f>
        <v>2000000</v>
      </c>
      <c r="I4" s="45">
        <v>0</v>
      </c>
      <c r="J4" s="45">
        <v>0</v>
      </c>
      <c r="K4" s="45">
        <v>0</v>
      </c>
      <c r="L4" s="45">
        <f>SUM(H4:K4)</f>
        <v>2000000</v>
      </c>
    </row>
    <row r="5" spans="1:12" s="2" customFormat="1" ht="12.75">
      <c r="A5" s="2" t="s">
        <v>5</v>
      </c>
      <c r="B5" s="45">
        <f>'B1 - Baseline HW &amp; SW Summary'!B6</f>
        <v>0</v>
      </c>
      <c r="C5" s="45">
        <f>'B1 - Baseline HW &amp; SW Summary'!C6</f>
        <v>0</v>
      </c>
      <c r="D5" s="45">
        <f>'B1 - Baseline HW &amp; SW Summary'!D6</f>
        <v>0</v>
      </c>
      <c r="E5" s="45">
        <f>'B1 - Baseline HW &amp; SW Summary'!E6</f>
        <v>0</v>
      </c>
      <c r="F5" s="45">
        <f>'B1 - Baseline HW &amp; SW Summary'!F6</f>
        <v>0</v>
      </c>
      <c r="G5" s="45">
        <f>'B1 - Baseline HW &amp; SW Summary'!G6</f>
        <v>0</v>
      </c>
      <c r="H5" s="45">
        <f>'B1 - Baseline HW &amp; SW Summary'!H6</f>
        <v>0</v>
      </c>
      <c r="I5" s="45">
        <f>'B1 - Baseline HW &amp; SW Summary'!I6</f>
        <v>0</v>
      </c>
      <c r="J5" s="45">
        <f>'B1 - Baseline HW &amp; SW Summary'!J6</f>
        <v>0</v>
      </c>
      <c r="K5" s="45">
        <f>'B1 - Baseline HW &amp; SW Summary'!K6</f>
        <v>0</v>
      </c>
      <c r="L5" s="45">
        <f>'B1 - Baseline HW &amp; SW Summary'!L6</f>
        <v>0</v>
      </c>
    </row>
    <row r="6" spans="1:12" s="2" customFormat="1" ht="12.75">
      <c r="A6" s="2" t="s">
        <v>6</v>
      </c>
      <c r="B6" s="45">
        <f>'B1 - Baseline HW &amp; SW Summary'!B10</f>
        <v>0</v>
      </c>
      <c r="C6" s="45">
        <f>'B1 - Baseline HW &amp; SW Summary'!C10</f>
        <v>0</v>
      </c>
      <c r="D6" s="45">
        <f>'B1 - Baseline HW &amp; SW Summary'!D10</f>
        <v>0</v>
      </c>
      <c r="E6" s="45">
        <f>'B1 - Baseline HW &amp; SW Summary'!E10</f>
        <v>0</v>
      </c>
      <c r="F6" s="45">
        <f>'B1 - Baseline HW &amp; SW Summary'!F10</f>
        <v>0</v>
      </c>
      <c r="G6" s="45">
        <f>'B1 - Baseline HW &amp; SW Summary'!G10</f>
        <v>0</v>
      </c>
      <c r="H6" s="45">
        <f>'B1 - Baseline HW &amp; SW Summary'!H10</f>
        <v>0</v>
      </c>
      <c r="I6" s="45">
        <f>'B1 - Baseline HW &amp; SW Summary'!I10</f>
        <v>0</v>
      </c>
      <c r="J6" s="45">
        <f>'B1 - Baseline HW &amp; SW Summary'!J10</f>
        <v>0</v>
      </c>
      <c r="K6" s="45">
        <f>'B1 - Baseline HW &amp; SW Summary'!K10</f>
        <v>0</v>
      </c>
      <c r="L6" s="45">
        <f>'B1 - Baseline HW &amp; SW Summary'!L10</f>
        <v>0</v>
      </c>
    </row>
    <row r="7" spans="1:12" s="2" customFormat="1" ht="12.75">
      <c r="A7" s="2" t="s">
        <v>440</v>
      </c>
      <c r="B7" s="45">
        <f>'B1 - Baseline HW &amp; SW Summary'!B13</f>
        <v>0</v>
      </c>
      <c r="C7" s="45">
        <f>'B1 - Baseline HW &amp; SW Summary'!C13</f>
        <v>0</v>
      </c>
      <c r="D7" s="45">
        <f>'B1 - Baseline HW &amp; SW Summary'!D13</f>
        <v>0</v>
      </c>
      <c r="E7" s="45">
        <f>'B1 - Baseline HW &amp; SW Summary'!E13</f>
        <v>0</v>
      </c>
      <c r="F7" s="45">
        <f>'B1 - Baseline HW &amp; SW Summary'!F13</f>
        <v>0</v>
      </c>
      <c r="G7" s="45">
        <f>'B1 - Baseline HW &amp; SW Summary'!G13</f>
        <v>0</v>
      </c>
      <c r="H7" s="45">
        <f>'B1 - Baseline HW &amp; SW Summary'!H13</f>
        <v>0</v>
      </c>
      <c r="I7" s="45">
        <f>'B1 - Baseline HW &amp; SW Summary'!I13</f>
        <v>0</v>
      </c>
      <c r="J7" s="45">
        <f>'B1 - Baseline HW &amp; SW Summary'!J13</f>
        <v>0</v>
      </c>
      <c r="K7" s="45">
        <f>'B1 - Baseline HW &amp; SW Summary'!K13</f>
        <v>0</v>
      </c>
      <c r="L7" s="45">
        <f>'B1 - Baseline HW &amp; SW Summary'!L11</f>
        <v>0</v>
      </c>
    </row>
    <row r="8" spans="1:12" s="2" customFormat="1" ht="12.75">
      <c r="A8" s="2" t="s">
        <v>0</v>
      </c>
      <c r="B8" s="45">
        <f>'E1 - Baseline Facilities'!B8</f>
        <v>0</v>
      </c>
      <c r="C8" s="45">
        <f>'E1 - Baseline Facilities'!C8</f>
        <v>0</v>
      </c>
      <c r="D8" s="45">
        <f>'E1 - Baseline Facilities'!D8</f>
        <v>0</v>
      </c>
      <c r="E8" s="45">
        <f>'E1 - Baseline Facilities'!E8</f>
        <v>0</v>
      </c>
      <c r="F8" s="45">
        <f>'E1 - Baseline Facilities'!F8</f>
        <v>0</v>
      </c>
      <c r="G8" s="45">
        <f>'E1 - Baseline Facilities'!G8</f>
        <v>0</v>
      </c>
      <c r="H8" s="45">
        <f>'E1 - Baseline Facilities'!H8</f>
        <v>0</v>
      </c>
      <c r="I8" s="45">
        <f>'E1 - Baseline Facilities'!I8</f>
        <v>0</v>
      </c>
      <c r="J8" s="45">
        <f>'E1 - Baseline Facilities'!J8</f>
        <v>0</v>
      </c>
      <c r="K8" s="45">
        <f>'E1 - Baseline Facilities'!K8</f>
        <v>0</v>
      </c>
      <c r="L8" s="45">
        <f>'E1 - Baseline Facilities'!L8</f>
        <v>0</v>
      </c>
    </row>
    <row r="9" spans="1:12" s="2" customFormat="1" ht="12.75">
      <c r="A9" s="10" t="s">
        <v>10</v>
      </c>
      <c r="B9" s="266">
        <f t="shared" ref="B9:L9" si="0">SUM(B4:B8)</f>
        <v>0</v>
      </c>
      <c r="C9" s="266">
        <f t="shared" si="0"/>
        <v>0</v>
      </c>
      <c r="D9" s="266">
        <f t="shared" si="0"/>
        <v>1000000</v>
      </c>
      <c r="E9" s="266">
        <f t="shared" si="0"/>
        <v>1000000</v>
      </c>
      <c r="F9" s="266">
        <f t="shared" si="0"/>
        <v>0</v>
      </c>
      <c r="G9" s="266">
        <f t="shared" si="0"/>
        <v>0</v>
      </c>
      <c r="H9" s="266">
        <f t="shared" si="0"/>
        <v>2000000</v>
      </c>
      <c r="I9" s="266">
        <f t="shared" si="0"/>
        <v>0</v>
      </c>
      <c r="J9" s="266">
        <f t="shared" si="0"/>
        <v>0</v>
      </c>
      <c r="K9" s="266">
        <f t="shared" si="0"/>
        <v>0</v>
      </c>
      <c r="L9" s="266">
        <f t="shared" si="0"/>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+'D1a - Baseline O&amp;M Services'!F128</f>
        <v>0</v>
      </c>
      <c r="C11" s="45">
        <f>+'D1a - Baseline O&amp;M Services'!G128</f>
        <v>0</v>
      </c>
      <c r="D11" s="45">
        <f>+'D1a - Baseline O&amp;M Services'!H128</f>
        <v>0</v>
      </c>
      <c r="E11" s="45">
        <f>+'D1a - Baseline O&amp;M Services'!I128</f>
        <v>0</v>
      </c>
      <c r="F11" s="45">
        <f>+'D1a - Baseline O&amp;M Services'!J128</f>
        <v>0</v>
      </c>
      <c r="G11" s="45">
        <f>+'D1a - Baseline O&amp;M Services'!K128</f>
        <v>0</v>
      </c>
      <c r="H11" s="45">
        <f>+'D1a - Baseline O&amp;M Services'!L128</f>
        <v>0</v>
      </c>
      <c r="I11" s="45">
        <f>+'D1a - Baseline O&amp;M Services'!M128</f>
        <v>0</v>
      </c>
      <c r="J11" s="45">
        <f>+'D1a - Baseline O&amp;M Services'!N128</f>
        <v>0</v>
      </c>
      <c r="K11" s="45">
        <f>+'D1a - Baseline O&amp;M Services'!O128</f>
        <v>0</v>
      </c>
      <c r="L11" s="45">
        <f>+'D1a - Baseline O&amp;M Services'!P88</f>
        <v>0</v>
      </c>
    </row>
    <row r="12" spans="1:12" s="2" customFormat="1" ht="12.75">
      <c r="A12" s="2" t="s">
        <v>5</v>
      </c>
      <c r="B12" s="45">
        <f>+'B1 - Baseline HW &amp; SW Summary'!B19</f>
        <v>0</v>
      </c>
      <c r="C12" s="45">
        <f>+'B1 - Baseline HW &amp; SW Summary'!C19</f>
        <v>0</v>
      </c>
      <c r="D12" s="45">
        <f>+'B1 - Baseline HW &amp; SW Summary'!D19</f>
        <v>0</v>
      </c>
      <c r="E12" s="45">
        <f>+'B1 - Baseline HW &amp; SW Summary'!E19</f>
        <v>0</v>
      </c>
      <c r="F12" s="45">
        <f>+'B1 - Baseline HW &amp; SW Summary'!F19</f>
        <v>0</v>
      </c>
      <c r="G12" s="45">
        <f>+'B1 - Baseline HW &amp; SW Summary'!G19</f>
        <v>0</v>
      </c>
      <c r="H12" s="45">
        <f>+'B1 - Baseline HW &amp; SW Summary'!H19</f>
        <v>0</v>
      </c>
      <c r="I12" s="45">
        <f>+'B1 - Baseline HW &amp; SW Summary'!I19</f>
        <v>0</v>
      </c>
      <c r="J12" s="45">
        <f>+'B1 - Baseline HW &amp; SW Summary'!J19</f>
        <v>0</v>
      </c>
      <c r="K12" s="45">
        <f>+'B1 - Baseline HW &amp; SW Summary'!K19</f>
        <v>0</v>
      </c>
      <c r="L12" s="45">
        <f>+'B1 - Baseline HW &amp; SW Summary'!L19</f>
        <v>0</v>
      </c>
    </row>
    <row r="13" spans="1:12" s="2" customFormat="1" ht="12.75">
      <c r="A13" s="2" t="s">
        <v>6</v>
      </c>
      <c r="B13" s="45">
        <f>+'B1 - Baseline HW &amp; SW Summary'!B23</f>
        <v>0</v>
      </c>
      <c r="C13" s="45">
        <f>+'B1 - Baseline HW &amp; SW Summary'!C23</f>
        <v>0</v>
      </c>
      <c r="D13" s="45">
        <f>+'B1 - Baseline HW &amp; SW Summary'!D23</f>
        <v>0</v>
      </c>
      <c r="E13" s="45">
        <f>+'B1 - Baseline HW &amp; SW Summary'!E23</f>
        <v>0</v>
      </c>
      <c r="F13" s="45">
        <f>+'B1 - Baseline HW &amp; SW Summary'!F23</f>
        <v>0</v>
      </c>
      <c r="G13" s="45">
        <f>+'B1 - Baseline HW &amp; SW Summary'!G23</f>
        <v>0</v>
      </c>
      <c r="H13" s="45">
        <f>+'B1 - Baseline HW &amp; SW Summary'!H23</f>
        <v>0</v>
      </c>
      <c r="I13" s="45">
        <f>+'B1 - Baseline HW &amp; SW Summary'!I23</f>
        <v>0</v>
      </c>
      <c r="J13" s="45">
        <f>+'B1 - Baseline HW &amp; SW Summary'!J23</f>
        <v>0</v>
      </c>
      <c r="K13" s="45">
        <f>+'B1 - Baseline HW &amp; SW Summary'!K23</f>
        <v>0</v>
      </c>
      <c r="L13" s="45">
        <f>+'B1 - Baseline HW &amp; SW Summary'!L23</f>
        <v>0</v>
      </c>
    </row>
    <row r="14" spans="1:12" s="2" customFormat="1" ht="12.75">
      <c r="A14" s="2" t="s">
        <v>440</v>
      </c>
      <c r="B14" s="45">
        <f>+'B1 - Baseline HW &amp; SW Summary'!B26</f>
        <v>0</v>
      </c>
      <c r="C14" s="45">
        <f>+'B1 - Baseline HW &amp; SW Summary'!C26</f>
        <v>0</v>
      </c>
      <c r="D14" s="45">
        <f>+'B1 - Baseline HW &amp; SW Summary'!D26</f>
        <v>0</v>
      </c>
      <c r="E14" s="45">
        <f>+'B1 - Baseline HW &amp; SW Summary'!E26</f>
        <v>0</v>
      </c>
      <c r="F14" s="45">
        <f>+'B1 - Baseline HW &amp; SW Summary'!F26</f>
        <v>0</v>
      </c>
      <c r="G14" s="45">
        <f>+'B1 - Baseline HW &amp; SW Summary'!G26</f>
        <v>0</v>
      </c>
      <c r="H14" s="45">
        <f>+'B1 - Baseline HW &amp; SW Summary'!H26</f>
        <v>0</v>
      </c>
      <c r="I14" s="45">
        <f>+'B1 - Baseline HW &amp; SW Summary'!I26</f>
        <v>0</v>
      </c>
      <c r="J14" s="45">
        <f>+'B1 - Baseline HW &amp; SW Summary'!J26</f>
        <v>0</v>
      </c>
      <c r="K14" s="45">
        <f>+'B1 - Baseline HW &amp; SW Summary'!K26</f>
        <v>0</v>
      </c>
      <c r="L14" s="45">
        <f>+'B1 - Baseline HW &amp; SW Summary'!L24</f>
        <v>0</v>
      </c>
    </row>
    <row r="15" spans="1:12" s="2" customFormat="1" ht="12.75">
      <c r="A15" s="2" t="s">
        <v>0</v>
      </c>
      <c r="B15" s="45">
        <f>+'E1 - Baseline Facilities'!B15</f>
        <v>0</v>
      </c>
      <c r="C15" s="45">
        <f>+'E1 - Baseline Facilities'!C15</f>
        <v>0</v>
      </c>
      <c r="D15" s="45">
        <f>+'E1 - Baseline Facilities'!D15</f>
        <v>0</v>
      </c>
      <c r="E15" s="45">
        <f>+'E1 - Baseline Facilities'!E15</f>
        <v>0</v>
      </c>
      <c r="F15" s="45">
        <f>+'E1 - Baseline Facilities'!F15</f>
        <v>0</v>
      </c>
      <c r="G15" s="45">
        <f>+'E1 - Baseline Facilities'!G15</f>
        <v>0</v>
      </c>
      <c r="H15" s="45">
        <f>+'E1 - Baseline Facilities'!H15</f>
        <v>0</v>
      </c>
      <c r="I15" s="45">
        <f>+'E1 - Baseline Facilities'!I15</f>
        <v>0</v>
      </c>
      <c r="J15" s="45">
        <f>+'E1 - Baseline Facilities'!J15</f>
        <v>0</v>
      </c>
      <c r="K15" s="45">
        <f>+'E1 - Baseline Facilities'!K15</f>
        <v>0</v>
      </c>
      <c r="L15" s="45">
        <f>+'E1 - Baseline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1000000</v>
      </c>
      <c r="E18" s="267">
        <f t="shared" si="2"/>
        <v>1000000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&amp;10Baseline System Summary</oddHeader>
    <oddFooter>&amp;LJanuary 26, 2012&amp;RPage A8-&amp;P</oddFooter>
  </headerFooter>
  <legacyDrawing r:id="rId2"/>
</worksheet>
</file>

<file path=xl/worksheets/sheet5.xml><?xml version="1.0" encoding="utf-8"?>
<worksheet xmlns="http://schemas.openxmlformats.org/spreadsheetml/2006/main" xmlns:r="http://schemas.openxmlformats.org/officeDocument/2006/relationships">
  <sheetPr>
    <pageSetUpPr fitToPage="1"/>
  </sheetPr>
  <dimension ref="A1:AC27"/>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A35" sqref="A35"/>
    </sheetView>
  </sheetViews>
  <sheetFormatPr defaultRowHeight="14.25"/>
  <cols>
    <col min="1" max="1" width="37.85546875" style="378" customWidth="1"/>
    <col min="2" max="12" width="13.7109375" style="378" customWidth="1"/>
    <col min="13" max="254" width="9.140625" style="378"/>
    <col min="255" max="255" width="23.140625" style="378" bestFit="1" customWidth="1"/>
    <col min="256" max="268" width="13.7109375" style="378" customWidth="1"/>
    <col min="269" max="510" width="9.140625" style="378"/>
    <col min="511" max="511" width="23.140625" style="378" bestFit="1" customWidth="1"/>
    <col min="512" max="524" width="13.7109375" style="378" customWidth="1"/>
    <col min="525" max="766" width="9.140625" style="378"/>
    <col min="767" max="767" width="23.140625" style="378" bestFit="1" customWidth="1"/>
    <col min="768" max="780" width="13.7109375" style="378" customWidth="1"/>
    <col min="781" max="1022" width="9.140625" style="378"/>
    <col min="1023" max="1023" width="23.140625" style="378" bestFit="1" customWidth="1"/>
    <col min="1024" max="1036" width="13.7109375" style="378" customWidth="1"/>
    <col min="1037" max="1278" width="9.140625" style="378"/>
    <col min="1279" max="1279" width="23.140625" style="378" bestFit="1" customWidth="1"/>
    <col min="1280" max="1292" width="13.7109375" style="378" customWidth="1"/>
    <col min="1293" max="1534" width="9.140625" style="378"/>
    <col min="1535" max="1535" width="23.140625" style="378" bestFit="1" customWidth="1"/>
    <col min="1536" max="1548" width="13.7109375" style="378" customWidth="1"/>
    <col min="1549" max="1790" width="9.140625" style="378"/>
    <col min="1791" max="1791" width="23.140625" style="378" bestFit="1" customWidth="1"/>
    <col min="1792" max="1804" width="13.7109375" style="378" customWidth="1"/>
    <col min="1805" max="2046" width="9.140625" style="378"/>
    <col min="2047" max="2047" width="23.140625" style="378" bestFit="1" customWidth="1"/>
    <col min="2048" max="2060" width="13.7109375" style="378" customWidth="1"/>
    <col min="2061" max="2302" width="9.140625" style="378"/>
    <col min="2303" max="2303" width="23.140625" style="378" bestFit="1" customWidth="1"/>
    <col min="2304" max="2316" width="13.7109375" style="378" customWidth="1"/>
    <col min="2317" max="2558" width="9.140625" style="378"/>
    <col min="2559" max="2559" width="23.140625" style="378" bestFit="1" customWidth="1"/>
    <col min="2560" max="2572" width="13.7109375" style="378" customWidth="1"/>
    <col min="2573" max="2814" width="9.140625" style="378"/>
    <col min="2815" max="2815" width="23.140625" style="378" bestFit="1" customWidth="1"/>
    <col min="2816" max="2828" width="13.7109375" style="378" customWidth="1"/>
    <col min="2829" max="3070" width="9.140625" style="378"/>
    <col min="3071" max="3071" width="23.140625" style="378" bestFit="1" customWidth="1"/>
    <col min="3072" max="3084" width="13.7109375" style="378" customWidth="1"/>
    <col min="3085" max="3326" width="9.140625" style="378"/>
    <col min="3327" max="3327" width="23.140625" style="378" bestFit="1" customWidth="1"/>
    <col min="3328" max="3340" width="13.7109375" style="378" customWidth="1"/>
    <col min="3341" max="3582" width="9.140625" style="378"/>
    <col min="3583" max="3583" width="23.140625" style="378" bestFit="1" customWidth="1"/>
    <col min="3584" max="3596" width="13.7109375" style="378" customWidth="1"/>
    <col min="3597" max="3838" width="9.140625" style="378"/>
    <col min="3839" max="3839" width="23.140625" style="378" bestFit="1" customWidth="1"/>
    <col min="3840" max="3852" width="13.7109375" style="378" customWidth="1"/>
    <col min="3853" max="4094" width="9.140625" style="378"/>
    <col min="4095" max="4095" width="23.140625" style="378" bestFit="1" customWidth="1"/>
    <col min="4096" max="4108" width="13.7109375" style="378" customWidth="1"/>
    <col min="4109" max="4350" width="9.140625" style="378"/>
    <col min="4351" max="4351" width="23.140625" style="378" bestFit="1" customWidth="1"/>
    <col min="4352" max="4364" width="13.7109375" style="378" customWidth="1"/>
    <col min="4365" max="4606" width="9.140625" style="378"/>
    <col min="4607" max="4607" width="23.140625" style="378" bestFit="1" customWidth="1"/>
    <col min="4608" max="4620" width="13.7109375" style="378" customWidth="1"/>
    <col min="4621" max="4862" width="9.140625" style="378"/>
    <col min="4863" max="4863" width="23.140625" style="378" bestFit="1" customWidth="1"/>
    <col min="4864" max="4876" width="13.7109375" style="378" customWidth="1"/>
    <col min="4877" max="5118" width="9.140625" style="378"/>
    <col min="5119" max="5119" width="23.140625" style="378" bestFit="1" customWidth="1"/>
    <col min="5120" max="5132" width="13.7109375" style="378" customWidth="1"/>
    <col min="5133" max="5374" width="9.140625" style="378"/>
    <col min="5375" max="5375" width="23.140625" style="378" bestFit="1" customWidth="1"/>
    <col min="5376" max="5388" width="13.7109375" style="378" customWidth="1"/>
    <col min="5389" max="5630" width="9.140625" style="378"/>
    <col min="5631" max="5631" width="23.140625" style="378" bestFit="1" customWidth="1"/>
    <col min="5632" max="5644" width="13.7109375" style="378" customWidth="1"/>
    <col min="5645" max="5886" width="9.140625" style="378"/>
    <col min="5887" max="5887" width="23.140625" style="378" bestFit="1" customWidth="1"/>
    <col min="5888" max="5900" width="13.7109375" style="378" customWidth="1"/>
    <col min="5901" max="6142" width="9.140625" style="378"/>
    <col min="6143" max="6143" width="23.140625" style="378" bestFit="1" customWidth="1"/>
    <col min="6144" max="6156" width="13.7109375" style="378" customWidth="1"/>
    <col min="6157" max="6398" width="9.140625" style="378"/>
    <col min="6399" max="6399" width="23.140625" style="378" bestFit="1" customWidth="1"/>
    <col min="6400" max="6412" width="13.7109375" style="378" customWidth="1"/>
    <col min="6413" max="6654" width="9.140625" style="378"/>
    <col min="6655" max="6655" width="23.140625" style="378" bestFit="1" customWidth="1"/>
    <col min="6656" max="6668" width="13.7109375" style="378" customWidth="1"/>
    <col min="6669" max="6910" width="9.140625" style="378"/>
    <col min="6911" max="6911" width="23.140625" style="378" bestFit="1" customWidth="1"/>
    <col min="6912" max="6924" width="13.7109375" style="378" customWidth="1"/>
    <col min="6925" max="7166" width="9.140625" style="378"/>
    <col min="7167" max="7167" width="23.140625" style="378" bestFit="1" customWidth="1"/>
    <col min="7168" max="7180" width="13.7109375" style="378" customWidth="1"/>
    <col min="7181" max="7422" width="9.140625" style="378"/>
    <col min="7423" max="7423" width="23.140625" style="378" bestFit="1" customWidth="1"/>
    <col min="7424" max="7436" width="13.7109375" style="378" customWidth="1"/>
    <col min="7437" max="7678" width="9.140625" style="378"/>
    <col min="7679" max="7679" width="23.140625" style="378" bestFit="1" customWidth="1"/>
    <col min="7680" max="7692" width="13.7109375" style="378" customWidth="1"/>
    <col min="7693" max="7934" width="9.140625" style="378"/>
    <col min="7935" max="7935" width="23.140625" style="378" bestFit="1" customWidth="1"/>
    <col min="7936" max="7948" width="13.7109375" style="378" customWidth="1"/>
    <col min="7949" max="8190" width="9.140625" style="378"/>
    <col min="8191" max="8191" width="23.140625" style="378" bestFit="1" customWidth="1"/>
    <col min="8192" max="8204" width="13.7109375" style="378" customWidth="1"/>
    <col min="8205" max="8446" width="9.140625" style="378"/>
    <col min="8447" max="8447" width="23.140625" style="378" bestFit="1" customWidth="1"/>
    <col min="8448" max="8460" width="13.7109375" style="378" customWidth="1"/>
    <col min="8461" max="8702" width="9.140625" style="378"/>
    <col min="8703" max="8703" width="23.140625" style="378" bestFit="1" customWidth="1"/>
    <col min="8704" max="8716" width="13.7109375" style="378" customWidth="1"/>
    <col min="8717" max="8958" width="9.140625" style="378"/>
    <col min="8959" max="8959" width="23.140625" style="378" bestFit="1" customWidth="1"/>
    <col min="8960" max="8972" width="13.7109375" style="378" customWidth="1"/>
    <col min="8973" max="9214" width="9.140625" style="378"/>
    <col min="9215" max="9215" width="23.140625" style="378" bestFit="1" customWidth="1"/>
    <col min="9216" max="9228" width="13.7109375" style="378" customWidth="1"/>
    <col min="9229" max="9470" width="9.140625" style="378"/>
    <col min="9471" max="9471" width="23.140625" style="378" bestFit="1" customWidth="1"/>
    <col min="9472" max="9484" width="13.7109375" style="378" customWidth="1"/>
    <col min="9485" max="9726" width="9.140625" style="378"/>
    <col min="9727" max="9727" width="23.140625" style="378" bestFit="1" customWidth="1"/>
    <col min="9728" max="9740" width="13.7109375" style="378" customWidth="1"/>
    <col min="9741" max="9982" width="9.140625" style="378"/>
    <col min="9983" max="9983" width="23.140625" style="378" bestFit="1" customWidth="1"/>
    <col min="9984" max="9996" width="13.7109375" style="378" customWidth="1"/>
    <col min="9997" max="10238" width="9.140625" style="378"/>
    <col min="10239" max="10239" width="23.140625" style="378" bestFit="1" customWidth="1"/>
    <col min="10240" max="10252" width="13.7109375" style="378" customWidth="1"/>
    <col min="10253" max="10494" width="9.140625" style="378"/>
    <col min="10495" max="10495" width="23.140625" style="378" bestFit="1" customWidth="1"/>
    <col min="10496" max="10508" width="13.7109375" style="378" customWidth="1"/>
    <col min="10509" max="10750" width="9.140625" style="378"/>
    <col min="10751" max="10751" width="23.140625" style="378" bestFit="1" customWidth="1"/>
    <col min="10752" max="10764" width="13.7109375" style="378" customWidth="1"/>
    <col min="10765" max="11006" width="9.140625" style="378"/>
    <col min="11007" max="11007" width="23.140625" style="378" bestFit="1" customWidth="1"/>
    <col min="11008" max="11020" width="13.7109375" style="378" customWidth="1"/>
    <col min="11021" max="11262" width="9.140625" style="378"/>
    <col min="11263" max="11263" width="23.140625" style="378" bestFit="1" customWidth="1"/>
    <col min="11264" max="11276" width="13.7109375" style="378" customWidth="1"/>
    <col min="11277" max="11518" width="9.140625" style="378"/>
    <col min="11519" max="11519" width="23.140625" style="378" bestFit="1" customWidth="1"/>
    <col min="11520" max="11532" width="13.7109375" style="378" customWidth="1"/>
    <col min="11533" max="11774" width="9.140625" style="378"/>
    <col min="11775" max="11775" width="23.140625" style="378" bestFit="1" customWidth="1"/>
    <col min="11776" max="11788" width="13.7109375" style="378" customWidth="1"/>
    <col min="11789" max="12030" width="9.140625" style="378"/>
    <col min="12031" max="12031" width="23.140625" style="378" bestFit="1" customWidth="1"/>
    <col min="12032" max="12044" width="13.7109375" style="378" customWidth="1"/>
    <col min="12045" max="12286" width="9.140625" style="378"/>
    <col min="12287" max="12287" width="23.140625" style="378" bestFit="1" customWidth="1"/>
    <col min="12288" max="12300" width="13.7109375" style="378" customWidth="1"/>
    <col min="12301" max="12542" width="9.140625" style="378"/>
    <col min="12543" max="12543" width="23.140625" style="378" bestFit="1" customWidth="1"/>
    <col min="12544" max="12556" width="13.7109375" style="378" customWidth="1"/>
    <col min="12557" max="12798" width="9.140625" style="378"/>
    <col min="12799" max="12799" width="23.140625" style="378" bestFit="1" customWidth="1"/>
    <col min="12800" max="12812" width="13.7109375" style="378" customWidth="1"/>
    <col min="12813" max="13054" width="9.140625" style="378"/>
    <col min="13055" max="13055" width="23.140625" style="378" bestFit="1" customWidth="1"/>
    <col min="13056" max="13068" width="13.7109375" style="378" customWidth="1"/>
    <col min="13069" max="13310" width="9.140625" style="378"/>
    <col min="13311" max="13311" width="23.140625" style="378" bestFit="1" customWidth="1"/>
    <col min="13312" max="13324" width="13.7109375" style="378" customWidth="1"/>
    <col min="13325" max="13566" width="9.140625" style="378"/>
    <col min="13567" max="13567" width="23.140625" style="378" bestFit="1" customWidth="1"/>
    <col min="13568" max="13580" width="13.7109375" style="378" customWidth="1"/>
    <col min="13581" max="13822" width="9.140625" style="378"/>
    <col min="13823" max="13823" width="23.140625" style="378" bestFit="1" customWidth="1"/>
    <col min="13824" max="13836" width="13.7109375" style="378" customWidth="1"/>
    <col min="13837" max="14078" width="9.140625" style="378"/>
    <col min="14079" max="14079" width="23.140625" style="378" bestFit="1" customWidth="1"/>
    <col min="14080" max="14092" width="13.7109375" style="378" customWidth="1"/>
    <col min="14093" max="14334" width="9.140625" style="378"/>
    <col min="14335" max="14335" width="23.140625" style="378" bestFit="1" customWidth="1"/>
    <col min="14336" max="14348" width="13.7109375" style="378" customWidth="1"/>
    <col min="14349" max="14590" width="9.140625" style="378"/>
    <col min="14591" max="14591" width="23.140625" style="378" bestFit="1" customWidth="1"/>
    <col min="14592" max="14604" width="13.7109375" style="378" customWidth="1"/>
    <col min="14605" max="14846" width="9.140625" style="378"/>
    <col min="14847" max="14847" width="23.140625" style="378" bestFit="1" customWidth="1"/>
    <col min="14848" max="14860" width="13.7109375" style="378" customWidth="1"/>
    <col min="14861" max="15102" width="9.140625" style="378"/>
    <col min="15103" max="15103" width="23.140625" style="378" bestFit="1" customWidth="1"/>
    <col min="15104" max="15116" width="13.7109375" style="378" customWidth="1"/>
    <col min="15117" max="15358" width="9.140625" style="378"/>
    <col min="15359" max="15359" width="23.140625" style="378" bestFit="1" customWidth="1"/>
    <col min="15360" max="15372" width="13.7109375" style="378" customWidth="1"/>
    <col min="15373" max="15614" width="9.140625" style="378"/>
    <col min="15615" max="15615" width="23.140625" style="378" bestFit="1" customWidth="1"/>
    <col min="15616" max="15628" width="13.7109375" style="378" customWidth="1"/>
    <col min="15629" max="15870" width="9.140625" style="378"/>
    <col min="15871" max="15871" width="23.140625" style="378" bestFit="1" customWidth="1"/>
    <col min="15872" max="15884" width="13.7109375" style="378" customWidth="1"/>
    <col min="15885" max="16126" width="9.140625" style="378"/>
    <col min="16127" max="16127" width="23.140625" style="378" bestFit="1" customWidth="1"/>
    <col min="16128" max="16140" width="13.7109375" style="378" customWidth="1"/>
    <col min="16141" max="16384" width="9.140625" style="378"/>
  </cols>
  <sheetData>
    <row r="1" spans="1:29" s="2" customFormat="1" ht="24" customHeight="1">
      <c r="A1" s="21" t="s">
        <v>377</v>
      </c>
      <c r="B1" s="3"/>
      <c r="C1" s="3"/>
      <c r="D1" s="3"/>
      <c r="E1" s="3"/>
      <c r="F1" s="3"/>
      <c r="G1" s="3"/>
      <c r="H1" s="3"/>
      <c r="I1" s="3"/>
      <c r="J1" s="3"/>
      <c r="K1" s="3"/>
      <c r="L1" s="3"/>
      <c r="M1" s="1"/>
      <c r="N1" s="1"/>
      <c r="O1" s="1"/>
      <c r="P1" s="1"/>
      <c r="Q1" s="1"/>
      <c r="R1" s="1"/>
      <c r="S1" s="1"/>
      <c r="T1" s="1"/>
      <c r="U1" s="1"/>
      <c r="V1" s="1"/>
      <c r="W1" s="1"/>
      <c r="X1" s="1"/>
      <c r="Y1" s="1"/>
      <c r="Z1" s="1"/>
      <c r="AA1" s="1"/>
      <c r="AB1" s="1"/>
      <c r="AC1" s="123"/>
    </row>
    <row r="2" spans="1:29" s="133" customFormat="1" ht="52.5" customHeight="1">
      <c r="A2" s="379"/>
      <c r="B2" s="124" t="s">
        <v>118</v>
      </c>
      <c r="C2" s="124" t="s">
        <v>119</v>
      </c>
      <c r="D2" s="124" t="s">
        <v>120</v>
      </c>
      <c r="E2" s="124" t="s">
        <v>90</v>
      </c>
      <c r="F2" s="124" t="s">
        <v>127</v>
      </c>
      <c r="G2" s="124" t="s">
        <v>91</v>
      </c>
      <c r="H2" s="124" t="s">
        <v>527</v>
      </c>
      <c r="I2" s="124" t="s">
        <v>128</v>
      </c>
      <c r="J2" s="124" t="s">
        <v>129</v>
      </c>
      <c r="K2" s="124" t="s">
        <v>130</v>
      </c>
      <c r="L2" s="124" t="s">
        <v>528</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s="133" customFormat="1" ht="12.75">
      <c r="A4" s="261" t="s">
        <v>5</v>
      </c>
      <c r="B4" s="380">
        <f>'C1c - Baseline D&amp;I HWSWServ'!DK111</f>
        <v>0</v>
      </c>
      <c r="C4" s="380">
        <f>'C1c - Baseline D&amp;I HWSWServ'!DL111</f>
        <v>0</v>
      </c>
      <c r="D4" s="380">
        <f>'C1c - Baseline D&amp;I HWSWServ'!DM111</f>
        <v>0</v>
      </c>
      <c r="E4" s="380">
        <f>'C1c - Baseline D&amp;I HWSWServ'!DN111</f>
        <v>0</v>
      </c>
      <c r="F4" s="380">
        <f>'C1c - Baseline D&amp;I HWSWServ'!DO111</f>
        <v>0</v>
      </c>
      <c r="G4" s="380">
        <f>'C1c - Baseline D&amp;I HWSWServ'!DP111</f>
        <v>0</v>
      </c>
      <c r="H4" s="380">
        <f>'C1c - Baseline D&amp;I HWSWServ'!DQ111</f>
        <v>0</v>
      </c>
      <c r="I4" s="380">
        <f>'C1c - Baseline D&amp;I HWSWServ'!DR111</f>
        <v>0</v>
      </c>
      <c r="J4" s="380">
        <f>'C1c - Baseline D&amp;I HWSWServ'!DS111</f>
        <v>0</v>
      </c>
      <c r="K4" s="380">
        <f>'C1c - Baseline D&amp;I HWSWServ'!DT111</f>
        <v>0</v>
      </c>
      <c r="L4" s="380">
        <f>'C1c - Baseline D&amp;I HWSWServ'!DU111</f>
        <v>0</v>
      </c>
    </row>
    <row r="5" spans="1:29" s="133" customFormat="1" ht="12.75">
      <c r="A5" s="261" t="s">
        <v>156</v>
      </c>
      <c r="B5" s="380">
        <f>'C1d - Baseline D&amp;I HWSW Maint'!DL107</f>
        <v>0</v>
      </c>
      <c r="C5" s="380">
        <f>'C1d - Baseline D&amp;I HWSW Maint'!DM107</f>
        <v>0</v>
      </c>
      <c r="D5" s="380">
        <f>'C1d - Baseline D&amp;I HWSW Maint'!DN107</f>
        <v>0</v>
      </c>
      <c r="E5" s="380">
        <f>'C1d - Baseline D&amp;I HWSW Maint'!DO107</f>
        <v>0</v>
      </c>
      <c r="F5" s="380">
        <f>'C1d - Baseline D&amp;I HWSW Maint'!DP107</f>
        <v>0</v>
      </c>
      <c r="G5" s="380">
        <f>'C1d - Baseline D&amp;I HWSW Maint'!DQ107</f>
        <v>0</v>
      </c>
      <c r="H5" s="380">
        <f>'C1d - Baseline D&amp;I HWSW Maint'!DR107</f>
        <v>0</v>
      </c>
      <c r="I5" s="380">
        <f>'C1d - Baseline D&amp;I HWSW Maint'!DS107</f>
        <v>0</v>
      </c>
      <c r="J5" s="380">
        <f>'C1d - Baseline D&amp;I HWSW Maint'!DT107</f>
        <v>0</v>
      </c>
      <c r="K5" s="380">
        <f>'C1d - Baseline D&amp;I HWSW Maint'!DU107</f>
        <v>0</v>
      </c>
      <c r="L5" s="380">
        <f>'C1d - Baseline D&amp;I HWSW Maint'!DV107</f>
        <v>0</v>
      </c>
    </row>
    <row r="6" spans="1:29" s="133" customFormat="1" ht="12.75">
      <c r="A6" s="381" t="s">
        <v>209</v>
      </c>
      <c r="B6" s="382">
        <f>SUM(B4:B5)</f>
        <v>0</v>
      </c>
      <c r="C6" s="382">
        <f t="shared" ref="C6:L6" si="0">SUM(C4:C5)</f>
        <v>0</v>
      </c>
      <c r="D6" s="382">
        <f t="shared" si="0"/>
        <v>0</v>
      </c>
      <c r="E6" s="382">
        <f t="shared" si="0"/>
        <v>0</v>
      </c>
      <c r="F6" s="382">
        <f t="shared" si="0"/>
        <v>0</v>
      </c>
      <c r="G6" s="382">
        <f t="shared" si="0"/>
        <v>0</v>
      </c>
      <c r="H6" s="382">
        <f t="shared" si="0"/>
        <v>0</v>
      </c>
      <c r="I6" s="382">
        <f t="shared" si="0"/>
        <v>0</v>
      </c>
      <c r="J6" s="382">
        <f t="shared" si="0"/>
        <v>0</v>
      </c>
      <c r="K6" s="382">
        <f t="shared" si="0"/>
        <v>0</v>
      </c>
      <c r="L6" s="382">
        <f t="shared" si="0"/>
        <v>0</v>
      </c>
    </row>
    <row r="7" spans="1:29" s="133" customFormat="1" ht="12.75">
      <c r="A7" s="261"/>
      <c r="B7" s="380"/>
      <c r="C7" s="380"/>
      <c r="D7" s="380"/>
      <c r="E7" s="380"/>
      <c r="F7" s="380"/>
      <c r="G7" s="380"/>
      <c r="H7" s="380"/>
      <c r="I7" s="380"/>
      <c r="J7" s="380"/>
      <c r="K7" s="380"/>
      <c r="L7" s="380"/>
    </row>
    <row r="8" spans="1:29" s="133" customFormat="1" ht="12.75">
      <c r="A8" s="261" t="s">
        <v>6</v>
      </c>
      <c r="B8" s="380">
        <f>'C1c - Baseline D&amp;I HWSWServ'!DK112</f>
        <v>0</v>
      </c>
      <c r="C8" s="380">
        <f>'C1c - Baseline D&amp;I HWSWServ'!DL112</f>
        <v>0</v>
      </c>
      <c r="D8" s="380">
        <f>'C1c - Baseline D&amp;I HWSWServ'!DM112</f>
        <v>0</v>
      </c>
      <c r="E8" s="380">
        <f>'C1c - Baseline D&amp;I HWSWServ'!DN112</f>
        <v>0</v>
      </c>
      <c r="F8" s="380">
        <f>'C1c - Baseline D&amp;I HWSWServ'!DO112</f>
        <v>0</v>
      </c>
      <c r="G8" s="380">
        <f>'C1c - Baseline D&amp;I HWSWServ'!DP112</f>
        <v>0</v>
      </c>
      <c r="H8" s="380">
        <f>'C1c - Baseline D&amp;I HWSWServ'!DQ112</f>
        <v>0</v>
      </c>
      <c r="I8" s="380">
        <f>'C1c - Baseline D&amp;I HWSWServ'!DR112</f>
        <v>0</v>
      </c>
      <c r="J8" s="380">
        <f>'C1c - Baseline D&amp;I HWSWServ'!DS112</f>
        <v>0</v>
      </c>
      <c r="K8" s="380">
        <f>'C1c - Baseline D&amp;I HWSWServ'!DT112</f>
        <v>0</v>
      </c>
      <c r="L8" s="380">
        <f>'C1c - Baseline D&amp;I HWSWServ'!DU112</f>
        <v>0</v>
      </c>
    </row>
    <row r="9" spans="1:29" s="133" customFormat="1" ht="12.75">
      <c r="A9" s="261" t="s">
        <v>157</v>
      </c>
      <c r="B9" s="380">
        <f>'C1d - Baseline D&amp;I HWSW Maint'!DL108</f>
        <v>0</v>
      </c>
      <c r="C9" s="380">
        <f>'C1d - Baseline D&amp;I HWSW Maint'!DM108</f>
        <v>0</v>
      </c>
      <c r="D9" s="380">
        <f>'C1d - Baseline D&amp;I HWSW Maint'!DN108</f>
        <v>0</v>
      </c>
      <c r="E9" s="380">
        <f>'C1d - Baseline D&amp;I HWSW Maint'!DO108</f>
        <v>0</v>
      </c>
      <c r="F9" s="380">
        <f>'C1d - Baseline D&amp;I HWSW Maint'!DP108</f>
        <v>0</v>
      </c>
      <c r="G9" s="380">
        <f>'C1d - Baseline D&amp;I HWSW Maint'!DQ108</f>
        <v>0</v>
      </c>
      <c r="H9" s="380">
        <f>'C1d - Baseline D&amp;I HWSW Maint'!DR108</f>
        <v>0</v>
      </c>
      <c r="I9" s="380">
        <f>'C1d - Baseline D&amp;I HWSW Maint'!DS108</f>
        <v>0</v>
      </c>
      <c r="J9" s="380">
        <f>'C1d - Baseline D&amp;I HWSW Maint'!DT108</f>
        <v>0</v>
      </c>
      <c r="K9" s="380">
        <f>'C1d - Baseline D&amp;I HWSW Maint'!DU108</f>
        <v>0</v>
      </c>
      <c r="L9" s="380">
        <f>'C1d - Baseline D&amp;I HWSW Maint'!DV108</f>
        <v>0</v>
      </c>
    </row>
    <row r="10" spans="1:29" s="133" customFormat="1" ht="12.75">
      <c r="A10" s="381" t="s">
        <v>210</v>
      </c>
      <c r="B10" s="382">
        <f>SUM(B8:B9)</f>
        <v>0</v>
      </c>
      <c r="C10" s="382">
        <f t="shared" ref="C10:L10" si="1">SUM(C8:C9)</f>
        <v>0</v>
      </c>
      <c r="D10" s="382">
        <f t="shared" si="1"/>
        <v>0</v>
      </c>
      <c r="E10" s="382">
        <f t="shared" si="1"/>
        <v>0</v>
      </c>
      <c r="F10" s="382">
        <f t="shared" si="1"/>
        <v>0</v>
      </c>
      <c r="G10" s="382">
        <f t="shared" si="1"/>
        <v>0</v>
      </c>
      <c r="H10" s="382">
        <f t="shared" si="1"/>
        <v>0</v>
      </c>
      <c r="I10" s="382">
        <f t="shared" si="1"/>
        <v>0</v>
      </c>
      <c r="J10" s="382">
        <f t="shared" si="1"/>
        <v>0</v>
      </c>
      <c r="K10" s="382">
        <f t="shared" si="1"/>
        <v>0</v>
      </c>
      <c r="L10" s="382">
        <f t="shared" si="1"/>
        <v>0</v>
      </c>
    </row>
    <row r="11" spans="1:29" s="133" customFormat="1" ht="12.75">
      <c r="A11" s="383"/>
      <c r="B11" s="380"/>
      <c r="C11" s="380"/>
      <c r="D11" s="380"/>
      <c r="E11" s="380"/>
      <c r="F11" s="380"/>
      <c r="G11" s="380"/>
      <c r="H11" s="380"/>
      <c r="I11" s="380"/>
      <c r="J11" s="380"/>
      <c r="K11" s="380"/>
      <c r="L11" s="380"/>
    </row>
    <row r="12" spans="1:29" s="133" customFormat="1" ht="12.75">
      <c r="A12" s="261" t="s">
        <v>440</v>
      </c>
      <c r="B12" s="380">
        <f>'C1c - Baseline D&amp;I HWSWServ'!DK113</f>
        <v>0</v>
      </c>
      <c r="C12" s="380">
        <f>'C1c - Baseline D&amp;I HWSWServ'!DL113</f>
        <v>0</v>
      </c>
      <c r="D12" s="380">
        <f>'C1c - Baseline D&amp;I HWSWServ'!DM113</f>
        <v>0</v>
      </c>
      <c r="E12" s="380">
        <f>'C1c - Baseline D&amp;I HWSWServ'!DN113</f>
        <v>0</v>
      </c>
      <c r="F12" s="380">
        <f>'C1c - Baseline D&amp;I HWSWServ'!DO113</f>
        <v>0</v>
      </c>
      <c r="G12" s="380">
        <f>'C1c - Baseline D&amp;I HWSWServ'!DP113</f>
        <v>0</v>
      </c>
      <c r="H12" s="380">
        <f>'C1c - Baseline D&amp;I HWSWServ'!DQ113</f>
        <v>0</v>
      </c>
      <c r="I12" s="380">
        <f>'C1c - Baseline D&amp;I HWSWServ'!DR113</f>
        <v>0</v>
      </c>
      <c r="J12" s="380">
        <f>'C1c - Baseline D&amp;I HWSWServ'!DS113</f>
        <v>0</v>
      </c>
      <c r="K12" s="380">
        <f>'C1c - Baseline D&amp;I HWSWServ'!DT113</f>
        <v>0</v>
      </c>
      <c r="L12" s="380">
        <f>'C1c - Baseline D&amp;I HWSWServ'!DU108</f>
        <v>0</v>
      </c>
    </row>
    <row r="13" spans="1:29" s="133" customFormat="1" ht="12.75">
      <c r="A13" s="381" t="s">
        <v>423</v>
      </c>
      <c r="B13" s="382">
        <f t="shared" ref="B13:L13" si="2">SUM(B12:B12)</f>
        <v>0</v>
      </c>
      <c r="C13" s="382">
        <f t="shared" si="2"/>
        <v>0</v>
      </c>
      <c r="D13" s="382">
        <f t="shared" si="2"/>
        <v>0</v>
      </c>
      <c r="E13" s="382">
        <f t="shared" si="2"/>
        <v>0</v>
      </c>
      <c r="F13" s="382">
        <f t="shared" si="2"/>
        <v>0</v>
      </c>
      <c r="G13" s="382">
        <f t="shared" si="2"/>
        <v>0</v>
      </c>
      <c r="H13" s="382">
        <f t="shared" si="2"/>
        <v>0</v>
      </c>
      <c r="I13" s="382">
        <f t="shared" si="2"/>
        <v>0</v>
      </c>
      <c r="J13" s="382">
        <f t="shared" si="2"/>
        <v>0</v>
      </c>
      <c r="K13" s="382">
        <f t="shared" si="2"/>
        <v>0</v>
      </c>
      <c r="L13" s="382">
        <f t="shared" si="2"/>
        <v>0</v>
      </c>
    </row>
    <row r="14" spans="1:29" s="133" customFormat="1" ht="12.75">
      <c r="A14" s="134" t="s">
        <v>92</v>
      </c>
      <c r="B14" s="384">
        <f t="shared" ref="B14:L14" si="3">SUM(B6,B10,B13)</f>
        <v>0</v>
      </c>
      <c r="C14" s="384">
        <f t="shared" si="3"/>
        <v>0</v>
      </c>
      <c r="D14" s="384">
        <f t="shared" si="3"/>
        <v>0</v>
      </c>
      <c r="E14" s="384">
        <f t="shared" si="3"/>
        <v>0</v>
      </c>
      <c r="F14" s="384">
        <f t="shared" si="3"/>
        <v>0</v>
      </c>
      <c r="G14" s="384">
        <f t="shared" si="3"/>
        <v>0</v>
      </c>
      <c r="H14" s="384">
        <f t="shared" si="3"/>
        <v>0</v>
      </c>
      <c r="I14" s="384">
        <f t="shared" si="3"/>
        <v>0</v>
      </c>
      <c r="J14" s="384">
        <f t="shared" si="3"/>
        <v>0</v>
      </c>
      <c r="K14" s="384">
        <f t="shared" si="3"/>
        <v>0</v>
      </c>
      <c r="L14" s="384">
        <f t="shared" si="3"/>
        <v>0</v>
      </c>
    </row>
    <row r="15" spans="1:29" s="135" customFormat="1" ht="12.75">
      <c r="A15" s="385"/>
      <c r="B15" s="386"/>
      <c r="C15" s="386"/>
      <c r="D15" s="386"/>
      <c r="E15" s="386"/>
      <c r="F15" s="386"/>
      <c r="G15" s="386"/>
      <c r="H15" s="386"/>
      <c r="I15" s="386"/>
      <c r="J15" s="386"/>
      <c r="K15" s="386"/>
      <c r="L15" s="386"/>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s="133" customFormat="1" ht="12.75">
      <c r="A17" s="261" t="s">
        <v>5</v>
      </c>
      <c r="B17" s="380">
        <f>'D1b - Baseline O&amp;M HWSWServ'!DK111</f>
        <v>0</v>
      </c>
      <c r="C17" s="380">
        <f>'D1b - Baseline O&amp;M HWSWServ'!DL111</f>
        <v>0</v>
      </c>
      <c r="D17" s="380">
        <f>'D1b - Baseline O&amp;M HWSWServ'!DM111</f>
        <v>0</v>
      </c>
      <c r="E17" s="380">
        <f>'D1b - Baseline O&amp;M HWSWServ'!DN111</f>
        <v>0</v>
      </c>
      <c r="F17" s="380">
        <f>'D1b - Baseline O&amp;M HWSWServ'!DO111</f>
        <v>0</v>
      </c>
      <c r="G17" s="380">
        <f>'D1b - Baseline O&amp;M HWSWServ'!DP111</f>
        <v>0</v>
      </c>
      <c r="H17" s="380">
        <f>'D1b - Baseline O&amp;M HWSWServ'!DQ111</f>
        <v>0</v>
      </c>
      <c r="I17" s="380">
        <f>'D1b - Baseline O&amp;M HWSWServ'!DR111</f>
        <v>0</v>
      </c>
      <c r="J17" s="380">
        <f>'D1b - Baseline O&amp;M HWSWServ'!DS111</f>
        <v>0</v>
      </c>
      <c r="K17" s="380">
        <f>'D1b - Baseline O&amp;M HWSWServ'!DT111</f>
        <v>0</v>
      </c>
      <c r="L17" s="380">
        <f>'D1b - Baseline O&amp;M HWSWServ'!DU111</f>
        <v>0</v>
      </c>
    </row>
    <row r="18" spans="1:12" s="133" customFormat="1" ht="12.75">
      <c r="A18" s="261" t="s">
        <v>156</v>
      </c>
      <c r="B18" s="380">
        <f>'D1c - Baseline O&amp;M HWSW Maint'!DL107</f>
        <v>0</v>
      </c>
      <c r="C18" s="380">
        <f>'D1c - Baseline O&amp;M HWSW Maint'!DM107</f>
        <v>0</v>
      </c>
      <c r="D18" s="380">
        <f>'D1c - Baseline O&amp;M HWSW Maint'!DN107</f>
        <v>0</v>
      </c>
      <c r="E18" s="380">
        <f>'D1c - Baseline O&amp;M HWSW Maint'!DO107</f>
        <v>0</v>
      </c>
      <c r="F18" s="380">
        <f>'D1c - Baseline O&amp;M HWSW Maint'!DP107</f>
        <v>0</v>
      </c>
      <c r="G18" s="380">
        <f>'D1c - Baseline O&amp;M HWSW Maint'!DQ107</f>
        <v>0</v>
      </c>
      <c r="H18" s="380">
        <f>'D1c - Baseline O&amp;M HWSW Maint'!DR107</f>
        <v>0</v>
      </c>
      <c r="I18" s="380">
        <f>'D1c - Baseline O&amp;M HWSW Maint'!DS107</f>
        <v>0</v>
      </c>
      <c r="J18" s="380">
        <f>'D1c - Baseline O&amp;M HWSW Maint'!DT107</f>
        <v>0</v>
      </c>
      <c r="K18" s="380">
        <f>'D1c - Baseline O&amp;M HWSW Maint'!DU107</f>
        <v>0</v>
      </c>
      <c r="L18" s="380">
        <f>'D1c - Baseline O&amp;M HWSW Maint'!DV107</f>
        <v>0</v>
      </c>
    </row>
    <row r="19" spans="1:12" s="133" customFormat="1" ht="12.75">
      <c r="A19" s="381" t="s">
        <v>209</v>
      </c>
      <c r="B19" s="382">
        <f>SUM(B17:B18)</f>
        <v>0</v>
      </c>
      <c r="C19" s="382">
        <f t="shared" ref="C19:L19" si="4">SUM(C17:C18)</f>
        <v>0</v>
      </c>
      <c r="D19" s="382">
        <f t="shared" si="4"/>
        <v>0</v>
      </c>
      <c r="E19" s="382">
        <f t="shared" si="4"/>
        <v>0</v>
      </c>
      <c r="F19" s="382">
        <f t="shared" si="4"/>
        <v>0</v>
      </c>
      <c r="G19" s="382">
        <f t="shared" si="4"/>
        <v>0</v>
      </c>
      <c r="H19" s="382">
        <f t="shared" si="4"/>
        <v>0</v>
      </c>
      <c r="I19" s="382">
        <f t="shared" si="4"/>
        <v>0</v>
      </c>
      <c r="J19" s="382">
        <f t="shared" si="4"/>
        <v>0</v>
      </c>
      <c r="K19" s="382">
        <f t="shared" si="4"/>
        <v>0</v>
      </c>
      <c r="L19" s="382">
        <f t="shared" si="4"/>
        <v>0</v>
      </c>
    </row>
    <row r="20" spans="1:12" s="133" customFormat="1" ht="12.75">
      <c r="A20" s="261"/>
      <c r="B20" s="380"/>
      <c r="C20" s="380"/>
      <c r="D20" s="380"/>
      <c r="E20" s="380"/>
      <c r="F20" s="380"/>
      <c r="G20" s="380"/>
      <c r="H20" s="380"/>
      <c r="I20" s="380"/>
      <c r="J20" s="380"/>
      <c r="K20" s="380"/>
      <c r="L20" s="380"/>
    </row>
    <row r="21" spans="1:12" s="133" customFormat="1" ht="12.75">
      <c r="A21" s="261" t="s">
        <v>6</v>
      </c>
      <c r="B21" s="380">
        <f>'D1b - Baseline O&amp;M HWSWServ'!DK112</f>
        <v>0</v>
      </c>
      <c r="C21" s="380">
        <f>'D1b - Baseline O&amp;M HWSWServ'!DL112</f>
        <v>0</v>
      </c>
      <c r="D21" s="380">
        <f>'D1b - Baseline O&amp;M HWSWServ'!DM112</f>
        <v>0</v>
      </c>
      <c r="E21" s="380">
        <f>'D1b - Baseline O&amp;M HWSWServ'!DN112</f>
        <v>0</v>
      </c>
      <c r="F21" s="380">
        <f>'D1b - Baseline O&amp;M HWSWServ'!DO112</f>
        <v>0</v>
      </c>
      <c r="G21" s="380">
        <f>'D1b - Baseline O&amp;M HWSWServ'!DP112</f>
        <v>0</v>
      </c>
      <c r="H21" s="380">
        <f>'D1b - Baseline O&amp;M HWSWServ'!DQ112</f>
        <v>0</v>
      </c>
      <c r="I21" s="380">
        <f>'D1b - Baseline O&amp;M HWSWServ'!DR112</f>
        <v>0</v>
      </c>
      <c r="J21" s="380">
        <f>'D1b - Baseline O&amp;M HWSWServ'!DS112</f>
        <v>0</v>
      </c>
      <c r="K21" s="380">
        <f>'D1b - Baseline O&amp;M HWSWServ'!DT112</f>
        <v>0</v>
      </c>
      <c r="L21" s="380">
        <f>'D1b - Baseline O&amp;M HWSWServ'!DU112</f>
        <v>0</v>
      </c>
    </row>
    <row r="22" spans="1:12" s="133" customFormat="1" ht="12.75">
      <c r="A22" s="261" t="s">
        <v>157</v>
      </c>
      <c r="B22" s="380">
        <f>'D1c - Baseline O&amp;M HWSW Maint'!DL108</f>
        <v>0</v>
      </c>
      <c r="C22" s="380">
        <f>'D1c - Baseline O&amp;M HWSW Maint'!DM108</f>
        <v>0</v>
      </c>
      <c r="D22" s="380">
        <f>'D1c - Baseline O&amp;M HWSW Maint'!DN108</f>
        <v>0</v>
      </c>
      <c r="E22" s="380">
        <f>'D1c - Baseline O&amp;M HWSW Maint'!DO108</f>
        <v>0</v>
      </c>
      <c r="F22" s="380">
        <f>'D1c - Baseline O&amp;M HWSW Maint'!DP108</f>
        <v>0</v>
      </c>
      <c r="G22" s="380">
        <f>'D1c - Baseline O&amp;M HWSW Maint'!DQ108</f>
        <v>0</v>
      </c>
      <c r="H22" s="380">
        <f>'D1c - Baseline O&amp;M HWSW Maint'!DR108</f>
        <v>0</v>
      </c>
      <c r="I22" s="380">
        <f>'D1c - Baseline O&amp;M HWSW Maint'!DS108</f>
        <v>0</v>
      </c>
      <c r="J22" s="380">
        <f>'D1c - Baseline O&amp;M HWSW Maint'!DT108</f>
        <v>0</v>
      </c>
      <c r="K22" s="380">
        <f>'D1c - Baseline O&amp;M HWSW Maint'!DU108</f>
        <v>0</v>
      </c>
      <c r="L22" s="380">
        <f>'D1c - Baseline O&amp;M HWSW Maint'!DV108</f>
        <v>0</v>
      </c>
    </row>
    <row r="23" spans="1:12" s="133" customFormat="1" ht="12.75">
      <c r="A23" s="381" t="s">
        <v>210</v>
      </c>
      <c r="B23" s="382">
        <f>SUM(B21:B22)</f>
        <v>0</v>
      </c>
      <c r="C23" s="382">
        <f t="shared" ref="C23:L23" si="5">SUM(C21:C22)</f>
        <v>0</v>
      </c>
      <c r="D23" s="382">
        <f t="shared" si="5"/>
        <v>0</v>
      </c>
      <c r="E23" s="382">
        <f t="shared" si="5"/>
        <v>0</v>
      </c>
      <c r="F23" s="382">
        <f t="shared" si="5"/>
        <v>0</v>
      </c>
      <c r="G23" s="382">
        <f t="shared" si="5"/>
        <v>0</v>
      </c>
      <c r="H23" s="382">
        <f t="shared" si="5"/>
        <v>0</v>
      </c>
      <c r="I23" s="382">
        <f t="shared" si="5"/>
        <v>0</v>
      </c>
      <c r="J23" s="382">
        <f t="shared" si="5"/>
        <v>0</v>
      </c>
      <c r="K23" s="382">
        <f t="shared" si="5"/>
        <v>0</v>
      </c>
      <c r="L23" s="382">
        <f t="shared" si="5"/>
        <v>0</v>
      </c>
    </row>
    <row r="24" spans="1:12" s="133" customFormat="1" ht="12.75">
      <c r="A24" s="383"/>
      <c r="B24" s="380"/>
      <c r="C24" s="380"/>
      <c r="D24" s="380"/>
      <c r="E24" s="380"/>
      <c r="F24" s="380"/>
      <c r="G24" s="380"/>
      <c r="H24" s="380"/>
      <c r="I24" s="380"/>
      <c r="J24" s="380"/>
      <c r="K24" s="380"/>
      <c r="L24" s="380"/>
    </row>
    <row r="25" spans="1:12" s="133" customFormat="1" ht="12.75">
      <c r="A25" s="261" t="s">
        <v>440</v>
      </c>
      <c r="B25" s="380">
        <f>'D1b - Baseline O&amp;M HWSWServ'!DK113</f>
        <v>0</v>
      </c>
      <c r="C25" s="380">
        <f>'D1b - Baseline O&amp;M HWSWServ'!DL113</f>
        <v>0</v>
      </c>
      <c r="D25" s="380">
        <f>'D1b - Baseline O&amp;M HWSWServ'!DM113</f>
        <v>0</v>
      </c>
      <c r="E25" s="380">
        <f>'D1b - Baseline O&amp;M HWSWServ'!DN113</f>
        <v>0</v>
      </c>
      <c r="F25" s="380">
        <f>'D1b - Baseline O&amp;M HWSWServ'!DO113</f>
        <v>0</v>
      </c>
      <c r="G25" s="380">
        <f>'D1b - Baseline O&amp;M HWSWServ'!DP113</f>
        <v>0</v>
      </c>
      <c r="H25" s="380">
        <f>'D1b - Baseline O&amp;M HWSWServ'!DQ113</f>
        <v>0</v>
      </c>
      <c r="I25" s="380">
        <f>'D1b - Baseline O&amp;M HWSWServ'!DR113</f>
        <v>0</v>
      </c>
      <c r="J25" s="380">
        <f>'D1b - Baseline O&amp;M HWSWServ'!DS113</f>
        <v>0</v>
      </c>
      <c r="K25" s="380">
        <f>'D1b - Baseline O&amp;M HWSWServ'!DT113</f>
        <v>0</v>
      </c>
      <c r="L25" s="380">
        <f>'D1b - Baseline O&amp;M HWSWServ'!DU113</f>
        <v>0</v>
      </c>
    </row>
    <row r="26" spans="1:12" s="133" customFormat="1" ht="12.75">
      <c r="A26" s="381" t="s">
        <v>423</v>
      </c>
      <c r="B26" s="382">
        <f>SUM(B25)</f>
        <v>0</v>
      </c>
      <c r="C26" s="382">
        <f t="shared" ref="C26:L26" si="6">SUM(C25)</f>
        <v>0</v>
      </c>
      <c r="D26" s="382">
        <f t="shared" si="6"/>
        <v>0</v>
      </c>
      <c r="E26" s="382">
        <f t="shared" si="6"/>
        <v>0</v>
      </c>
      <c r="F26" s="382">
        <f t="shared" si="6"/>
        <v>0</v>
      </c>
      <c r="G26" s="382">
        <f t="shared" si="6"/>
        <v>0</v>
      </c>
      <c r="H26" s="382">
        <f t="shared" si="6"/>
        <v>0</v>
      </c>
      <c r="I26" s="382">
        <f t="shared" si="6"/>
        <v>0</v>
      </c>
      <c r="J26" s="382">
        <f t="shared" si="6"/>
        <v>0</v>
      </c>
      <c r="K26" s="382">
        <f t="shared" si="6"/>
        <v>0</v>
      </c>
      <c r="L26" s="382">
        <f t="shared" si="6"/>
        <v>0</v>
      </c>
    </row>
    <row r="27" spans="1:12" s="133" customFormat="1" ht="12.75">
      <c r="A27" s="134" t="s">
        <v>92</v>
      </c>
      <c r="B27" s="384">
        <f t="shared" ref="B27:L27" si="7">SUM(B19,B23,B26)</f>
        <v>0</v>
      </c>
      <c r="C27" s="384">
        <f t="shared" si="7"/>
        <v>0</v>
      </c>
      <c r="D27" s="384">
        <f t="shared" si="7"/>
        <v>0</v>
      </c>
      <c r="E27" s="384">
        <f t="shared" si="7"/>
        <v>0</v>
      </c>
      <c r="F27" s="384">
        <f t="shared" si="7"/>
        <v>0</v>
      </c>
      <c r="G27" s="384">
        <f t="shared" si="7"/>
        <v>0</v>
      </c>
      <c r="H27" s="384">
        <f t="shared" si="7"/>
        <v>0</v>
      </c>
      <c r="I27" s="384">
        <f t="shared" si="7"/>
        <v>0</v>
      </c>
      <c r="J27" s="384">
        <f t="shared" si="7"/>
        <v>0</v>
      </c>
      <c r="K27" s="384">
        <f t="shared" si="7"/>
        <v>0</v>
      </c>
      <c r="L27" s="384">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Hardware, Software, and Services Summary</oddHeader>
    <oddFooter>&amp;L&amp;"Arial,Regular"&amp;10January 26, 2012&amp;R&amp;"Arial,Regular"&amp;10Page  A8-&amp;P</oddFooter>
  </headerFooter>
  <legacyDrawing r:id="rId2"/>
</worksheet>
</file>

<file path=xl/worksheets/sheet6.xml><?xml version="1.0" encoding="utf-8"?>
<worksheet xmlns="http://schemas.openxmlformats.org/spreadsheetml/2006/main" xmlns:r="http://schemas.openxmlformats.org/officeDocument/2006/relationships">
  <dimension ref="A1:AD181"/>
  <sheetViews>
    <sheetView zoomScale="90" zoomScaleNormal="90" workbookViewId="0">
      <pane xSplit="2" ySplit="2" topLeftCell="G3" activePane="bottomRight" state="frozen"/>
      <selection activeCell="C15" sqref="C15"/>
      <selection pane="topRight" activeCell="C15" sqref="C15"/>
      <selection pane="bottomLeft" activeCell="C15" sqref="C15"/>
      <selection pane="bottomRight" activeCell="N5" sqref="N5"/>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13</v>
      </c>
      <c r="B1" s="126"/>
      <c r="C1" s="126"/>
      <c r="D1" s="126"/>
      <c r="E1" s="126"/>
      <c r="F1" s="126"/>
      <c r="G1" s="126"/>
      <c r="H1" s="126"/>
      <c r="I1" s="126"/>
      <c r="J1" s="126"/>
      <c r="K1" s="126"/>
      <c r="L1" s="126"/>
      <c r="M1" s="126"/>
      <c r="N1" s="281"/>
      <c r="O1" s="126"/>
      <c r="P1" s="320" t="s">
        <v>207</v>
      </c>
      <c r="Q1" s="321"/>
      <c r="R1" s="321"/>
      <c r="S1" s="321"/>
      <c r="T1" s="321"/>
      <c r="U1" s="321"/>
      <c r="V1" s="322"/>
      <c r="W1" s="320" t="s">
        <v>208</v>
      </c>
      <c r="X1" s="321"/>
      <c r="Y1" s="321"/>
      <c r="Z1" s="321"/>
      <c r="AA1" s="321"/>
      <c r="AB1" s="321"/>
      <c r="AC1" s="322"/>
      <c r="AD1" s="324" t="s">
        <v>114</v>
      </c>
    </row>
    <row r="2" spans="1:30" s="191" customFormat="1" ht="67.5" customHeight="1">
      <c r="A2" s="124" t="s">
        <v>111</v>
      </c>
      <c r="B2" s="124" t="s">
        <v>96</v>
      </c>
      <c r="C2" s="124" t="s">
        <v>1</v>
      </c>
      <c r="D2" s="124" t="s">
        <v>2</v>
      </c>
      <c r="E2" s="124" t="s">
        <v>115</v>
      </c>
      <c r="F2" s="124" t="s">
        <v>79</v>
      </c>
      <c r="G2" s="124" t="s">
        <v>3</v>
      </c>
      <c r="H2" s="124" t="s">
        <v>116</v>
      </c>
      <c r="I2" s="124" t="s">
        <v>80</v>
      </c>
      <c r="J2" s="124" t="s">
        <v>81</v>
      </c>
      <c r="K2" s="124" t="s">
        <v>82</v>
      </c>
      <c r="L2" s="124" t="s">
        <v>83</v>
      </c>
      <c r="M2" s="124" t="s">
        <v>199</v>
      </c>
      <c r="N2" s="124" t="s">
        <v>95</v>
      </c>
      <c r="O2" s="124" t="s">
        <v>390</v>
      </c>
      <c r="P2" s="124" t="s">
        <v>84</v>
      </c>
      <c r="Q2" s="124" t="s">
        <v>85</v>
      </c>
      <c r="R2" s="124" t="s">
        <v>86</v>
      </c>
      <c r="S2" s="124" t="s">
        <v>87</v>
      </c>
      <c r="T2" s="124" t="s">
        <v>88</v>
      </c>
      <c r="U2" s="124" t="s">
        <v>89</v>
      </c>
      <c r="V2" s="124" t="s">
        <v>112</v>
      </c>
      <c r="W2" s="124" t="s">
        <v>84</v>
      </c>
      <c r="X2" s="124" t="s">
        <v>85</v>
      </c>
      <c r="Y2" s="124" t="s">
        <v>86</v>
      </c>
      <c r="Z2" s="124" t="s">
        <v>87</v>
      </c>
      <c r="AA2" s="124" t="s">
        <v>88</v>
      </c>
      <c r="AB2" s="124" t="s">
        <v>89</v>
      </c>
      <c r="AC2" s="124" t="s">
        <v>113</v>
      </c>
      <c r="AD2" s="325"/>
    </row>
    <row r="3" spans="1:30" s="153" customFormat="1" ht="18">
      <c r="A3" s="154" t="s">
        <v>420</v>
      </c>
      <c r="B3" s="155"/>
      <c r="C3" s="156"/>
      <c r="D3" s="157"/>
      <c r="E3" s="156"/>
      <c r="F3" s="156"/>
      <c r="G3" s="156"/>
      <c r="H3" s="156"/>
      <c r="I3" s="158"/>
      <c r="J3" s="159"/>
      <c r="K3" s="158"/>
      <c r="L3" s="158"/>
      <c r="M3" s="156"/>
      <c r="N3" s="168"/>
      <c r="O3" s="156"/>
      <c r="P3" s="158"/>
      <c r="Q3" s="158"/>
      <c r="R3" s="158"/>
      <c r="S3" s="158"/>
      <c r="T3" s="158"/>
      <c r="U3" s="158"/>
      <c r="V3" s="158"/>
      <c r="W3" s="158"/>
      <c r="X3" s="158"/>
      <c r="Y3" s="158"/>
      <c r="Z3" s="158"/>
      <c r="AA3" s="158"/>
      <c r="AB3" s="158"/>
      <c r="AC3" s="158"/>
      <c r="AD3" s="158"/>
    </row>
    <row r="4" spans="1:30" s="85" customFormat="1">
      <c r="A4" s="17" t="s">
        <v>20</v>
      </c>
      <c r="B4" s="17"/>
      <c r="C4" s="17"/>
      <c r="D4" s="17"/>
      <c r="E4" s="17"/>
      <c r="F4" s="17"/>
      <c r="G4" s="17"/>
      <c r="H4" s="17"/>
      <c r="I4" s="17"/>
      <c r="J4" s="17"/>
      <c r="K4" s="17"/>
      <c r="L4" s="17"/>
      <c r="M4" s="84"/>
      <c r="N4" s="169"/>
      <c r="O4" s="138"/>
      <c r="P4" s="112">
        <v>40725</v>
      </c>
      <c r="Q4" s="112">
        <v>41091</v>
      </c>
      <c r="R4" s="112">
        <v>41456</v>
      </c>
      <c r="S4" s="112">
        <v>41821</v>
      </c>
      <c r="T4" s="112">
        <v>42186</v>
      </c>
      <c r="U4" s="112">
        <v>42552</v>
      </c>
      <c r="V4" s="84"/>
      <c r="W4" s="112">
        <v>40725</v>
      </c>
      <c r="X4" s="112">
        <v>41091</v>
      </c>
      <c r="Y4" s="112">
        <v>41456</v>
      </c>
      <c r="Z4" s="112">
        <v>41821</v>
      </c>
      <c r="AA4" s="112">
        <v>42186</v>
      </c>
      <c r="AB4" s="112">
        <v>42552</v>
      </c>
      <c r="AC4" s="84"/>
      <c r="AD4" s="84"/>
    </row>
    <row r="5" spans="1:30" s="85" customFormat="1">
      <c r="A5" s="86" t="s">
        <v>21</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v>1</v>
      </c>
      <c r="B6" s="11" t="s">
        <v>14</v>
      </c>
      <c r="C6" s="89"/>
      <c r="D6" s="16"/>
      <c r="E6" s="12"/>
      <c r="F6" s="16"/>
      <c r="G6" s="16"/>
      <c r="H6" s="16"/>
      <c r="I6" s="45"/>
      <c r="J6" s="67">
        <v>0.1</v>
      </c>
      <c r="K6" s="44">
        <f>I6*J6</f>
        <v>0</v>
      </c>
      <c r="L6" s="44">
        <f>I6-K6</f>
        <v>0</v>
      </c>
      <c r="M6" s="91" t="s">
        <v>380</v>
      </c>
      <c r="N6" s="165">
        <f>$N$137</f>
        <v>0</v>
      </c>
      <c r="O6" s="162">
        <f>K6</f>
        <v>0</v>
      </c>
      <c r="P6" s="111">
        <f>IF(AND($H6&gt;=P$4,$H6&lt;=P$5),$L6,0)</f>
        <v>0</v>
      </c>
      <c r="Q6" s="111">
        <f t="shared" ref="P6:U13" si="0">IF(AND($H6&gt;=Q$4,$H6&lt;=Q$5),$L6,0)</f>
        <v>0</v>
      </c>
      <c r="R6" s="111">
        <f t="shared" si="0"/>
        <v>0</v>
      </c>
      <c r="S6" s="111">
        <f t="shared" si="0"/>
        <v>0</v>
      </c>
      <c r="T6" s="111">
        <f t="shared" si="0"/>
        <v>0</v>
      </c>
      <c r="U6" s="111">
        <f t="shared" si="0"/>
        <v>0</v>
      </c>
      <c r="V6" s="90">
        <f>SUM(P6:U6)</f>
        <v>0</v>
      </c>
      <c r="W6" s="44">
        <f t="shared" ref="W6:AB13"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91">
        <v>2</v>
      </c>
      <c r="B7" s="11" t="s">
        <v>15</v>
      </c>
      <c r="G7" s="92"/>
      <c r="H7" s="110"/>
      <c r="I7" s="93"/>
      <c r="J7" s="94">
        <f>$J$6</f>
        <v>0.1</v>
      </c>
      <c r="K7" s="90">
        <f t="shared" ref="K7:K13" si="2">I7*J7</f>
        <v>0</v>
      </c>
      <c r="L7" s="90">
        <f t="shared" ref="L7:L13" si="3">I7-K7</f>
        <v>0</v>
      </c>
      <c r="M7" s="91" t="s">
        <v>380</v>
      </c>
      <c r="N7" s="165">
        <f>$N$137</f>
        <v>0</v>
      </c>
      <c r="O7" s="162">
        <f t="shared" ref="O7:O13" si="4">K7</f>
        <v>0</v>
      </c>
      <c r="P7" s="111">
        <f t="shared" si="0"/>
        <v>0</v>
      </c>
      <c r="Q7" s="111">
        <f t="shared" si="0"/>
        <v>0</v>
      </c>
      <c r="R7" s="111">
        <f t="shared" si="0"/>
        <v>0</v>
      </c>
      <c r="S7" s="111">
        <f t="shared" si="0"/>
        <v>0</v>
      </c>
      <c r="T7" s="111">
        <f t="shared" si="0"/>
        <v>0</v>
      </c>
      <c r="U7" s="111">
        <f t="shared" si="0"/>
        <v>0</v>
      </c>
      <c r="V7" s="90">
        <f t="shared" ref="V7:V13" si="5">SUM(P7:U7)</f>
        <v>0</v>
      </c>
      <c r="W7" s="44">
        <f t="shared" si="1"/>
        <v>0</v>
      </c>
      <c r="X7" s="44">
        <f t="shared" si="1"/>
        <v>0</v>
      </c>
      <c r="Y7" s="44">
        <f t="shared" si="1"/>
        <v>0</v>
      </c>
      <c r="Z7" s="44">
        <f t="shared" si="1"/>
        <v>0</v>
      </c>
      <c r="AA7" s="44">
        <f t="shared" si="1"/>
        <v>0</v>
      </c>
      <c r="AB7" s="44">
        <f t="shared" si="1"/>
        <v>0</v>
      </c>
      <c r="AC7" s="90">
        <f t="shared" ref="AC7:AC13" si="6">SUM(W7:AB7)</f>
        <v>0</v>
      </c>
      <c r="AD7" s="90">
        <f t="shared" ref="AD7:AD13" si="7">SUM(V7,AC7)</f>
        <v>0</v>
      </c>
    </row>
    <row r="8" spans="1:30" s="85" customFormat="1">
      <c r="A8" s="91">
        <v>3</v>
      </c>
      <c r="B8" s="11" t="s">
        <v>16</v>
      </c>
      <c r="H8" s="92"/>
      <c r="I8" s="93"/>
      <c r="J8" s="94">
        <f t="shared" ref="J8:J13" si="8">$J$6</f>
        <v>0.1</v>
      </c>
      <c r="K8" s="90">
        <f t="shared" si="2"/>
        <v>0</v>
      </c>
      <c r="L8" s="90">
        <f t="shared" si="3"/>
        <v>0</v>
      </c>
      <c r="M8" s="91" t="s">
        <v>380</v>
      </c>
      <c r="N8" s="165">
        <f>$N$137</f>
        <v>0</v>
      </c>
      <c r="O8" s="162">
        <f t="shared" si="4"/>
        <v>0</v>
      </c>
      <c r="P8" s="111">
        <f t="shared" si="0"/>
        <v>0</v>
      </c>
      <c r="Q8" s="111">
        <f t="shared" si="0"/>
        <v>0</v>
      </c>
      <c r="R8" s="111">
        <f>IF(AND($H8&gt;=R$4,$H8&lt;=R$5),$L8,0)</f>
        <v>0</v>
      </c>
      <c r="S8" s="111">
        <f t="shared" si="0"/>
        <v>0</v>
      </c>
      <c r="T8" s="111">
        <f t="shared" si="0"/>
        <v>0</v>
      </c>
      <c r="U8" s="111">
        <f t="shared" si="0"/>
        <v>0</v>
      </c>
      <c r="V8" s="90">
        <f t="shared" si="5"/>
        <v>0</v>
      </c>
      <c r="W8" s="44">
        <f t="shared" si="1"/>
        <v>0</v>
      </c>
      <c r="X8" s="44">
        <f t="shared" si="1"/>
        <v>0</v>
      </c>
      <c r="Y8" s="44">
        <f t="shared" si="1"/>
        <v>0</v>
      </c>
      <c r="Z8" s="44">
        <f t="shared" si="1"/>
        <v>0</v>
      </c>
      <c r="AA8" s="44">
        <f t="shared" si="1"/>
        <v>0</v>
      </c>
      <c r="AB8" s="44">
        <f t="shared" si="1"/>
        <v>0</v>
      </c>
      <c r="AC8" s="90">
        <f t="shared" si="6"/>
        <v>0</v>
      </c>
      <c r="AD8" s="90">
        <f t="shared" si="7"/>
        <v>0</v>
      </c>
    </row>
    <row r="9" spans="1:30" s="85" customFormat="1">
      <c r="A9" s="91">
        <v>4</v>
      </c>
      <c r="B9" s="11" t="s">
        <v>17</v>
      </c>
      <c r="I9" s="93"/>
      <c r="J9" s="94">
        <f t="shared" si="8"/>
        <v>0.1</v>
      </c>
      <c r="K9" s="90">
        <f t="shared" si="2"/>
        <v>0</v>
      </c>
      <c r="L9" s="90">
        <f t="shared" si="3"/>
        <v>0</v>
      </c>
      <c r="M9" s="91" t="s">
        <v>380</v>
      </c>
      <c r="N9" s="165">
        <f>$N$137</f>
        <v>0</v>
      </c>
      <c r="O9" s="162">
        <f t="shared" si="4"/>
        <v>0</v>
      </c>
      <c r="P9" s="111">
        <f t="shared" si="0"/>
        <v>0</v>
      </c>
      <c r="Q9" s="111">
        <f t="shared" si="0"/>
        <v>0</v>
      </c>
      <c r="R9" s="111">
        <f t="shared" si="0"/>
        <v>0</v>
      </c>
      <c r="S9" s="111">
        <f t="shared" si="0"/>
        <v>0</v>
      </c>
      <c r="T9" s="111">
        <f t="shared" si="0"/>
        <v>0</v>
      </c>
      <c r="U9" s="111">
        <f t="shared" si="0"/>
        <v>0</v>
      </c>
      <c r="V9" s="90">
        <f t="shared" si="5"/>
        <v>0</v>
      </c>
      <c r="W9" s="44">
        <f t="shared" si="1"/>
        <v>0</v>
      </c>
      <c r="X9" s="44">
        <f t="shared" si="1"/>
        <v>0</v>
      </c>
      <c r="Y9" s="44">
        <f t="shared" si="1"/>
        <v>0</v>
      </c>
      <c r="Z9" s="44">
        <f t="shared" si="1"/>
        <v>0</v>
      </c>
      <c r="AA9" s="44">
        <f t="shared" si="1"/>
        <v>0</v>
      </c>
      <c r="AB9" s="44">
        <f t="shared" si="1"/>
        <v>0</v>
      </c>
      <c r="AC9" s="90">
        <f t="shared" si="6"/>
        <v>0</v>
      </c>
      <c r="AD9" s="90">
        <f t="shared" si="7"/>
        <v>0</v>
      </c>
    </row>
    <row r="10" spans="1:30" s="85" customFormat="1">
      <c r="A10" s="91" t="s">
        <v>173</v>
      </c>
      <c r="B10" s="11" t="s">
        <v>171</v>
      </c>
      <c r="I10" s="93"/>
      <c r="J10" s="94">
        <f t="shared" si="8"/>
        <v>0.1</v>
      </c>
      <c r="K10" s="90">
        <f t="shared" si="2"/>
        <v>0</v>
      </c>
      <c r="L10" s="90">
        <f t="shared" si="3"/>
        <v>0</v>
      </c>
      <c r="M10" s="91" t="s">
        <v>380</v>
      </c>
      <c r="N10" s="165">
        <f>$N$137</f>
        <v>0</v>
      </c>
      <c r="O10" s="162">
        <f t="shared" si="4"/>
        <v>0</v>
      </c>
      <c r="P10" s="111">
        <f t="shared" si="0"/>
        <v>0</v>
      </c>
      <c r="Q10" s="111">
        <f t="shared" si="0"/>
        <v>0</v>
      </c>
      <c r="R10" s="111">
        <f t="shared" si="0"/>
        <v>0</v>
      </c>
      <c r="S10" s="111">
        <f t="shared" si="0"/>
        <v>0</v>
      </c>
      <c r="T10" s="111">
        <f t="shared" si="0"/>
        <v>0</v>
      </c>
      <c r="U10" s="111">
        <f t="shared" si="0"/>
        <v>0</v>
      </c>
      <c r="V10" s="90">
        <f t="shared" si="5"/>
        <v>0</v>
      </c>
      <c r="W10" s="44">
        <f t="shared" si="1"/>
        <v>0</v>
      </c>
      <c r="X10" s="44">
        <f t="shared" si="1"/>
        <v>0</v>
      </c>
      <c r="Y10" s="44">
        <f t="shared" si="1"/>
        <v>0</v>
      </c>
      <c r="Z10" s="44">
        <f t="shared" si="1"/>
        <v>0</v>
      </c>
      <c r="AA10" s="44">
        <f t="shared" si="1"/>
        <v>0</v>
      </c>
      <c r="AB10" s="44">
        <f t="shared" si="1"/>
        <v>0</v>
      </c>
      <c r="AC10" s="90">
        <f t="shared" si="6"/>
        <v>0</v>
      </c>
      <c r="AD10" s="90">
        <f t="shared" si="7"/>
        <v>0</v>
      </c>
    </row>
    <row r="11" spans="1:30" s="85" customFormat="1">
      <c r="A11" s="91" t="s">
        <v>174</v>
      </c>
      <c r="B11" s="11" t="s">
        <v>172</v>
      </c>
      <c r="I11" s="93"/>
      <c r="J11" s="94">
        <f t="shared" si="8"/>
        <v>0.1</v>
      </c>
      <c r="K11" s="90">
        <f t="shared" si="2"/>
        <v>0</v>
      </c>
      <c r="L11" s="90">
        <f t="shared" si="3"/>
        <v>0</v>
      </c>
      <c r="M11" s="91" t="s">
        <v>380</v>
      </c>
      <c r="N11" s="165">
        <f>$N$137</f>
        <v>0</v>
      </c>
      <c r="O11" s="162">
        <f t="shared" si="4"/>
        <v>0</v>
      </c>
      <c r="P11" s="111">
        <f t="shared" si="0"/>
        <v>0</v>
      </c>
      <c r="Q11" s="111">
        <f t="shared" si="0"/>
        <v>0</v>
      </c>
      <c r="R11" s="111">
        <f t="shared" si="0"/>
        <v>0</v>
      </c>
      <c r="S11" s="111">
        <f t="shared" si="0"/>
        <v>0</v>
      </c>
      <c r="T11" s="111">
        <f t="shared" si="0"/>
        <v>0</v>
      </c>
      <c r="U11" s="111">
        <f t="shared" si="0"/>
        <v>0</v>
      </c>
      <c r="V11" s="90">
        <f t="shared" si="5"/>
        <v>0</v>
      </c>
      <c r="W11" s="44">
        <f t="shared" si="1"/>
        <v>0</v>
      </c>
      <c r="X11" s="44">
        <f t="shared" si="1"/>
        <v>0</v>
      </c>
      <c r="Y11" s="44">
        <f t="shared" si="1"/>
        <v>0</v>
      </c>
      <c r="Z11" s="44">
        <f t="shared" si="1"/>
        <v>0</v>
      </c>
      <c r="AA11" s="44">
        <f t="shared" si="1"/>
        <v>0</v>
      </c>
      <c r="AB11" s="44">
        <f t="shared" si="1"/>
        <v>0</v>
      </c>
      <c r="AC11" s="90">
        <f t="shared" si="6"/>
        <v>0</v>
      </c>
      <c r="AD11" s="90">
        <f t="shared" si="7"/>
        <v>0</v>
      </c>
    </row>
    <row r="12" spans="1:30" s="85" customFormat="1">
      <c r="A12" s="91">
        <v>6</v>
      </c>
      <c r="B12" s="11" t="s">
        <v>18</v>
      </c>
      <c r="I12" s="93"/>
      <c r="J12" s="94">
        <f t="shared" si="8"/>
        <v>0.1</v>
      </c>
      <c r="K12" s="90">
        <f t="shared" si="2"/>
        <v>0</v>
      </c>
      <c r="L12" s="90">
        <f t="shared" si="3"/>
        <v>0</v>
      </c>
      <c r="M12" s="91" t="s">
        <v>380</v>
      </c>
      <c r="N12" s="165">
        <f>$N$137</f>
        <v>0</v>
      </c>
      <c r="O12" s="162">
        <f t="shared" si="4"/>
        <v>0</v>
      </c>
      <c r="P12" s="111">
        <f t="shared" si="0"/>
        <v>0</v>
      </c>
      <c r="Q12" s="111">
        <f t="shared" si="0"/>
        <v>0</v>
      </c>
      <c r="R12" s="111">
        <f t="shared" si="0"/>
        <v>0</v>
      </c>
      <c r="S12" s="111">
        <f t="shared" si="0"/>
        <v>0</v>
      </c>
      <c r="T12" s="111">
        <f t="shared" si="0"/>
        <v>0</v>
      </c>
      <c r="U12" s="111">
        <f t="shared" si="0"/>
        <v>0</v>
      </c>
      <c r="V12" s="90">
        <f t="shared" si="5"/>
        <v>0</v>
      </c>
      <c r="W12" s="44">
        <f t="shared" si="1"/>
        <v>0</v>
      </c>
      <c r="X12" s="44">
        <f t="shared" si="1"/>
        <v>0</v>
      </c>
      <c r="Y12" s="44">
        <f t="shared" si="1"/>
        <v>0</v>
      </c>
      <c r="Z12" s="44">
        <f t="shared" si="1"/>
        <v>0</v>
      </c>
      <c r="AA12" s="44">
        <f t="shared" si="1"/>
        <v>0</v>
      </c>
      <c r="AB12" s="44">
        <f t="shared" si="1"/>
        <v>0</v>
      </c>
      <c r="AC12" s="90">
        <f t="shared" si="6"/>
        <v>0</v>
      </c>
      <c r="AD12" s="90">
        <f t="shared" si="7"/>
        <v>0</v>
      </c>
    </row>
    <row r="13" spans="1:30" s="85" customFormat="1">
      <c r="A13" s="91">
        <v>7</v>
      </c>
      <c r="B13" s="11" t="s">
        <v>19</v>
      </c>
      <c r="D13" s="92"/>
      <c r="I13" s="93"/>
      <c r="J13" s="94">
        <f t="shared" si="8"/>
        <v>0.1</v>
      </c>
      <c r="K13" s="90">
        <f t="shared" si="2"/>
        <v>0</v>
      </c>
      <c r="L13" s="90">
        <f t="shared" si="3"/>
        <v>0</v>
      </c>
      <c r="M13" s="91" t="s">
        <v>380</v>
      </c>
      <c r="N13" s="165">
        <f>$N$137</f>
        <v>0</v>
      </c>
      <c r="O13" s="162">
        <f t="shared" si="4"/>
        <v>0</v>
      </c>
      <c r="P13" s="111">
        <f t="shared" si="0"/>
        <v>0</v>
      </c>
      <c r="Q13" s="111">
        <f t="shared" si="0"/>
        <v>0</v>
      </c>
      <c r="R13" s="111">
        <f t="shared" si="0"/>
        <v>0</v>
      </c>
      <c r="S13" s="111">
        <f t="shared" si="0"/>
        <v>0</v>
      </c>
      <c r="T13" s="111">
        <f t="shared" si="0"/>
        <v>0</v>
      </c>
      <c r="U13" s="111">
        <f t="shared" si="0"/>
        <v>0</v>
      </c>
      <c r="V13" s="90">
        <f t="shared" si="5"/>
        <v>0</v>
      </c>
      <c r="W13" s="44">
        <f t="shared" si="1"/>
        <v>0</v>
      </c>
      <c r="X13" s="44">
        <f t="shared" si="1"/>
        <v>0</v>
      </c>
      <c r="Y13" s="44">
        <f t="shared" si="1"/>
        <v>0</v>
      </c>
      <c r="Z13" s="44">
        <f t="shared" si="1"/>
        <v>0</v>
      </c>
      <c r="AA13" s="44">
        <f t="shared" si="1"/>
        <v>0</v>
      </c>
      <c r="AB13" s="44">
        <f t="shared" si="1"/>
        <v>0</v>
      </c>
      <c r="AC13" s="90">
        <f t="shared" si="6"/>
        <v>0</v>
      </c>
      <c r="AD13" s="90">
        <f t="shared" si="7"/>
        <v>0</v>
      </c>
    </row>
    <row r="14" spans="1:30" s="106" customFormat="1">
      <c r="A14" s="114"/>
      <c r="B14" s="71" t="s">
        <v>190</v>
      </c>
      <c r="D14" s="119"/>
      <c r="I14" s="117">
        <f>SUM(I6:I13)</f>
        <v>0</v>
      </c>
      <c r="J14" s="120"/>
      <c r="K14" s="117">
        <f>SUM(K6:K13)</f>
        <v>0</v>
      </c>
      <c r="L14" s="117">
        <f>SUM(L6:L13)</f>
        <v>0</v>
      </c>
      <c r="N14" s="114"/>
      <c r="O14" s="117">
        <f t="shared" ref="O14:AD14" si="9">SUM(O6:O13)</f>
        <v>0</v>
      </c>
      <c r="P14" s="118">
        <f t="shared" si="9"/>
        <v>0</v>
      </c>
      <c r="Q14" s="118">
        <f t="shared" si="9"/>
        <v>0</v>
      </c>
      <c r="R14" s="118">
        <f t="shared" si="9"/>
        <v>0</v>
      </c>
      <c r="S14" s="118">
        <f t="shared" si="9"/>
        <v>0</v>
      </c>
      <c r="T14" s="118">
        <f t="shared" si="9"/>
        <v>0</v>
      </c>
      <c r="U14" s="118">
        <f t="shared" si="9"/>
        <v>0</v>
      </c>
      <c r="V14" s="117">
        <f t="shared" si="9"/>
        <v>0</v>
      </c>
      <c r="W14" s="117">
        <f t="shared" si="9"/>
        <v>0</v>
      </c>
      <c r="X14" s="117">
        <f t="shared" si="9"/>
        <v>0</v>
      </c>
      <c r="Y14" s="117">
        <f t="shared" si="9"/>
        <v>0</v>
      </c>
      <c r="Z14" s="117">
        <f t="shared" si="9"/>
        <v>0</v>
      </c>
      <c r="AA14" s="117">
        <f t="shared" si="9"/>
        <v>0</v>
      </c>
      <c r="AB14" s="117">
        <f t="shared" si="9"/>
        <v>0</v>
      </c>
      <c r="AC14" s="117">
        <f t="shared" si="9"/>
        <v>0</v>
      </c>
      <c r="AD14" s="117">
        <f t="shared" si="9"/>
        <v>0</v>
      </c>
    </row>
    <row r="15" spans="1:30" s="85" customFormat="1">
      <c r="A15" s="91"/>
      <c r="B15" s="70"/>
      <c r="D15" s="92"/>
      <c r="I15" s="93"/>
      <c r="J15" s="94"/>
      <c r="K15" s="93"/>
      <c r="L15" s="93"/>
      <c r="N15" s="91"/>
      <c r="P15" s="93"/>
      <c r="Q15" s="93"/>
      <c r="R15" s="93"/>
      <c r="S15" s="93"/>
      <c r="T15" s="93"/>
      <c r="U15" s="93"/>
      <c r="V15" s="93"/>
      <c r="W15" s="93"/>
      <c r="X15" s="93"/>
      <c r="Y15" s="93"/>
      <c r="Z15" s="93"/>
      <c r="AA15" s="93"/>
      <c r="AB15" s="93"/>
      <c r="AC15" s="93"/>
      <c r="AD15" s="93"/>
    </row>
    <row r="16" spans="1:30" s="85" customFormat="1">
      <c r="A16" s="184" t="s">
        <v>22</v>
      </c>
      <c r="B16" s="184"/>
      <c r="C16" s="184"/>
      <c r="D16" s="184"/>
      <c r="E16" s="184"/>
      <c r="F16" s="184"/>
      <c r="G16" s="184"/>
      <c r="H16" s="184"/>
      <c r="I16" s="184"/>
      <c r="J16" s="184"/>
      <c r="K16" s="184"/>
      <c r="L16" s="184"/>
      <c r="M16" s="95"/>
      <c r="N16" s="169"/>
      <c r="O16" s="139"/>
      <c r="P16" s="323"/>
      <c r="Q16" s="323"/>
      <c r="R16" s="323"/>
      <c r="S16" s="323"/>
      <c r="T16" s="323"/>
      <c r="U16" s="323"/>
      <c r="V16" s="323"/>
      <c r="W16" s="323"/>
      <c r="X16" s="323"/>
      <c r="Y16" s="323"/>
      <c r="Z16" s="323"/>
      <c r="AA16" s="323"/>
      <c r="AB16" s="323"/>
      <c r="AC16" s="323"/>
      <c r="AD16" s="323"/>
    </row>
    <row r="17" spans="1:30" s="85" customFormat="1">
      <c r="A17" s="96" t="s">
        <v>23</v>
      </c>
      <c r="B17" s="96"/>
      <c r="C17" s="96"/>
      <c r="D17" s="96"/>
      <c r="E17" s="96"/>
      <c r="F17" s="96"/>
      <c r="G17" s="96"/>
      <c r="H17" s="96"/>
      <c r="I17" s="96"/>
      <c r="J17" s="96"/>
      <c r="K17" s="96"/>
      <c r="L17" s="96"/>
      <c r="M17" s="96"/>
      <c r="N17" s="171"/>
      <c r="O17" s="96"/>
      <c r="P17" s="96"/>
      <c r="Q17" s="96"/>
      <c r="R17" s="96"/>
      <c r="S17" s="96"/>
      <c r="T17" s="96"/>
      <c r="U17" s="96"/>
      <c r="V17" s="96"/>
      <c r="W17" s="96"/>
      <c r="X17" s="96"/>
      <c r="Y17" s="96"/>
      <c r="Z17" s="96"/>
      <c r="AA17" s="96"/>
      <c r="AB17" s="96"/>
      <c r="AC17" s="96"/>
      <c r="AD17" s="96"/>
    </row>
    <row r="18" spans="1:30" s="85" customFormat="1">
      <c r="A18" s="91">
        <v>8</v>
      </c>
      <c r="B18" s="11" t="s">
        <v>24</v>
      </c>
      <c r="D18" s="92"/>
      <c r="F18" s="92"/>
      <c r="G18" s="92"/>
      <c r="H18" s="92"/>
      <c r="I18" s="93"/>
      <c r="J18" s="94">
        <f t="shared" ref="J18:J25" si="10">$J$6</f>
        <v>0.1</v>
      </c>
      <c r="K18" s="90">
        <f t="shared" ref="K18:K26" si="11">I18*J18</f>
        <v>0</v>
      </c>
      <c r="L18" s="90">
        <f>I18-K18</f>
        <v>0</v>
      </c>
      <c r="M18" s="91" t="s">
        <v>391</v>
      </c>
      <c r="N18" s="165">
        <f>$N$138</f>
        <v>0</v>
      </c>
      <c r="O18" s="93">
        <f>K18*0.5</f>
        <v>0</v>
      </c>
      <c r="P18" s="111">
        <f t="shared" ref="P18:U26" si="12">IF(AND($H18&gt;=P$4,$H18&lt;=P$5),$L18,0)</f>
        <v>0</v>
      </c>
      <c r="Q18" s="111">
        <f t="shared" si="12"/>
        <v>0</v>
      </c>
      <c r="R18" s="111">
        <f t="shared" si="12"/>
        <v>0</v>
      </c>
      <c r="S18" s="111">
        <f t="shared" si="12"/>
        <v>0</v>
      </c>
      <c r="T18" s="111">
        <f t="shared" si="12"/>
        <v>0</v>
      </c>
      <c r="U18" s="111">
        <f t="shared" si="12"/>
        <v>0</v>
      </c>
      <c r="V18" s="90">
        <f>SUM(P18:U18)</f>
        <v>0</v>
      </c>
      <c r="W18" s="44">
        <f t="shared" ref="W18:AB26" si="13">IF(AND($N18&gt;=W$4,$N18&lt;=W$5),$O18,0)</f>
        <v>0</v>
      </c>
      <c r="X18" s="44">
        <f t="shared" si="13"/>
        <v>0</v>
      </c>
      <c r="Y18" s="44">
        <f t="shared" si="13"/>
        <v>0</v>
      </c>
      <c r="Z18" s="44">
        <f t="shared" si="13"/>
        <v>0</v>
      </c>
      <c r="AA18" s="44">
        <f t="shared" si="13"/>
        <v>0</v>
      </c>
      <c r="AB18" s="44">
        <f t="shared" si="13"/>
        <v>0</v>
      </c>
      <c r="AC18" s="90">
        <f>SUM(W18:AB18)</f>
        <v>0</v>
      </c>
      <c r="AD18" s="90">
        <f>SUM(V18,AC18)</f>
        <v>0</v>
      </c>
    </row>
    <row r="19" spans="1:30" s="85" customFormat="1">
      <c r="A19" s="91">
        <v>9</v>
      </c>
      <c r="B19" s="11" t="s">
        <v>25</v>
      </c>
      <c r="I19" s="93"/>
      <c r="J19" s="94">
        <f t="shared" si="10"/>
        <v>0.1</v>
      </c>
      <c r="K19" s="90">
        <f t="shared" si="11"/>
        <v>0</v>
      </c>
      <c r="L19" s="90">
        <f t="shared" ref="L19:L26" si="14">I19-K19</f>
        <v>0</v>
      </c>
      <c r="M19" s="91" t="s">
        <v>391</v>
      </c>
      <c r="N19" s="165">
        <f>$N$138</f>
        <v>0</v>
      </c>
      <c r="O19" s="93">
        <f t="shared" ref="O19:O25" si="15">K19*0.5</f>
        <v>0</v>
      </c>
      <c r="P19" s="111">
        <f t="shared" si="12"/>
        <v>0</v>
      </c>
      <c r="Q19" s="111">
        <f t="shared" si="12"/>
        <v>0</v>
      </c>
      <c r="R19" s="111">
        <f t="shared" si="12"/>
        <v>0</v>
      </c>
      <c r="S19" s="111">
        <f t="shared" si="12"/>
        <v>0</v>
      </c>
      <c r="T19" s="111">
        <f t="shared" si="12"/>
        <v>0</v>
      </c>
      <c r="U19" s="111">
        <f t="shared" si="12"/>
        <v>0</v>
      </c>
      <c r="V19" s="90">
        <f t="shared" ref="V19:V25" si="16">SUM(P19:U19)</f>
        <v>0</v>
      </c>
      <c r="W19" s="44">
        <f t="shared" si="13"/>
        <v>0</v>
      </c>
      <c r="X19" s="44">
        <f t="shared" si="13"/>
        <v>0</v>
      </c>
      <c r="Y19" s="44">
        <f t="shared" si="13"/>
        <v>0</v>
      </c>
      <c r="Z19" s="44">
        <f t="shared" si="13"/>
        <v>0</v>
      </c>
      <c r="AA19" s="44">
        <f t="shared" si="13"/>
        <v>0</v>
      </c>
      <c r="AB19" s="44">
        <f t="shared" si="13"/>
        <v>0</v>
      </c>
      <c r="AC19" s="90">
        <f t="shared" ref="AC19:AC25" si="17">SUM(W19:AB19)</f>
        <v>0</v>
      </c>
      <c r="AD19" s="90">
        <f t="shared" ref="AD19:AD25" si="18">SUM(V19,AC19)</f>
        <v>0</v>
      </c>
    </row>
    <row r="20" spans="1:30" s="85" customFormat="1">
      <c r="A20" s="91">
        <v>10</v>
      </c>
      <c r="B20" s="11" t="s">
        <v>26</v>
      </c>
      <c r="I20" s="93"/>
      <c r="J20" s="94">
        <f t="shared" si="10"/>
        <v>0.1</v>
      </c>
      <c r="K20" s="90">
        <f t="shared" si="11"/>
        <v>0</v>
      </c>
      <c r="L20" s="90">
        <f t="shared" si="14"/>
        <v>0</v>
      </c>
      <c r="M20" s="91" t="s">
        <v>391</v>
      </c>
      <c r="N20" s="165">
        <f>$N$138</f>
        <v>0</v>
      </c>
      <c r="O20" s="93">
        <f t="shared" si="15"/>
        <v>0</v>
      </c>
      <c r="P20" s="111">
        <f t="shared" si="12"/>
        <v>0</v>
      </c>
      <c r="Q20" s="111">
        <f t="shared" si="12"/>
        <v>0</v>
      </c>
      <c r="R20" s="111">
        <f t="shared" si="12"/>
        <v>0</v>
      </c>
      <c r="S20" s="111">
        <f t="shared" si="12"/>
        <v>0</v>
      </c>
      <c r="T20" s="111">
        <f t="shared" si="12"/>
        <v>0</v>
      </c>
      <c r="U20" s="111">
        <f t="shared" si="12"/>
        <v>0</v>
      </c>
      <c r="V20" s="90">
        <f t="shared" si="16"/>
        <v>0</v>
      </c>
      <c r="W20" s="44">
        <f t="shared" si="13"/>
        <v>0</v>
      </c>
      <c r="X20" s="44">
        <f t="shared" si="13"/>
        <v>0</v>
      </c>
      <c r="Y20" s="44">
        <f t="shared" si="13"/>
        <v>0</v>
      </c>
      <c r="Z20" s="44">
        <f t="shared" si="13"/>
        <v>0</v>
      </c>
      <c r="AA20" s="44">
        <f t="shared" si="13"/>
        <v>0</v>
      </c>
      <c r="AB20" s="44">
        <f t="shared" si="13"/>
        <v>0</v>
      </c>
      <c r="AC20" s="90">
        <f t="shared" si="17"/>
        <v>0</v>
      </c>
      <c r="AD20" s="90">
        <f t="shared" si="18"/>
        <v>0</v>
      </c>
    </row>
    <row r="21" spans="1:30" s="85" customFormat="1">
      <c r="A21" s="91">
        <v>11</v>
      </c>
      <c r="B21" s="11" t="s">
        <v>27</v>
      </c>
      <c r="H21" s="92"/>
      <c r="I21" s="93"/>
      <c r="J21" s="94">
        <f t="shared" si="10"/>
        <v>0.1</v>
      </c>
      <c r="K21" s="90">
        <f t="shared" si="11"/>
        <v>0</v>
      </c>
      <c r="L21" s="90">
        <f t="shared" si="14"/>
        <v>0</v>
      </c>
      <c r="M21" s="91" t="s">
        <v>391</v>
      </c>
      <c r="N21" s="165">
        <f>$N$138</f>
        <v>0</v>
      </c>
      <c r="O21" s="93">
        <f t="shared" si="15"/>
        <v>0</v>
      </c>
      <c r="P21" s="111">
        <f t="shared" si="12"/>
        <v>0</v>
      </c>
      <c r="Q21" s="111">
        <f t="shared" si="12"/>
        <v>0</v>
      </c>
      <c r="R21" s="111">
        <f t="shared" si="12"/>
        <v>0</v>
      </c>
      <c r="S21" s="111">
        <f t="shared" si="12"/>
        <v>0</v>
      </c>
      <c r="T21" s="111">
        <f t="shared" si="12"/>
        <v>0</v>
      </c>
      <c r="U21" s="111">
        <f t="shared" si="12"/>
        <v>0</v>
      </c>
      <c r="V21" s="90">
        <f t="shared" si="16"/>
        <v>0</v>
      </c>
      <c r="W21" s="44">
        <f t="shared" si="13"/>
        <v>0</v>
      </c>
      <c r="X21" s="44">
        <f t="shared" si="13"/>
        <v>0</v>
      </c>
      <c r="Y21" s="44">
        <f t="shared" si="13"/>
        <v>0</v>
      </c>
      <c r="Z21" s="44">
        <f t="shared" si="13"/>
        <v>0</v>
      </c>
      <c r="AA21" s="44">
        <f t="shared" si="13"/>
        <v>0</v>
      </c>
      <c r="AB21" s="44">
        <f t="shared" si="13"/>
        <v>0</v>
      </c>
      <c r="AC21" s="90">
        <f t="shared" si="17"/>
        <v>0</v>
      </c>
      <c r="AD21" s="90">
        <f t="shared" si="18"/>
        <v>0</v>
      </c>
    </row>
    <row r="22" spans="1:30" s="85" customFormat="1">
      <c r="A22" s="91">
        <v>12</v>
      </c>
      <c r="B22" s="11" t="s">
        <v>28</v>
      </c>
      <c r="I22" s="93"/>
      <c r="J22" s="94">
        <f t="shared" si="10"/>
        <v>0.1</v>
      </c>
      <c r="K22" s="90">
        <f t="shared" si="11"/>
        <v>0</v>
      </c>
      <c r="L22" s="90">
        <f t="shared" si="14"/>
        <v>0</v>
      </c>
      <c r="M22" s="91" t="s">
        <v>391</v>
      </c>
      <c r="N22" s="165">
        <f>$N$138</f>
        <v>0</v>
      </c>
      <c r="O22" s="93">
        <f t="shared" si="15"/>
        <v>0</v>
      </c>
      <c r="P22" s="111">
        <f t="shared" si="12"/>
        <v>0</v>
      </c>
      <c r="Q22" s="111">
        <f t="shared" si="12"/>
        <v>0</v>
      </c>
      <c r="R22" s="111">
        <f t="shared" si="12"/>
        <v>0</v>
      </c>
      <c r="S22" s="111">
        <f t="shared" si="12"/>
        <v>0</v>
      </c>
      <c r="T22" s="111">
        <f t="shared" si="12"/>
        <v>0</v>
      </c>
      <c r="U22" s="111">
        <f t="shared" si="12"/>
        <v>0</v>
      </c>
      <c r="V22" s="90">
        <f t="shared" si="16"/>
        <v>0</v>
      </c>
      <c r="W22" s="44">
        <f t="shared" si="13"/>
        <v>0</v>
      </c>
      <c r="X22" s="44">
        <f t="shared" si="13"/>
        <v>0</v>
      </c>
      <c r="Y22" s="44">
        <f t="shared" si="13"/>
        <v>0</v>
      </c>
      <c r="Z22" s="44">
        <f t="shared" si="13"/>
        <v>0</v>
      </c>
      <c r="AA22" s="44">
        <f t="shared" si="13"/>
        <v>0</v>
      </c>
      <c r="AB22" s="44">
        <f t="shared" si="13"/>
        <v>0</v>
      </c>
      <c r="AC22" s="90">
        <f t="shared" si="17"/>
        <v>0</v>
      </c>
      <c r="AD22" s="90">
        <f t="shared" si="18"/>
        <v>0</v>
      </c>
    </row>
    <row r="23" spans="1:30" s="85" customFormat="1">
      <c r="A23" s="91">
        <v>13</v>
      </c>
      <c r="B23" s="11" t="s">
        <v>29</v>
      </c>
      <c r="I23" s="93"/>
      <c r="J23" s="94">
        <f t="shared" si="10"/>
        <v>0.1</v>
      </c>
      <c r="K23" s="90">
        <f t="shared" si="11"/>
        <v>0</v>
      </c>
      <c r="L23" s="90">
        <f t="shared" si="14"/>
        <v>0</v>
      </c>
      <c r="M23" s="91" t="s">
        <v>391</v>
      </c>
      <c r="N23" s="165">
        <f>$N$138</f>
        <v>0</v>
      </c>
      <c r="O23" s="93">
        <f t="shared" si="15"/>
        <v>0</v>
      </c>
      <c r="P23" s="111">
        <f t="shared" si="12"/>
        <v>0</v>
      </c>
      <c r="Q23" s="111">
        <f t="shared" si="12"/>
        <v>0</v>
      </c>
      <c r="R23" s="111">
        <f t="shared" si="12"/>
        <v>0</v>
      </c>
      <c r="S23" s="111">
        <f t="shared" si="12"/>
        <v>0</v>
      </c>
      <c r="T23" s="111">
        <f t="shared" si="12"/>
        <v>0</v>
      </c>
      <c r="U23" s="111">
        <f t="shared" si="12"/>
        <v>0</v>
      </c>
      <c r="V23" s="90">
        <f t="shared" si="16"/>
        <v>0</v>
      </c>
      <c r="W23" s="44">
        <f t="shared" si="13"/>
        <v>0</v>
      </c>
      <c r="X23" s="44">
        <f t="shared" si="13"/>
        <v>0</v>
      </c>
      <c r="Y23" s="44">
        <f t="shared" si="13"/>
        <v>0</v>
      </c>
      <c r="Z23" s="44">
        <f t="shared" si="13"/>
        <v>0</v>
      </c>
      <c r="AA23" s="44">
        <f t="shared" si="13"/>
        <v>0</v>
      </c>
      <c r="AB23" s="44">
        <f t="shared" si="13"/>
        <v>0</v>
      </c>
      <c r="AC23" s="90">
        <f t="shared" si="17"/>
        <v>0</v>
      </c>
      <c r="AD23" s="90">
        <f t="shared" si="18"/>
        <v>0</v>
      </c>
    </row>
    <row r="24" spans="1:30" s="85" customFormat="1">
      <c r="A24" s="91" t="s">
        <v>177</v>
      </c>
      <c r="B24" s="11" t="s">
        <v>175</v>
      </c>
      <c r="I24" s="93"/>
      <c r="J24" s="94">
        <f t="shared" si="10"/>
        <v>0.1</v>
      </c>
      <c r="K24" s="90">
        <f t="shared" si="11"/>
        <v>0</v>
      </c>
      <c r="L24" s="90">
        <f t="shared" si="14"/>
        <v>0</v>
      </c>
      <c r="M24" s="91" t="s">
        <v>391</v>
      </c>
      <c r="N24" s="165">
        <f>$N$138</f>
        <v>0</v>
      </c>
      <c r="O24" s="93">
        <f t="shared" si="15"/>
        <v>0</v>
      </c>
      <c r="P24" s="111">
        <f t="shared" si="12"/>
        <v>0</v>
      </c>
      <c r="Q24" s="111">
        <f t="shared" si="12"/>
        <v>0</v>
      </c>
      <c r="R24" s="111">
        <f t="shared" si="12"/>
        <v>0</v>
      </c>
      <c r="S24" s="111">
        <f t="shared" si="12"/>
        <v>0</v>
      </c>
      <c r="T24" s="111">
        <f t="shared" si="12"/>
        <v>0</v>
      </c>
      <c r="U24" s="111">
        <f t="shared" si="12"/>
        <v>0</v>
      </c>
      <c r="V24" s="90">
        <f t="shared" si="16"/>
        <v>0</v>
      </c>
      <c r="W24" s="44">
        <f t="shared" si="13"/>
        <v>0</v>
      </c>
      <c r="X24" s="44">
        <f t="shared" si="13"/>
        <v>0</v>
      </c>
      <c r="Y24" s="44">
        <f t="shared" si="13"/>
        <v>0</v>
      </c>
      <c r="Z24" s="44">
        <f t="shared" si="13"/>
        <v>0</v>
      </c>
      <c r="AA24" s="44">
        <f t="shared" si="13"/>
        <v>0</v>
      </c>
      <c r="AB24" s="44">
        <f t="shared" si="13"/>
        <v>0</v>
      </c>
      <c r="AC24" s="90">
        <f t="shared" si="17"/>
        <v>0</v>
      </c>
      <c r="AD24" s="90">
        <f t="shared" si="18"/>
        <v>0</v>
      </c>
    </row>
    <row r="25" spans="1:30" s="85" customFormat="1">
      <c r="A25" s="91" t="s">
        <v>178</v>
      </c>
      <c r="B25" s="11" t="s">
        <v>176</v>
      </c>
      <c r="I25" s="93"/>
      <c r="J25" s="94">
        <f t="shared" si="10"/>
        <v>0.1</v>
      </c>
      <c r="K25" s="90">
        <f t="shared" si="11"/>
        <v>0</v>
      </c>
      <c r="L25" s="90">
        <f t="shared" si="14"/>
        <v>0</v>
      </c>
      <c r="M25" s="91" t="s">
        <v>391</v>
      </c>
      <c r="N25" s="165">
        <f>$N$138</f>
        <v>0</v>
      </c>
      <c r="O25" s="93">
        <f t="shared" si="15"/>
        <v>0</v>
      </c>
      <c r="P25" s="111">
        <f t="shared" si="12"/>
        <v>0</v>
      </c>
      <c r="Q25" s="111">
        <f t="shared" si="12"/>
        <v>0</v>
      </c>
      <c r="R25" s="111">
        <f t="shared" si="12"/>
        <v>0</v>
      </c>
      <c r="S25" s="111">
        <f t="shared" si="12"/>
        <v>0</v>
      </c>
      <c r="T25" s="111">
        <f t="shared" si="12"/>
        <v>0</v>
      </c>
      <c r="U25" s="111">
        <f t="shared" si="12"/>
        <v>0</v>
      </c>
      <c r="V25" s="90">
        <f t="shared" si="16"/>
        <v>0</v>
      </c>
      <c r="W25" s="44">
        <f t="shared" si="13"/>
        <v>0</v>
      </c>
      <c r="X25" s="44">
        <f t="shared" si="13"/>
        <v>0</v>
      </c>
      <c r="Y25" s="44">
        <f t="shared" si="13"/>
        <v>0</v>
      </c>
      <c r="Z25" s="44">
        <f t="shared" si="13"/>
        <v>0</v>
      </c>
      <c r="AA25" s="44">
        <f t="shared" si="13"/>
        <v>0</v>
      </c>
      <c r="AB25" s="44">
        <f t="shared" si="13"/>
        <v>0</v>
      </c>
      <c r="AC25" s="90">
        <f t="shared" si="17"/>
        <v>0</v>
      </c>
      <c r="AD25" s="90">
        <f t="shared" si="18"/>
        <v>0</v>
      </c>
    </row>
    <row r="26" spans="1:30" s="85" customFormat="1">
      <c r="A26" s="91"/>
      <c r="B26" s="11" t="s">
        <v>570</v>
      </c>
      <c r="I26" s="93"/>
      <c r="J26" s="94">
        <v>0</v>
      </c>
      <c r="K26" s="90">
        <f t="shared" si="11"/>
        <v>0</v>
      </c>
      <c r="L26" s="90">
        <f t="shared" si="14"/>
        <v>0</v>
      </c>
      <c r="M26" s="91" t="s">
        <v>393</v>
      </c>
      <c r="N26" s="165">
        <f>$N$140</f>
        <v>0</v>
      </c>
      <c r="O26" s="93">
        <f>SUM(O18:O25)</f>
        <v>0</v>
      </c>
      <c r="P26" s="111">
        <f t="shared" si="12"/>
        <v>0</v>
      </c>
      <c r="Q26" s="111">
        <f t="shared" si="12"/>
        <v>0</v>
      </c>
      <c r="R26" s="111">
        <f t="shared" si="12"/>
        <v>0</v>
      </c>
      <c r="S26" s="111">
        <f t="shared" si="12"/>
        <v>0</v>
      </c>
      <c r="T26" s="111">
        <f t="shared" si="12"/>
        <v>0</v>
      </c>
      <c r="U26" s="111">
        <f t="shared" si="12"/>
        <v>0</v>
      </c>
      <c r="V26" s="90">
        <f t="shared" ref="V26" si="19">SUM(P26:U26)</f>
        <v>0</v>
      </c>
      <c r="W26" s="44">
        <f t="shared" si="13"/>
        <v>0</v>
      </c>
      <c r="X26" s="44">
        <f t="shared" si="13"/>
        <v>0</v>
      </c>
      <c r="Y26" s="44">
        <f t="shared" si="13"/>
        <v>0</v>
      </c>
      <c r="Z26" s="44">
        <f t="shared" si="13"/>
        <v>0</v>
      </c>
      <c r="AA26" s="44">
        <f t="shared" si="13"/>
        <v>0</v>
      </c>
      <c r="AB26" s="44">
        <f t="shared" si="13"/>
        <v>0</v>
      </c>
      <c r="AC26" s="90">
        <f t="shared" ref="AC26" si="20">SUM(W26:AB26)</f>
        <v>0</v>
      </c>
      <c r="AD26" s="90">
        <f t="shared" ref="AD26" si="21">SUM(V26,AC26)</f>
        <v>0</v>
      </c>
    </row>
    <row r="27" spans="1:30" s="106" customFormat="1">
      <c r="A27" s="114"/>
      <c r="B27" s="71" t="s">
        <v>191</v>
      </c>
      <c r="I27" s="117">
        <f>SUM(I18:I26)</f>
        <v>0</v>
      </c>
      <c r="K27" s="117">
        <f>SUM(K18:K26)</f>
        <v>0</v>
      </c>
      <c r="L27" s="117">
        <f>SUM(L18:L26)</f>
        <v>0</v>
      </c>
      <c r="M27" s="91"/>
      <c r="N27" s="165"/>
      <c r="O27" s="117">
        <f>SUM(O18:O26)</f>
        <v>0</v>
      </c>
      <c r="P27" s="117">
        <f t="shared" ref="P27:AD27" si="22">SUM(P18:P26)</f>
        <v>0</v>
      </c>
      <c r="Q27" s="117">
        <f t="shared" si="22"/>
        <v>0</v>
      </c>
      <c r="R27" s="117">
        <f t="shared" si="22"/>
        <v>0</v>
      </c>
      <c r="S27" s="117">
        <f t="shared" si="22"/>
        <v>0</v>
      </c>
      <c r="T27" s="117">
        <f t="shared" si="22"/>
        <v>0</v>
      </c>
      <c r="U27" s="117">
        <f t="shared" si="22"/>
        <v>0</v>
      </c>
      <c r="V27" s="117">
        <f t="shared" si="22"/>
        <v>0</v>
      </c>
      <c r="W27" s="117">
        <f t="shared" si="22"/>
        <v>0</v>
      </c>
      <c r="X27" s="117">
        <f t="shared" si="22"/>
        <v>0</v>
      </c>
      <c r="Y27" s="117">
        <f t="shared" si="22"/>
        <v>0</v>
      </c>
      <c r="Z27" s="117">
        <f t="shared" si="22"/>
        <v>0</v>
      </c>
      <c r="AA27" s="117">
        <f t="shared" si="22"/>
        <v>0</v>
      </c>
      <c r="AB27" s="117">
        <f t="shared" si="22"/>
        <v>0</v>
      </c>
      <c r="AC27" s="117">
        <f t="shared" si="22"/>
        <v>0</v>
      </c>
      <c r="AD27" s="117">
        <f t="shared" si="22"/>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96" t="s">
        <v>30</v>
      </c>
      <c r="B29" s="96"/>
      <c r="C29" s="96"/>
      <c r="D29" s="96"/>
      <c r="E29" s="96"/>
      <c r="F29" s="96"/>
      <c r="G29" s="96"/>
      <c r="H29" s="96"/>
      <c r="I29" s="97"/>
      <c r="J29" s="96"/>
      <c r="K29" s="96"/>
      <c r="L29" s="96"/>
      <c r="M29" s="96"/>
      <c r="N29" s="171"/>
      <c r="O29" s="96"/>
      <c r="P29" s="96"/>
      <c r="Q29" s="96"/>
      <c r="R29" s="96"/>
      <c r="S29" s="96"/>
      <c r="T29" s="96"/>
      <c r="U29" s="96"/>
      <c r="V29" s="96"/>
      <c r="W29" s="96"/>
      <c r="X29" s="96"/>
      <c r="Y29" s="96"/>
      <c r="Z29" s="96"/>
      <c r="AA29" s="96"/>
      <c r="AB29" s="96"/>
      <c r="AC29" s="96"/>
      <c r="AD29" s="96"/>
    </row>
    <row r="30" spans="1:30" s="85" customFormat="1">
      <c r="A30" s="91">
        <v>14</v>
      </c>
      <c r="B30" s="14" t="s">
        <v>67</v>
      </c>
      <c r="I30" s="93"/>
      <c r="J30" s="94">
        <f t="shared" ref="J30:J38" si="23">$J$6</f>
        <v>0.1</v>
      </c>
      <c r="K30" s="90">
        <f t="shared" ref="K30:K39" si="24">I30*J30</f>
        <v>0</v>
      </c>
      <c r="L30" s="90">
        <f t="shared" ref="L30:L39" si="25">I30-K30</f>
        <v>0</v>
      </c>
      <c r="M30" s="91" t="s">
        <v>391</v>
      </c>
      <c r="N30" s="165">
        <f>$N$138</f>
        <v>0</v>
      </c>
      <c r="O30" s="93">
        <f t="shared" ref="O30:O38" si="26">K30*0.5</f>
        <v>0</v>
      </c>
      <c r="P30" s="111">
        <f t="shared" ref="P30:U39" si="27">IF(AND($H30&gt;=P$4,$H30&lt;=P$5),$L30,0)</f>
        <v>0</v>
      </c>
      <c r="Q30" s="111">
        <f t="shared" si="27"/>
        <v>0</v>
      </c>
      <c r="R30" s="111">
        <f t="shared" si="27"/>
        <v>0</v>
      </c>
      <c r="S30" s="111">
        <f t="shared" si="27"/>
        <v>0</v>
      </c>
      <c r="T30" s="111">
        <f t="shared" si="27"/>
        <v>0</v>
      </c>
      <c r="U30" s="111">
        <f t="shared" si="27"/>
        <v>0</v>
      </c>
      <c r="V30" s="90">
        <f>SUM(P30:U30)</f>
        <v>0</v>
      </c>
      <c r="W30" s="44">
        <f t="shared" ref="W30:AB39" si="28">IF(AND($N30&gt;=W$4,$N30&lt;=W$5),$O30,0)</f>
        <v>0</v>
      </c>
      <c r="X30" s="44">
        <f t="shared" si="28"/>
        <v>0</v>
      </c>
      <c r="Y30" s="44">
        <f t="shared" si="28"/>
        <v>0</v>
      </c>
      <c r="Z30" s="44">
        <f t="shared" si="28"/>
        <v>0</v>
      </c>
      <c r="AA30" s="44">
        <f t="shared" si="28"/>
        <v>0</v>
      </c>
      <c r="AB30" s="44">
        <f t="shared" si="28"/>
        <v>0</v>
      </c>
      <c r="AC30" s="90">
        <f>SUM(W30:AB30)</f>
        <v>0</v>
      </c>
      <c r="AD30" s="90">
        <f>SUM(V30,AC30)</f>
        <v>0</v>
      </c>
    </row>
    <row r="31" spans="1:30" s="85" customFormat="1">
      <c r="A31" s="91">
        <v>15</v>
      </c>
      <c r="B31" s="14" t="s">
        <v>31</v>
      </c>
      <c r="I31" s="93"/>
      <c r="J31" s="94">
        <f t="shared" si="23"/>
        <v>0.1</v>
      </c>
      <c r="K31" s="90">
        <f t="shared" si="24"/>
        <v>0</v>
      </c>
      <c r="L31" s="90">
        <f t="shared" si="25"/>
        <v>0</v>
      </c>
      <c r="M31" s="91" t="s">
        <v>391</v>
      </c>
      <c r="N31" s="165">
        <f>$N$138</f>
        <v>0</v>
      </c>
      <c r="O31" s="93">
        <f t="shared" si="26"/>
        <v>0</v>
      </c>
      <c r="P31" s="111">
        <f t="shared" si="27"/>
        <v>0</v>
      </c>
      <c r="Q31" s="111">
        <f t="shared" si="27"/>
        <v>0</v>
      </c>
      <c r="R31" s="111">
        <f t="shared" si="27"/>
        <v>0</v>
      </c>
      <c r="S31" s="111">
        <f t="shared" si="27"/>
        <v>0</v>
      </c>
      <c r="T31" s="111">
        <f t="shared" si="27"/>
        <v>0</v>
      </c>
      <c r="U31" s="111">
        <f t="shared" si="27"/>
        <v>0</v>
      </c>
      <c r="V31" s="90">
        <f t="shared" ref="V31:V38" si="29">SUM(P31:U31)</f>
        <v>0</v>
      </c>
      <c r="W31" s="44">
        <f t="shared" si="28"/>
        <v>0</v>
      </c>
      <c r="X31" s="44">
        <f t="shared" si="28"/>
        <v>0</v>
      </c>
      <c r="Y31" s="44">
        <f t="shared" si="28"/>
        <v>0</v>
      </c>
      <c r="Z31" s="44">
        <f t="shared" si="28"/>
        <v>0</v>
      </c>
      <c r="AA31" s="44">
        <f t="shared" si="28"/>
        <v>0</v>
      </c>
      <c r="AB31" s="44">
        <f t="shared" si="28"/>
        <v>0</v>
      </c>
      <c r="AC31" s="90">
        <f t="shared" ref="AC31:AC39" si="30">SUM(W31:AB31)</f>
        <v>0</v>
      </c>
      <c r="AD31" s="90">
        <f t="shared" ref="AD31:AD39" si="31">SUM(V31,AC31)</f>
        <v>0</v>
      </c>
    </row>
    <row r="32" spans="1:30" s="85" customFormat="1">
      <c r="A32" s="91">
        <v>16</v>
      </c>
      <c r="B32" s="14" t="s">
        <v>32</v>
      </c>
      <c r="I32" s="93"/>
      <c r="J32" s="94">
        <f t="shared" si="23"/>
        <v>0.1</v>
      </c>
      <c r="K32" s="90">
        <f t="shared" si="24"/>
        <v>0</v>
      </c>
      <c r="L32" s="90">
        <f t="shared" si="25"/>
        <v>0</v>
      </c>
      <c r="M32" s="91" t="s">
        <v>391</v>
      </c>
      <c r="N32" s="165">
        <f>$N$138</f>
        <v>0</v>
      </c>
      <c r="O32" s="93">
        <f t="shared" si="26"/>
        <v>0</v>
      </c>
      <c r="P32" s="111">
        <f t="shared" si="27"/>
        <v>0</v>
      </c>
      <c r="Q32" s="111">
        <f t="shared" si="27"/>
        <v>0</v>
      </c>
      <c r="R32" s="111">
        <f t="shared" si="27"/>
        <v>0</v>
      </c>
      <c r="S32" s="111">
        <f t="shared" si="27"/>
        <v>0</v>
      </c>
      <c r="T32" s="111">
        <f t="shared" si="27"/>
        <v>0</v>
      </c>
      <c r="U32" s="111">
        <f t="shared" si="27"/>
        <v>0</v>
      </c>
      <c r="V32" s="90">
        <f t="shared" si="29"/>
        <v>0</v>
      </c>
      <c r="W32" s="44">
        <f t="shared" si="28"/>
        <v>0</v>
      </c>
      <c r="X32" s="44">
        <f t="shared" si="28"/>
        <v>0</v>
      </c>
      <c r="Y32" s="44">
        <f t="shared" si="28"/>
        <v>0</v>
      </c>
      <c r="Z32" s="44">
        <f t="shared" si="28"/>
        <v>0</v>
      </c>
      <c r="AA32" s="44">
        <f t="shared" si="28"/>
        <v>0</v>
      </c>
      <c r="AB32" s="44">
        <f t="shared" si="28"/>
        <v>0</v>
      </c>
      <c r="AC32" s="90">
        <f t="shared" si="30"/>
        <v>0</v>
      </c>
      <c r="AD32" s="90">
        <f t="shared" si="31"/>
        <v>0</v>
      </c>
    </row>
    <row r="33" spans="1:30" s="85" customFormat="1">
      <c r="A33" s="91">
        <v>17</v>
      </c>
      <c r="B33" s="14" t="s">
        <v>33</v>
      </c>
      <c r="H33" s="92"/>
      <c r="I33" s="93"/>
      <c r="J33" s="94">
        <f t="shared" si="23"/>
        <v>0.1</v>
      </c>
      <c r="K33" s="90">
        <f t="shared" si="24"/>
        <v>0</v>
      </c>
      <c r="L33" s="90">
        <f t="shared" si="25"/>
        <v>0</v>
      </c>
      <c r="M33" s="91" t="s">
        <v>391</v>
      </c>
      <c r="N33" s="165">
        <f>$N$138</f>
        <v>0</v>
      </c>
      <c r="O33" s="93">
        <f t="shared" si="26"/>
        <v>0</v>
      </c>
      <c r="P33" s="111">
        <f t="shared" si="27"/>
        <v>0</v>
      </c>
      <c r="Q33" s="111">
        <f t="shared" si="27"/>
        <v>0</v>
      </c>
      <c r="R33" s="111">
        <f t="shared" si="27"/>
        <v>0</v>
      </c>
      <c r="S33" s="111">
        <f t="shared" si="27"/>
        <v>0</v>
      </c>
      <c r="T33" s="111">
        <f t="shared" si="27"/>
        <v>0</v>
      </c>
      <c r="U33" s="111">
        <f t="shared" si="27"/>
        <v>0</v>
      </c>
      <c r="V33" s="90">
        <f t="shared" si="29"/>
        <v>0</v>
      </c>
      <c r="W33" s="44">
        <f t="shared" si="28"/>
        <v>0</v>
      </c>
      <c r="X33" s="44">
        <f t="shared" si="28"/>
        <v>0</v>
      </c>
      <c r="Y33" s="44">
        <f t="shared" si="28"/>
        <v>0</v>
      </c>
      <c r="Z33" s="44">
        <f t="shared" si="28"/>
        <v>0</v>
      </c>
      <c r="AA33" s="44">
        <f t="shared" si="28"/>
        <v>0</v>
      </c>
      <c r="AB33" s="44">
        <f t="shared" si="28"/>
        <v>0</v>
      </c>
      <c r="AC33" s="90">
        <f t="shared" si="30"/>
        <v>0</v>
      </c>
      <c r="AD33" s="90">
        <f t="shared" si="31"/>
        <v>0</v>
      </c>
    </row>
    <row r="34" spans="1:30" s="85" customFormat="1">
      <c r="A34" s="91">
        <v>18</v>
      </c>
      <c r="B34" s="14" t="s">
        <v>34</v>
      </c>
      <c r="I34" s="93"/>
      <c r="J34" s="94">
        <f t="shared" si="23"/>
        <v>0.1</v>
      </c>
      <c r="K34" s="90">
        <f t="shared" si="24"/>
        <v>0</v>
      </c>
      <c r="L34" s="90">
        <f t="shared" si="25"/>
        <v>0</v>
      </c>
      <c r="M34" s="91" t="s">
        <v>391</v>
      </c>
      <c r="N34" s="165">
        <f>$N$138</f>
        <v>0</v>
      </c>
      <c r="O34" s="93">
        <f t="shared" si="26"/>
        <v>0</v>
      </c>
      <c r="P34" s="111">
        <f t="shared" si="27"/>
        <v>0</v>
      </c>
      <c r="Q34" s="111">
        <f t="shared" si="27"/>
        <v>0</v>
      </c>
      <c r="R34" s="111">
        <f t="shared" si="27"/>
        <v>0</v>
      </c>
      <c r="S34" s="111">
        <f t="shared" si="27"/>
        <v>0</v>
      </c>
      <c r="T34" s="111">
        <f t="shared" si="27"/>
        <v>0</v>
      </c>
      <c r="U34" s="111">
        <f t="shared" si="27"/>
        <v>0</v>
      </c>
      <c r="V34" s="90">
        <f t="shared" si="29"/>
        <v>0</v>
      </c>
      <c r="W34" s="44">
        <f t="shared" si="28"/>
        <v>0</v>
      </c>
      <c r="X34" s="44">
        <f t="shared" si="28"/>
        <v>0</v>
      </c>
      <c r="Y34" s="44">
        <f t="shared" si="28"/>
        <v>0</v>
      </c>
      <c r="Z34" s="44">
        <f t="shared" si="28"/>
        <v>0</v>
      </c>
      <c r="AA34" s="44">
        <f t="shared" si="28"/>
        <v>0</v>
      </c>
      <c r="AB34" s="44">
        <f t="shared" si="28"/>
        <v>0</v>
      </c>
      <c r="AC34" s="90">
        <f t="shared" si="30"/>
        <v>0</v>
      </c>
      <c r="AD34" s="90">
        <f t="shared" si="31"/>
        <v>0</v>
      </c>
    </row>
    <row r="35" spans="1:30" s="85" customFormat="1">
      <c r="A35" s="91">
        <v>19</v>
      </c>
      <c r="B35" s="14" t="s">
        <v>35</v>
      </c>
      <c r="I35" s="93"/>
      <c r="J35" s="94">
        <f t="shared" si="23"/>
        <v>0.1</v>
      </c>
      <c r="K35" s="90">
        <f t="shared" si="24"/>
        <v>0</v>
      </c>
      <c r="L35" s="90">
        <f t="shared" si="25"/>
        <v>0</v>
      </c>
      <c r="M35" s="91" t="s">
        <v>391</v>
      </c>
      <c r="N35" s="165">
        <f>$N$138</f>
        <v>0</v>
      </c>
      <c r="O35" s="93">
        <f t="shared" si="26"/>
        <v>0</v>
      </c>
      <c r="P35" s="111">
        <f t="shared" si="27"/>
        <v>0</v>
      </c>
      <c r="Q35" s="111">
        <f t="shared" si="27"/>
        <v>0</v>
      </c>
      <c r="R35" s="111">
        <f t="shared" si="27"/>
        <v>0</v>
      </c>
      <c r="S35" s="111">
        <f t="shared" si="27"/>
        <v>0</v>
      </c>
      <c r="T35" s="111">
        <f t="shared" si="27"/>
        <v>0</v>
      </c>
      <c r="U35" s="111">
        <f t="shared" si="27"/>
        <v>0</v>
      </c>
      <c r="V35" s="90">
        <f t="shared" si="29"/>
        <v>0</v>
      </c>
      <c r="W35" s="44">
        <f t="shared" si="28"/>
        <v>0</v>
      </c>
      <c r="X35" s="44">
        <f t="shared" si="28"/>
        <v>0</v>
      </c>
      <c r="Y35" s="44">
        <f t="shared" si="28"/>
        <v>0</v>
      </c>
      <c r="Z35" s="44">
        <f t="shared" si="28"/>
        <v>0</v>
      </c>
      <c r="AA35" s="44">
        <f t="shared" si="28"/>
        <v>0</v>
      </c>
      <c r="AB35" s="44">
        <f t="shared" si="28"/>
        <v>0</v>
      </c>
      <c r="AC35" s="90">
        <f t="shared" si="30"/>
        <v>0</v>
      </c>
      <c r="AD35" s="90">
        <f t="shared" si="31"/>
        <v>0</v>
      </c>
    </row>
    <row r="36" spans="1:30" s="85" customFormat="1">
      <c r="A36" s="91">
        <v>20</v>
      </c>
      <c r="B36" s="14" t="s">
        <v>36</v>
      </c>
      <c r="I36" s="93"/>
      <c r="J36" s="94">
        <f t="shared" si="23"/>
        <v>0.1</v>
      </c>
      <c r="K36" s="90">
        <f t="shared" si="24"/>
        <v>0</v>
      </c>
      <c r="L36" s="90">
        <f t="shared" si="25"/>
        <v>0</v>
      </c>
      <c r="M36" s="91" t="s">
        <v>391</v>
      </c>
      <c r="N36" s="165">
        <f>$N$138</f>
        <v>0</v>
      </c>
      <c r="O36" s="93">
        <f t="shared" si="26"/>
        <v>0</v>
      </c>
      <c r="P36" s="111">
        <f t="shared" si="27"/>
        <v>0</v>
      </c>
      <c r="Q36" s="111">
        <f t="shared" si="27"/>
        <v>0</v>
      </c>
      <c r="R36" s="111">
        <f t="shared" si="27"/>
        <v>0</v>
      </c>
      <c r="S36" s="111">
        <f t="shared" si="27"/>
        <v>0</v>
      </c>
      <c r="T36" s="111">
        <f t="shared" si="27"/>
        <v>0</v>
      </c>
      <c r="U36" s="111">
        <f t="shared" si="27"/>
        <v>0</v>
      </c>
      <c r="V36" s="90">
        <f t="shared" si="29"/>
        <v>0</v>
      </c>
      <c r="W36" s="44">
        <f t="shared" si="28"/>
        <v>0</v>
      </c>
      <c r="X36" s="44">
        <f t="shared" si="28"/>
        <v>0</v>
      </c>
      <c r="Y36" s="44">
        <f t="shared" si="28"/>
        <v>0</v>
      </c>
      <c r="Z36" s="44">
        <f t="shared" si="28"/>
        <v>0</v>
      </c>
      <c r="AA36" s="44">
        <f t="shared" si="28"/>
        <v>0</v>
      </c>
      <c r="AB36" s="44">
        <f t="shared" si="28"/>
        <v>0</v>
      </c>
      <c r="AC36" s="90">
        <f t="shared" si="30"/>
        <v>0</v>
      </c>
      <c r="AD36" s="90">
        <f t="shared" si="31"/>
        <v>0</v>
      </c>
    </row>
    <row r="37" spans="1:30" s="85" customFormat="1">
      <c r="A37" s="91" t="s">
        <v>177</v>
      </c>
      <c r="B37" s="11" t="s">
        <v>175</v>
      </c>
      <c r="I37" s="93"/>
      <c r="J37" s="94">
        <f t="shared" si="23"/>
        <v>0.1</v>
      </c>
      <c r="K37" s="90">
        <f t="shared" si="24"/>
        <v>0</v>
      </c>
      <c r="L37" s="90">
        <f t="shared" si="25"/>
        <v>0</v>
      </c>
      <c r="M37" s="91" t="s">
        <v>391</v>
      </c>
      <c r="N37" s="165">
        <f>$N$138</f>
        <v>0</v>
      </c>
      <c r="O37" s="93">
        <f t="shared" si="26"/>
        <v>0</v>
      </c>
      <c r="P37" s="111">
        <f t="shared" si="27"/>
        <v>0</v>
      </c>
      <c r="Q37" s="111">
        <f t="shared" si="27"/>
        <v>0</v>
      </c>
      <c r="R37" s="111">
        <f t="shared" si="27"/>
        <v>0</v>
      </c>
      <c r="S37" s="111">
        <f t="shared" si="27"/>
        <v>0</v>
      </c>
      <c r="T37" s="111">
        <f t="shared" si="27"/>
        <v>0</v>
      </c>
      <c r="U37" s="111">
        <f t="shared" si="27"/>
        <v>0</v>
      </c>
      <c r="V37" s="90">
        <f t="shared" si="29"/>
        <v>0</v>
      </c>
      <c r="W37" s="44">
        <f t="shared" si="28"/>
        <v>0</v>
      </c>
      <c r="X37" s="44">
        <f t="shared" si="28"/>
        <v>0</v>
      </c>
      <c r="Y37" s="44">
        <f t="shared" si="28"/>
        <v>0</v>
      </c>
      <c r="Z37" s="44">
        <f t="shared" si="28"/>
        <v>0</v>
      </c>
      <c r="AA37" s="44">
        <f t="shared" si="28"/>
        <v>0</v>
      </c>
      <c r="AB37" s="44">
        <f t="shared" si="28"/>
        <v>0</v>
      </c>
      <c r="AC37" s="90">
        <f t="shared" si="30"/>
        <v>0</v>
      </c>
      <c r="AD37" s="90">
        <f t="shared" si="31"/>
        <v>0</v>
      </c>
    </row>
    <row r="38" spans="1:30" s="85" customFormat="1">
      <c r="A38" s="91" t="s">
        <v>178</v>
      </c>
      <c r="B38" s="11" t="s">
        <v>176</v>
      </c>
      <c r="I38" s="93"/>
      <c r="J38" s="94">
        <f t="shared" si="23"/>
        <v>0.1</v>
      </c>
      <c r="K38" s="90">
        <f t="shared" si="24"/>
        <v>0</v>
      </c>
      <c r="L38" s="90">
        <f t="shared" si="25"/>
        <v>0</v>
      </c>
      <c r="M38" s="91" t="s">
        <v>391</v>
      </c>
      <c r="N38" s="165">
        <f>$N$138</f>
        <v>0</v>
      </c>
      <c r="O38" s="93">
        <f t="shared" si="26"/>
        <v>0</v>
      </c>
      <c r="P38" s="111">
        <f t="shared" si="27"/>
        <v>0</v>
      </c>
      <c r="Q38" s="111">
        <f t="shared" si="27"/>
        <v>0</v>
      </c>
      <c r="R38" s="111">
        <f t="shared" si="27"/>
        <v>0</v>
      </c>
      <c r="S38" s="111">
        <f t="shared" si="27"/>
        <v>0</v>
      </c>
      <c r="T38" s="111">
        <f t="shared" si="27"/>
        <v>0</v>
      </c>
      <c r="U38" s="111">
        <f t="shared" si="27"/>
        <v>0</v>
      </c>
      <c r="V38" s="90">
        <f t="shared" si="29"/>
        <v>0</v>
      </c>
      <c r="W38" s="44">
        <f t="shared" si="28"/>
        <v>0</v>
      </c>
      <c r="X38" s="44">
        <f t="shared" si="28"/>
        <v>0</v>
      </c>
      <c r="Y38" s="44">
        <f t="shared" si="28"/>
        <v>0</v>
      </c>
      <c r="Z38" s="44">
        <f t="shared" si="28"/>
        <v>0</v>
      </c>
      <c r="AA38" s="44">
        <f t="shared" si="28"/>
        <v>0</v>
      </c>
      <c r="AB38" s="44">
        <f t="shared" si="28"/>
        <v>0</v>
      </c>
      <c r="AC38" s="90">
        <f t="shared" si="30"/>
        <v>0</v>
      </c>
      <c r="AD38" s="90">
        <f t="shared" si="31"/>
        <v>0</v>
      </c>
    </row>
    <row r="39" spans="1:30" s="85" customFormat="1">
      <c r="A39" s="91"/>
      <c r="B39" s="11" t="s">
        <v>570</v>
      </c>
      <c r="I39" s="93"/>
      <c r="J39" s="94">
        <v>0</v>
      </c>
      <c r="K39" s="90">
        <f t="shared" si="24"/>
        <v>0</v>
      </c>
      <c r="L39" s="90">
        <f t="shared" si="25"/>
        <v>0</v>
      </c>
      <c r="M39" s="91" t="s">
        <v>393</v>
      </c>
      <c r="N39" s="165">
        <f>$N$140</f>
        <v>0</v>
      </c>
      <c r="O39" s="93">
        <f>SUM(O30:O38)</f>
        <v>0</v>
      </c>
      <c r="P39" s="111">
        <f t="shared" si="27"/>
        <v>0</v>
      </c>
      <c r="Q39" s="111">
        <f t="shared" si="27"/>
        <v>0</v>
      </c>
      <c r="R39" s="111">
        <f t="shared" si="27"/>
        <v>0</v>
      </c>
      <c r="S39" s="111">
        <f t="shared" si="27"/>
        <v>0</v>
      </c>
      <c r="T39" s="111">
        <f t="shared" si="27"/>
        <v>0</v>
      </c>
      <c r="U39" s="111">
        <f t="shared" si="27"/>
        <v>0</v>
      </c>
      <c r="V39" s="90">
        <f t="shared" ref="V39" si="32">SUM(P39:U39)</f>
        <v>0</v>
      </c>
      <c r="W39" s="44">
        <f t="shared" si="28"/>
        <v>0</v>
      </c>
      <c r="X39" s="44">
        <f t="shared" si="28"/>
        <v>0</v>
      </c>
      <c r="Y39" s="44">
        <f t="shared" si="28"/>
        <v>0</v>
      </c>
      <c r="Z39" s="44">
        <f t="shared" si="28"/>
        <v>0</v>
      </c>
      <c r="AA39" s="44">
        <f t="shared" si="28"/>
        <v>0</v>
      </c>
      <c r="AB39" s="44">
        <f t="shared" si="28"/>
        <v>0</v>
      </c>
      <c r="AC39" s="90">
        <f t="shared" si="30"/>
        <v>0</v>
      </c>
      <c r="AD39" s="90">
        <f t="shared" si="31"/>
        <v>0</v>
      </c>
    </row>
    <row r="40" spans="1:30" s="106" customFormat="1">
      <c r="A40" s="114"/>
      <c r="B40" s="71" t="s">
        <v>191</v>
      </c>
      <c r="I40" s="117">
        <f t="shared" ref="I40" si="33">SUM(I30:I39)</f>
        <v>0</v>
      </c>
      <c r="K40" s="117">
        <f t="shared" ref="K40" si="34">SUM(K30:K39)</f>
        <v>0</v>
      </c>
      <c r="L40" s="117">
        <f t="shared" ref="L40" si="35">SUM(L30:L39)</f>
        <v>0</v>
      </c>
      <c r="N40" s="114"/>
      <c r="O40" s="117">
        <f t="shared" ref="O40:AC40" si="36">SUM(O30:O39)</f>
        <v>0</v>
      </c>
      <c r="P40" s="117">
        <f t="shared" si="36"/>
        <v>0</v>
      </c>
      <c r="Q40" s="117">
        <f t="shared" si="36"/>
        <v>0</v>
      </c>
      <c r="R40" s="117">
        <f t="shared" si="36"/>
        <v>0</v>
      </c>
      <c r="S40" s="117">
        <f t="shared" si="36"/>
        <v>0</v>
      </c>
      <c r="T40" s="117">
        <f t="shared" si="36"/>
        <v>0</v>
      </c>
      <c r="U40" s="117">
        <f t="shared" si="36"/>
        <v>0</v>
      </c>
      <c r="V40" s="117">
        <f t="shared" si="36"/>
        <v>0</v>
      </c>
      <c r="W40" s="117">
        <f t="shared" si="36"/>
        <v>0</v>
      </c>
      <c r="X40" s="117">
        <f t="shared" si="36"/>
        <v>0</v>
      </c>
      <c r="Y40" s="117">
        <f t="shared" si="36"/>
        <v>0</v>
      </c>
      <c r="Z40" s="117">
        <f t="shared" si="36"/>
        <v>0</v>
      </c>
      <c r="AA40" s="117">
        <f t="shared" si="36"/>
        <v>0</v>
      </c>
      <c r="AB40" s="117">
        <f t="shared" si="36"/>
        <v>0</v>
      </c>
      <c r="AC40" s="117">
        <f t="shared" si="36"/>
        <v>0</v>
      </c>
      <c r="AD40" s="117">
        <f>SUM(AD30:AD39)</f>
        <v>0</v>
      </c>
    </row>
    <row r="41" spans="1:30" s="85" customFormat="1">
      <c r="A41" s="91"/>
      <c r="B41" s="14"/>
      <c r="I41" s="93"/>
      <c r="K41" s="93"/>
      <c r="L41" s="93"/>
      <c r="N41" s="91"/>
    </row>
    <row r="42" spans="1:30" s="85" customFormat="1">
      <c r="A42" s="17" t="s">
        <v>37</v>
      </c>
      <c r="B42" s="18"/>
      <c r="C42" s="98"/>
      <c r="D42" s="98"/>
      <c r="E42" s="98"/>
      <c r="F42" s="98"/>
      <c r="G42" s="98"/>
      <c r="H42" s="98"/>
      <c r="I42" s="98"/>
      <c r="J42" s="98"/>
      <c r="K42" s="98"/>
      <c r="L42" s="98"/>
      <c r="M42" s="98"/>
      <c r="N42" s="172"/>
      <c r="O42" s="98"/>
      <c r="P42" s="98"/>
      <c r="Q42" s="98"/>
      <c r="R42" s="98"/>
      <c r="S42" s="98"/>
      <c r="T42" s="98"/>
      <c r="U42" s="98"/>
      <c r="V42" s="98"/>
      <c r="W42" s="98"/>
      <c r="X42" s="98"/>
      <c r="Y42" s="98"/>
      <c r="Z42" s="98"/>
      <c r="AA42" s="98"/>
      <c r="AB42" s="98"/>
      <c r="AC42" s="98"/>
      <c r="AD42" s="98"/>
    </row>
    <row r="43" spans="1:30" s="85" customFormat="1">
      <c r="A43" s="19" t="s">
        <v>38</v>
      </c>
      <c r="B43" s="13"/>
      <c r="C43" s="87"/>
      <c r="D43" s="87"/>
      <c r="E43" s="87"/>
      <c r="F43" s="87"/>
      <c r="G43" s="87"/>
      <c r="H43" s="87"/>
      <c r="I43" s="87"/>
      <c r="J43" s="87"/>
      <c r="K43" s="87"/>
      <c r="L43" s="87"/>
      <c r="M43" s="87"/>
      <c r="N43" s="170"/>
      <c r="O43" s="87"/>
      <c r="P43" s="87"/>
      <c r="Q43" s="87"/>
      <c r="R43" s="87"/>
      <c r="S43" s="87"/>
      <c r="T43" s="87"/>
      <c r="U43" s="87"/>
      <c r="V43" s="87"/>
      <c r="W43" s="87"/>
      <c r="X43" s="87"/>
      <c r="Y43" s="87"/>
      <c r="Z43" s="87"/>
      <c r="AA43" s="87"/>
      <c r="AB43" s="87"/>
      <c r="AC43" s="87"/>
      <c r="AD43" s="87"/>
    </row>
    <row r="44" spans="1:30" s="85" customFormat="1">
      <c r="A44" s="99">
        <v>21</v>
      </c>
      <c r="B44" s="69" t="s">
        <v>68</v>
      </c>
      <c r="H44" s="92"/>
      <c r="I44" s="93"/>
      <c r="J44" s="94">
        <f t="shared" ref="J44:J55" si="37">$J$6</f>
        <v>0.1</v>
      </c>
      <c r="K44" s="90">
        <f t="shared" ref="K44:K56" si="38">I44*J44</f>
        <v>0</v>
      </c>
      <c r="L44" s="90">
        <f t="shared" ref="L44:L56" si="39">I44-K44</f>
        <v>0</v>
      </c>
      <c r="M44" s="91" t="s">
        <v>391</v>
      </c>
      <c r="N44" s="165">
        <f>$N$138</f>
        <v>0</v>
      </c>
      <c r="O44" s="93">
        <f t="shared" ref="O44:O55" si="40">K44*0.5</f>
        <v>0</v>
      </c>
      <c r="P44" s="111">
        <f t="shared" ref="P44:U56" si="41">IF(AND($H44&gt;=P$4,$H44&lt;=P$5),$L44,0)</f>
        <v>0</v>
      </c>
      <c r="Q44" s="111">
        <f t="shared" si="41"/>
        <v>0</v>
      </c>
      <c r="R44" s="111">
        <f t="shared" si="41"/>
        <v>0</v>
      </c>
      <c r="S44" s="111">
        <f t="shared" si="41"/>
        <v>0</v>
      </c>
      <c r="T44" s="111">
        <f t="shared" si="41"/>
        <v>0</v>
      </c>
      <c r="U44" s="111">
        <f t="shared" si="41"/>
        <v>0</v>
      </c>
      <c r="V44" s="90">
        <f>SUM(P44:U44)</f>
        <v>0</v>
      </c>
      <c r="W44" s="44">
        <f t="shared" ref="W44:AB56" si="42">IF(AND($N44&gt;=W$4,$N44&lt;=W$5),$O44,0)</f>
        <v>0</v>
      </c>
      <c r="X44" s="44">
        <f t="shared" si="42"/>
        <v>0</v>
      </c>
      <c r="Y44" s="44">
        <f t="shared" si="42"/>
        <v>0</v>
      </c>
      <c r="Z44" s="44">
        <f t="shared" si="42"/>
        <v>0</v>
      </c>
      <c r="AA44" s="44">
        <f t="shared" si="42"/>
        <v>0</v>
      </c>
      <c r="AB44" s="44">
        <f t="shared" si="42"/>
        <v>0</v>
      </c>
      <c r="AC44" s="90">
        <f>SUM(W44:AB44)</f>
        <v>0</v>
      </c>
      <c r="AD44" s="90">
        <f>SUM(V44,AC44)</f>
        <v>0</v>
      </c>
    </row>
    <row r="45" spans="1:30" s="85" customFormat="1">
      <c r="A45" s="99">
        <v>22</v>
      </c>
      <c r="B45" s="20" t="s">
        <v>39</v>
      </c>
      <c r="I45" s="93"/>
      <c r="J45" s="94">
        <f t="shared" si="37"/>
        <v>0.1</v>
      </c>
      <c r="K45" s="90">
        <f t="shared" si="38"/>
        <v>0</v>
      </c>
      <c r="L45" s="90">
        <f t="shared" si="39"/>
        <v>0</v>
      </c>
      <c r="M45" s="91" t="s">
        <v>391</v>
      </c>
      <c r="N45" s="165">
        <f>$N$138</f>
        <v>0</v>
      </c>
      <c r="O45" s="93">
        <f t="shared" si="40"/>
        <v>0</v>
      </c>
      <c r="P45" s="111">
        <f t="shared" si="41"/>
        <v>0</v>
      </c>
      <c r="Q45" s="111">
        <f t="shared" si="41"/>
        <v>0</v>
      </c>
      <c r="R45" s="111">
        <f t="shared" si="41"/>
        <v>0</v>
      </c>
      <c r="S45" s="111">
        <f t="shared" si="41"/>
        <v>0</v>
      </c>
      <c r="T45" s="111">
        <f t="shared" si="41"/>
        <v>0</v>
      </c>
      <c r="U45" s="111">
        <f t="shared" si="41"/>
        <v>0</v>
      </c>
      <c r="V45" s="90">
        <f t="shared" ref="V45:V55" si="43">SUM(P45:U45)</f>
        <v>0</v>
      </c>
      <c r="W45" s="44">
        <f t="shared" si="42"/>
        <v>0</v>
      </c>
      <c r="X45" s="44">
        <f t="shared" si="42"/>
        <v>0</v>
      </c>
      <c r="Y45" s="44">
        <f t="shared" si="42"/>
        <v>0</v>
      </c>
      <c r="Z45" s="44">
        <f t="shared" si="42"/>
        <v>0</v>
      </c>
      <c r="AA45" s="44">
        <f t="shared" si="42"/>
        <v>0</v>
      </c>
      <c r="AB45" s="44">
        <f t="shared" si="42"/>
        <v>0</v>
      </c>
      <c r="AC45" s="90">
        <f t="shared" ref="AC45:AC56" si="44">SUM(W45:AB45)</f>
        <v>0</v>
      </c>
      <c r="AD45" s="90">
        <f t="shared" ref="AD45:AD56" si="45">SUM(V45,AC45)</f>
        <v>0</v>
      </c>
    </row>
    <row r="46" spans="1:30" s="85" customFormat="1">
      <c r="A46" s="99">
        <v>23</v>
      </c>
      <c r="B46" s="20" t="s">
        <v>40</v>
      </c>
      <c r="I46" s="93"/>
      <c r="J46" s="94">
        <f t="shared" si="37"/>
        <v>0.1</v>
      </c>
      <c r="K46" s="90">
        <f t="shared" si="38"/>
        <v>0</v>
      </c>
      <c r="L46" s="90">
        <f t="shared" si="39"/>
        <v>0</v>
      </c>
      <c r="M46" s="91" t="s">
        <v>391</v>
      </c>
      <c r="N46" s="165">
        <f>$N$138</f>
        <v>0</v>
      </c>
      <c r="O46" s="93">
        <f t="shared" si="40"/>
        <v>0</v>
      </c>
      <c r="P46" s="111">
        <f t="shared" si="41"/>
        <v>0</v>
      </c>
      <c r="Q46" s="111">
        <f t="shared" si="41"/>
        <v>0</v>
      </c>
      <c r="R46" s="111">
        <f t="shared" si="41"/>
        <v>0</v>
      </c>
      <c r="S46" s="111">
        <f t="shared" si="41"/>
        <v>0</v>
      </c>
      <c r="T46" s="111">
        <f t="shared" si="41"/>
        <v>0</v>
      </c>
      <c r="U46" s="111">
        <f t="shared" si="41"/>
        <v>0</v>
      </c>
      <c r="V46" s="90">
        <f t="shared" si="43"/>
        <v>0</v>
      </c>
      <c r="W46" s="44">
        <f t="shared" si="42"/>
        <v>0</v>
      </c>
      <c r="X46" s="44">
        <f t="shared" si="42"/>
        <v>0</v>
      </c>
      <c r="Y46" s="44">
        <f t="shared" si="42"/>
        <v>0</v>
      </c>
      <c r="Z46" s="44">
        <f t="shared" si="42"/>
        <v>0</v>
      </c>
      <c r="AA46" s="44">
        <f t="shared" si="42"/>
        <v>0</v>
      </c>
      <c r="AB46" s="44">
        <f t="shared" si="42"/>
        <v>0</v>
      </c>
      <c r="AC46" s="90">
        <f t="shared" si="44"/>
        <v>0</v>
      </c>
      <c r="AD46" s="90">
        <f t="shared" si="45"/>
        <v>0</v>
      </c>
    </row>
    <row r="47" spans="1:30" s="85" customFormat="1">
      <c r="A47" s="99">
        <v>24</v>
      </c>
      <c r="B47" s="20" t="s">
        <v>41</v>
      </c>
      <c r="I47" s="93"/>
      <c r="J47" s="94">
        <f t="shared" si="37"/>
        <v>0.1</v>
      </c>
      <c r="K47" s="90">
        <f t="shared" si="38"/>
        <v>0</v>
      </c>
      <c r="L47" s="90">
        <f t="shared" si="39"/>
        <v>0</v>
      </c>
      <c r="M47" s="91" t="s">
        <v>391</v>
      </c>
      <c r="N47" s="165">
        <f>$N$138</f>
        <v>0</v>
      </c>
      <c r="O47" s="93">
        <f t="shared" si="40"/>
        <v>0</v>
      </c>
      <c r="P47" s="111">
        <f t="shared" si="41"/>
        <v>0</v>
      </c>
      <c r="Q47" s="111">
        <f t="shared" si="41"/>
        <v>0</v>
      </c>
      <c r="R47" s="111">
        <f t="shared" si="41"/>
        <v>0</v>
      </c>
      <c r="S47" s="111">
        <f t="shared" si="41"/>
        <v>0</v>
      </c>
      <c r="T47" s="111">
        <f t="shared" si="41"/>
        <v>0</v>
      </c>
      <c r="U47" s="111">
        <f t="shared" si="41"/>
        <v>0</v>
      </c>
      <c r="V47" s="90">
        <f t="shared" si="43"/>
        <v>0</v>
      </c>
      <c r="W47" s="44">
        <f t="shared" si="42"/>
        <v>0</v>
      </c>
      <c r="X47" s="44">
        <f t="shared" si="42"/>
        <v>0</v>
      </c>
      <c r="Y47" s="44">
        <f t="shared" si="42"/>
        <v>0</v>
      </c>
      <c r="Z47" s="44">
        <f t="shared" si="42"/>
        <v>0</v>
      </c>
      <c r="AA47" s="44">
        <f t="shared" si="42"/>
        <v>0</v>
      </c>
      <c r="AB47" s="44">
        <f t="shared" si="42"/>
        <v>0</v>
      </c>
      <c r="AC47" s="90">
        <f t="shared" si="44"/>
        <v>0</v>
      </c>
      <c r="AD47" s="90">
        <f t="shared" si="45"/>
        <v>0</v>
      </c>
    </row>
    <row r="48" spans="1:30" s="85" customFormat="1">
      <c r="A48" s="99">
        <v>25</v>
      </c>
      <c r="B48" s="20" t="s">
        <v>42</v>
      </c>
      <c r="I48" s="93"/>
      <c r="J48" s="94">
        <f t="shared" si="37"/>
        <v>0.1</v>
      </c>
      <c r="K48" s="90">
        <f t="shared" si="38"/>
        <v>0</v>
      </c>
      <c r="L48" s="90">
        <f t="shared" si="39"/>
        <v>0</v>
      </c>
      <c r="M48" s="91" t="s">
        <v>391</v>
      </c>
      <c r="N48" s="165">
        <f>$N$138</f>
        <v>0</v>
      </c>
      <c r="O48" s="93">
        <f t="shared" si="40"/>
        <v>0</v>
      </c>
      <c r="P48" s="111">
        <f t="shared" si="41"/>
        <v>0</v>
      </c>
      <c r="Q48" s="111">
        <f t="shared" si="41"/>
        <v>0</v>
      </c>
      <c r="R48" s="111">
        <f t="shared" si="41"/>
        <v>0</v>
      </c>
      <c r="S48" s="111">
        <f t="shared" si="41"/>
        <v>0</v>
      </c>
      <c r="T48" s="111">
        <f t="shared" si="41"/>
        <v>0</v>
      </c>
      <c r="U48" s="111">
        <f t="shared" si="41"/>
        <v>0</v>
      </c>
      <c r="V48" s="90">
        <f t="shared" si="43"/>
        <v>0</v>
      </c>
      <c r="W48" s="44">
        <f t="shared" si="42"/>
        <v>0</v>
      </c>
      <c r="X48" s="44">
        <f t="shared" si="42"/>
        <v>0</v>
      </c>
      <c r="Y48" s="44">
        <f t="shared" si="42"/>
        <v>0</v>
      </c>
      <c r="Z48" s="44">
        <f t="shared" si="42"/>
        <v>0</v>
      </c>
      <c r="AA48" s="44">
        <f t="shared" si="42"/>
        <v>0</v>
      </c>
      <c r="AB48" s="44">
        <f t="shared" si="42"/>
        <v>0</v>
      </c>
      <c r="AC48" s="90">
        <f t="shared" si="44"/>
        <v>0</v>
      </c>
      <c r="AD48" s="90">
        <f t="shared" si="45"/>
        <v>0</v>
      </c>
    </row>
    <row r="49" spans="1:30" s="85" customFormat="1">
      <c r="A49" s="99">
        <v>26</v>
      </c>
      <c r="B49" s="20" t="s">
        <v>43</v>
      </c>
      <c r="I49" s="93"/>
      <c r="J49" s="94">
        <f t="shared" si="37"/>
        <v>0.1</v>
      </c>
      <c r="K49" s="90">
        <f t="shared" si="38"/>
        <v>0</v>
      </c>
      <c r="L49" s="90">
        <f t="shared" si="39"/>
        <v>0</v>
      </c>
      <c r="M49" s="91" t="s">
        <v>391</v>
      </c>
      <c r="N49" s="165">
        <f>$N$138</f>
        <v>0</v>
      </c>
      <c r="O49" s="93">
        <f t="shared" si="40"/>
        <v>0</v>
      </c>
      <c r="P49" s="111">
        <f t="shared" si="41"/>
        <v>0</v>
      </c>
      <c r="Q49" s="111">
        <f t="shared" si="41"/>
        <v>0</v>
      </c>
      <c r="R49" s="111">
        <f t="shared" si="41"/>
        <v>0</v>
      </c>
      <c r="S49" s="111">
        <f t="shared" si="41"/>
        <v>0</v>
      </c>
      <c r="T49" s="111">
        <f t="shared" si="41"/>
        <v>0</v>
      </c>
      <c r="U49" s="111">
        <f t="shared" si="41"/>
        <v>0</v>
      </c>
      <c r="V49" s="90">
        <f t="shared" si="43"/>
        <v>0</v>
      </c>
      <c r="W49" s="44">
        <f t="shared" si="42"/>
        <v>0</v>
      </c>
      <c r="X49" s="44">
        <f t="shared" si="42"/>
        <v>0</v>
      </c>
      <c r="Y49" s="44">
        <f t="shared" si="42"/>
        <v>0</v>
      </c>
      <c r="Z49" s="44">
        <f t="shared" si="42"/>
        <v>0</v>
      </c>
      <c r="AA49" s="44">
        <f t="shared" si="42"/>
        <v>0</v>
      </c>
      <c r="AB49" s="44">
        <f t="shared" si="42"/>
        <v>0</v>
      </c>
      <c r="AC49" s="90">
        <f t="shared" si="44"/>
        <v>0</v>
      </c>
      <c r="AD49" s="90">
        <f t="shared" si="45"/>
        <v>0</v>
      </c>
    </row>
    <row r="50" spans="1:30" s="85" customFormat="1">
      <c r="A50" s="99">
        <v>27</v>
      </c>
      <c r="B50" s="20" t="s">
        <v>36</v>
      </c>
      <c r="I50" s="93"/>
      <c r="J50" s="94">
        <f t="shared" si="37"/>
        <v>0.1</v>
      </c>
      <c r="K50" s="90">
        <f t="shared" si="38"/>
        <v>0</v>
      </c>
      <c r="L50" s="90">
        <f t="shared" si="39"/>
        <v>0</v>
      </c>
      <c r="M50" s="91" t="s">
        <v>391</v>
      </c>
      <c r="N50" s="165">
        <f>$N$138</f>
        <v>0</v>
      </c>
      <c r="O50" s="93">
        <f t="shared" si="40"/>
        <v>0</v>
      </c>
      <c r="P50" s="111">
        <f t="shared" si="41"/>
        <v>0</v>
      </c>
      <c r="Q50" s="111">
        <f t="shared" si="41"/>
        <v>0</v>
      </c>
      <c r="R50" s="111">
        <f t="shared" si="41"/>
        <v>0</v>
      </c>
      <c r="S50" s="111">
        <f t="shared" si="41"/>
        <v>0</v>
      </c>
      <c r="T50" s="111">
        <f t="shared" si="41"/>
        <v>0</v>
      </c>
      <c r="U50" s="111">
        <f t="shared" si="41"/>
        <v>0</v>
      </c>
      <c r="V50" s="90">
        <f t="shared" si="43"/>
        <v>0</v>
      </c>
      <c r="W50" s="44">
        <f t="shared" si="42"/>
        <v>0</v>
      </c>
      <c r="X50" s="44">
        <f t="shared" si="42"/>
        <v>0</v>
      </c>
      <c r="Y50" s="44">
        <f t="shared" si="42"/>
        <v>0</v>
      </c>
      <c r="Z50" s="44">
        <f t="shared" si="42"/>
        <v>0</v>
      </c>
      <c r="AA50" s="44">
        <f t="shared" si="42"/>
        <v>0</v>
      </c>
      <c r="AB50" s="44">
        <f t="shared" si="42"/>
        <v>0</v>
      </c>
      <c r="AC50" s="90">
        <f t="shared" si="44"/>
        <v>0</v>
      </c>
      <c r="AD50" s="90">
        <f t="shared" si="45"/>
        <v>0</v>
      </c>
    </row>
    <row r="51" spans="1:30" s="85" customFormat="1">
      <c r="A51" s="99">
        <v>28</v>
      </c>
      <c r="B51" s="20" t="s">
        <v>44</v>
      </c>
      <c r="I51" s="93"/>
      <c r="J51" s="94">
        <f t="shared" si="37"/>
        <v>0.1</v>
      </c>
      <c r="K51" s="90">
        <f t="shared" si="38"/>
        <v>0</v>
      </c>
      <c r="L51" s="90">
        <f t="shared" si="39"/>
        <v>0</v>
      </c>
      <c r="M51" s="91" t="s">
        <v>391</v>
      </c>
      <c r="N51" s="165">
        <f>$N$138</f>
        <v>0</v>
      </c>
      <c r="O51" s="93">
        <f t="shared" si="40"/>
        <v>0</v>
      </c>
      <c r="P51" s="111">
        <f t="shared" si="41"/>
        <v>0</v>
      </c>
      <c r="Q51" s="111">
        <f t="shared" si="41"/>
        <v>0</v>
      </c>
      <c r="R51" s="111">
        <f t="shared" si="41"/>
        <v>0</v>
      </c>
      <c r="S51" s="111">
        <f t="shared" si="41"/>
        <v>0</v>
      </c>
      <c r="T51" s="111">
        <f t="shared" si="41"/>
        <v>0</v>
      </c>
      <c r="U51" s="111">
        <f t="shared" si="41"/>
        <v>0</v>
      </c>
      <c r="V51" s="90">
        <f t="shared" si="43"/>
        <v>0</v>
      </c>
      <c r="W51" s="44">
        <f t="shared" si="42"/>
        <v>0</v>
      </c>
      <c r="X51" s="44">
        <f t="shared" si="42"/>
        <v>0</v>
      </c>
      <c r="Y51" s="44">
        <f t="shared" si="42"/>
        <v>0</v>
      </c>
      <c r="Z51" s="44">
        <f t="shared" si="42"/>
        <v>0</v>
      </c>
      <c r="AA51" s="44">
        <f t="shared" si="42"/>
        <v>0</v>
      </c>
      <c r="AB51" s="44">
        <f t="shared" si="42"/>
        <v>0</v>
      </c>
      <c r="AC51" s="90">
        <f t="shared" si="44"/>
        <v>0</v>
      </c>
      <c r="AD51" s="90">
        <f t="shared" si="45"/>
        <v>0</v>
      </c>
    </row>
    <row r="52" spans="1:30" s="85" customFormat="1">
      <c r="A52" s="99">
        <v>29</v>
      </c>
      <c r="B52" s="20" t="s">
        <v>45</v>
      </c>
      <c r="I52" s="93"/>
      <c r="J52" s="94">
        <f t="shared" si="37"/>
        <v>0.1</v>
      </c>
      <c r="K52" s="90">
        <f t="shared" si="38"/>
        <v>0</v>
      </c>
      <c r="L52" s="90">
        <f t="shared" si="39"/>
        <v>0</v>
      </c>
      <c r="M52" s="91" t="s">
        <v>391</v>
      </c>
      <c r="N52" s="165">
        <f>$N$138</f>
        <v>0</v>
      </c>
      <c r="O52" s="93">
        <f t="shared" si="40"/>
        <v>0</v>
      </c>
      <c r="P52" s="111">
        <f t="shared" si="41"/>
        <v>0</v>
      </c>
      <c r="Q52" s="111">
        <f t="shared" si="41"/>
        <v>0</v>
      </c>
      <c r="R52" s="111">
        <f t="shared" si="41"/>
        <v>0</v>
      </c>
      <c r="S52" s="111">
        <f t="shared" si="41"/>
        <v>0</v>
      </c>
      <c r="T52" s="111">
        <f t="shared" si="41"/>
        <v>0</v>
      </c>
      <c r="U52" s="111">
        <f t="shared" si="41"/>
        <v>0</v>
      </c>
      <c r="V52" s="90">
        <f t="shared" si="43"/>
        <v>0</v>
      </c>
      <c r="W52" s="44">
        <f t="shared" si="42"/>
        <v>0</v>
      </c>
      <c r="X52" s="44">
        <f t="shared" si="42"/>
        <v>0</v>
      </c>
      <c r="Y52" s="44">
        <f t="shared" si="42"/>
        <v>0</v>
      </c>
      <c r="Z52" s="44">
        <f t="shared" si="42"/>
        <v>0</v>
      </c>
      <c r="AA52" s="44">
        <f t="shared" si="42"/>
        <v>0</v>
      </c>
      <c r="AB52" s="44">
        <f t="shared" si="42"/>
        <v>0</v>
      </c>
      <c r="AC52" s="90">
        <f t="shared" si="44"/>
        <v>0</v>
      </c>
      <c r="AD52" s="90">
        <f t="shared" si="45"/>
        <v>0</v>
      </c>
    </row>
    <row r="53" spans="1:30" s="85" customFormat="1">
      <c r="A53" s="91" t="s">
        <v>177</v>
      </c>
      <c r="B53" s="11" t="s">
        <v>175</v>
      </c>
      <c r="I53" s="93"/>
      <c r="J53" s="94">
        <f t="shared" si="37"/>
        <v>0.1</v>
      </c>
      <c r="K53" s="90">
        <f t="shared" si="38"/>
        <v>0</v>
      </c>
      <c r="L53" s="90">
        <f t="shared" si="39"/>
        <v>0</v>
      </c>
      <c r="M53" s="91" t="s">
        <v>391</v>
      </c>
      <c r="N53" s="165">
        <f>$N$138</f>
        <v>0</v>
      </c>
      <c r="O53" s="93">
        <f t="shared" si="40"/>
        <v>0</v>
      </c>
      <c r="P53" s="111">
        <f t="shared" si="41"/>
        <v>0</v>
      </c>
      <c r="Q53" s="111">
        <f t="shared" si="41"/>
        <v>0</v>
      </c>
      <c r="R53" s="111">
        <f t="shared" si="41"/>
        <v>0</v>
      </c>
      <c r="S53" s="111">
        <f t="shared" si="41"/>
        <v>0</v>
      </c>
      <c r="T53" s="111">
        <f t="shared" si="41"/>
        <v>0</v>
      </c>
      <c r="U53" s="111">
        <f t="shared" si="41"/>
        <v>0</v>
      </c>
      <c r="V53" s="90">
        <f t="shared" si="43"/>
        <v>0</v>
      </c>
      <c r="W53" s="44">
        <f t="shared" si="42"/>
        <v>0</v>
      </c>
      <c r="X53" s="44">
        <f t="shared" si="42"/>
        <v>0</v>
      </c>
      <c r="Y53" s="44">
        <f t="shared" si="42"/>
        <v>0</v>
      </c>
      <c r="Z53" s="44">
        <f t="shared" si="42"/>
        <v>0</v>
      </c>
      <c r="AA53" s="44">
        <f t="shared" si="42"/>
        <v>0</v>
      </c>
      <c r="AB53" s="44">
        <f t="shared" si="42"/>
        <v>0</v>
      </c>
      <c r="AC53" s="90">
        <f t="shared" si="44"/>
        <v>0</v>
      </c>
      <c r="AD53" s="90">
        <f t="shared" si="45"/>
        <v>0</v>
      </c>
    </row>
    <row r="54" spans="1:30" s="85" customFormat="1">
      <c r="A54" s="91" t="s">
        <v>178</v>
      </c>
      <c r="B54" s="11" t="s">
        <v>176</v>
      </c>
      <c r="I54" s="93"/>
      <c r="J54" s="94">
        <f t="shared" si="37"/>
        <v>0.1</v>
      </c>
      <c r="K54" s="90">
        <f t="shared" si="38"/>
        <v>0</v>
      </c>
      <c r="L54" s="90">
        <f t="shared" si="39"/>
        <v>0</v>
      </c>
      <c r="M54" s="91" t="s">
        <v>391</v>
      </c>
      <c r="N54" s="165">
        <f>$N$138</f>
        <v>0</v>
      </c>
      <c r="O54" s="93">
        <f t="shared" si="40"/>
        <v>0</v>
      </c>
      <c r="P54" s="111">
        <f t="shared" si="41"/>
        <v>0</v>
      </c>
      <c r="Q54" s="111">
        <f t="shared" si="41"/>
        <v>0</v>
      </c>
      <c r="R54" s="111">
        <f t="shared" si="41"/>
        <v>0</v>
      </c>
      <c r="S54" s="111">
        <f t="shared" si="41"/>
        <v>0</v>
      </c>
      <c r="T54" s="111">
        <f t="shared" si="41"/>
        <v>0</v>
      </c>
      <c r="U54" s="111">
        <f t="shared" si="41"/>
        <v>0</v>
      </c>
      <c r="V54" s="90">
        <f t="shared" si="43"/>
        <v>0</v>
      </c>
      <c r="W54" s="44">
        <f t="shared" si="42"/>
        <v>0</v>
      </c>
      <c r="X54" s="44">
        <f t="shared" si="42"/>
        <v>0</v>
      </c>
      <c r="Y54" s="44">
        <f t="shared" si="42"/>
        <v>0</v>
      </c>
      <c r="Z54" s="44">
        <f t="shared" si="42"/>
        <v>0</v>
      </c>
      <c r="AA54" s="44">
        <f t="shared" si="42"/>
        <v>0</v>
      </c>
      <c r="AB54" s="44">
        <f t="shared" si="42"/>
        <v>0</v>
      </c>
      <c r="AC54" s="90">
        <f t="shared" si="44"/>
        <v>0</v>
      </c>
      <c r="AD54" s="90">
        <f t="shared" si="45"/>
        <v>0</v>
      </c>
    </row>
    <row r="55" spans="1:30" s="85" customFormat="1">
      <c r="A55" s="99" t="s">
        <v>179</v>
      </c>
      <c r="B55" s="69" t="s">
        <v>180</v>
      </c>
      <c r="I55" s="93"/>
      <c r="J55" s="94">
        <f t="shared" si="37"/>
        <v>0.1</v>
      </c>
      <c r="K55" s="90">
        <f t="shared" si="38"/>
        <v>0</v>
      </c>
      <c r="L55" s="90">
        <f t="shared" si="39"/>
        <v>0</v>
      </c>
      <c r="M55" s="91" t="s">
        <v>391</v>
      </c>
      <c r="N55" s="165">
        <f>$N$138</f>
        <v>0</v>
      </c>
      <c r="O55" s="93">
        <f t="shared" si="40"/>
        <v>0</v>
      </c>
      <c r="P55" s="111">
        <f t="shared" si="41"/>
        <v>0</v>
      </c>
      <c r="Q55" s="111">
        <f t="shared" si="41"/>
        <v>0</v>
      </c>
      <c r="R55" s="111">
        <f t="shared" si="41"/>
        <v>0</v>
      </c>
      <c r="S55" s="111">
        <f t="shared" si="41"/>
        <v>0</v>
      </c>
      <c r="T55" s="111">
        <f t="shared" si="41"/>
        <v>0</v>
      </c>
      <c r="U55" s="111">
        <f t="shared" si="41"/>
        <v>0</v>
      </c>
      <c r="V55" s="90">
        <f t="shared" si="43"/>
        <v>0</v>
      </c>
      <c r="W55" s="44">
        <f t="shared" si="42"/>
        <v>0</v>
      </c>
      <c r="X55" s="44">
        <f t="shared" si="42"/>
        <v>0</v>
      </c>
      <c r="Y55" s="44">
        <f t="shared" si="42"/>
        <v>0</v>
      </c>
      <c r="Z55" s="44">
        <f t="shared" si="42"/>
        <v>0</v>
      </c>
      <c r="AA55" s="44">
        <f t="shared" si="42"/>
        <v>0</v>
      </c>
      <c r="AB55" s="44">
        <f t="shared" si="42"/>
        <v>0</v>
      </c>
      <c r="AC55" s="90">
        <f t="shared" si="44"/>
        <v>0</v>
      </c>
      <c r="AD55" s="90">
        <f t="shared" si="45"/>
        <v>0</v>
      </c>
    </row>
    <row r="56" spans="1:30" s="85" customFormat="1">
      <c r="A56" s="91"/>
      <c r="B56" s="11" t="s">
        <v>570</v>
      </c>
      <c r="I56" s="93"/>
      <c r="J56" s="94">
        <v>0</v>
      </c>
      <c r="K56" s="90">
        <f t="shared" si="38"/>
        <v>0</v>
      </c>
      <c r="L56" s="90">
        <f t="shared" si="39"/>
        <v>0</v>
      </c>
      <c r="M56" s="91" t="s">
        <v>393</v>
      </c>
      <c r="N56" s="165">
        <f>$N$140</f>
        <v>0</v>
      </c>
      <c r="O56" s="93">
        <f>SUM(O44:O55)</f>
        <v>0</v>
      </c>
      <c r="P56" s="111">
        <f t="shared" si="41"/>
        <v>0</v>
      </c>
      <c r="Q56" s="111">
        <f t="shared" si="41"/>
        <v>0</v>
      </c>
      <c r="R56" s="111">
        <f t="shared" si="41"/>
        <v>0</v>
      </c>
      <c r="S56" s="111">
        <f t="shared" si="41"/>
        <v>0</v>
      </c>
      <c r="T56" s="111">
        <f t="shared" si="41"/>
        <v>0</v>
      </c>
      <c r="U56" s="111">
        <f t="shared" si="41"/>
        <v>0</v>
      </c>
      <c r="V56" s="90">
        <f t="shared" ref="V56" si="46">SUM(P56:U56)</f>
        <v>0</v>
      </c>
      <c r="W56" s="44">
        <f t="shared" si="42"/>
        <v>0</v>
      </c>
      <c r="X56" s="44">
        <f t="shared" si="42"/>
        <v>0</v>
      </c>
      <c r="Y56" s="44">
        <f t="shared" si="42"/>
        <v>0</v>
      </c>
      <c r="Z56" s="44">
        <f t="shared" si="42"/>
        <v>0</v>
      </c>
      <c r="AA56" s="44">
        <f t="shared" si="42"/>
        <v>0</v>
      </c>
      <c r="AB56" s="44">
        <f t="shared" si="42"/>
        <v>0</v>
      </c>
      <c r="AC56" s="90">
        <f t="shared" si="44"/>
        <v>0</v>
      </c>
      <c r="AD56" s="90">
        <f t="shared" si="45"/>
        <v>0</v>
      </c>
    </row>
    <row r="57" spans="1:30" s="106" customFormat="1">
      <c r="A57" s="116"/>
      <c r="B57" s="71" t="s">
        <v>191</v>
      </c>
      <c r="I57" s="117">
        <f>SUM(I44:I56)</f>
        <v>0</v>
      </c>
      <c r="K57" s="117">
        <f>SUM(K44:K56)</f>
        <v>0</v>
      </c>
      <c r="L57" s="117">
        <f>SUM(L44:L56)</f>
        <v>0</v>
      </c>
      <c r="N57" s="114"/>
      <c r="O57" s="117">
        <f t="shared" ref="O57:AD57" si="47">SUM(O44:O56)</f>
        <v>0</v>
      </c>
      <c r="P57" s="117">
        <f t="shared" si="47"/>
        <v>0</v>
      </c>
      <c r="Q57" s="117">
        <f t="shared" si="47"/>
        <v>0</v>
      </c>
      <c r="R57" s="117">
        <f t="shared" si="47"/>
        <v>0</v>
      </c>
      <c r="S57" s="117">
        <f t="shared" si="47"/>
        <v>0</v>
      </c>
      <c r="T57" s="117">
        <f t="shared" si="47"/>
        <v>0</v>
      </c>
      <c r="U57" s="117">
        <f t="shared" si="47"/>
        <v>0</v>
      </c>
      <c r="V57" s="117">
        <f t="shared" si="47"/>
        <v>0</v>
      </c>
      <c r="W57" s="117">
        <f t="shared" si="47"/>
        <v>0</v>
      </c>
      <c r="X57" s="117">
        <f t="shared" si="47"/>
        <v>0</v>
      </c>
      <c r="Y57" s="117">
        <f t="shared" si="47"/>
        <v>0</v>
      </c>
      <c r="Z57" s="117">
        <f t="shared" si="47"/>
        <v>0</v>
      </c>
      <c r="AA57" s="117">
        <f t="shared" si="47"/>
        <v>0</v>
      </c>
      <c r="AB57" s="117">
        <f t="shared" si="47"/>
        <v>0</v>
      </c>
      <c r="AC57" s="117">
        <f t="shared" si="47"/>
        <v>0</v>
      </c>
      <c r="AD57" s="117">
        <f t="shared" si="47"/>
        <v>0</v>
      </c>
    </row>
    <row r="58" spans="1:30" s="85" customFormat="1">
      <c r="A58" s="99"/>
      <c r="B58" s="70"/>
      <c r="I58" s="93"/>
      <c r="K58" s="93"/>
      <c r="L58" s="93"/>
      <c r="N58" s="91"/>
      <c r="P58" s="93"/>
      <c r="Q58" s="93"/>
      <c r="R58" s="93"/>
      <c r="S58" s="93"/>
      <c r="T58" s="93"/>
      <c r="U58" s="93"/>
      <c r="V58" s="93"/>
      <c r="W58" s="93"/>
      <c r="X58" s="93"/>
      <c r="Y58" s="93"/>
      <c r="Z58" s="93"/>
      <c r="AA58" s="93"/>
      <c r="AB58" s="93"/>
      <c r="AC58" s="93"/>
      <c r="AD58" s="93"/>
    </row>
    <row r="59" spans="1:30" s="85" customFormat="1">
      <c r="A59" s="19" t="s">
        <v>46</v>
      </c>
      <c r="B59" s="13"/>
      <c r="C59" s="87"/>
      <c r="D59" s="87"/>
      <c r="E59" s="87"/>
      <c r="F59" s="87"/>
      <c r="G59" s="87"/>
      <c r="H59" s="87"/>
      <c r="I59" s="87"/>
      <c r="J59" s="87"/>
      <c r="K59" s="87"/>
      <c r="L59" s="87"/>
      <c r="M59" s="87"/>
      <c r="N59" s="170"/>
      <c r="O59" s="87"/>
      <c r="P59" s="87"/>
      <c r="Q59" s="87"/>
      <c r="R59" s="87"/>
      <c r="S59" s="87"/>
      <c r="T59" s="87"/>
      <c r="U59" s="87"/>
      <c r="V59" s="87"/>
      <c r="W59" s="87"/>
      <c r="X59" s="87"/>
      <c r="Y59" s="87"/>
      <c r="Z59" s="87"/>
      <c r="AA59" s="87"/>
      <c r="AB59" s="87"/>
      <c r="AC59" s="87"/>
      <c r="AD59" s="87"/>
    </row>
    <row r="60" spans="1:30" s="85" customFormat="1">
      <c r="A60" s="99">
        <v>30</v>
      </c>
      <c r="B60" s="20" t="s">
        <v>27</v>
      </c>
      <c r="I60" s="93"/>
      <c r="J60" s="94">
        <f t="shared" ref="J60:J76" si="48">$J$6</f>
        <v>0.1</v>
      </c>
      <c r="K60" s="90">
        <f t="shared" ref="K60:K77" si="49">I60*J60</f>
        <v>0</v>
      </c>
      <c r="L60" s="90">
        <f t="shared" ref="L60:L77" si="50">I60-K60</f>
        <v>0</v>
      </c>
      <c r="M60" s="91" t="s">
        <v>392</v>
      </c>
      <c r="N60" s="165">
        <f>$N$139</f>
        <v>0</v>
      </c>
      <c r="O60" s="93">
        <f t="shared" ref="O60:O76" si="51">K60*0.5</f>
        <v>0</v>
      </c>
      <c r="P60" s="111">
        <f t="shared" ref="P60:U76" si="52">IF(AND($H60&gt;=P$4,$H60&lt;=P$5),$L60,0)</f>
        <v>0</v>
      </c>
      <c r="Q60" s="111">
        <f t="shared" si="52"/>
        <v>0</v>
      </c>
      <c r="R60" s="111">
        <f t="shared" si="52"/>
        <v>0</v>
      </c>
      <c r="S60" s="111">
        <f t="shared" si="52"/>
        <v>0</v>
      </c>
      <c r="T60" s="111">
        <f t="shared" si="52"/>
        <v>0</v>
      </c>
      <c r="U60" s="111">
        <f t="shared" si="52"/>
        <v>0</v>
      </c>
      <c r="V60" s="90">
        <f>SUM(P60:U60)</f>
        <v>0</v>
      </c>
      <c r="W60" s="44">
        <f t="shared" ref="W60:AB76" si="53">IF(AND($N60&gt;=W$4,$N60&lt;=W$5),$O60,0)</f>
        <v>0</v>
      </c>
      <c r="X60" s="44">
        <f t="shared" si="53"/>
        <v>0</v>
      </c>
      <c r="Y60" s="44">
        <f t="shared" si="53"/>
        <v>0</v>
      </c>
      <c r="Z60" s="44">
        <f t="shared" si="53"/>
        <v>0</v>
      </c>
      <c r="AA60" s="44">
        <f t="shared" si="53"/>
        <v>0</v>
      </c>
      <c r="AB60" s="44">
        <f t="shared" si="53"/>
        <v>0</v>
      </c>
      <c r="AC60" s="90">
        <f>SUM(W60:AB60)</f>
        <v>0</v>
      </c>
      <c r="AD60" s="90">
        <f>SUM(V60,AC60)</f>
        <v>0</v>
      </c>
    </row>
    <row r="61" spans="1:30" s="85" customFormat="1">
      <c r="A61" s="99">
        <v>31</v>
      </c>
      <c r="B61" s="20" t="s">
        <v>47</v>
      </c>
      <c r="I61" s="93"/>
      <c r="J61" s="94">
        <f t="shared" si="48"/>
        <v>0.1</v>
      </c>
      <c r="K61" s="90">
        <f t="shared" si="49"/>
        <v>0</v>
      </c>
      <c r="L61" s="90">
        <f t="shared" si="50"/>
        <v>0</v>
      </c>
      <c r="M61" s="91" t="s">
        <v>392</v>
      </c>
      <c r="N61" s="165">
        <f>$N$139</f>
        <v>0</v>
      </c>
      <c r="O61" s="93">
        <f t="shared" si="51"/>
        <v>0</v>
      </c>
      <c r="P61" s="111">
        <f t="shared" si="52"/>
        <v>0</v>
      </c>
      <c r="Q61" s="111">
        <f t="shared" si="52"/>
        <v>0</v>
      </c>
      <c r="R61" s="111">
        <f t="shared" si="52"/>
        <v>0</v>
      </c>
      <c r="S61" s="111">
        <f t="shared" si="52"/>
        <v>0</v>
      </c>
      <c r="T61" s="111">
        <f t="shared" si="52"/>
        <v>0</v>
      </c>
      <c r="U61" s="111">
        <f t="shared" si="52"/>
        <v>0</v>
      </c>
      <c r="V61" s="90">
        <f t="shared" ref="V61:V76" si="54">SUM(P61:U61)</f>
        <v>0</v>
      </c>
      <c r="W61" s="44">
        <f t="shared" si="53"/>
        <v>0</v>
      </c>
      <c r="X61" s="44">
        <f t="shared" si="53"/>
        <v>0</v>
      </c>
      <c r="Y61" s="44">
        <f t="shared" si="53"/>
        <v>0</v>
      </c>
      <c r="Z61" s="44">
        <f t="shared" si="53"/>
        <v>0</v>
      </c>
      <c r="AA61" s="44">
        <f t="shared" si="53"/>
        <v>0</v>
      </c>
      <c r="AB61" s="44">
        <f t="shared" si="53"/>
        <v>0</v>
      </c>
      <c r="AC61" s="90">
        <f t="shared" ref="AC61:AC77" si="55">SUM(W61:AB61)</f>
        <v>0</v>
      </c>
      <c r="AD61" s="90">
        <f t="shared" ref="AD61:AD77" si="56">SUM(V61,AC61)</f>
        <v>0</v>
      </c>
    </row>
    <row r="62" spans="1:30" s="85" customFormat="1">
      <c r="A62" s="99">
        <v>32</v>
      </c>
      <c r="B62" s="20" t="s">
        <v>48</v>
      </c>
      <c r="I62" s="93"/>
      <c r="J62" s="94">
        <f t="shared" si="48"/>
        <v>0.1</v>
      </c>
      <c r="K62" s="90">
        <f t="shared" si="49"/>
        <v>0</v>
      </c>
      <c r="L62" s="90">
        <f t="shared" si="50"/>
        <v>0</v>
      </c>
      <c r="M62" s="91" t="s">
        <v>392</v>
      </c>
      <c r="N62" s="165">
        <f>$N$139</f>
        <v>0</v>
      </c>
      <c r="O62" s="93">
        <f t="shared" si="51"/>
        <v>0</v>
      </c>
      <c r="P62" s="111">
        <f t="shared" si="52"/>
        <v>0</v>
      </c>
      <c r="Q62" s="111">
        <f t="shared" si="52"/>
        <v>0</v>
      </c>
      <c r="R62" s="111">
        <f t="shared" si="52"/>
        <v>0</v>
      </c>
      <c r="S62" s="111">
        <f t="shared" si="52"/>
        <v>0</v>
      </c>
      <c r="T62" s="111">
        <f t="shared" si="52"/>
        <v>0</v>
      </c>
      <c r="U62" s="111">
        <f t="shared" si="52"/>
        <v>0</v>
      </c>
      <c r="V62" s="90">
        <f t="shared" si="54"/>
        <v>0</v>
      </c>
      <c r="W62" s="44">
        <f t="shared" si="53"/>
        <v>0</v>
      </c>
      <c r="X62" s="44">
        <f t="shared" si="53"/>
        <v>0</v>
      </c>
      <c r="Y62" s="44">
        <f t="shared" si="53"/>
        <v>0</v>
      </c>
      <c r="Z62" s="44">
        <f t="shared" si="53"/>
        <v>0</v>
      </c>
      <c r="AA62" s="44">
        <f t="shared" si="53"/>
        <v>0</v>
      </c>
      <c r="AB62" s="44">
        <f t="shared" si="53"/>
        <v>0</v>
      </c>
      <c r="AC62" s="90">
        <f t="shared" si="55"/>
        <v>0</v>
      </c>
      <c r="AD62" s="90">
        <f t="shared" si="56"/>
        <v>0</v>
      </c>
    </row>
    <row r="63" spans="1:30" s="85" customFormat="1">
      <c r="A63" s="99">
        <v>33</v>
      </c>
      <c r="B63" s="20" t="s">
        <v>49</v>
      </c>
      <c r="I63" s="93"/>
      <c r="J63" s="94">
        <f t="shared" si="48"/>
        <v>0.1</v>
      </c>
      <c r="K63" s="90">
        <f t="shared" si="49"/>
        <v>0</v>
      </c>
      <c r="L63" s="90">
        <f t="shared" si="50"/>
        <v>0</v>
      </c>
      <c r="M63" s="91" t="s">
        <v>392</v>
      </c>
      <c r="N63" s="165">
        <f>$N$139</f>
        <v>0</v>
      </c>
      <c r="O63" s="93">
        <f t="shared" si="51"/>
        <v>0</v>
      </c>
      <c r="P63" s="111">
        <f t="shared" si="52"/>
        <v>0</v>
      </c>
      <c r="Q63" s="111">
        <f t="shared" si="52"/>
        <v>0</v>
      </c>
      <c r="R63" s="111">
        <f t="shared" si="52"/>
        <v>0</v>
      </c>
      <c r="S63" s="111">
        <f t="shared" si="52"/>
        <v>0</v>
      </c>
      <c r="T63" s="111">
        <f t="shared" si="52"/>
        <v>0</v>
      </c>
      <c r="U63" s="111">
        <f t="shared" si="52"/>
        <v>0</v>
      </c>
      <c r="V63" s="90">
        <f t="shared" si="54"/>
        <v>0</v>
      </c>
      <c r="W63" s="44">
        <f t="shared" si="53"/>
        <v>0</v>
      </c>
      <c r="X63" s="44">
        <f t="shared" si="53"/>
        <v>0</v>
      </c>
      <c r="Y63" s="44">
        <f t="shared" si="53"/>
        <v>0</v>
      </c>
      <c r="Z63" s="44">
        <f t="shared" si="53"/>
        <v>0</v>
      </c>
      <c r="AA63" s="44">
        <f t="shared" si="53"/>
        <v>0</v>
      </c>
      <c r="AB63" s="44">
        <f t="shared" si="53"/>
        <v>0</v>
      </c>
      <c r="AC63" s="90">
        <f t="shared" si="55"/>
        <v>0</v>
      </c>
      <c r="AD63" s="90">
        <f t="shared" si="56"/>
        <v>0</v>
      </c>
    </row>
    <row r="64" spans="1:30" s="85" customFormat="1">
      <c r="A64" s="99">
        <v>34</v>
      </c>
      <c r="B64" s="20" t="s">
        <v>50</v>
      </c>
      <c r="I64" s="93"/>
      <c r="J64" s="94">
        <f t="shared" si="48"/>
        <v>0.1</v>
      </c>
      <c r="K64" s="90">
        <f t="shared" si="49"/>
        <v>0</v>
      </c>
      <c r="L64" s="90">
        <f t="shared" si="50"/>
        <v>0</v>
      </c>
      <c r="M64" s="91" t="s">
        <v>392</v>
      </c>
      <c r="N64" s="165">
        <f>$N$139</f>
        <v>0</v>
      </c>
      <c r="O64" s="93">
        <f t="shared" si="51"/>
        <v>0</v>
      </c>
      <c r="P64" s="111">
        <f t="shared" si="52"/>
        <v>0</v>
      </c>
      <c r="Q64" s="111">
        <f t="shared" si="52"/>
        <v>0</v>
      </c>
      <c r="R64" s="111">
        <f t="shared" si="52"/>
        <v>0</v>
      </c>
      <c r="S64" s="111">
        <f t="shared" si="52"/>
        <v>0</v>
      </c>
      <c r="T64" s="111">
        <f t="shared" si="52"/>
        <v>0</v>
      </c>
      <c r="U64" s="111">
        <f t="shared" si="52"/>
        <v>0</v>
      </c>
      <c r="V64" s="90">
        <f t="shared" si="54"/>
        <v>0</v>
      </c>
      <c r="W64" s="44">
        <f t="shared" si="53"/>
        <v>0</v>
      </c>
      <c r="X64" s="44">
        <f t="shared" si="53"/>
        <v>0</v>
      </c>
      <c r="Y64" s="44">
        <f t="shared" si="53"/>
        <v>0</v>
      </c>
      <c r="Z64" s="44">
        <f t="shared" si="53"/>
        <v>0</v>
      </c>
      <c r="AA64" s="44">
        <f t="shared" si="53"/>
        <v>0</v>
      </c>
      <c r="AB64" s="44">
        <f t="shared" si="53"/>
        <v>0</v>
      </c>
      <c r="AC64" s="90">
        <f t="shared" si="55"/>
        <v>0</v>
      </c>
      <c r="AD64" s="90">
        <f t="shared" si="56"/>
        <v>0</v>
      </c>
    </row>
    <row r="65" spans="1:30" s="85" customFormat="1">
      <c r="A65" s="99">
        <v>35</v>
      </c>
      <c r="B65" s="20" t="s">
        <v>161</v>
      </c>
      <c r="I65" s="93"/>
      <c r="J65" s="94">
        <f t="shared" si="48"/>
        <v>0.1</v>
      </c>
      <c r="K65" s="90">
        <f t="shared" si="49"/>
        <v>0</v>
      </c>
      <c r="L65" s="90">
        <f t="shared" si="50"/>
        <v>0</v>
      </c>
      <c r="M65" s="91" t="s">
        <v>392</v>
      </c>
      <c r="N65" s="165">
        <f>$N$139</f>
        <v>0</v>
      </c>
      <c r="O65" s="93">
        <f t="shared" si="51"/>
        <v>0</v>
      </c>
      <c r="P65" s="111">
        <f t="shared" si="52"/>
        <v>0</v>
      </c>
      <c r="Q65" s="111">
        <f t="shared" si="52"/>
        <v>0</v>
      </c>
      <c r="R65" s="111">
        <f t="shared" si="52"/>
        <v>0</v>
      </c>
      <c r="S65" s="111">
        <f t="shared" si="52"/>
        <v>0</v>
      </c>
      <c r="T65" s="111">
        <f t="shared" si="52"/>
        <v>0</v>
      </c>
      <c r="U65" s="111">
        <f t="shared" si="52"/>
        <v>0</v>
      </c>
      <c r="V65" s="90">
        <f t="shared" si="54"/>
        <v>0</v>
      </c>
      <c r="W65" s="44">
        <f t="shared" si="53"/>
        <v>0</v>
      </c>
      <c r="X65" s="44">
        <f t="shared" si="53"/>
        <v>0</v>
      </c>
      <c r="Y65" s="44">
        <f t="shared" si="53"/>
        <v>0</v>
      </c>
      <c r="Z65" s="44">
        <f t="shared" si="53"/>
        <v>0</v>
      </c>
      <c r="AA65" s="44">
        <f t="shared" si="53"/>
        <v>0</v>
      </c>
      <c r="AB65" s="44">
        <f t="shared" si="53"/>
        <v>0</v>
      </c>
      <c r="AC65" s="90">
        <f t="shared" si="55"/>
        <v>0</v>
      </c>
      <c r="AD65" s="90">
        <f t="shared" si="56"/>
        <v>0</v>
      </c>
    </row>
    <row r="66" spans="1:30" s="85" customFormat="1">
      <c r="A66" s="99">
        <v>36</v>
      </c>
      <c r="B66" s="20" t="s">
        <v>51</v>
      </c>
      <c r="I66" s="93"/>
      <c r="J66" s="94">
        <f t="shared" si="48"/>
        <v>0.1</v>
      </c>
      <c r="K66" s="90">
        <f t="shared" si="49"/>
        <v>0</v>
      </c>
      <c r="L66" s="90">
        <f t="shared" si="50"/>
        <v>0</v>
      </c>
      <c r="M66" s="91" t="s">
        <v>392</v>
      </c>
      <c r="N66" s="165">
        <f>$N$139</f>
        <v>0</v>
      </c>
      <c r="O66" s="93">
        <f t="shared" si="51"/>
        <v>0</v>
      </c>
      <c r="P66" s="111">
        <f t="shared" si="52"/>
        <v>0</v>
      </c>
      <c r="Q66" s="111">
        <f t="shared" si="52"/>
        <v>0</v>
      </c>
      <c r="R66" s="111">
        <f t="shared" si="52"/>
        <v>0</v>
      </c>
      <c r="S66" s="111">
        <f t="shared" si="52"/>
        <v>0</v>
      </c>
      <c r="T66" s="111">
        <f t="shared" si="52"/>
        <v>0</v>
      </c>
      <c r="U66" s="111">
        <f t="shared" si="52"/>
        <v>0</v>
      </c>
      <c r="V66" s="90">
        <f t="shared" si="54"/>
        <v>0</v>
      </c>
      <c r="W66" s="44">
        <f t="shared" si="53"/>
        <v>0</v>
      </c>
      <c r="X66" s="44">
        <f t="shared" si="53"/>
        <v>0</v>
      </c>
      <c r="Y66" s="44">
        <f t="shared" si="53"/>
        <v>0</v>
      </c>
      <c r="Z66" s="44">
        <f t="shared" si="53"/>
        <v>0</v>
      </c>
      <c r="AA66" s="44">
        <f t="shared" si="53"/>
        <v>0</v>
      </c>
      <c r="AB66" s="44">
        <f t="shared" si="53"/>
        <v>0</v>
      </c>
      <c r="AC66" s="90">
        <f t="shared" si="55"/>
        <v>0</v>
      </c>
      <c r="AD66" s="90">
        <f t="shared" si="56"/>
        <v>0</v>
      </c>
    </row>
    <row r="67" spans="1:30" s="85" customFormat="1">
      <c r="A67" s="99">
        <v>37</v>
      </c>
      <c r="B67" s="20" t="s">
        <v>52</v>
      </c>
      <c r="I67" s="93"/>
      <c r="J67" s="94">
        <f t="shared" si="48"/>
        <v>0.1</v>
      </c>
      <c r="K67" s="90">
        <f t="shared" si="49"/>
        <v>0</v>
      </c>
      <c r="L67" s="90">
        <f t="shared" si="50"/>
        <v>0</v>
      </c>
      <c r="M67" s="91" t="s">
        <v>392</v>
      </c>
      <c r="N67" s="165">
        <f>$N$139</f>
        <v>0</v>
      </c>
      <c r="O67" s="93">
        <f t="shared" si="51"/>
        <v>0</v>
      </c>
      <c r="P67" s="111">
        <f t="shared" si="52"/>
        <v>0</v>
      </c>
      <c r="Q67" s="111">
        <f t="shared" si="52"/>
        <v>0</v>
      </c>
      <c r="R67" s="111">
        <f t="shared" si="52"/>
        <v>0</v>
      </c>
      <c r="S67" s="111">
        <f t="shared" si="52"/>
        <v>0</v>
      </c>
      <c r="T67" s="111">
        <f t="shared" si="52"/>
        <v>0</v>
      </c>
      <c r="U67" s="111">
        <f t="shared" si="52"/>
        <v>0</v>
      </c>
      <c r="V67" s="90">
        <f t="shared" si="54"/>
        <v>0</v>
      </c>
      <c r="W67" s="44">
        <f t="shared" si="53"/>
        <v>0</v>
      </c>
      <c r="X67" s="44">
        <f t="shared" si="53"/>
        <v>0</v>
      </c>
      <c r="Y67" s="44">
        <f t="shared" si="53"/>
        <v>0</v>
      </c>
      <c r="Z67" s="44">
        <f t="shared" si="53"/>
        <v>0</v>
      </c>
      <c r="AA67" s="44">
        <f t="shared" si="53"/>
        <v>0</v>
      </c>
      <c r="AB67" s="44">
        <f t="shared" si="53"/>
        <v>0</v>
      </c>
      <c r="AC67" s="90">
        <f t="shared" si="55"/>
        <v>0</v>
      </c>
      <c r="AD67" s="90">
        <f t="shared" si="56"/>
        <v>0</v>
      </c>
    </row>
    <row r="68" spans="1:30" s="85" customFormat="1" ht="12.75" customHeight="1">
      <c r="A68" s="99">
        <v>38</v>
      </c>
      <c r="B68" s="11" t="s">
        <v>53</v>
      </c>
      <c r="I68" s="93"/>
      <c r="J68" s="94">
        <f t="shared" si="48"/>
        <v>0.1</v>
      </c>
      <c r="K68" s="90">
        <f t="shared" si="49"/>
        <v>0</v>
      </c>
      <c r="L68" s="90">
        <f t="shared" si="50"/>
        <v>0</v>
      </c>
      <c r="M68" s="91" t="s">
        <v>392</v>
      </c>
      <c r="N68" s="167">
        <f>$N$139</f>
        <v>0</v>
      </c>
      <c r="O68" s="93">
        <f t="shared" si="51"/>
        <v>0</v>
      </c>
      <c r="P68" s="111">
        <f t="shared" si="52"/>
        <v>0</v>
      </c>
      <c r="Q68" s="111">
        <f t="shared" si="52"/>
        <v>0</v>
      </c>
      <c r="R68" s="111">
        <f t="shared" si="52"/>
        <v>0</v>
      </c>
      <c r="S68" s="111">
        <f t="shared" si="52"/>
        <v>0</v>
      </c>
      <c r="T68" s="111">
        <f t="shared" si="52"/>
        <v>0</v>
      </c>
      <c r="U68" s="111">
        <f t="shared" si="52"/>
        <v>0</v>
      </c>
      <c r="V68" s="90">
        <f t="shared" si="54"/>
        <v>0</v>
      </c>
      <c r="W68" s="90">
        <f t="shared" si="53"/>
        <v>0</v>
      </c>
      <c r="X68" s="90">
        <f t="shared" si="53"/>
        <v>0</v>
      </c>
      <c r="Y68" s="90">
        <f t="shared" si="53"/>
        <v>0</v>
      </c>
      <c r="Z68" s="90">
        <f t="shared" si="53"/>
        <v>0</v>
      </c>
      <c r="AA68" s="90">
        <f t="shared" si="53"/>
        <v>0</v>
      </c>
      <c r="AB68" s="90">
        <f t="shared" si="53"/>
        <v>0</v>
      </c>
      <c r="AC68" s="90">
        <f t="shared" si="55"/>
        <v>0</v>
      </c>
      <c r="AD68" s="90">
        <f t="shared" si="56"/>
        <v>0</v>
      </c>
    </row>
    <row r="69" spans="1:30" s="85" customFormat="1">
      <c r="A69" s="99">
        <v>39</v>
      </c>
      <c r="B69" s="20" t="s">
        <v>25</v>
      </c>
      <c r="I69" s="93"/>
      <c r="J69" s="94">
        <f t="shared" si="48"/>
        <v>0.1</v>
      </c>
      <c r="K69" s="90">
        <f t="shared" si="49"/>
        <v>0</v>
      </c>
      <c r="L69" s="90">
        <f t="shared" si="50"/>
        <v>0</v>
      </c>
      <c r="M69" s="91" t="s">
        <v>392</v>
      </c>
      <c r="N69" s="165">
        <f>$N$139</f>
        <v>0</v>
      </c>
      <c r="O69" s="93">
        <f t="shared" si="51"/>
        <v>0</v>
      </c>
      <c r="P69" s="111">
        <f t="shared" si="52"/>
        <v>0</v>
      </c>
      <c r="Q69" s="111">
        <f t="shared" si="52"/>
        <v>0</v>
      </c>
      <c r="R69" s="111">
        <f t="shared" si="52"/>
        <v>0</v>
      </c>
      <c r="S69" s="111">
        <f t="shared" si="52"/>
        <v>0</v>
      </c>
      <c r="T69" s="111">
        <f t="shared" si="52"/>
        <v>0</v>
      </c>
      <c r="U69" s="111">
        <f t="shared" si="52"/>
        <v>0</v>
      </c>
      <c r="V69" s="90">
        <f t="shared" si="54"/>
        <v>0</v>
      </c>
      <c r="W69" s="44">
        <f t="shared" si="53"/>
        <v>0</v>
      </c>
      <c r="X69" s="44">
        <f t="shared" si="53"/>
        <v>0</v>
      </c>
      <c r="Y69" s="44">
        <f t="shared" si="53"/>
        <v>0</v>
      </c>
      <c r="Z69" s="44">
        <f t="shared" si="53"/>
        <v>0</v>
      </c>
      <c r="AA69" s="44">
        <f t="shared" si="53"/>
        <v>0</v>
      </c>
      <c r="AB69" s="44">
        <f t="shared" si="53"/>
        <v>0</v>
      </c>
      <c r="AC69" s="90">
        <f t="shared" si="55"/>
        <v>0</v>
      </c>
      <c r="AD69" s="90">
        <f t="shared" si="56"/>
        <v>0</v>
      </c>
    </row>
    <row r="70" spans="1:30" s="85" customFormat="1">
      <c r="A70" s="99">
        <v>40</v>
      </c>
      <c r="B70" s="20" t="s">
        <v>26</v>
      </c>
      <c r="I70" s="93"/>
      <c r="J70" s="94">
        <f t="shared" si="48"/>
        <v>0.1</v>
      </c>
      <c r="K70" s="90">
        <f t="shared" si="49"/>
        <v>0</v>
      </c>
      <c r="L70" s="90">
        <f t="shared" si="50"/>
        <v>0</v>
      </c>
      <c r="M70" s="91" t="s">
        <v>392</v>
      </c>
      <c r="N70" s="165">
        <f>$N$139</f>
        <v>0</v>
      </c>
      <c r="O70" s="93">
        <f t="shared" si="51"/>
        <v>0</v>
      </c>
      <c r="P70" s="111">
        <f t="shared" si="52"/>
        <v>0</v>
      </c>
      <c r="Q70" s="111">
        <f t="shared" si="52"/>
        <v>0</v>
      </c>
      <c r="R70" s="111">
        <f t="shared" si="52"/>
        <v>0</v>
      </c>
      <c r="S70" s="111">
        <f t="shared" si="52"/>
        <v>0</v>
      </c>
      <c r="T70" s="111">
        <f t="shared" si="52"/>
        <v>0</v>
      </c>
      <c r="U70" s="111">
        <f t="shared" si="52"/>
        <v>0</v>
      </c>
      <c r="V70" s="90">
        <f t="shared" si="54"/>
        <v>0</v>
      </c>
      <c r="W70" s="44">
        <f t="shared" si="53"/>
        <v>0</v>
      </c>
      <c r="X70" s="44">
        <f t="shared" si="53"/>
        <v>0</v>
      </c>
      <c r="Y70" s="44">
        <f t="shared" si="53"/>
        <v>0</v>
      </c>
      <c r="Z70" s="44">
        <f t="shared" si="53"/>
        <v>0</v>
      </c>
      <c r="AA70" s="44">
        <f t="shared" si="53"/>
        <v>0</v>
      </c>
      <c r="AB70" s="44">
        <f t="shared" si="53"/>
        <v>0</v>
      </c>
      <c r="AC70" s="90">
        <f t="shared" si="55"/>
        <v>0</v>
      </c>
      <c r="AD70" s="90">
        <f t="shared" si="56"/>
        <v>0</v>
      </c>
    </row>
    <row r="71" spans="1:30" s="85" customFormat="1">
      <c r="A71" s="99">
        <v>41</v>
      </c>
      <c r="B71" s="20" t="s">
        <v>54</v>
      </c>
      <c r="I71" s="93"/>
      <c r="J71" s="94">
        <f t="shared" si="48"/>
        <v>0.1</v>
      </c>
      <c r="K71" s="90">
        <f t="shared" si="49"/>
        <v>0</v>
      </c>
      <c r="L71" s="90">
        <f t="shared" si="50"/>
        <v>0</v>
      </c>
      <c r="M71" s="91" t="s">
        <v>392</v>
      </c>
      <c r="N71" s="165">
        <f>$N$139</f>
        <v>0</v>
      </c>
      <c r="O71" s="93">
        <f t="shared" si="51"/>
        <v>0</v>
      </c>
      <c r="P71" s="111">
        <f t="shared" si="52"/>
        <v>0</v>
      </c>
      <c r="Q71" s="111">
        <f t="shared" si="52"/>
        <v>0</v>
      </c>
      <c r="R71" s="111">
        <f t="shared" si="52"/>
        <v>0</v>
      </c>
      <c r="S71" s="111">
        <f t="shared" si="52"/>
        <v>0</v>
      </c>
      <c r="T71" s="111">
        <f t="shared" si="52"/>
        <v>0</v>
      </c>
      <c r="U71" s="111">
        <f t="shared" si="52"/>
        <v>0</v>
      </c>
      <c r="V71" s="90">
        <f t="shared" si="54"/>
        <v>0</v>
      </c>
      <c r="W71" s="44">
        <f t="shared" si="53"/>
        <v>0</v>
      </c>
      <c r="X71" s="44">
        <f t="shared" si="53"/>
        <v>0</v>
      </c>
      <c r="Y71" s="44">
        <f t="shared" si="53"/>
        <v>0</v>
      </c>
      <c r="Z71" s="44">
        <f t="shared" si="53"/>
        <v>0</v>
      </c>
      <c r="AA71" s="44">
        <f t="shared" si="53"/>
        <v>0</v>
      </c>
      <c r="AB71" s="44">
        <f t="shared" si="53"/>
        <v>0</v>
      </c>
      <c r="AC71" s="90">
        <f t="shared" si="55"/>
        <v>0</v>
      </c>
      <c r="AD71" s="90">
        <f t="shared" si="56"/>
        <v>0</v>
      </c>
    </row>
    <row r="72" spans="1:30" s="85" customFormat="1">
      <c r="A72" s="99">
        <v>42</v>
      </c>
      <c r="B72" s="20" t="s">
        <v>55</v>
      </c>
      <c r="D72" s="92"/>
      <c r="H72" s="92"/>
      <c r="I72" s="93"/>
      <c r="J72" s="94">
        <f t="shared" si="48"/>
        <v>0.1</v>
      </c>
      <c r="K72" s="90">
        <f t="shared" si="49"/>
        <v>0</v>
      </c>
      <c r="L72" s="90">
        <f t="shared" si="50"/>
        <v>0</v>
      </c>
      <c r="M72" s="91" t="s">
        <v>392</v>
      </c>
      <c r="N72" s="165">
        <f>$N$139</f>
        <v>0</v>
      </c>
      <c r="O72" s="93">
        <f t="shared" si="51"/>
        <v>0</v>
      </c>
      <c r="P72" s="111">
        <f t="shared" si="52"/>
        <v>0</v>
      </c>
      <c r="Q72" s="111">
        <f t="shared" si="52"/>
        <v>0</v>
      </c>
      <c r="R72" s="111">
        <f t="shared" si="52"/>
        <v>0</v>
      </c>
      <c r="S72" s="111">
        <f t="shared" si="52"/>
        <v>0</v>
      </c>
      <c r="T72" s="111">
        <f t="shared" si="52"/>
        <v>0</v>
      </c>
      <c r="U72" s="111">
        <f t="shared" si="52"/>
        <v>0</v>
      </c>
      <c r="V72" s="90">
        <f t="shared" si="54"/>
        <v>0</v>
      </c>
      <c r="W72" s="44">
        <f t="shared" si="53"/>
        <v>0</v>
      </c>
      <c r="X72" s="44">
        <f t="shared" si="53"/>
        <v>0</v>
      </c>
      <c r="Y72" s="44">
        <f t="shared" si="53"/>
        <v>0</v>
      </c>
      <c r="Z72" s="44">
        <f t="shared" si="53"/>
        <v>0</v>
      </c>
      <c r="AA72" s="44">
        <f t="shared" si="53"/>
        <v>0</v>
      </c>
      <c r="AB72" s="44">
        <f t="shared" si="53"/>
        <v>0</v>
      </c>
      <c r="AC72" s="90">
        <f t="shared" si="55"/>
        <v>0</v>
      </c>
      <c r="AD72" s="90">
        <f t="shared" si="56"/>
        <v>0</v>
      </c>
    </row>
    <row r="73" spans="1:30" s="85" customFormat="1">
      <c r="A73" s="99">
        <v>43</v>
      </c>
      <c r="B73" s="20" t="s">
        <v>56</v>
      </c>
      <c r="D73" s="92"/>
      <c r="I73" s="93"/>
      <c r="J73" s="94">
        <f t="shared" si="48"/>
        <v>0.1</v>
      </c>
      <c r="K73" s="90">
        <f t="shared" si="49"/>
        <v>0</v>
      </c>
      <c r="L73" s="90">
        <f t="shared" si="50"/>
        <v>0</v>
      </c>
      <c r="M73" s="91" t="s">
        <v>392</v>
      </c>
      <c r="N73" s="165">
        <f>$N$139</f>
        <v>0</v>
      </c>
      <c r="O73" s="93">
        <f t="shared" si="51"/>
        <v>0</v>
      </c>
      <c r="P73" s="111">
        <f t="shared" si="52"/>
        <v>0</v>
      </c>
      <c r="Q73" s="111">
        <f t="shared" si="52"/>
        <v>0</v>
      </c>
      <c r="R73" s="111">
        <f t="shared" si="52"/>
        <v>0</v>
      </c>
      <c r="S73" s="111">
        <f t="shared" si="52"/>
        <v>0</v>
      </c>
      <c r="T73" s="111">
        <f t="shared" si="52"/>
        <v>0</v>
      </c>
      <c r="U73" s="111">
        <f t="shared" si="52"/>
        <v>0</v>
      </c>
      <c r="V73" s="90">
        <f t="shared" si="54"/>
        <v>0</v>
      </c>
      <c r="W73" s="44">
        <f t="shared" si="53"/>
        <v>0</v>
      </c>
      <c r="X73" s="44">
        <f t="shared" si="53"/>
        <v>0</v>
      </c>
      <c r="Y73" s="44">
        <f t="shared" si="53"/>
        <v>0</v>
      </c>
      <c r="Z73" s="44">
        <f t="shared" si="53"/>
        <v>0</v>
      </c>
      <c r="AA73" s="44">
        <f t="shared" si="53"/>
        <v>0</v>
      </c>
      <c r="AB73" s="44">
        <f t="shared" si="53"/>
        <v>0</v>
      </c>
      <c r="AC73" s="90">
        <f t="shared" si="55"/>
        <v>0</v>
      </c>
      <c r="AD73" s="90">
        <f t="shared" si="56"/>
        <v>0</v>
      </c>
    </row>
    <row r="74" spans="1:30" s="85" customFormat="1">
      <c r="A74" s="99">
        <v>44</v>
      </c>
      <c r="B74" s="20" t="s">
        <v>57</v>
      </c>
      <c r="I74" s="93"/>
      <c r="J74" s="94">
        <f t="shared" si="48"/>
        <v>0.1</v>
      </c>
      <c r="K74" s="90">
        <f t="shared" si="49"/>
        <v>0</v>
      </c>
      <c r="L74" s="90">
        <f t="shared" si="50"/>
        <v>0</v>
      </c>
      <c r="M74" s="91" t="s">
        <v>392</v>
      </c>
      <c r="N74" s="165">
        <f>$N$139</f>
        <v>0</v>
      </c>
      <c r="O74" s="93">
        <f t="shared" si="51"/>
        <v>0</v>
      </c>
      <c r="P74" s="111">
        <f t="shared" si="52"/>
        <v>0</v>
      </c>
      <c r="Q74" s="111">
        <f t="shared" si="52"/>
        <v>0</v>
      </c>
      <c r="R74" s="111">
        <f t="shared" si="52"/>
        <v>0</v>
      </c>
      <c r="S74" s="111">
        <f t="shared" si="52"/>
        <v>0</v>
      </c>
      <c r="T74" s="111">
        <f t="shared" si="52"/>
        <v>0</v>
      </c>
      <c r="U74" s="111">
        <f t="shared" si="52"/>
        <v>0</v>
      </c>
      <c r="V74" s="90">
        <f t="shared" si="54"/>
        <v>0</v>
      </c>
      <c r="W74" s="44">
        <f t="shared" si="53"/>
        <v>0</v>
      </c>
      <c r="X74" s="44">
        <f t="shared" si="53"/>
        <v>0</v>
      </c>
      <c r="Y74" s="44">
        <f t="shared" si="53"/>
        <v>0</v>
      </c>
      <c r="Z74" s="44">
        <f t="shared" si="53"/>
        <v>0</v>
      </c>
      <c r="AA74" s="44">
        <f t="shared" si="53"/>
        <v>0</v>
      </c>
      <c r="AB74" s="44">
        <f t="shared" si="53"/>
        <v>0</v>
      </c>
      <c r="AC74" s="90">
        <f t="shared" si="55"/>
        <v>0</v>
      </c>
      <c r="AD74" s="90">
        <f t="shared" si="56"/>
        <v>0</v>
      </c>
    </row>
    <row r="75" spans="1:30" s="85" customFormat="1">
      <c r="A75" s="91" t="s">
        <v>177</v>
      </c>
      <c r="B75" s="11" t="s">
        <v>175</v>
      </c>
      <c r="I75" s="93"/>
      <c r="J75" s="94">
        <f t="shared" si="48"/>
        <v>0.1</v>
      </c>
      <c r="K75" s="90">
        <f t="shared" si="49"/>
        <v>0</v>
      </c>
      <c r="L75" s="90">
        <f t="shared" si="50"/>
        <v>0</v>
      </c>
      <c r="M75" s="91" t="s">
        <v>392</v>
      </c>
      <c r="N75" s="165">
        <f>$N$139</f>
        <v>0</v>
      </c>
      <c r="O75" s="93">
        <f t="shared" si="51"/>
        <v>0</v>
      </c>
      <c r="P75" s="111">
        <f t="shared" si="52"/>
        <v>0</v>
      </c>
      <c r="Q75" s="111">
        <f t="shared" si="52"/>
        <v>0</v>
      </c>
      <c r="R75" s="111">
        <f t="shared" si="52"/>
        <v>0</v>
      </c>
      <c r="S75" s="111">
        <f t="shared" si="52"/>
        <v>0</v>
      </c>
      <c r="T75" s="111">
        <f t="shared" si="52"/>
        <v>0</v>
      </c>
      <c r="U75" s="111">
        <f t="shared" si="52"/>
        <v>0</v>
      </c>
      <c r="V75" s="90">
        <f t="shared" si="54"/>
        <v>0</v>
      </c>
      <c r="W75" s="44">
        <f t="shared" si="53"/>
        <v>0</v>
      </c>
      <c r="X75" s="44">
        <f t="shared" si="53"/>
        <v>0</v>
      </c>
      <c r="Y75" s="44">
        <f t="shared" si="53"/>
        <v>0</v>
      </c>
      <c r="Z75" s="44">
        <f t="shared" si="53"/>
        <v>0</v>
      </c>
      <c r="AA75" s="44">
        <f t="shared" si="53"/>
        <v>0</v>
      </c>
      <c r="AB75" s="44">
        <f t="shared" si="53"/>
        <v>0</v>
      </c>
      <c r="AC75" s="90">
        <f t="shared" si="55"/>
        <v>0</v>
      </c>
      <c r="AD75" s="90">
        <f t="shared" si="56"/>
        <v>0</v>
      </c>
    </row>
    <row r="76" spans="1:30" s="85" customFormat="1">
      <c r="A76" s="91" t="s">
        <v>178</v>
      </c>
      <c r="B76" s="11" t="s">
        <v>176</v>
      </c>
      <c r="I76" s="93"/>
      <c r="J76" s="94">
        <f t="shared" si="48"/>
        <v>0.1</v>
      </c>
      <c r="K76" s="90">
        <f t="shared" si="49"/>
        <v>0</v>
      </c>
      <c r="L76" s="90">
        <f t="shared" si="50"/>
        <v>0</v>
      </c>
      <c r="M76" s="91" t="s">
        <v>392</v>
      </c>
      <c r="N76" s="165">
        <f>$N$139</f>
        <v>0</v>
      </c>
      <c r="O76" s="93">
        <f t="shared" si="51"/>
        <v>0</v>
      </c>
      <c r="P76" s="111">
        <f t="shared" si="52"/>
        <v>0</v>
      </c>
      <c r="Q76" s="111">
        <f t="shared" si="52"/>
        <v>0</v>
      </c>
      <c r="R76" s="111">
        <f t="shared" si="52"/>
        <v>0</v>
      </c>
      <c r="S76" s="111">
        <f t="shared" si="52"/>
        <v>0</v>
      </c>
      <c r="T76" s="111">
        <f t="shared" si="52"/>
        <v>0</v>
      </c>
      <c r="U76" s="111">
        <f t="shared" si="52"/>
        <v>0</v>
      </c>
      <c r="V76" s="90">
        <f t="shared" si="54"/>
        <v>0</v>
      </c>
      <c r="W76" s="44">
        <f t="shared" si="53"/>
        <v>0</v>
      </c>
      <c r="X76" s="44">
        <f t="shared" si="53"/>
        <v>0</v>
      </c>
      <c r="Y76" s="44">
        <f t="shared" si="53"/>
        <v>0</v>
      </c>
      <c r="Z76" s="44">
        <f t="shared" si="53"/>
        <v>0</v>
      </c>
      <c r="AA76" s="44">
        <f t="shared" si="53"/>
        <v>0</v>
      </c>
      <c r="AB76" s="44">
        <f t="shared" si="53"/>
        <v>0</v>
      </c>
      <c r="AC76" s="90">
        <f t="shared" si="55"/>
        <v>0</v>
      </c>
      <c r="AD76" s="90">
        <f t="shared" si="56"/>
        <v>0</v>
      </c>
    </row>
    <row r="77" spans="1:30" s="85" customFormat="1">
      <c r="A77" s="91"/>
      <c r="B77" s="11" t="s">
        <v>570</v>
      </c>
      <c r="I77" s="93"/>
      <c r="J77" s="94">
        <v>0</v>
      </c>
      <c r="K77" s="90">
        <f t="shared" si="49"/>
        <v>0</v>
      </c>
      <c r="L77" s="90">
        <f t="shared" si="50"/>
        <v>0</v>
      </c>
      <c r="M77" s="91" t="s">
        <v>393</v>
      </c>
      <c r="N77" s="165">
        <f>$N$140</f>
        <v>0</v>
      </c>
      <c r="O77" s="93">
        <f>SUM(O60:O76)</f>
        <v>0</v>
      </c>
      <c r="P77" s="111">
        <f t="shared" ref="P77:U77" si="57">IF(AND($H77&gt;=P$4,$H77&lt;=P$5),$L77,0)</f>
        <v>0</v>
      </c>
      <c r="Q77" s="111">
        <f t="shared" si="57"/>
        <v>0</v>
      </c>
      <c r="R77" s="111">
        <f t="shared" si="57"/>
        <v>0</v>
      </c>
      <c r="S77" s="111">
        <f t="shared" si="57"/>
        <v>0</v>
      </c>
      <c r="T77" s="111">
        <f t="shared" si="57"/>
        <v>0</v>
      </c>
      <c r="U77" s="111">
        <f t="shared" si="57"/>
        <v>0</v>
      </c>
      <c r="V77" s="90">
        <f t="shared" ref="V77" si="58">SUM(P77:U77)</f>
        <v>0</v>
      </c>
      <c r="W77" s="44">
        <f t="shared" ref="W77:AB77" si="59">IF(AND($N77&gt;=W$4,$N77&lt;=W$5),$O77,0)</f>
        <v>0</v>
      </c>
      <c r="X77" s="44">
        <f t="shared" si="59"/>
        <v>0</v>
      </c>
      <c r="Y77" s="44">
        <f t="shared" si="59"/>
        <v>0</v>
      </c>
      <c r="Z77" s="44">
        <f t="shared" si="59"/>
        <v>0</v>
      </c>
      <c r="AA77" s="44">
        <f t="shared" si="59"/>
        <v>0</v>
      </c>
      <c r="AB77" s="44">
        <f t="shared" si="59"/>
        <v>0</v>
      </c>
      <c r="AC77" s="90">
        <f t="shared" si="55"/>
        <v>0</v>
      </c>
      <c r="AD77" s="90">
        <f t="shared" si="56"/>
        <v>0</v>
      </c>
    </row>
    <row r="78" spans="1:30" s="106" customFormat="1">
      <c r="A78" s="116"/>
      <c r="B78" s="71" t="s">
        <v>192</v>
      </c>
      <c r="I78" s="117">
        <f>SUM(I60:I77)</f>
        <v>0</v>
      </c>
      <c r="K78" s="117">
        <f>SUM(K60:K77)</f>
        <v>0</v>
      </c>
      <c r="L78" s="117">
        <f>SUM(L60:L77)</f>
        <v>0</v>
      </c>
      <c r="N78" s="114"/>
      <c r="O78" s="117">
        <f t="shared" ref="O78:AD78" si="60">SUM(O60:O77)</f>
        <v>0</v>
      </c>
      <c r="P78" s="117">
        <f t="shared" si="60"/>
        <v>0</v>
      </c>
      <c r="Q78" s="117">
        <f t="shared" si="60"/>
        <v>0</v>
      </c>
      <c r="R78" s="117">
        <f t="shared" si="60"/>
        <v>0</v>
      </c>
      <c r="S78" s="117">
        <f t="shared" si="60"/>
        <v>0</v>
      </c>
      <c r="T78" s="117">
        <f t="shared" si="60"/>
        <v>0</v>
      </c>
      <c r="U78" s="117">
        <f t="shared" si="60"/>
        <v>0</v>
      </c>
      <c r="V78" s="117">
        <f t="shared" si="60"/>
        <v>0</v>
      </c>
      <c r="W78" s="117">
        <f t="shared" si="60"/>
        <v>0</v>
      </c>
      <c r="X78" s="117">
        <f t="shared" si="60"/>
        <v>0</v>
      </c>
      <c r="Y78" s="117">
        <f t="shared" si="60"/>
        <v>0</v>
      </c>
      <c r="Z78" s="117">
        <f t="shared" si="60"/>
        <v>0</v>
      </c>
      <c r="AA78" s="117">
        <f t="shared" si="60"/>
        <v>0</v>
      </c>
      <c r="AB78" s="117">
        <f t="shared" si="60"/>
        <v>0</v>
      </c>
      <c r="AC78" s="117">
        <f t="shared" si="60"/>
        <v>0</v>
      </c>
      <c r="AD78" s="117">
        <f t="shared" si="60"/>
        <v>0</v>
      </c>
    </row>
    <row r="79" spans="1:30" s="85" customFormat="1">
      <c r="A79" s="99"/>
      <c r="B79" s="20"/>
      <c r="I79" s="93"/>
      <c r="K79" s="93"/>
      <c r="L79" s="93"/>
      <c r="N79" s="91"/>
      <c r="P79" s="93"/>
      <c r="Q79" s="93"/>
      <c r="R79" s="93"/>
      <c r="S79" s="93"/>
      <c r="T79" s="93"/>
      <c r="U79" s="93"/>
      <c r="V79" s="93"/>
      <c r="W79" s="93"/>
      <c r="X79" s="93"/>
      <c r="Y79" s="93"/>
      <c r="Z79" s="93"/>
      <c r="AA79" s="93"/>
      <c r="AB79" s="93"/>
      <c r="AC79" s="93"/>
      <c r="AD79" s="93"/>
    </row>
    <row r="80" spans="1:30" s="85" customFormat="1">
      <c r="A80" s="17" t="s">
        <v>58</v>
      </c>
      <c r="B80" s="18"/>
      <c r="C80" s="98"/>
      <c r="D80" s="98"/>
      <c r="E80" s="98"/>
      <c r="F80" s="98"/>
      <c r="G80" s="98"/>
      <c r="H80" s="98"/>
      <c r="I80" s="98"/>
      <c r="J80" s="98"/>
      <c r="K80" s="98"/>
      <c r="L80" s="98"/>
      <c r="M80" s="98"/>
      <c r="N80" s="172"/>
      <c r="O80" s="98"/>
      <c r="P80" s="98"/>
      <c r="Q80" s="98"/>
      <c r="R80" s="98"/>
      <c r="S80" s="98"/>
      <c r="T80" s="98"/>
      <c r="U80" s="98"/>
      <c r="V80" s="98"/>
      <c r="W80" s="98"/>
      <c r="X80" s="98"/>
      <c r="Y80" s="98"/>
      <c r="Z80" s="98"/>
      <c r="AA80" s="98"/>
      <c r="AB80" s="98"/>
      <c r="AC80" s="98"/>
      <c r="AD80" s="98"/>
    </row>
    <row r="81" spans="1:30" s="85" customFormat="1">
      <c r="A81" s="19" t="s">
        <v>406</v>
      </c>
      <c r="B81" s="13"/>
      <c r="C81" s="87"/>
      <c r="D81" s="87"/>
      <c r="E81" s="87"/>
      <c r="F81" s="87"/>
      <c r="G81" s="87"/>
      <c r="H81" s="87"/>
      <c r="I81" s="87"/>
      <c r="J81" s="87"/>
      <c r="K81" s="87"/>
      <c r="L81" s="87"/>
      <c r="M81" s="87"/>
      <c r="N81" s="170"/>
      <c r="O81" s="87"/>
      <c r="P81" s="87"/>
      <c r="Q81" s="87"/>
      <c r="R81" s="87"/>
      <c r="S81" s="87"/>
      <c r="T81" s="87"/>
      <c r="U81" s="87"/>
      <c r="V81" s="87"/>
      <c r="W81" s="87"/>
      <c r="X81" s="87"/>
      <c r="Y81" s="87"/>
      <c r="Z81" s="87"/>
      <c r="AA81" s="87"/>
      <c r="AB81" s="87"/>
      <c r="AC81" s="87"/>
      <c r="AD81" s="87"/>
    </row>
    <row r="82" spans="1:30" s="85" customFormat="1">
      <c r="A82" s="99">
        <v>45</v>
      </c>
      <c r="B82" s="20" t="s">
        <v>48</v>
      </c>
      <c r="I82" s="93"/>
      <c r="J82" s="94">
        <f t="shared" ref="J82:J103" si="61">$J$6</f>
        <v>0.1</v>
      </c>
      <c r="K82" s="90">
        <f t="shared" ref="K82:K104" si="62">I82*J82</f>
        <v>0</v>
      </c>
      <c r="L82" s="90">
        <f t="shared" ref="L82:L104" si="63">I82-K82</f>
        <v>0</v>
      </c>
      <c r="M82" s="91" t="s">
        <v>392</v>
      </c>
      <c r="N82" s="165">
        <f>$N$139</f>
        <v>0</v>
      </c>
      <c r="O82" s="93">
        <f t="shared" ref="O82:O103" si="64">K82*0.5</f>
        <v>0</v>
      </c>
      <c r="P82" s="111">
        <f t="shared" ref="P82:U103" si="65">IF(AND($H82&gt;=P$4,$H82&lt;=P$5),$L82,0)</f>
        <v>0</v>
      </c>
      <c r="Q82" s="111">
        <f t="shared" si="65"/>
        <v>0</v>
      </c>
      <c r="R82" s="111">
        <f t="shared" si="65"/>
        <v>0</v>
      </c>
      <c r="S82" s="111">
        <f t="shared" si="65"/>
        <v>0</v>
      </c>
      <c r="T82" s="111">
        <f t="shared" si="65"/>
        <v>0</v>
      </c>
      <c r="U82" s="111">
        <f t="shared" si="65"/>
        <v>0</v>
      </c>
      <c r="V82" s="90">
        <f>SUM(P82:U82)</f>
        <v>0</v>
      </c>
      <c r="W82" s="44">
        <f t="shared" ref="W82:AB103" si="66">IF(AND($N82&gt;=W$4,$N82&lt;=W$5),$O82,0)</f>
        <v>0</v>
      </c>
      <c r="X82" s="44">
        <f t="shared" si="66"/>
        <v>0</v>
      </c>
      <c r="Y82" s="44">
        <f t="shared" si="66"/>
        <v>0</v>
      </c>
      <c r="Z82" s="44">
        <f t="shared" si="66"/>
        <v>0</v>
      </c>
      <c r="AA82" s="44">
        <f t="shared" si="66"/>
        <v>0</v>
      </c>
      <c r="AB82" s="44">
        <f t="shared" si="66"/>
        <v>0</v>
      </c>
      <c r="AC82" s="90">
        <f>SUM(W82:AB82)</f>
        <v>0</v>
      </c>
      <c r="AD82" s="90">
        <f>SUM(V82,AC82)</f>
        <v>0</v>
      </c>
    </row>
    <row r="83" spans="1:30" s="85" customFormat="1">
      <c r="A83" s="99">
        <v>46</v>
      </c>
      <c r="B83" s="11" t="s">
        <v>59</v>
      </c>
      <c r="I83" s="93"/>
      <c r="J83" s="94">
        <f t="shared" si="61"/>
        <v>0.1</v>
      </c>
      <c r="K83" s="90">
        <f t="shared" si="62"/>
        <v>0</v>
      </c>
      <c r="L83" s="90">
        <f t="shared" si="63"/>
        <v>0</v>
      </c>
      <c r="M83" s="91" t="s">
        <v>392</v>
      </c>
      <c r="N83" s="165">
        <f>$N$139</f>
        <v>0</v>
      </c>
      <c r="O83" s="93">
        <f t="shared" si="64"/>
        <v>0</v>
      </c>
      <c r="P83" s="111">
        <f t="shared" si="65"/>
        <v>0</v>
      </c>
      <c r="Q83" s="111">
        <f t="shared" si="65"/>
        <v>0</v>
      </c>
      <c r="R83" s="111">
        <f t="shared" si="65"/>
        <v>0</v>
      </c>
      <c r="S83" s="111">
        <f t="shared" si="65"/>
        <v>0</v>
      </c>
      <c r="T83" s="111">
        <f t="shared" si="65"/>
        <v>0</v>
      </c>
      <c r="U83" s="111">
        <f t="shared" si="65"/>
        <v>0</v>
      </c>
      <c r="V83" s="90">
        <f t="shared" ref="V83:V103" si="67">SUM(P83:U83)</f>
        <v>0</v>
      </c>
      <c r="W83" s="44">
        <f t="shared" si="66"/>
        <v>0</v>
      </c>
      <c r="X83" s="44">
        <f t="shared" si="66"/>
        <v>0</v>
      </c>
      <c r="Y83" s="44">
        <f t="shared" si="66"/>
        <v>0</v>
      </c>
      <c r="Z83" s="44">
        <f t="shared" si="66"/>
        <v>0</v>
      </c>
      <c r="AA83" s="44">
        <f t="shared" si="66"/>
        <v>0</v>
      </c>
      <c r="AB83" s="44">
        <f t="shared" si="66"/>
        <v>0</v>
      </c>
      <c r="AC83" s="90">
        <f t="shared" ref="AC83:AC104" si="68">SUM(W83:AB83)</f>
        <v>0</v>
      </c>
      <c r="AD83" s="90">
        <f t="shared" ref="AD83:AD104" si="69">SUM(V83,AC83)</f>
        <v>0</v>
      </c>
    </row>
    <row r="84" spans="1:30" s="85" customFormat="1">
      <c r="A84" s="99">
        <v>47</v>
      </c>
      <c r="B84" s="11" t="s">
        <v>60</v>
      </c>
      <c r="I84" s="93"/>
      <c r="J84" s="94">
        <f t="shared" si="61"/>
        <v>0.1</v>
      </c>
      <c r="K84" s="90">
        <f t="shared" si="62"/>
        <v>0</v>
      </c>
      <c r="L84" s="90">
        <f t="shared" si="63"/>
        <v>0</v>
      </c>
      <c r="M84" s="91" t="s">
        <v>392</v>
      </c>
      <c r="N84" s="165">
        <f>$N$139</f>
        <v>0</v>
      </c>
      <c r="O84" s="93">
        <f t="shared" si="64"/>
        <v>0</v>
      </c>
      <c r="P84" s="111">
        <f t="shared" si="65"/>
        <v>0</v>
      </c>
      <c r="Q84" s="111">
        <f t="shared" si="65"/>
        <v>0</v>
      </c>
      <c r="R84" s="111">
        <f t="shared" si="65"/>
        <v>0</v>
      </c>
      <c r="S84" s="111">
        <f t="shared" si="65"/>
        <v>0</v>
      </c>
      <c r="T84" s="111">
        <f t="shared" si="65"/>
        <v>0</v>
      </c>
      <c r="U84" s="111">
        <f t="shared" si="65"/>
        <v>0</v>
      </c>
      <c r="V84" s="90">
        <f t="shared" si="67"/>
        <v>0</v>
      </c>
      <c r="W84" s="44">
        <f t="shared" si="66"/>
        <v>0</v>
      </c>
      <c r="X84" s="44">
        <f t="shared" si="66"/>
        <v>0</v>
      </c>
      <c r="Y84" s="44">
        <f t="shared" si="66"/>
        <v>0</v>
      </c>
      <c r="Z84" s="44">
        <f t="shared" si="66"/>
        <v>0</v>
      </c>
      <c r="AA84" s="44">
        <f t="shared" si="66"/>
        <v>0</v>
      </c>
      <c r="AB84" s="44">
        <f t="shared" si="66"/>
        <v>0</v>
      </c>
      <c r="AC84" s="90">
        <f t="shared" si="68"/>
        <v>0</v>
      </c>
      <c r="AD84" s="90">
        <f t="shared" si="69"/>
        <v>0</v>
      </c>
    </row>
    <row r="85" spans="1:30" s="85" customFormat="1">
      <c r="A85" s="99">
        <v>48</v>
      </c>
      <c r="B85" s="11" t="s">
        <v>50</v>
      </c>
      <c r="I85" s="93"/>
      <c r="J85" s="94">
        <f t="shared" si="61"/>
        <v>0.1</v>
      </c>
      <c r="K85" s="90">
        <f t="shared" si="62"/>
        <v>0</v>
      </c>
      <c r="L85" s="90">
        <f t="shared" si="63"/>
        <v>0</v>
      </c>
      <c r="M85" s="91" t="s">
        <v>392</v>
      </c>
      <c r="N85" s="165">
        <f>$N$139</f>
        <v>0</v>
      </c>
      <c r="O85" s="93">
        <f t="shared" si="64"/>
        <v>0</v>
      </c>
      <c r="P85" s="111">
        <f t="shared" si="65"/>
        <v>0</v>
      </c>
      <c r="Q85" s="111">
        <f t="shared" si="65"/>
        <v>0</v>
      </c>
      <c r="R85" s="111">
        <f t="shared" si="65"/>
        <v>0</v>
      </c>
      <c r="S85" s="111">
        <f t="shared" si="65"/>
        <v>0</v>
      </c>
      <c r="T85" s="111">
        <f t="shared" si="65"/>
        <v>0</v>
      </c>
      <c r="U85" s="111">
        <f t="shared" si="65"/>
        <v>0</v>
      </c>
      <c r="V85" s="90">
        <f t="shared" si="67"/>
        <v>0</v>
      </c>
      <c r="W85" s="44">
        <f t="shared" si="66"/>
        <v>0</v>
      </c>
      <c r="X85" s="44">
        <f t="shared" si="66"/>
        <v>0</v>
      </c>
      <c r="Y85" s="44">
        <f t="shared" si="66"/>
        <v>0</v>
      </c>
      <c r="Z85" s="44">
        <f t="shared" si="66"/>
        <v>0</v>
      </c>
      <c r="AA85" s="44">
        <f t="shared" si="66"/>
        <v>0</v>
      </c>
      <c r="AB85" s="44">
        <f t="shared" si="66"/>
        <v>0</v>
      </c>
      <c r="AC85" s="90">
        <f t="shared" si="68"/>
        <v>0</v>
      </c>
      <c r="AD85" s="90">
        <f t="shared" si="69"/>
        <v>0</v>
      </c>
    </row>
    <row r="86" spans="1:30" s="85" customFormat="1">
      <c r="A86" s="99">
        <v>49</v>
      </c>
      <c r="B86" s="20" t="s">
        <v>51</v>
      </c>
      <c r="I86" s="93"/>
      <c r="J86" s="94">
        <f t="shared" si="61"/>
        <v>0.1</v>
      </c>
      <c r="K86" s="90">
        <f t="shared" si="62"/>
        <v>0</v>
      </c>
      <c r="L86" s="90">
        <f t="shared" si="63"/>
        <v>0</v>
      </c>
      <c r="M86" s="91" t="s">
        <v>392</v>
      </c>
      <c r="N86" s="165">
        <f>$N$139</f>
        <v>0</v>
      </c>
      <c r="O86" s="93">
        <f t="shared" si="64"/>
        <v>0</v>
      </c>
      <c r="P86" s="111">
        <f t="shared" si="65"/>
        <v>0</v>
      </c>
      <c r="Q86" s="111">
        <f t="shared" si="65"/>
        <v>0</v>
      </c>
      <c r="R86" s="111">
        <f t="shared" si="65"/>
        <v>0</v>
      </c>
      <c r="S86" s="111">
        <f t="shared" si="65"/>
        <v>0</v>
      </c>
      <c r="T86" s="111">
        <f t="shared" si="65"/>
        <v>0</v>
      </c>
      <c r="U86" s="111">
        <f t="shared" si="65"/>
        <v>0</v>
      </c>
      <c r="V86" s="90">
        <f t="shared" si="67"/>
        <v>0</v>
      </c>
      <c r="W86" s="44">
        <f t="shared" si="66"/>
        <v>0</v>
      </c>
      <c r="X86" s="44">
        <f t="shared" si="66"/>
        <v>0</v>
      </c>
      <c r="Y86" s="44">
        <f t="shared" si="66"/>
        <v>0</v>
      </c>
      <c r="Z86" s="44">
        <f t="shared" si="66"/>
        <v>0</v>
      </c>
      <c r="AA86" s="44">
        <f t="shared" si="66"/>
        <v>0</v>
      </c>
      <c r="AB86" s="44">
        <f t="shared" si="66"/>
        <v>0</v>
      </c>
      <c r="AC86" s="90">
        <f t="shared" si="68"/>
        <v>0</v>
      </c>
      <c r="AD86" s="90">
        <f t="shared" si="69"/>
        <v>0</v>
      </c>
    </row>
    <row r="87" spans="1:30" s="85" customFormat="1">
      <c r="A87" s="99">
        <v>50</v>
      </c>
      <c r="B87" s="11" t="s">
        <v>52</v>
      </c>
      <c r="I87" s="93"/>
      <c r="J87" s="94">
        <f t="shared" si="61"/>
        <v>0.1</v>
      </c>
      <c r="K87" s="90">
        <f t="shared" si="62"/>
        <v>0</v>
      </c>
      <c r="L87" s="90">
        <f t="shared" si="63"/>
        <v>0</v>
      </c>
      <c r="M87" s="91" t="s">
        <v>392</v>
      </c>
      <c r="N87" s="165">
        <f>$N$139</f>
        <v>0</v>
      </c>
      <c r="O87" s="93">
        <f t="shared" si="64"/>
        <v>0</v>
      </c>
      <c r="P87" s="111">
        <f t="shared" si="65"/>
        <v>0</v>
      </c>
      <c r="Q87" s="111">
        <f t="shared" si="65"/>
        <v>0</v>
      </c>
      <c r="R87" s="111">
        <f t="shared" si="65"/>
        <v>0</v>
      </c>
      <c r="S87" s="111">
        <f t="shared" si="65"/>
        <v>0</v>
      </c>
      <c r="T87" s="111">
        <f t="shared" si="65"/>
        <v>0</v>
      </c>
      <c r="U87" s="111">
        <f t="shared" si="65"/>
        <v>0</v>
      </c>
      <c r="V87" s="90">
        <f t="shared" si="67"/>
        <v>0</v>
      </c>
      <c r="W87" s="44">
        <f t="shared" si="66"/>
        <v>0</v>
      </c>
      <c r="X87" s="44">
        <f t="shared" si="66"/>
        <v>0</v>
      </c>
      <c r="Y87" s="44">
        <f t="shared" si="66"/>
        <v>0</v>
      </c>
      <c r="Z87" s="44">
        <f t="shared" si="66"/>
        <v>0</v>
      </c>
      <c r="AA87" s="44">
        <f t="shared" si="66"/>
        <v>0</v>
      </c>
      <c r="AB87" s="44">
        <f t="shared" si="66"/>
        <v>0</v>
      </c>
      <c r="AC87" s="90">
        <f t="shared" si="68"/>
        <v>0</v>
      </c>
      <c r="AD87" s="90">
        <f t="shared" si="69"/>
        <v>0</v>
      </c>
    </row>
    <row r="88" spans="1:30" s="85" customFormat="1" ht="12.75" customHeight="1">
      <c r="A88" s="99">
        <v>51</v>
      </c>
      <c r="B88" s="11" t="s">
        <v>53</v>
      </c>
      <c r="I88" s="93"/>
      <c r="J88" s="94">
        <f t="shared" si="61"/>
        <v>0.1</v>
      </c>
      <c r="K88" s="90">
        <f t="shared" si="62"/>
        <v>0</v>
      </c>
      <c r="L88" s="90">
        <f t="shared" si="63"/>
        <v>0</v>
      </c>
      <c r="M88" s="91" t="s">
        <v>392</v>
      </c>
      <c r="N88" s="167">
        <f>$N$139</f>
        <v>0</v>
      </c>
      <c r="O88" s="93">
        <f t="shared" si="64"/>
        <v>0</v>
      </c>
      <c r="P88" s="111">
        <f t="shared" si="65"/>
        <v>0</v>
      </c>
      <c r="Q88" s="111">
        <f t="shared" si="65"/>
        <v>0</v>
      </c>
      <c r="R88" s="111">
        <f t="shared" si="65"/>
        <v>0</v>
      </c>
      <c r="S88" s="111">
        <f t="shared" si="65"/>
        <v>0</v>
      </c>
      <c r="T88" s="111">
        <f t="shared" si="65"/>
        <v>0</v>
      </c>
      <c r="U88" s="111">
        <f t="shared" si="65"/>
        <v>0</v>
      </c>
      <c r="V88" s="90">
        <f t="shared" si="67"/>
        <v>0</v>
      </c>
      <c r="W88" s="90">
        <f t="shared" si="66"/>
        <v>0</v>
      </c>
      <c r="X88" s="90">
        <f t="shared" si="66"/>
        <v>0</v>
      </c>
      <c r="Y88" s="90">
        <f t="shared" si="66"/>
        <v>0</v>
      </c>
      <c r="Z88" s="90">
        <f t="shared" si="66"/>
        <v>0</v>
      </c>
      <c r="AA88" s="90">
        <f t="shared" si="66"/>
        <v>0</v>
      </c>
      <c r="AB88" s="90">
        <f t="shared" si="66"/>
        <v>0</v>
      </c>
      <c r="AC88" s="90">
        <f t="shared" si="68"/>
        <v>0</v>
      </c>
      <c r="AD88" s="90">
        <f t="shared" si="69"/>
        <v>0</v>
      </c>
    </row>
    <row r="89" spans="1:30" s="85" customFormat="1">
      <c r="A89" s="99">
        <v>52</v>
      </c>
      <c r="B89" s="11" t="s">
        <v>61</v>
      </c>
      <c r="I89" s="93"/>
      <c r="J89" s="94">
        <f t="shared" si="61"/>
        <v>0.1</v>
      </c>
      <c r="K89" s="90">
        <f t="shared" si="62"/>
        <v>0</v>
      </c>
      <c r="L89" s="90">
        <f t="shared" si="63"/>
        <v>0</v>
      </c>
      <c r="M89" s="91" t="s">
        <v>392</v>
      </c>
      <c r="N89" s="165">
        <f>$N$139</f>
        <v>0</v>
      </c>
      <c r="O89" s="93">
        <f t="shared" si="64"/>
        <v>0</v>
      </c>
      <c r="P89" s="111">
        <f t="shared" si="65"/>
        <v>0</v>
      </c>
      <c r="Q89" s="111">
        <f t="shared" si="65"/>
        <v>0</v>
      </c>
      <c r="R89" s="111">
        <f t="shared" si="65"/>
        <v>0</v>
      </c>
      <c r="S89" s="111">
        <f t="shared" si="65"/>
        <v>0</v>
      </c>
      <c r="T89" s="111">
        <f t="shared" si="65"/>
        <v>0</v>
      </c>
      <c r="U89" s="111">
        <f t="shared" si="65"/>
        <v>0</v>
      </c>
      <c r="V89" s="90">
        <f t="shared" si="67"/>
        <v>0</v>
      </c>
      <c r="W89" s="44">
        <f t="shared" si="66"/>
        <v>0</v>
      </c>
      <c r="X89" s="44">
        <f t="shared" si="66"/>
        <v>0</v>
      </c>
      <c r="Y89" s="44">
        <f t="shared" si="66"/>
        <v>0</v>
      </c>
      <c r="Z89" s="44">
        <f t="shared" si="66"/>
        <v>0</v>
      </c>
      <c r="AA89" s="44">
        <f t="shared" si="66"/>
        <v>0</v>
      </c>
      <c r="AB89" s="44">
        <f t="shared" si="66"/>
        <v>0</v>
      </c>
      <c r="AC89" s="90">
        <f t="shared" si="68"/>
        <v>0</v>
      </c>
      <c r="AD89" s="90">
        <f t="shared" si="69"/>
        <v>0</v>
      </c>
    </row>
    <row r="90" spans="1:30" s="85" customFormat="1">
      <c r="A90" s="99">
        <v>53</v>
      </c>
      <c r="B90" s="11" t="s">
        <v>56</v>
      </c>
      <c r="I90" s="93"/>
      <c r="J90" s="94">
        <f t="shared" si="61"/>
        <v>0.1</v>
      </c>
      <c r="K90" s="90">
        <f t="shared" si="62"/>
        <v>0</v>
      </c>
      <c r="L90" s="90">
        <f t="shared" si="63"/>
        <v>0</v>
      </c>
      <c r="M90" s="91" t="s">
        <v>392</v>
      </c>
      <c r="N90" s="165">
        <f>$N$139</f>
        <v>0</v>
      </c>
      <c r="O90" s="93">
        <f t="shared" si="64"/>
        <v>0</v>
      </c>
      <c r="P90" s="111">
        <f t="shared" si="65"/>
        <v>0</v>
      </c>
      <c r="Q90" s="111">
        <f t="shared" si="65"/>
        <v>0</v>
      </c>
      <c r="R90" s="111">
        <f t="shared" si="65"/>
        <v>0</v>
      </c>
      <c r="S90" s="111">
        <f t="shared" si="65"/>
        <v>0</v>
      </c>
      <c r="T90" s="111">
        <f t="shared" si="65"/>
        <v>0</v>
      </c>
      <c r="U90" s="111">
        <f t="shared" si="65"/>
        <v>0</v>
      </c>
      <c r="V90" s="90">
        <f t="shared" si="67"/>
        <v>0</v>
      </c>
      <c r="W90" s="44">
        <f t="shared" si="66"/>
        <v>0</v>
      </c>
      <c r="X90" s="44">
        <f t="shared" si="66"/>
        <v>0</v>
      </c>
      <c r="Y90" s="44">
        <f t="shared" si="66"/>
        <v>0</v>
      </c>
      <c r="Z90" s="44">
        <f t="shared" si="66"/>
        <v>0</v>
      </c>
      <c r="AA90" s="44">
        <f t="shared" si="66"/>
        <v>0</v>
      </c>
      <c r="AB90" s="44">
        <f t="shared" si="66"/>
        <v>0</v>
      </c>
      <c r="AC90" s="90">
        <f t="shared" si="68"/>
        <v>0</v>
      </c>
      <c r="AD90" s="90">
        <f t="shared" si="69"/>
        <v>0</v>
      </c>
    </row>
    <row r="91" spans="1:30" s="85" customFormat="1">
      <c r="A91" s="99">
        <v>54</v>
      </c>
      <c r="B91" s="11" t="s">
        <v>184</v>
      </c>
      <c r="I91" s="93"/>
      <c r="J91" s="94">
        <f t="shared" si="61"/>
        <v>0.1</v>
      </c>
      <c r="K91" s="90">
        <f t="shared" si="62"/>
        <v>0</v>
      </c>
      <c r="L91" s="90">
        <f t="shared" si="63"/>
        <v>0</v>
      </c>
      <c r="M91" s="91" t="s">
        <v>392</v>
      </c>
      <c r="N91" s="165">
        <f>$N$139</f>
        <v>0</v>
      </c>
      <c r="O91" s="93">
        <f t="shared" si="64"/>
        <v>0</v>
      </c>
      <c r="P91" s="111">
        <f t="shared" si="65"/>
        <v>0</v>
      </c>
      <c r="Q91" s="111">
        <f t="shared" si="65"/>
        <v>0</v>
      </c>
      <c r="R91" s="111">
        <f t="shared" si="65"/>
        <v>0</v>
      </c>
      <c r="S91" s="111">
        <f t="shared" si="65"/>
        <v>0</v>
      </c>
      <c r="T91" s="111">
        <f t="shared" si="65"/>
        <v>0</v>
      </c>
      <c r="U91" s="111">
        <f t="shared" si="65"/>
        <v>0</v>
      </c>
      <c r="V91" s="90">
        <f t="shared" si="67"/>
        <v>0</v>
      </c>
      <c r="W91" s="44">
        <f t="shared" si="66"/>
        <v>0</v>
      </c>
      <c r="X91" s="44">
        <f t="shared" si="66"/>
        <v>0</v>
      </c>
      <c r="Y91" s="44">
        <f t="shared" si="66"/>
        <v>0</v>
      </c>
      <c r="Z91" s="44">
        <f t="shared" si="66"/>
        <v>0</v>
      </c>
      <c r="AA91" s="44">
        <f t="shared" si="66"/>
        <v>0</v>
      </c>
      <c r="AB91" s="44">
        <f t="shared" si="66"/>
        <v>0</v>
      </c>
      <c r="AC91" s="90">
        <f t="shared" si="68"/>
        <v>0</v>
      </c>
      <c r="AD91" s="90">
        <f t="shared" si="69"/>
        <v>0</v>
      </c>
    </row>
    <row r="92" spans="1:30" s="85" customFormat="1">
      <c r="A92" s="99">
        <v>55</v>
      </c>
      <c r="B92" s="11" t="s">
        <v>62</v>
      </c>
      <c r="I92" s="93"/>
      <c r="J92" s="94">
        <f t="shared" si="61"/>
        <v>0.1</v>
      </c>
      <c r="K92" s="90">
        <f t="shared" si="62"/>
        <v>0</v>
      </c>
      <c r="L92" s="90">
        <f t="shared" si="63"/>
        <v>0</v>
      </c>
      <c r="M92" s="91" t="s">
        <v>392</v>
      </c>
      <c r="N92" s="165">
        <f>$N$139</f>
        <v>0</v>
      </c>
      <c r="O92" s="93">
        <f t="shared" si="64"/>
        <v>0</v>
      </c>
      <c r="P92" s="111">
        <f t="shared" si="65"/>
        <v>0</v>
      </c>
      <c r="Q92" s="111">
        <f t="shared" si="65"/>
        <v>0</v>
      </c>
      <c r="R92" s="111">
        <f t="shared" si="65"/>
        <v>0</v>
      </c>
      <c r="S92" s="111">
        <f t="shared" si="65"/>
        <v>0</v>
      </c>
      <c r="T92" s="111">
        <f t="shared" si="65"/>
        <v>0</v>
      </c>
      <c r="U92" s="111">
        <f t="shared" si="65"/>
        <v>0</v>
      </c>
      <c r="V92" s="90">
        <f t="shared" si="67"/>
        <v>0</v>
      </c>
      <c r="W92" s="44">
        <f t="shared" si="66"/>
        <v>0</v>
      </c>
      <c r="X92" s="44">
        <f t="shared" si="66"/>
        <v>0</v>
      </c>
      <c r="Y92" s="44">
        <f t="shared" si="66"/>
        <v>0</v>
      </c>
      <c r="Z92" s="44">
        <f t="shared" si="66"/>
        <v>0</v>
      </c>
      <c r="AA92" s="44">
        <f t="shared" si="66"/>
        <v>0</v>
      </c>
      <c r="AB92" s="44">
        <f t="shared" si="66"/>
        <v>0</v>
      </c>
      <c r="AC92" s="90">
        <f t="shared" si="68"/>
        <v>0</v>
      </c>
      <c r="AD92" s="90">
        <f t="shared" si="69"/>
        <v>0</v>
      </c>
    </row>
    <row r="93" spans="1:30" s="85" customFormat="1">
      <c r="A93" s="99">
        <v>56</v>
      </c>
      <c r="B93" s="11" t="s">
        <v>183</v>
      </c>
      <c r="I93" s="93"/>
      <c r="J93" s="94">
        <f t="shared" si="61"/>
        <v>0.1</v>
      </c>
      <c r="K93" s="90">
        <f t="shared" si="62"/>
        <v>0</v>
      </c>
      <c r="L93" s="90">
        <f t="shared" si="63"/>
        <v>0</v>
      </c>
      <c r="M93" s="91" t="s">
        <v>392</v>
      </c>
      <c r="N93" s="165">
        <f>$N$139</f>
        <v>0</v>
      </c>
      <c r="O93" s="93">
        <f t="shared" si="64"/>
        <v>0</v>
      </c>
      <c r="P93" s="111">
        <f t="shared" si="65"/>
        <v>0</v>
      </c>
      <c r="Q93" s="111">
        <f t="shared" si="65"/>
        <v>0</v>
      </c>
      <c r="R93" s="111">
        <f t="shared" si="65"/>
        <v>0</v>
      </c>
      <c r="S93" s="111">
        <f t="shared" si="65"/>
        <v>0</v>
      </c>
      <c r="T93" s="111">
        <f t="shared" si="65"/>
        <v>0</v>
      </c>
      <c r="U93" s="111">
        <f t="shared" si="65"/>
        <v>0</v>
      </c>
      <c r="V93" s="90">
        <f t="shared" si="67"/>
        <v>0</v>
      </c>
      <c r="W93" s="44">
        <f t="shared" si="66"/>
        <v>0</v>
      </c>
      <c r="X93" s="44">
        <f t="shared" si="66"/>
        <v>0</v>
      </c>
      <c r="Y93" s="44">
        <f t="shared" si="66"/>
        <v>0</v>
      </c>
      <c r="Z93" s="44">
        <f t="shared" si="66"/>
        <v>0</v>
      </c>
      <c r="AA93" s="44">
        <f t="shared" si="66"/>
        <v>0</v>
      </c>
      <c r="AB93" s="44">
        <f t="shared" si="66"/>
        <v>0</v>
      </c>
      <c r="AC93" s="90">
        <f t="shared" si="68"/>
        <v>0</v>
      </c>
      <c r="AD93" s="90">
        <f t="shared" si="69"/>
        <v>0</v>
      </c>
    </row>
    <row r="94" spans="1:30" s="85" customFormat="1">
      <c r="A94" s="99">
        <v>57</v>
      </c>
      <c r="B94" s="11" t="s">
        <v>17</v>
      </c>
      <c r="I94" s="93"/>
      <c r="J94" s="94">
        <f t="shared" si="61"/>
        <v>0.1</v>
      </c>
      <c r="K94" s="90">
        <f t="shared" si="62"/>
        <v>0</v>
      </c>
      <c r="L94" s="90">
        <f t="shared" si="63"/>
        <v>0</v>
      </c>
      <c r="M94" s="91" t="s">
        <v>392</v>
      </c>
      <c r="N94" s="165">
        <f>$N$139</f>
        <v>0</v>
      </c>
      <c r="O94" s="93">
        <f t="shared" si="64"/>
        <v>0</v>
      </c>
      <c r="P94" s="111">
        <f t="shared" si="65"/>
        <v>0</v>
      </c>
      <c r="Q94" s="111">
        <f t="shared" si="65"/>
        <v>0</v>
      </c>
      <c r="R94" s="111">
        <f t="shared" si="65"/>
        <v>0</v>
      </c>
      <c r="S94" s="111">
        <f t="shared" si="65"/>
        <v>0</v>
      </c>
      <c r="T94" s="111">
        <f t="shared" si="65"/>
        <v>0</v>
      </c>
      <c r="U94" s="111">
        <f t="shared" si="65"/>
        <v>0</v>
      </c>
      <c r="V94" s="90">
        <f t="shared" si="67"/>
        <v>0</v>
      </c>
      <c r="W94" s="44">
        <f t="shared" si="66"/>
        <v>0</v>
      </c>
      <c r="X94" s="44">
        <f t="shared" si="66"/>
        <v>0</v>
      </c>
      <c r="Y94" s="44">
        <f t="shared" si="66"/>
        <v>0</v>
      </c>
      <c r="Z94" s="44">
        <f t="shared" si="66"/>
        <v>0</v>
      </c>
      <c r="AA94" s="44">
        <f t="shared" si="66"/>
        <v>0</v>
      </c>
      <c r="AB94" s="44">
        <f t="shared" si="66"/>
        <v>0</v>
      </c>
      <c r="AC94" s="90">
        <f t="shared" si="68"/>
        <v>0</v>
      </c>
      <c r="AD94" s="90">
        <f t="shared" si="69"/>
        <v>0</v>
      </c>
    </row>
    <row r="95" spans="1:30" s="85" customFormat="1">
      <c r="A95" s="99">
        <v>58</v>
      </c>
      <c r="B95" s="11" t="s">
        <v>63</v>
      </c>
      <c r="I95" s="93"/>
      <c r="J95" s="94">
        <f t="shared" si="61"/>
        <v>0.1</v>
      </c>
      <c r="K95" s="90">
        <f t="shared" si="62"/>
        <v>0</v>
      </c>
      <c r="L95" s="90">
        <f t="shared" si="63"/>
        <v>0</v>
      </c>
      <c r="M95" s="91" t="s">
        <v>392</v>
      </c>
      <c r="N95" s="165">
        <f>$N$139</f>
        <v>0</v>
      </c>
      <c r="O95" s="93">
        <f t="shared" si="64"/>
        <v>0</v>
      </c>
      <c r="P95" s="111">
        <f t="shared" si="65"/>
        <v>0</v>
      </c>
      <c r="Q95" s="111">
        <f t="shared" si="65"/>
        <v>0</v>
      </c>
      <c r="R95" s="111">
        <f t="shared" si="65"/>
        <v>0</v>
      </c>
      <c r="S95" s="111">
        <f t="shared" si="65"/>
        <v>0</v>
      </c>
      <c r="T95" s="111">
        <f t="shared" si="65"/>
        <v>0</v>
      </c>
      <c r="U95" s="111">
        <f t="shared" si="65"/>
        <v>0</v>
      </c>
      <c r="V95" s="90">
        <f t="shared" si="67"/>
        <v>0</v>
      </c>
      <c r="W95" s="44">
        <f t="shared" si="66"/>
        <v>0</v>
      </c>
      <c r="X95" s="44">
        <f t="shared" si="66"/>
        <v>0</v>
      </c>
      <c r="Y95" s="44">
        <f t="shared" si="66"/>
        <v>0</v>
      </c>
      <c r="Z95" s="44">
        <f t="shared" si="66"/>
        <v>0</v>
      </c>
      <c r="AA95" s="44">
        <f t="shared" si="66"/>
        <v>0</v>
      </c>
      <c r="AB95" s="44">
        <f t="shared" si="66"/>
        <v>0</v>
      </c>
      <c r="AC95" s="90">
        <f t="shared" si="68"/>
        <v>0</v>
      </c>
      <c r="AD95" s="90">
        <f t="shared" si="69"/>
        <v>0</v>
      </c>
    </row>
    <row r="96" spans="1:30" s="85" customFormat="1">
      <c r="A96" s="99">
        <v>59</v>
      </c>
      <c r="B96" s="11" t="s">
        <v>64</v>
      </c>
      <c r="I96" s="93"/>
      <c r="J96" s="94">
        <f t="shared" si="61"/>
        <v>0.1</v>
      </c>
      <c r="K96" s="90">
        <f t="shared" si="62"/>
        <v>0</v>
      </c>
      <c r="L96" s="90">
        <f t="shared" si="63"/>
        <v>0</v>
      </c>
      <c r="M96" s="91" t="s">
        <v>392</v>
      </c>
      <c r="N96" s="165">
        <f>$N$139</f>
        <v>0</v>
      </c>
      <c r="O96" s="93">
        <f t="shared" si="64"/>
        <v>0</v>
      </c>
      <c r="P96" s="111">
        <f t="shared" si="65"/>
        <v>0</v>
      </c>
      <c r="Q96" s="111">
        <f t="shared" si="65"/>
        <v>0</v>
      </c>
      <c r="R96" s="111">
        <f t="shared" si="65"/>
        <v>0</v>
      </c>
      <c r="S96" s="111">
        <f t="shared" si="65"/>
        <v>0</v>
      </c>
      <c r="T96" s="111">
        <f t="shared" si="65"/>
        <v>0</v>
      </c>
      <c r="U96" s="111">
        <f t="shared" si="65"/>
        <v>0</v>
      </c>
      <c r="V96" s="90">
        <f t="shared" si="67"/>
        <v>0</v>
      </c>
      <c r="W96" s="44">
        <f t="shared" si="66"/>
        <v>0</v>
      </c>
      <c r="X96" s="44">
        <f t="shared" si="66"/>
        <v>0</v>
      </c>
      <c r="Y96" s="44">
        <f t="shared" si="66"/>
        <v>0</v>
      </c>
      <c r="Z96" s="44">
        <f t="shared" si="66"/>
        <v>0</v>
      </c>
      <c r="AA96" s="44">
        <f t="shared" si="66"/>
        <v>0</v>
      </c>
      <c r="AB96" s="44">
        <f t="shared" si="66"/>
        <v>0</v>
      </c>
      <c r="AC96" s="90">
        <f t="shared" si="68"/>
        <v>0</v>
      </c>
      <c r="AD96" s="90">
        <f t="shared" si="69"/>
        <v>0</v>
      </c>
    </row>
    <row r="97" spans="1:30" s="85" customFormat="1">
      <c r="A97" s="99">
        <v>60</v>
      </c>
      <c r="B97" s="11" t="s">
        <v>65</v>
      </c>
      <c r="I97" s="93"/>
      <c r="J97" s="94">
        <f t="shared" si="61"/>
        <v>0.1</v>
      </c>
      <c r="K97" s="90">
        <f t="shared" si="62"/>
        <v>0</v>
      </c>
      <c r="L97" s="90">
        <f t="shared" si="63"/>
        <v>0</v>
      </c>
      <c r="M97" s="91" t="s">
        <v>392</v>
      </c>
      <c r="N97" s="165">
        <f>$N$139</f>
        <v>0</v>
      </c>
      <c r="O97" s="93">
        <f t="shared" si="64"/>
        <v>0</v>
      </c>
      <c r="P97" s="111">
        <f t="shared" si="65"/>
        <v>0</v>
      </c>
      <c r="Q97" s="111">
        <f t="shared" si="65"/>
        <v>0</v>
      </c>
      <c r="R97" s="111">
        <f t="shared" si="65"/>
        <v>0</v>
      </c>
      <c r="S97" s="111">
        <f t="shared" si="65"/>
        <v>0</v>
      </c>
      <c r="T97" s="111">
        <f t="shared" si="65"/>
        <v>0</v>
      </c>
      <c r="U97" s="111">
        <f t="shared" si="65"/>
        <v>0</v>
      </c>
      <c r="V97" s="90">
        <f t="shared" si="67"/>
        <v>0</v>
      </c>
      <c r="W97" s="44">
        <f t="shared" si="66"/>
        <v>0</v>
      </c>
      <c r="X97" s="44">
        <f t="shared" si="66"/>
        <v>0</v>
      </c>
      <c r="Y97" s="44">
        <f t="shared" si="66"/>
        <v>0</v>
      </c>
      <c r="Z97" s="44">
        <f t="shared" si="66"/>
        <v>0</v>
      </c>
      <c r="AA97" s="44">
        <f t="shared" si="66"/>
        <v>0</v>
      </c>
      <c r="AB97" s="44">
        <f t="shared" si="66"/>
        <v>0</v>
      </c>
      <c r="AC97" s="90">
        <f t="shared" si="68"/>
        <v>0</v>
      </c>
      <c r="AD97" s="90">
        <f t="shared" si="69"/>
        <v>0</v>
      </c>
    </row>
    <row r="98" spans="1:30" s="85" customFormat="1">
      <c r="A98" s="99">
        <v>61</v>
      </c>
      <c r="B98" s="11" t="s">
        <v>66</v>
      </c>
      <c r="I98" s="93"/>
      <c r="J98" s="94">
        <f t="shared" si="61"/>
        <v>0.1</v>
      </c>
      <c r="K98" s="90">
        <f t="shared" si="62"/>
        <v>0</v>
      </c>
      <c r="L98" s="90">
        <f t="shared" si="63"/>
        <v>0</v>
      </c>
      <c r="M98" s="91" t="s">
        <v>392</v>
      </c>
      <c r="N98" s="165">
        <f>$N$139</f>
        <v>0</v>
      </c>
      <c r="O98" s="93">
        <f t="shared" si="64"/>
        <v>0</v>
      </c>
      <c r="P98" s="111">
        <f t="shared" si="65"/>
        <v>0</v>
      </c>
      <c r="Q98" s="111">
        <f t="shared" si="65"/>
        <v>0</v>
      </c>
      <c r="R98" s="111">
        <f t="shared" si="65"/>
        <v>0</v>
      </c>
      <c r="S98" s="111">
        <f t="shared" si="65"/>
        <v>0</v>
      </c>
      <c r="T98" s="111">
        <f t="shared" si="65"/>
        <v>0</v>
      </c>
      <c r="U98" s="111">
        <f t="shared" si="65"/>
        <v>0</v>
      </c>
      <c r="V98" s="90">
        <f t="shared" si="67"/>
        <v>0</v>
      </c>
      <c r="W98" s="44">
        <f t="shared" si="66"/>
        <v>0</v>
      </c>
      <c r="X98" s="44">
        <f t="shared" si="66"/>
        <v>0</v>
      </c>
      <c r="Y98" s="44">
        <f t="shared" si="66"/>
        <v>0</v>
      </c>
      <c r="Z98" s="44">
        <f t="shared" si="66"/>
        <v>0</v>
      </c>
      <c r="AA98" s="44">
        <f t="shared" si="66"/>
        <v>0</v>
      </c>
      <c r="AB98" s="44">
        <f t="shared" si="66"/>
        <v>0</v>
      </c>
      <c r="AC98" s="90">
        <f t="shared" si="68"/>
        <v>0</v>
      </c>
      <c r="AD98" s="90">
        <f t="shared" si="69"/>
        <v>0</v>
      </c>
    </row>
    <row r="99" spans="1:30" s="89" customFormat="1">
      <c r="A99" s="99" t="s">
        <v>181</v>
      </c>
      <c r="B99" s="14" t="s">
        <v>182</v>
      </c>
      <c r="I99" s="90"/>
      <c r="J99" s="94">
        <f t="shared" si="61"/>
        <v>0.1</v>
      </c>
      <c r="K99" s="90">
        <f t="shared" si="62"/>
        <v>0</v>
      </c>
      <c r="L99" s="90">
        <f t="shared" si="63"/>
        <v>0</v>
      </c>
      <c r="M99" s="91" t="s">
        <v>392</v>
      </c>
      <c r="N99" s="165">
        <f>$N$139</f>
        <v>0</v>
      </c>
      <c r="O99" s="93">
        <f t="shared" si="64"/>
        <v>0</v>
      </c>
      <c r="P99" s="111">
        <f t="shared" si="65"/>
        <v>0</v>
      </c>
      <c r="Q99" s="111">
        <f t="shared" si="65"/>
        <v>0</v>
      </c>
      <c r="R99" s="111">
        <f t="shared" si="65"/>
        <v>0</v>
      </c>
      <c r="S99" s="111">
        <f t="shared" si="65"/>
        <v>0</v>
      </c>
      <c r="T99" s="111">
        <f t="shared" si="65"/>
        <v>0</v>
      </c>
      <c r="U99" s="111">
        <f t="shared" si="65"/>
        <v>0</v>
      </c>
      <c r="V99" s="90">
        <f t="shared" si="67"/>
        <v>0</v>
      </c>
      <c r="W99" s="44">
        <f t="shared" si="66"/>
        <v>0</v>
      </c>
      <c r="X99" s="44">
        <f t="shared" si="66"/>
        <v>0</v>
      </c>
      <c r="Y99" s="44">
        <f t="shared" si="66"/>
        <v>0</v>
      </c>
      <c r="Z99" s="44">
        <f t="shared" si="66"/>
        <v>0</v>
      </c>
      <c r="AA99" s="44">
        <f t="shared" si="66"/>
        <v>0</v>
      </c>
      <c r="AB99" s="44">
        <f t="shared" si="66"/>
        <v>0</v>
      </c>
      <c r="AC99" s="90">
        <f t="shared" si="68"/>
        <v>0</v>
      </c>
      <c r="AD99" s="90">
        <f t="shared" si="69"/>
        <v>0</v>
      </c>
    </row>
    <row r="100" spans="1:30" s="89" customFormat="1">
      <c r="A100" s="91" t="s">
        <v>177</v>
      </c>
      <c r="B100" s="11" t="s">
        <v>175</v>
      </c>
      <c r="I100" s="90"/>
      <c r="J100" s="94">
        <f t="shared" si="61"/>
        <v>0.1</v>
      </c>
      <c r="K100" s="90">
        <f t="shared" si="62"/>
        <v>0</v>
      </c>
      <c r="L100" s="90">
        <f t="shared" si="63"/>
        <v>0</v>
      </c>
      <c r="M100" s="91" t="s">
        <v>392</v>
      </c>
      <c r="N100" s="165">
        <f>$N$139</f>
        <v>0</v>
      </c>
      <c r="O100" s="93">
        <f t="shared" si="64"/>
        <v>0</v>
      </c>
      <c r="P100" s="111">
        <f t="shared" si="65"/>
        <v>0</v>
      </c>
      <c r="Q100" s="111">
        <f t="shared" si="65"/>
        <v>0</v>
      </c>
      <c r="R100" s="111">
        <f t="shared" si="65"/>
        <v>0</v>
      </c>
      <c r="S100" s="111">
        <f t="shared" si="65"/>
        <v>0</v>
      </c>
      <c r="T100" s="111">
        <f t="shared" si="65"/>
        <v>0</v>
      </c>
      <c r="U100" s="111">
        <f t="shared" si="65"/>
        <v>0</v>
      </c>
      <c r="V100" s="90">
        <f t="shared" si="67"/>
        <v>0</v>
      </c>
      <c r="W100" s="44">
        <f t="shared" si="66"/>
        <v>0</v>
      </c>
      <c r="X100" s="44">
        <f t="shared" si="66"/>
        <v>0</v>
      </c>
      <c r="Y100" s="44">
        <f t="shared" si="66"/>
        <v>0</v>
      </c>
      <c r="Z100" s="44">
        <f t="shared" si="66"/>
        <v>0</v>
      </c>
      <c r="AA100" s="44">
        <f t="shared" si="66"/>
        <v>0</v>
      </c>
      <c r="AB100" s="44">
        <f t="shared" si="66"/>
        <v>0</v>
      </c>
      <c r="AC100" s="90">
        <f t="shared" si="68"/>
        <v>0</v>
      </c>
      <c r="AD100" s="90">
        <f t="shared" si="69"/>
        <v>0</v>
      </c>
    </row>
    <row r="101" spans="1:30" s="89" customFormat="1">
      <c r="A101" s="91" t="s">
        <v>178</v>
      </c>
      <c r="B101" s="11" t="s">
        <v>176</v>
      </c>
      <c r="I101" s="90"/>
      <c r="J101" s="94">
        <f t="shared" si="61"/>
        <v>0.1</v>
      </c>
      <c r="K101" s="90">
        <f t="shared" si="62"/>
        <v>0</v>
      </c>
      <c r="L101" s="90">
        <f t="shared" si="63"/>
        <v>0</v>
      </c>
      <c r="M101" s="91" t="s">
        <v>392</v>
      </c>
      <c r="N101" s="165">
        <f>$N$139</f>
        <v>0</v>
      </c>
      <c r="O101" s="93">
        <f t="shared" si="64"/>
        <v>0</v>
      </c>
      <c r="P101" s="111">
        <f t="shared" si="65"/>
        <v>0</v>
      </c>
      <c r="Q101" s="111">
        <f t="shared" si="65"/>
        <v>0</v>
      </c>
      <c r="R101" s="111">
        <f t="shared" si="65"/>
        <v>0</v>
      </c>
      <c r="S101" s="111">
        <f t="shared" si="65"/>
        <v>0</v>
      </c>
      <c r="T101" s="111">
        <f t="shared" si="65"/>
        <v>0</v>
      </c>
      <c r="U101" s="111">
        <f t="shared" si="65"/>
        <v>0</v>
      </c>
      <c r="V101" s="90">
        <f t="shared" si="67"/>
        <v>0</v>
      </c>
      <c r="W101" s="44">
        <f t="shared" si="66"/>
        <v>0</v>
      </c>
      <c r="X101" s="44">
        <f t="shared" si="66"/>
        <v>0</v>
      </c>
      <c r="Y101" s="44">
        <f t="shared" si="66"/>
        <v>0</v>
      </c>
      <c r="Z101" s="44">
        <f t="shared" si="66"/>
        <v>0</v>
      </c>
      <c r="AA101" s="44">
        <f t="shared" si="66"/>
        <v>0</v>
      </c>
      <c r="AB101" s="44">
        <f t="shared" si="66"/>
        <v>0</v>
      </c>
      <c r="AC101" s="90">
        <f t="shared" si="68"/>
        <v>0</v>
      </c>
      <c r="AD101" s="90">
        <f t="shared" si="69"/>
        <v>0</v>
      </c>
    </row>
    <row r="102" spans="1:30" s="89" customFormat="1">
      <c r="A102" s="91">
        <v>63</v>
      </c>
      <c r="B102" s="11" t="s">
        <v>186</v>
      </c>
      <c r="I102" s="90"/>
      <c r="J102" s="94">
        <f t="shared" si="61"/>
        <v>0.1</v>
      </c>
      <c r="K102" s="90">
        <f t="shared" si="62"/>
        <v>0</v>
      </c>
      <c r="L102" s="90">
        <f t="shared" si="63"/>
        <v>0</v>
      </c>
      <c r="M102" s="91" t="s">
        <v>392</v>
      </c>
      <c r="N102" s="165">
        <f>$N$139</f>
        <v>0</v>
      </c>
      <c r="O102" s="93">
        <f t="shared" si="64"/>
        <v>0</v>
      </c>
      <c r="P102" s="111">
        <f t="shared" si="65"/>
        <v>0</v>
      </c>
      <c r="Q102" s="111">
        <f t="shared" si="65"/>
        <v>0</v>
      </c>
      <c r="R102" s="111">
        <f t="shared" si="65"/>
        <v>0</v>
      </c>
      <c r="S102" s="111">
        <f t="shared" si="65"/>
        <v>0</v>
      </c>
      <c r="T102" s="111">
        <f t="shared" si="65"/>
        <v>0</v>
      </c>
      <c r="U102" s="111">
        <f t="shared" si="65"/>
        <v>0</v>
      </c>
      <c r="V102" s="90">
        <f t="shared" si="67"/>
        <v>0</v>
      </c>
      <c r="W102" s="44">
        <f t="shared" si="66"/>
        <v>0</v>
      </c>
      <c r="X102" s="44">
        <f t="shared" si="66"/>
        <v>0</v>
      </c>
      <c r="Y102" s="44">
        <f t="shared" si="66"/>
        <v>0</v>
      </c>
      <c r="Z102" s="44">
        <f t="shared" si="66"/>
        <v>0</v>
      </c>
      <c r="AA102" s="44">
        <f t="shared" si="66"/>
        <v>0</v>
      </c>
      <c r="AB102" s="44">
        <f t="shared" si="66"/>
        <v>0</v>
      </c>
      <c r="AC102" s="90">
        <f t="shared" si="68"/>
        <v>0</v>
      </c>
      <c r="AD102" s="90">
        <f t="shared" si="69"/>
        <v>0</v>
      </c>
    </row>
    <row r="103" spans="1:30" s="89" customFormat="1">
      <c r="A103" s="91">
        <v>64</v>
      </c>
      <c r="B103" s="11" t="s">
        <v>187</v>
      </c>
      <c r="I103" s="90"/>
      <c r="J103" s="94">
        <f t="shared" si="61"/>
        <v>0.1</v>
      </c>
      <c r="K103" s="90">
        <f t="shared" si="62"/>
        <v>0</v>
      </c>
      <c r="L103" s="90">
        <f t="shared" si="63"/>
        <v>0</v>
      </c>
      <c r="M103" s="91" t="s">
        <v>392</v>
      </c>
      <c r="N103" s="165">
        <f>$N$139</f>
        <v>0</v>
      </c>
      <c r="O103" s="93">
        <f t="shared" si="64"/>
        <v>0</v>
      </c>
      <c r="P103" s="111">
        <f t="shared" si="65"/>
        <v>0</v>
      </c>
      <c r="Q103" s="111">
        <f t="shared" si="65"/>
        <v>0</v>
      </c>
      <c r="R103" s="111">
        <f t="shared" si="65"/>
        <v>0</v>
      </c>
      <c r="S103" s="111">
        <f t="shared" si="65"/>
        <v>0</v>
      </c>
      <c r="T103" s="111">
        <f t="shared" si="65"/>
        <v>0</v>
      </c>
      <c r="U103" s="111">
        <f t="shared" si="65"/>
        <v>0</v>
      </c>
      <c r="V103" s="90">
        <f t="shared" si="67"/>
        <v>0</v>
      </c>
      <c r="W103" s="44">
        <f t="shared" si="66"/>
        <v>0</v>
      </c>
      <c r="X103" s="44">
        <f t="shared" si="66"/>
        <v>0</v>
      </c>
      <c r="Y103" s="44">
        <f t="shared" si="66"/>
        <v>0</v>
      </c>
      <c r="Z103" s="44">
        <f t="shared" si="66"/>
        <v>0</v>
      </c>
      <c r="AA103" s="44">
        <f t="shared" si="66"/>
        <v>0</v>
      </c>
      <c r="AB103" s="44">
        <f t="shared" si="66"/>
        <v>0</v>
      </c>
      <c r="AC103" s="90">
        <f t="shared" si="68"/>
        <v>0</v>
      </c>
      <c r="AD103" s="90">
        <f t="shared" si="69"/>
        <v>0</v>
      </c>
    </row>
    <row r="104" spans="1:30" s="85" customFormat="1">
      <c r="A104" s="91"/>
      <c r="B104" s="11" t="s">
        <v>570</v>
      </c>
      <c r="I104" s="93"/>
      <c r="J104" s="94">
        <v>0</v>
      </c>
      <c r="K104" s="90">
        <f t="shared" si="62"/>
        <v>0</v>
      </c>
      <c r="L104" s="90">
        <f t="shared" si="63"/>
        <v>0</v>
      </c>
      <c r="M104" s="91" t="s">
        <v>393</v>
      </c>
      <c r="N104" s="165">
        <f>$N$140</f>
        <v>0</v>
      </c>
      <c r="O104" s="93">
        <f>SUM(O82:O103)</f>
        <v>0</v>
      </c>
      <c r="P104" s="111">
        <f t="shared" ref="P104:U104" si="70">IF(AND($H104&gt;=P$4,$H104&lt;=P$5),$L104,0)</f>
        <v>0</v>
      </c>
      <c r="Q104" s="111">
        <f t="shared" si="70"/>
        <v>0</v>
      </c>
      <c r="R104" s="111">
        <f t="shared" si="70"/>
        <v>0</v>
      </c>
      <c r="S104" s="111">
        <f t="shared" si="70"/>
        <v>0</v>
      </c>
      <c r="T104" s="111">
        <f t="shared" si="70"/>
        <v>0</v>
      </c>
      <c r="U104" s="111">
        <f t="shared" si="70"/>
        <v>0</v>
      </c>
      <c r="V104" s="90">
        <f t="shared" ref="V104" si="71">SUM(P104:U104)</f>
        <v>0</v>
      </c>
      <c r="W104" s="44">
        <f t="shared" ref="W104:AB104" si="72">IF(AND($N104&gt;=W$4,$N104&lt;=W$5),$O104,0)</f>
        <v>0</v>
      </c>
      <c r="X104" s="44">
        <f t="shared" si="72"/>
        <v>0</v>
      </c>
      <c r="Y104" s="44">
        <f t="shared" si="72"/>
        <v>0</v>
      </c>
      <c r="Z104" s="44">
        <f t="shared" si="72"/>
        <v>0</v>
      </c>
      <c r="AA104" s="44">
        <f t="shared" si="72"/>
        <v>0</v>
      </c>
      <c r="AB104" s="44">
        <f t="shared" si="72"/>
        <v>0</v>
      </c>
      <c r="AC104" s="90">
        <f t="shared" si="68"/>
        <v>0</v>
      </c>
      <c r="AD104" s="90">
        <f t="shared" si="69"/>
        <v>0</v>
      </c>
    </row>
    <row r="105" spans="1:30" s="105" customFormat="1">
      <c r="A105" s="114"/>
      <c r="B105" s="71" t="s">
        <v>195</v>
      </c>
      <c r="I105" s="115">
        <f>SUM(I82:I104)</f>
        <v>0</v>
      </c>
      <c r="K105" s="115">
        <f>SUM(K82:K104)</f>
        <v>0</v>
      </c>
      <c r="L105" s="115">
        <f>SUM(L82:L104)</f>
        <v>0</v>
      </c>
      <c r="N105" s="166"/>
      <c r="O105" s="115">
        <f t="shared" ref="O105:AD105" si="73">SUM(O82:O104)</f>
        <v>0</v>
      </c>
      <c r="P105" s="115">
        <f t="shared" si="73"/>
        <v>0</v>
      </c>
      <c r="Q105" s="115">
        <f t="shared" si="73"/>
        <v>0</v>
      </c>
      <c r="R105" s="115">
        <f t="shared" si="73"/>
        <v>0</v>
      </c>
      <c r="S105" s="115">
        <f t="shared" si="73"/>
        <v>0</v>
      </c>
      <c r="T105" s="115">
        <f t="shared" si="73"/>
        <v>0</v>
      </c>
      <c r="U105" s="115">
        <f t="shared" si="73"/>
        <v>0</v>
      </c>
      <c r="V105" s="115">
        <f t="shared" si="73"/>
        <v>0</v>
      </c>
      <c r="W105" s="115">
        <f t="shared" si="73"/>
        <v>0</v>
      </c>
      <c r="X105" s="115">
        <f t="shared" si="73"/>
        <v>0</v>
      </c>
      <c r="Y105" s="115">
        <f t="shared" si="73"/>
        <v>0</v>
      </c>
      <c r="Z105" s="115">
        <f t="shared" si="73"/>
        <v>0</v>
      </c>
      <c r="AA105" s="115">
        <f t="shared" si="73"/>
        <v>0</v>
      </c>
      <c r="AB105" s="115">
        <f t="shared" si="73"/>
        <v>0</v>
      </c>
      <c r="AC105" s="115">
        <f t="shared" si="73"/>
        <v>0</v>
      </c>
      <c r="AD105" s="115">
        <f t="shared" si="73"/>
        <v>0</v>
      </c>
    </row>
    <row r="106" spans="1:30" s="104" customFormat="1" ht="15">
      <c r="A106" s="101"/>
      <c r="B106" s="102" t="s">
        <v>400</v>
      </c>
      <c r="C106" s="103"/>
      <c r="D106" s="103"/>
      <c r="E106" s="103"/>
      <c r="F106" s="103"/>
      <c r="G106" s="103"/>
      <c r="H106" s="103"/>
      <c r="I106" s="180">
        <f>SUM(I14,I27,I40,I57,I78,I105)</f>
        <v>0</v>
      </c>
      <c r="J106" s="102"/>
      <c r="K106" s="180">
        <f>SUM(K14,K27,K40,K57,K78,K105)</f>
        <v>0</v>
      </c>
      <c r="L106" s="180">
        <f>SUM(L14,L27,L40,L57,L78,L105)</f>
        <v>0</v>
      </c>
      <c r="M106" s="102"/>
      <c r="N106" s="102"/>
      <c r="O106" s="180">
        <f>SUM(O14,O27,O40,O57,O78,O105)</f>
        <v>0</v>
      </c>
      <c r="P106" s="180">
        <f>SUM(P14,P27,P40,P57,P78,P105)</f>
        <v>0</v>
      </c>
      <c r="Q106" s="180">
        <f>SUM(Q14,Q27,Q40,Q57,Q78,Q105)</f>
        <v>0</v>
      </c>
      <c r="R106" s="180">
        <f>SUM(R14,R27,R40,R57,R78,R105)</f>
        <v>0</v>
      </c>
      <c r="S106" s="180">
        <f>SUM(S14,S27,S40,S57,S78,S105)</f>
        <v>0</v>
      </c>
      <c r="T106" s="180">
        <f>SUM(T14,T27,T40,T57,T78,T105)</f>
        <v>0</v>
      </c>
      <c r="U106" s="180">
        <f>SUM(U14,U27,U40,U57,U78,U105)</f>
        <v>0</v>
      </c>
      <c r="V106" s="180">
        <f>SUM(V14,V27,V40,V57,V78,V105)</f>
        <v>0</v>
      </c>
      <c r="W106" s="180">
        <f>SUM(W14,W27,W40,W57,W78,W105)</f>
        <v>0</v>
      </c>
      <c r="X106" s="180">
        <f>SUM(X14,X27,X40,X57,X78,X105)</f>
        <v>0</v>
      </c>
      <c r="Y106" s="180">
        <f>SUM(Y14,Y27,Y40,Y57,Y78,Y105)</f>
        <v>0</v>
      </c>
      <c r="Z106" s="180">
        <f>SUM(Z14,Z27,Z40,Z57,Z78,Z105)</f>
        <v>0</v>
      </c>
      <c r="AA106" s="180">
        <f>SUM(AA14,AA27,AA40,AA57,AA78,AA105)</f>
        <v>0</v>
      </c>
      <c r="AB106" s="180">
        <f>SUM(AB14,AB27,AB40,AB57,AB78,AB105)</f>
        <v>0</v>
      </c>
      <c r="AC106" s="180">
        <f>SUM(AC14,AC27,AC40,AC57,AC78,AC105)</f>
        <v>0</v>
      </c>
      <c r="AD106" s="180">
        <f>SUM(AD14,AD27,AD40,AD57,AD78,AD105)</f>
        <v>0</v>
      </c>
    </row>
    <row r="107" spans="1:30" s="85" customFormat="1">
      <c r="A107" s="91"/>
      <c r="N107" s="91"/>
    </row>
    <row r="108" spans="1:30" s="161" customFormat="1" ht="18">
      <c r="A108" s="319" t="s">
        <v>238</v>
      </c>
      <c r="B108" s="319"/>
      <c r="C108" s="319"/>
      <c r="D108" s="319"/>
      <c r="E108" s="319"/>
      <c r="F108" s="319"/>
      <c r="G108" s="319"/>
      <c r="H108" s="319"/>
      <c r="I108" s="319"/>
      <c r="J108" s="319"/>
      <c r="K108" s="319"/>
      <c r="L108" s="319"/>
      <c r="M108" s="160"/>
      <c r="N108" s="174"/>
      <c r="O108" s="160"/>
      <c r="P108" s="160"/>
      <c r="Q108" s="160"/>
      <c r="R108" s="160"/>
      <c r="S108" s="160"/>
      <c r="T108" s="160"/>
      <c r="U108" s="160"/>
      <c r="V108" s="160"/>
      <c r="W108" s="160"/>
      <c r="X108" s="160"/>
      <c r="Y108" s="160"/>
      <c r="Z108" s="160"/>
      <c r="AA108" s="160"/>
      <c r="AB108" s="160"/>
      <c r="AC108" s="160"/>
      <c r="AD108" s="160"/>
    </row>
    <row r="109" spans="1:30" s="105" customFormat="1">
      <c r="A109" s="318" t="s">
        <v>239</v>
      </c>
      <c r="B109" s="318"/>
      <c r="C109" s="318"/>
      <c r="D109" s="318"/>
      <c r="E109" s="318"/>
      <c r="F109" s="318"/>
      <c r="G109" s="318"/>
      <c r="H109" s="318"/>
      <c r="I109" s="318"/>
      <c r="J109" s="318"/>
      <c r="K109" s="318"/>
      <c r="L109" s="318"/>
      <c r="M109" s="84"/>
      <c r="N109" s="169"/>
      <c r="O109" s="138"/>
      <c r="P109" s="84"/>
      <c r="Q109" s="84"/>
      <c r="R109" s="84"/>
      <c r="S109" s="84"/>
      <c r="T109" s="84"/>
      <c r="U109" s="84"/>
      <c r="V109" s="84"/>
      <c r="W109" s="84"/>
      <c r="X109" s="84"/>
      <c r="Y109" s="84"/>
      <c r="Z109" s="84"/>
      <c r="AA109" s="84"/>
      <c r="AB109" s="84"/>
      <c r="AC109" s="84"/>
      <c r="AD109" s="84"/>
    </row>
    <row r="110" spans="1:30" s="105" customFormat="1">
      <c r="A110" s="88" t="s">
        <v>200</v>
      </c>
      <c r="B110" s="14" t="s">
        <v>404</v>
      </c>
      <c r="C110" s="89"/>
      <c r="D110" s="89"/>
      <c r="E110" s="89"/>
      <c r="F110" s="89"/>
      <c r="G110" s="89"/>
      <c r="H110" s="110"/>
      <c r="I110" s="90"/>
      <c r="J110" s="94">
        <f>$J$6</f>
        <v>0.1</v>
      </c>
      <c r="K110" s="90">
        <f>I110*J110</f>
        <v>0</v>
      </c>
      <c r="L110" s="90">
        <f>I110-K110</f>
        <v>0</v>
      </c>
      <c r="M110" s="88" t="s">
        <v>392</v>
      </c>
      <c r="N110" s="167">
        <f>$N$139</f>
        <v>0</v>
      </c>
      <c r="O110" s="93">
        <f t="shared" ref="O110:O112" si="74">K110*0.5</f>
        <v>0</v>
      </c>
      <c r="P110" s="111">
        <f>IF(AND($H110&gt;=P$4,$H110&lt;=P$5),$L110,0)</f>
        <v>0</v>
      </c>
      <c r="Q110" s="111">
        <f t="shared" ref="Q110:U112" si="75">IF(AND($H110&gt;=Q$4,$H110&lt;=Q$5),$L110,0)</f>
        <v>0</v>
      </c>
      <c r="R110" s="111">
        <f t="shared" si="75"/>
        <v>0</v>
      </c>
      <c r="S110" s="111">
        <f t="shared" si="75"/>
        <v>0</v>
      </c>
      <c r="T110" s="111">
        <f t="shared" si="75"/>
        <v>0</v>
      </c>
      <c r="U110" s="111">
        <f t="shared" si="75"/>
        <v>0</v>
      </c>
      <c r="V110" s="90">
        <f>SUM(P110:U110)</f>
        <v>0</v>
      </c>
      <c r="W110" s="44">
        <f t="shared" ref="W110:AB113" si="76">IF(AND($N110&gt;=W$4,$N110&lt;=W$5),$O110,0)</f>
        <v>0</v>
      </c>
      <c r="X110" s="44">
        <f t="shared" si="76"/>
        <v>0</v>
      </c>
      <c r="Y110" s="44">
        <f t="shared" si="76"/>
        <v>0</v>
      </c>
      <c r="Z110" s="44">
        <f t="shared" si="76"/>
        <v>0</v>
      </c>
      <c r="AA110" s="44">
        <f t="shared" si="76"/>
        <v>0</v>
      </c>
      <c r="AB110" s="44">
        <f t="shared" si="76"/>
        <v>0</v>
      </c>
      <c r="AC110" s="90">
        <f>SUM(W110:AB110)</f>
        <v>0</v>
      </c>
      <c r="AD110" s="90">
        <f>SUM(V110,AC110)</f>
        <v>0</v>
      </c>
    </row>
    <row r="111" spans="1:30" s="85" customFormat="1">
      <c r="A111" s="88" t="s">
        <v>201</v>
      </c>
      <c r="B111" s="14" t="s">
        <v>405</v>
      </c>
      <c r="H111" s="92"/>
      <c r="I111" s="93"/>
      <c r="J111" s="94">
        <f>$J$6</f>
        <v>0.1</v>
      </c>
      <c r="K111" s="90">
        <f>I111*J111</f>
        <v>0</v>
      </c>
      <c r="L111" s="90">
        <f>I111-K111</f>
        <v>0</v>
      </c>
      <c r="M111" s="88" t="s">
        <v>392</v>
      </c>
      <c r="N111" s="167">
        <f>$N$139</f>
        <v>0</v>
      </c>
      <c r="O111" s="93">
        <f t="shared" si="74"/>
        <v>0</v>
      </c>
      <c r="P111" s="111">
        <f>IF(AND($H111&gt;=P$4,$H111&lt;=P$5),$L111,0)</f>
        <v>0</v>
      </c>
      <c r="Q111" s="111">
        <f t="shared" si="75"/>
        <v>0</v>
      </c>
      <c r="R111" s="111">
        <f t="shared" si="75"/>
        <v>0</v>
      </c>
      <c r="S111" s="111">
        <f t="shared" si="75"/>
        <v>0</v>
      </c>
      <c r="T111" s="111">
        <f t="shared" si="75"/>
        <v>0</v>
      </c>
      <c r="U111" s="111">
        <f t="shared" si="75"/>
        <v>0</v>
      </c>
      <c r="V111" s="90">
        <f>SUM(P111:U111)</f>
        <v>0</v>
      </c>
      <c r="W111" s="44">
        <f t="shared" si="76"/>
        <v>0</v>
      </c>
      <c r="X111" s="44">
        <f t="shared" si="76"/>
        <v>0</v>
      </c>
      <c r="Y111" s="44">
        <f t="shared" si="76"/>
        <v>0</v>
      </c>
      <c r="Z111" s="44">
        <f t="shared" si="76"/>
        <v>0</v>
      </c>
      <c r="AA111" s="44">
        <f t="shared" si="76"/>
        <v>0</v>
      </c>
      <c r="AB111" s="44">
        <f t="shared" si="76"/>
        <v>0</v>
      </c>
      <c r="AC111" s="90">
        <f>SUM(W111:AB111)</f>
        <v>0</v>
      </c>
      <c r="AD111" s="90">
        <f>SUM(V111,AC111)</f>
        <v>0</v>
      </c>
    </row>
    <row r="112" spans="1:30" s="85" customFormat="1">
      <c r="A112" s="88" t="s">
        <v>236</v>
      </c>
      <c r="B112" s="14" t="s">
        <v>237</v>
      </c>
      <c r="H112" s="92"/>
      <c r="I112" s="93"/>
      <c r="J112" s="94">
        <v>0</v>
      </c>
      <c r="K112" s="90">
        <v>0</v>
      </c>
      <c r="L112" s="90">
        <f>I112</f>
        <v>0</v>
      </c>
      <c r="M112" s="88" t="s">
        <v>392</v>
      </c>
      <c r="N112" s="167">
        <f>$N$139</f>
        <v>0</v>
      </c>
      <c r="O112" s="93">
        <f t="shared" si="74"/>
        <v>0</v>
      </c>
      <c r="P112" s="111">
        <f>IF(AND($H112&gt;=P$4,$H112&lt;=P$5),$L112,0)</f>
        <v>0</v>
      </c>
      <c r="Q112" s="111">
        <f t="shared" si="75"/>
        <v>0</v>
      </c>
      <c r="R112" s="111">
        <f t="shared" si="75"/>
        <v>0</v>
      </c>
      <c r="S112" s="111">
        <f t="shared" si="75"/>
        <v>0</v>
      </c>
      <c r="T112" s="111">
        <f t="shared" si="75"/>
        <v>0</v>
      </c>
      <c r="U112" s="111">
        <f t="shared" si="75"/>
        <v>0</v>
      </c>
      <c r="V112" s="90">
        <f>SUM(P112:U112)</f>
        <v>0</v>
      </c>
      <c r="W112" s="44">
        <f t="shared" si="76"/>
        <v>0</v>
      </c>
      <c r="X112" s="44">
        <f t="shared" si="76"/>
        <v>0</v>
      </c>
      <c r="Y112" s="44">
        <f t="shared" si="76"/>
        <v>0</v>
      </c>
      <c r="Z112" s="44">
        <f t="shared" si="76"/>
        <v>0</v>
      </c>
      <c r="AA112" s="44">
        <f t="shared" si="76"/>
        <v>0</v>
      </c>
      <c r="AB112" s="44">
        <f t="shared" si="76"/>
        <v>0</v>
      </c>
      <c r="AC112" s="90">
        <f>SUM(W112:AB112)</f>
        <v>0</v>
      </c>
      <c r="AD112" s="90">
        <f>SUM(V112,AC112)</f>
        <v>0</v>
      </c>
    </row>
    <row r="113" spans="1:30" s="85" customFormat="1">
      <c r="A113" s="91"/>
      <c r="B113" s="11" t="s">
        <v>570</v>
      </c>
      <c r="I113" s="93">
        <v>0</v>
      </c>
      <c r="J113" s="94">
        <v>0</v>
      </c>
      <c r="K113" s="90">
        <f t="shared" ref="K113" si="77">I113*J113</f>
        <v>0</v>
      </c>
      <c r="L113" s="90">
        <f t="shared" ref="L113" si="78">I113-K113</f>
        <v>0</v>
      </c>
      <c r="M113" s="91" t="s">
        <v>393</v>
      </c>
      <c r="N113" s="165">
        <f>$N$140</f>
        <v>0</v>
      </c>
      <c r="O113" s="93">
        <f>SUM(O110:O112)</f>
        <v>0</v>
      </c>
      <c r="P113" s="111">
        <f t="shared" ref="P113:U113" si="79">IF(AND($H113&gt;=P$4,$H113&lt;=P$5),$L113,0)</f>
        <v>0</v>
      </c>
      <c r="Q113" s="111">
        <f t="shared" si="79"/>
        <v>0</v>
      </c>
      <c r="R113" s="111">
        <f t="shared" si="79"/>
        <v>0</v>
      </c>
      <c r="S113" s="111">
        <f t="shared" si="79"/>
        <v>0</v>
      </c>
      <c r="T113" s="111">
        <f t="shared" si="79"/>
        <v>0</v>
      </c>
      <c r="U113" s="111">
        <f t="shared" si="79"/>
        <v>0</v>
      </c>
      <c r="V113" s="90">
        <f t="shared" ref="V113" si="80">SUM(P113:U113)</f>
        <v>0</v>
      </c>
      <c r="W113" s="44">
        <f t="shared" si="76"/>
        <v>0</v>
      </c>
      <c r="X113" s="44">
        <f t="shared" si="76"/>
        <v>0</v>
      </c>
      <c r="Y113" s="44">
        <f t="shared" si="76"/>
        <v>0</v>
      </c>
      <c r="Z113" s="44">
        <f t="shared" si="76"/>
        <v>0</v>
      </c>
      <c r="AA113" s="44">
        <f t="shared" si="76"/>
        <v>0</v>
      </c>
      <c r="AB113" s="44">
        <f t="shared" si="76"/>
        <v>0</v>
      </c>
      <c r="AC113" s="90">
        <f t="shared" ref="AC113" si="81">SUM(W113:AB113)</f>
        <v>0</v>
      </c>
      <c r="AD113" s="90">
        <f t="shared" ref="AD113" si="82">SUM(V113,AC113)</f>
        <v>0</v>
      </c>
    </row>
    <row r="114" spans="1:30" s="106" customFormat="1">
      <c r="A114" s="166"/>
      <c r="B114" s="71" t="s">
        <v>194</v>
      </c>
      <c r="I114" s="117">
        <f>SUM(I110:I113)</f>
        <v>0</v>
      </c>
      <c r="K114" s="117">
        <f t="shared" ref="K114:L114" si="83">SUM(K110:K113)</f>
        <v>0</v>
      </c>
      <c r="L114" s="117">
        <f t="shared" si="83"/>
        <v>0</v>
      </c>
      <c r="N114" s="114"/>
      <c r="O114" s="117">
        <f t="shared" ref="O114:AD114" si="84">SUM(O110:O113)</f>
        <v>0</v>
      </c>
      <c r="P114" s="117">
        <f t="shared" si="84"/>
        <v>0</v>
      </c>
      <c r="Q114" s="117">
        <f t="shared" si="84"/>
        <v>0</v>
      </c>
      <c r="R114" s="117">
        <f t="shared" si="84"/>
        <v>0</v>
      </c>
      <c r="S114" s="117">
        <f t="shared" si="84"/>
        <v>0</v>
      </c>
      <c r="T114" s="117">
        <f t="shared" si="84"/>
        <v>0</v>
      </c>
      <c r="U114" s="117">
        <f t="shared" si="84"/>
        <v>0</v>
      </c>
      <c r="V114" s="117">
        <f t="shared" si="84"/>
        <v>0</v>
      </c>
      <c r="W114" s="117">
        <f t="shared" si="84"/>
        <v>0</v>
      </c>
      <c r="X114" s="117">
        <f t="shared" si="84"/>
        <v>0</v>
      </c>
      <c r="Y114" s="117">
        <f t="shared" si="84"/>
        <v>0</v>
      </c>
      <c r="Z114" s="117">
        <f t="shared" si="84"/>
        <v>0</v>
      </c>
      <c r="AA114" s="117">
        <f t="shared" si="84"/>
        <v>0</v>
      </c>
      <c r="AB114" s="117">
        <f t="shared" si="84"/>
        <v>0</v>
      </c>
      <c r="AC114" s="117">
        <f t="shared" si="84"/>
        <v>0</v>
      </c>
      <c r="AD114" s="117">
        <f t="shared" si="84"/>
        <v>0</v>
      </c>
    </row>
    <row r="115" spans="1:30" s="85" customFormat="1">
      <c r="A115" s="88"/>
      <c r="B115" s="71"/>
      <c r="I115" s="93"/>
      <c r="N115" s="91"/>
    </row>
    <row r="116" spans="1:30" s="85" customFormat="1">
      <c r="A116" s="318" t="s">
        <v>252</v>
      </c>
      <c r="B116" s="318"/>
      <c r="C116" s="318"/>
      <c r="D116" s="318"/>
      <c r="E116" s="318"/>
      <c r="F116" s="318"/>
      <c r="G116" s="318"/>
      <c r="H116" s="318"/>
      <c r="I116" s="318"/>
      <c r="J116" s="318"/>
      <c r="K116" s="318"/>
      <c r="L116" s="318"/>
      <c r="M116" s="84"/>
      <c r="N116" s="169"/>
      <c r="O116" s="138"/>
      <c r="P116" s="84"/>
      <c r="Q116" s="84"/>
      <c r="R116" s="84"/>
      <c r="S116" s="84"/>
      <c r="T116" s="84"/>
      <c r="U116" s="84"/>
      <c r="V116" s="84"/>
      <c r="W116" s="84"/>
      <c r="X116" s="84"/>
      <c r="Y116" s="84"/>
      <c r="Z116" s="84"/>
      <c r="AA116" s="84"/>
      <c r="AB116" s="84"/>
      <c r="AC116" s="84"/>
      <c r="AD116" s="84"/>
    </row>
    <row r="117" spans="1:30" s="85" customFormat="1">
      <c r="A117" s="88" t="s">
        <v>245</v>
      </c>
      <c r="B117" s="14" t="s">
        <v>250</v>
      </c>
      <c r="H117" s="110"/>
      <c r="I117" s="90"/>
      <c r="J117" s="68">
        <f>$J$6</f>
        <v>0.1</v>
      </c>
      <c r="K117" s="44">
        <f>I117*J117</f>
        <v>0</v>
      </c>
      <c r="L117" s="44">
        <f>I117-K117</f>
        <v>0</v>
      </c>
      <c r="M117" s="91" t="s">
        <v>391</v>
      </c>
      <c r="N117" s="167">
        <f>$N$138</f>
        <v>0</v>
      </c>
      <c r="O117" s="93">
        <f t="shared" ref="O117:O118" si="85">K117*0.5</f>
        <v>0</v>
      </c>
      <c r="P117" s="111">
        <f>IF(AND($H117&gt;=P$4,$H117&lt;=P$5),$L117,0)</f>
        <v>0</v>
      </c>
      <c r="Q117" s="111">
        <f t="shared" ref="Q117:U118" si="86">IF(AND($H117&gt;=Q$4,$H117&lt;=Q$5),$L117,0)</f>
        <v>0</v>
      </c>
      <c r="R117" s="111">
        <f t="shared" si="86"/>
        <v>0</v>
      </c>
      <c r="S117" s="111">
        <f t="shared" si="86"/>
        <v>0</v>
      </c>
      <c r="T117" s="111">
        <f t="shared" si="86"/>
        <v>0</v>
      </c>
      <c r="U117" s="111">
        <f t="shared" si="86"/>
        <v>0</v>
      </c>
      <c r="V117" s="90">
        <f>SUM(P117:U117)</f>
        <v>0</v>
      </c>
      <c r="W117" s="44">
        <f t="shared" ref="W117:AB119" si="87">IF(AND($N117&gt;=W$4,$N117&lt;=W$5),$O117,0)</f>
        <v>0</v>
      </c>
      <c r="X117" s="44">
        <f t="shared" si="87"/>
        <v>0</v>
      </c>
      <c r="Y117" s="44">
        <f t="shared" si="87"/>
        <v>0</v>
      </c>
      <c r="Z117" s="44">
        <f t="shared" si="87"/>
        <v>0</v>
      </c>
      <c r="AA117" s="44">
        <f t="shared" si="87"/>
        <v>0</v>
      </c>
      <c r="AB117" s="44">
        <f t="shared" si="87"/>
        <v>0</v>
      </c>
      <c r="AC117" s="90">
        <f>SUM(W117:AB117)</f>
        <v>0</v>
      </c>
      <c r="AD117" s="90">
        <f>SUM(V117,AC117)</f>
        <v>0</v>
      </c>
    </row>
    <row r="118" spans="1:30" s="85" customFormat="1" ht="12" customHeight="1">
      <c r="A118" s="88" t="s">
        <v>244</v>
      </c>
      <c r="B118" s="14" t="s">
        <v>251</v>
      </c>
      <c r="H118" s="92"/>
      <c r="I118" s="93"/>
      <c r="J118" s="94">
        <v>0</v>
      </c>
      <c r="K118" s="93">
        <v>0</v>
      </c>
      <c r="L118" s="93">
        <f>I118</f>
        <v>0</v>
      </c>
      <c r="M118" s="91" t="s">
        <v>392</v>
      </c>
      <c r="N118" s="167">
        <f>$N$139</f>
        <v>0</v>
      </c>
      <c r="O118" s="93">
        <f t="shared" si="85"/>
        <v>0</v>
      </c>
      <c r="P118" s="111">
        <f>IF(AND($H118&gt;=P$4,$H118&lt;=P$5),$L118,0)</f>
        <v>0</v>
      </c>
      <c r="Q118" s="111">
        <f t="shared" si="86"/>
        <v>0</v>
      </c>
      <c r="R118" s="111">
        <f t="shared" si="86"/>
        <v>0</v>
      </c>
      <c r="S118" s="111">
        <f t="shared" si="86"/>
        <v>0</v>
      </c>
      <c r="T118" s="111">
        <f t="shared" si="86"/>
        <v>0</v>
      </c>
      <c r="U118" s="111">
        <f t="shared" si="86"/>
        <v>0</v>
      </c>
      <c r="V118" s="90">
        <f>SUM(P118:U118)</f>
        <v>0</v>
      </c>
      <c r="W118" s="44">
        <f t="shared" si="87"/>
        <v>0</v>
      </c>
      <c r="X118" s="44">
        <f t="shared" si="87"/>
        <v>0</v>
      </c>
      <c r="Y118" s="44">
        <f t="shared" si="87"/>
        <v>0</v>
      </c>
      <c r="Z118" s="44">
        <f t="shared" si="87"/>
        <v>0</v>
      </c>
      <c r="AA118" s="44">
        <f t="shared" si="87"/>
        <v>0</v>
      </c>
      <c r="AB118" s="44">
        <f t="shared" si="87"/>
        <v>0</v>
      </c>
      <c r="AC118" s="90">
        <f>SUM(W118:AB118)</f>
        <v>0</v>
      </c>
      <c r="AD118" s="90">
        <f>SUM(V118,AC118)</f>
        <v>0</v>
      </c>
    </row>
    <row r="119" spans="1:30" s="85" customFormat="1">
      <c r="A119" s="91"/>
      <c r="B119" s="11" t="s">
        <v>570</v>
      </c>
      <c r="I119" s="93">
        <v>0</v>
      </c>
      <c r="J119" s="94">
        <v>0</v>
      </c>
      <c r="K119" s="90">
        <f t="shared" ref="K119" si="88">I119*J119</f>
        <v>0</v>
      </c>
      <c r="L119" s="90">
        <f t="shared" ref="L119" si="89">I119-K119</f>
        <v>0</v>
      </c>
      <c r="M119" s="91" t="s">
        <v>393</v>
      </c>
      <c r="N119" s="165">
        <f>$N$140</f>
        <v>0</v>
      </c>
      <c r="O119" s="93">
        <f>SUM(O117:O118)</f>
        <v>0</v>
      </c>
      <c r="P119" s="111">
        <f t="shared" ref="P119:U119" si="90">IF(AND($H119&gt;=P$4,$H119&lt;=P$5),$L119,0)</f>
        <v>0</v>
      </c>
      <c r="Q119" s="111">
        <f t="shared" si="90"/>
        <v>0</v>
      </c>
      <c r="R119" s="111">
        <f t="shared" si="90"/>
        <v>0</v>
      </c>
      <c r="S119" s="111">
        <f t="shared" si="90"/>
        <v>0</v>
      </c>
      <c r="T119" s="111">
        <f t="shared" si="90"/>
        <v>0</v>
      </c>
      <c r="U119" s="111">
        <f t="shared" si="90"/>
        <v>0</v>
      </c>
      <c r="V119" s="90">
        <f t="shared" ref="V119" si="91">SUM(P119:U119)</f>
        <v>0</v>
      </c>
      <c r="W119" s="44">
        <f t="shared" si="87"/>
        <v>0</v>
      </c>
      <c r="X119" s="44">
        <f t="shared" si="87"/>
        <v>0</v>
      </c>
      <c r="Y119" s="44">
        <f t="shared" si="87"/>
        <v>0</v>
      </c>
      <c r="Z119" s="44">
        <f t="shared" si="87"/>
        <v>0</v>
      </c>
      <c r="AA119" s="44">
        <f t="shared" si="87"/>
        <v>0</v>
      </c>
      <c r="AB119" s="44">
        <f t="shared" si="87"/>
        <v>0</v>
      </c>
      <c r="AC119" s="90">
        <f t="shared" ref="AC119" si="92">SUM(W119:AB119)</f>
        <v>0</v>
      </c>
      <c r="AD119" s="90">
        <f t="shared" ref="AD119" si="93">SUM(V119,AC119)</f>
        <v>0</v>
      </c>
    </row>
    <row r="120" spans="1:30" s="106" customFormat="1" ht="25.5">
      <c r="A120" s="166"/>
      <c r="B120" s="71" t="s">
        <v>256</v>
      </c>
      <c r="I120" s="117">
        <f t="shared" ref="I120" si="94">SUM(I117:I119)</f>
        <v>0</v>
      </c>
      <c r="K120" s="117">
        <f t="shared" ref="K120" si="95">SUM(K117:K119)</f>
        <v>0</v>
      </c>
      <c r="L120" s="117">
        <f t="shared" ref="L120" si="96">SUM(L117:L119)</f>
        <v>0</v>
      </c>
      <c r="N120" s="114"/>
      <c r="O120" s="117">
        <f t="shared" ref="O120:AC120" si="97">SUM(O117:O119)</f>
        <v>0</v>
      </c>
      <c r="P120" s="117">
        <f t="shared" si="97"/>
        <v>0</v>
      </c>
      <c r="Q120" s="117">
        <f t="shared" si="97"/>
        <v>0</v>
      </c>
      <c r="R120" s="117">
        <f t="shared" si="97"/>
        <v>0</v>
      </c>
      <c r="S120" s="117">
        <f t="shared" si="97"/>
        <v>0</v>
      </c>
      <c r="T120" s="117">
        <f t="shared" si="97"/>
        <v>0</v>
      </c>
      <c r="U120" s="117">
        <f t="shared" si="97"/>
        <v>0</v>
      </c>
      <c r="V120" s="117">
        <f t="shared" si="97"/>
        <v>0</v>
      </c>
      <c r="W120" s="117">
        <f t="shared" si="97"/>
        <v>0</v>
      </c>
      <c r="X120" s="117">
        <f t="shared" si="97"/>
        <v>0</v>
      </c>
      <c r="Y120" s="117">
        <f t="shared" si="97"/>
        <v>0</v>
      </c>
      <c r="Z120" s="117">
        <f t="shared" si="97"/>
        <v>0</v>
      </c>
      <c r="AA120" s="117">
        <f t="shared" si="97"/>
        <v>0</v>
      </c>
      <c r="AB120" s="117">
        <f t="shared" si="97"/>
        <v>0</v>
      </c>
      <c r="AC120" s="117">
        <f t="shared" si="97"/>
        <v>0</v>
      </c>
      <c r="AD120" s="117">
        <f>SUM(AD117:AD119)</f>
        <v>0</v>
      </c>
    </row>
    <row r="121" spans="1:30" s="85" customFormat="1">
      <c r="A121" s="88"/>
      <c r="B121" s="71"/>
      <c r="I121" s="93"/>
      <c r="N121" s="91"/>
    </row>
    <row r="122" spans="1:30" s="85" customFormat="1">
      <c r="A122" s="318" t="s">
        <v>253</v>
      </c>
      <c r="B122" s="318"/>
      <c r="C122" s="318"/>
      <c r="D122" s="318"/>
      <c r="E122" s="318"/>
      <c r="F122" s="318"/>
      <c r="G122" s="318"/>
      <c r="H122" s="318"/>
      <c r="I122" s="318"/>
      <c r="J122" s="318"/>
      <c r="K122" s="318"/>
      <c r="L122" s="318"/>
      <c r="M122" s="84"/>
      <c r="N122" s="169"/>
      <c r="O122" s="138"/>
      <c r="P122" s="84"/>
      <c r="Q122" s="84"/>
      <c r="R122" s="84"/>
      <c r="S122" s="84"/>
      <c r="T122" s="84"/>
      <c r="U122" s="84"/>
      <c r="V122" s="84"/>
      <c r="W122" s="84"/>
      <c r="X122" s="84"/>
      <c r="Y122" s="84"/>
      <c r="Z122" s="84"/>
      <c r="AA122" s="84"/>
      <c r="AB122" s="84"/>
      <c r="AC122" s="84"/>
      <c r="AD122" s="84"/>
    </row>
    <row r="123" spans="1:30" s="85" customFormat="1">
      <c r="A123" s="88" t="s">
        <v>246</v>
      </c>
      <c r="B123" s="14" t="s">
        <v>254</v>
      </c>
      <c r="H123" s="110"/>
      <c r="I123" s="90"/>
      <c r="J123" s="68">
        <f>$J$6</f>
        <v>0.1</v>
      </c>
      <c r="K123" s="44">
        <f>I123*J123</f>
        <v>0</v>
      </c>
      <c r="L123" s="44">
        <f>I123-K123</f>
        <v>0</v>
      </c>
      <c r="M123" s="91" t="s">
        <v>391</v>
      </c>
      <c r="N123" s="167">
        <f>$N$138</f>
        <v>0</v>
      </c>
      <c r="O123" s="93">
        <f t="shared" ref="O123:O124" si="98">K123*0.5</f>
        <v>0</v>
      </c>
      <c r="P123" s="111">
        <f>IF(AND($H123&gt;=P$4,$H123&lt;=P$5),$L123,0)</f>
        <v>0</v>
      </c>
      <c r="Q123" s="111">
        <f t="shared" ref="Q123:U124" si="99">IF(AND($H123&gt;=Q$4,$H123&lt;=Q$5),$L123,0)</f>
        <v>0</v>
      </c>
      <c r="R123" s="111">
        <f t="shared" si="99"/>
        <v>0</v>
      </c>
      <c r="S123" s="111">
        <f t="shared" si="99"/>
        <v>0</v>
      </c>
      <c r="T123" s="111">
        <f t="shared" si="99"/>
        <v>0</v>
      </c>
      <c r="U123" s="111">
        <f t="shared" si="99"/>
        <v>0</v>
      </c>
      <c r="V123" s="90">
        <f>SUM(P123:U123)</f>
        <v>0</v>
      </c>
      <c r="W123" s="44">
        <f t="shared" ref="W123:AB125" si="100">IF(AND($N123&gt;=W$4,$N123&lt;=W$5),$O123,0)</f>
        <v>0</v>
      </c>
      <c r="X123" s="44">
        <f t="shared" si="100"/>
        <v>0</v>
      </c>
      <c r="Y123" s="44">
        <f t="shared" si="100"/>
        <v>0</v>
      </c>
      <c r="Z123" s="44">
        <f t="shared" si="100"/>
        <v>0</v>
      </c>
      <c r="AA123" s="44">
        <f t="shared" si="100"/>
        <v>0</v>
      </c>
      <c r="AB123" s="44">
        <f t="shared" si="100"/>
        <v>0</v>
      </c>
      <c r="AC123" s="90">
        <f>SUM(W123:AB123)</f>
        <v>0</v>
      </c>
      <c r="AD123" s="90">
        <f>SUM(V123,AC123)</f>
        <v>0</v>
      </c>
    </row>
    <row r="124" spans="1:30" s="85" customFormat="1">
      <c r="A124" s="88" t="s">
        <v>247</v>
      </c>
      <c r="B124" s="14" t="s">
        <v>255</v>
      </c>
      <c r="H124" s="92"/>
      <c r="I124" s="93"/>
      <c r="J124" s="94">
        <v>0</v>
      </c>
      <c r="K124" s="93">
        <v>0</v>
      </c>
      <c r="L124" s="93">
        <f>I124</f>
        <v>0</v>
      </c>
      <c r="M124" s="91" t="s">
        <v>392</v>
      </c>
      <c r="N124" s="167">
        <f>$N$139</f>
        <v>0</v>
      </c>
      <c r="O124" s="93">
        <f t="shared" si="98"/>
        <v>0</v>
      </c>
      <c r="P124" s="111">
        <f>IF(AND($H124&gt;=P$4,$H124&lt;=P$5),$L124,0)</f>
        <v>0</v>
      </c>
      <c r="Q124" s="111">
        <f t="shared" si="99"/>
        <v>0</v>
      </c>
      <c r="R124" s="111">
        <f t="shared" si="99"/>
        <v>0</v>
      </c>
      <c r="S124" s="111">
        <f t="shared" si="99"/>
        <v>0</v>
      </c>
      <c r="T124" s="111">
        <f t="shared" si="99"/>
        <v>0</v>
      </c>
      <c r="U124" s="111">
        <f t="shared" si="99"/>
        <v>0</v>
      </c>
      <c r="V124" s="90">
        <f>SUM(P124:U124)</f>
        <v>0</v>
      </c>
      <c r="W124" s="44">
        <f t="shared" si="100"/>
        <v>0</v>
      </c>
      <c r="X124" s="44">
        <f t="shared" si="100"/>
        <v>0</v>
      </c>
      <c r="Y124" s="44">
        <f t="shared" si="100"/>
        <v>0</v>
      </c>
      <c r="Z124" s="44">
        <f t="shared" si="100"/>
        <v>0</v>
      </c>
      <c r="AA124" s="44">
        <f t="shared" si="100"/>
        <v>0</v>
      </c>
      <c r="AB124" s="44">
        <f t="shared" si="100"/>
        <v>0</v>
      </c>
      <c r="AC124" s="90">
        <f>SUM(W124:AB124)</f>
        <v>0</v>
      </c>
      <c r="AD124" s="90">
        <f>SUM(V124,AC124)</f>
        <v>0</v>
      </c>
    </row>
    <row r="125" spans="1:30" s="85" customFormat="1">
      <c r="A125" s="91"/>
      <c r="B125" s="11" t="s">
        <v>570</v>
      </c>
      <c r="I125" s="93">
        <v>0</v>
      </c>
      <c r="J125" s="94">
        <v>0</v>
      </c>
      <c r="K125" s="90">
        <f t="shared" ref="K125" si="101">I125*J125</f>
        <v>0</v>
      </c>
      <c r="L125" s="90">
        <f t="shared" ref="L125" si="102">I125-K125</f>
        <v>0</v>
      </c>
      <c r="M125" s="91" t="s">
        <v>393</v>
      </c>
      <c r="N125" s="165">
        <f>$N$140</f>
        <v>0</v>
      </c>
      <c r="O125" s="93">
        <f>SUM(O123:O124)</f>
        <v>0</v>
      </c>
      <c r="P125" s="111">
        <f t="shared" ref="P125:U125" si="103">IF(AND($H125&gt;=P$4,$H125&lt;=P$5),$L125,0)</f>
        <v>0</v>
      </c>
      <c r="Q125" s="111">
        <f t="shared" si="103"/>
        <v>0</v>
      </c>
      <c r="R125" s="111">
        <f t="shared" si="103"/>
        <v>0</v>
      </c>
      <c r="S125" s="111">
        <f t="shared" si="103"/>
        <v>0</v>
      </c>
      <c r="T125" s="111">
        <f t="shared" si="103"/>
        <v>0</v>
      </c>
      <c r="U125" s="111">
        <f t="shared" si="103"/>
        <v>0</v>
      </c>
      <c r="V125" s="90">
        <f t="shared" ref="V125" si="104">SUM(P125:U125)</f>
        <v>0</v>
      </c>
      <c r="W125" s="44">
        <f t="shared" si="100"/>
        <v>0</v>
      </c>
      <c r="X125" s="44">
        <f t="shared" si="100"/>
        <v>0</v>
      </c>
      <c r="Y125" s="44">
        <f t="shared" si="100"/>
        <v>0</v>
      </c>
      <c r="Z125" s="44">
        <f t="shared" si="100"/>
        <v>0</v>
      </c>
      <c r="AA125" s="44">
        <f t="shared" si="100"/>
        <v>0</v>
      </c>
      <c r="AB125" s="44">
        <f t="shared" si="100"/>
        <v>0</v>
      </c>
      <c r="AC125" s="90">
        <f t="shared" ref="AC125" si="105">SUM(W125:AB125)</f>
        <v>0</v>
      </c>
      <c r="AD125" s="90">
        <f t="shared" ref="AD125" si="106">SUM(V125,AC125)</f>
        <v>0</v>
      </c>
    </row>
    <row r="126" spans="1:30" s="106" customFormat="1">
      <c r="A126" s="166"/>
      <c r="B126" s="71" t="s">
        <v>257</v>
      </c>
      <c r="I126" s="117">
        <f>SUM(I123:I125)</f>
        <v>0</v>
      </c>
      <c r="K126" s="117">
        <f t="shared" ref="K126:L126" si="107">SUM(K123:K125)</f>
        <v>0</v>
      </c>
      <c r="L126" s="117">
        <f t="shared" si="107"/>
        <v>0</v>
      </c>
      <c r="N126" s="114"/>
      <c r="O126" s="117">
        <f t="shared" ref="O126:AD126" si="108">SUM(O123:O125)</f>
        <v>0</v>
      </c>
      <c r="P126" s="117">
        <f t="shared" si="108"/>
        <v>0</v>
      </c>
      <c r="Q126" s="117">
        <f t="shared" si="108"/>
        <v>0</v>
      </c>
      <c r="R126" s="117">
        <f t="shared" si="108"/>
        <v>0</v>
      </c>
      <c r="S126" s="117">
        <f t="shared" si="108"/>
        <v>0</v>
      </c>
      <c r="T126" s="117">
        <f t="shared" si="108"/>
        <v>0</v>
      </c>
      <c r="U126" s="117">
        <f t="shared" si="108"/>
        <v>0</v>
      </c>
      <c r="V126" s="117">
        <f t="shared" si="108"/>
        <v>0</v>
      </c>
      <c r="W126" s="117">
        <f t="shared" si="108"/>
        <v>0</v>
      </c>
      <c r="X126" s="117">
        <f t="shared" si="108"/>
        <v>0</v>
      </c>
      <c r="Y126" s="117">
        <f t="shared" si="108"/>
        <v>0</v>
      </c>
      <c r="Z126" s="117">
        <f t="shared" si="108"/>
        <v>0</v>
      </c>
      <c r="AA126" s="117">
        <f t="shared" si="108"/>
        <v>0</v>
      </c>
      <c r="AB126" s="117">
        <f t="shared" si="108"/>
        <v>0</v>
      </c>
      <c r="AC126" s="117">
        <f t="shared" si="108"/>
        <v>0</v>
      </c>
      <c r="AD126" s="117">
        <f t="shared" si="108"/>
        <v>0</v>
      </c>
    </row>
    <row r="127" spans="1:30" s="85" customFormat="1">
      <c r="A127" s="88"/>
      <c r="B127" s="71"/>
      <c r="I127" s="93"/>
      <c r="N127" s="91"/>
    </row>
    <row r="128" spans="1:30" s="85" customFormat="1">
      <c r="A128" s="284" t="s">
        <v>589</v>
      </c>
      <c r="B128" s="284"/>
      <c r="C128" s="284"/>
      <c r="D128" s="284"/>
      <c r="E128" s="284"/>
      <c r="F128" s="284"/>
      <c r="G128" s="284"/>
      <c r="H128" s="284"/>
      <c r="I128" s="284"/>
      <c r="J128" s="284"/>
      <c r="K128" s="284"/>
      <c r="L128" s="284"/>
      <c r="M128" s="84"/>
      <c r="N128" s="169"/>
      <c r="O128" s="138"/>
      <c r="P128" s="84"/>
      <c r="Q128" s="84"/>
      <c r="R128" s="84"/>
      <c r="S128" s="84"/>
      <c r="T128" s="84"/>
      <c r="U128" s="84"/>
      <c r="V128" s="84"/>
      <c r="W128" s="84"/>
      <c r="X128" s="84"/>
      <c r="Y128" s="84"/>
      <c r="Z128" s="84"/>
      <c r="AA128" s="84"/>
      <c r="AB128" s="84"/>
      <c r="AC128" s="84"/>
      <c r="AD128" s="84"/>
    </row>
    <row r="129" spans="1:30" s="85" customFormat="1">
      <c r="A129" s="88" t="s">
        <v>248</v>
      </c>
      <c r="B129" s="14" t="s">
        <v>590</v>
      </c>
      <c r="H129" s="110"/>
      <c r="I129" s="90"/>
      <c r="J129" s="68">
        <f>$J$6</f>
        <v>0.1</v>
      </c>
      <c r="K129" s="44">
        <f>I129*J129</f>
        <v>0</v>
      </c>
      <c r="L129" s="44">
        <f>I129-K129</f>
        <v>0</v>
      </c>
      <c r="M129" s="91" t="s">
        <v>391</v>
      </c>
      <c r="N129" s="167">
        <f>$N$138</f>
        <v>0</v>
      </c>
      <c r="O129" s="93">
        <f t="shared" ref="O129:O130" si="109">K129*0.5</f>
        <v>0</v>
      </c>
      <c r="P129" s="111">
        <f>IF(AND($H129&gt;=P$4,$H129&lt;=P$5),$L129,0)</f>
        <v>0</v>
      </c>
      <c r="Q129" s="111">
        <f t="shared" ref="Q129:U130" si="110">IF(AND($H129&gt;=Q$4,$H129&lt;=Q$5),$L129,0)</f>
        <v>0</v>
      </c>
      <c r="R129" s="111">
        <f t="shared" si="110"/>
        <v>0</v>
      </c>
      <c r="S129" s="111">
        <f t="shared" si="110"/>
        <v>0</v>
      </c>
      <c r="T129" s="111">
        <f t="shared" si="110"/>
        <v>0</v>
      </c>
      <c r="U129" s="111">
        <f t="shared" si="110"/>
        <v>0</v>
      </c>
      <c r="V129" s="90">
        <f>SUM(P129:U129)</f>
        <v>0</v>
      </c>
      <c r="W129" s="44">
        <f>IF(AND($N129&gt;=W$4,$N129&lt;=W$5),$O129,0)</f>
        <v>0</v>
      </c>
      <c r="X129" s="44">
        <f t="shared" ref="X129:AB130" si="111">IF(AND($N129&gt;=X$4,$N129&lt;=X$5),$O129,0)</f>
        <v>0</v>
      </c>
      <c r="Y129" s="44">
        <f t="shared" si="111"/>
        <v>0</v>
      </c>
      <c r="Z129" s="44">
        <f t="shared" si="111"/>
        <v>0</v>
      </c>
      <c r="AA129" s="44">
        <f t="shared" si="111"/>
        <v>0</v>
      </c>
      <c r="AB129" s="44">
        <f t="shared" si="111"/>
        <v>0</v>
      </c>
      <c r="AC129" s="90">
        <f>SUM(W129:AB129)</f>
        <v>0</v>
      </c>
      <c r="AD129" s="90">
        <f>SUM(V129,AC129)</f>
        <v>0</v>
      </c>
    </row>
    <row r="130" spans="1:30" s="85" customFormat="1">
      <c r="A130" s="88" t="s">
        <v>249</v>
      </c>
      <c r="B130" s="14" t="s">
        <v>591</v>
      </c>
      <c r="H130" s="92"/>
      <c r="I130" s="93"/>
      <c r="J130" s="94">
        <v>0</v>
      </c>
      <c r="K130" s="93">
        <v>0</v>
      </c>
      <c r="L130" s="93">
        <f>I130</f>
        <v>0</v>
      </c>
      <c r="M130" s="91" t="s">
        <v>392</v>
      </c>
      <c r="N130" s="167">
        <f>$N$139</f>
        <v>0</v>
      </c>
      <c r="O130" s="93">
        <f t="shared" si="109"/>
        <v>0</v>
      </c>
      <c r="P130" s="111">
        <f>IF(AND($H130&gt;=P$4,$H130&lt;=P$5),$L130,0)</f>
        <v>0</v>
      </c>
      <c r="Q130" s="111">
        <f t="shared" si="110"/>
        <v>0</v>
      </c>
      <c r="R130" s="111">
        <f t="shared" si="110"/>
        <v>0</v>
      </c>
      <c r="S130" s="111">
        <f t="shared" si="110"/>
        <v>0</v>
      </c>
      <c r="T130" s="111">
        <f t="shared" si="110"/>
        <v>0</v>
      </c>
      <c r="U130" s="111">
        <f t="shared" si="110"/>
        <v>0</v>
      </c>
      <c r="V130" s="90">
        <f>SUM(P130:U130)</f>
        <v>0</v>
      </c>
      <c r="W130" s="44">
        <f>IF(AND($N130&gt;=W$4,$N130&lt;=W$5),$O130,0)</f>
        <v>0</v>
      </c>
      <c r="X130" s="44">
        <f t="shared" si="111"/>
        <v>0</v>
      </c>
      <c r="Y130" s="44">
        <f t="shared" si="111"/>
        <v>0</v>
      </c>
      <c r="Z130" s="44">
        <f t="shared" si="111"/>
        <v>0</v>
      </c>
      <c r="AA130" s="44">
        <f t="shared" si="111"/>
        <v>0</v>
      </c>
      <c r="AB130" s="44">
        <f t="shared" si="111"/>
        <v>0</v>
      </c>
      <c r="AC130" s="90">
        <f>SUM(W130:AB130)</f>
        <v>0</v>
      </c>
      <c r="AD130" s="90">
        <f>SUM(V130,AC130)</f>
        <v>0</v>
      </c>
    </row>
    <row r="131" spans="1:30" s="85" customFormat="1">
      <c r="A131" s="91"/>
      <c r="B131" s="11" t="s">
        <v>570</v>
      </c>
      <c r="I131" s="93">
        <v>0</v>
      </c>
      <c r="J131" s="94">
        <v>0</v>
      </c>
      <c r="K131" s="90">
        <f t="shared" ref="K131" si="112">I131*J131</f>
        <v>0</v>
      </c>
      <c r="L131" s="90">
        <f t="shared" ref="L131" si="113">I131-K131</f>
        <v>0</v>
      </c>
      <c r="M131" s="91" t="s">
        <v>393</v>
      </c>
      <c r="N131" s="165">
        <f>$N$140</f>
        <v>0</v>
      </c>
      <c r="O131" s="93">
        <f>SUM(O129:O130)</f>
        <v>0</v>
      </c>
      <c r="P131" s="111">
        <f t="shared" ref="P131:U131" si="114">IF(AND($H131&gt;=P$4,$H131&lt;=P$5),$L131,0)</f>
        <v>0</v>
      </c>
      <c r="Q131" s="111">
        <f t="shared" si="114"/>
        <v>0</v>
      </c>
      <c r="R131" s="111">
        <f t="shared" si="114"/>
        <v>0</v>
      </c>
      <c r="S131" s="111">
        <f t="shared" si="114"/>
        <v>0</v>
      </c>
      <c r="T131" s="111">
        <f t="shared" si="114"/>
        <v>0</v>
      </c>
      <c r="U131" s="111">
        <f t="shared" si="114"/>
        <v>0</v>
      </c>
      <c r="V131" s="90">
        <f t="shared" ref="V131" si="115">SUM(P131:U131)</f>
        <v>0</v>
      </c>
      <c r="W131" s="44">
        <f t="shared" ref="W131:AB131" si="116">IF(AND($N131&gt;=W$4,$N131&lt;=W$5),$O131,0)</f>
        <v>0</v>
      </c>
      <c r="X131" s="44">
        <f t="shared" si="116"/>
        <v>0</v>
      </c>
      <c r="Y131" s="44">
        <f t="shared" si="116"/>
        <v>0</v>
      </c>
      <c r="Z131" s="44">
        <f t="shared" si="116"/>
        <v>0</v>
      </c>
      <c r="AA131" s="44">
        <f t="shared" si="116"/>
        <v>0</v>
      </c>
      <c r="AB131" s="44">
        <f t="shared" si="116"/>
        <v>0</v>
      </c>
      <c r="AC131" s="90">
        <f t="shared" ref="AC131" si="117">SUM(W131:AB131)</f>
        <v>0</v>
      </c>
      <c r="AD131" s="90">
        <f t="shared" ref="AD131" si="118">SUM(V131,AC131)</f>
        <v>0</v>
      </c>
    </row>
    <row r="132" spans="1:30" s="106" customFormat="1">
      <c r="A132" s="166"/>
      <c r="B132" s="71" t="s">
        <v>592</v>
      </c>
      <c r="I132" s="117">
        <f>SUM(I129:I131)</f>
        <v>0</v>
      </c>
      <c r="K132" s="117">
        <f t="shared" ref="K132:L132" si="119">SUM(K129:K131)</f>
        <v>0</v>
      </c>
      <c r="L132" s="117">
        <f t="shared" si="119"/>
        <v>0</v>
      </c>
      <c r="N132" s="114"/>
      <c r="O132" s="117">
        <f t="shared" ref="O132:AD132" si="120">SUM(O129:O131)</f>
        <v>0</v>
      </c>
      <c r="P132" s="117">
        <f t="shared" si="120"/>
        <v>0</v>
      </c>
      <c r="Q132" s="117">
        <f t="shared" si="120"/>
        <v>0</v>
      </c>
      <c r="R132" s="117">
        <f t="shared" si="120"/>
        <v>0</v>
      </c>
      <c r="S132" s="117">
        <f t="shared" si="120"/>
        <v>0</v>
      </c>
      <c r="T132" s="117">
        <f t="shared" si="120"/>
        <v>0</v>
      </c>
      <c r="U132" s="117">
        <f t="shared" si="120"/>
        <v>0</v>
      </c>
      <c r="V132" s="117">
        <f t="shared" si="120"/>
        <v>0</v>
      </c>
      <c r="W132" s="117">
        <f t="shared" si="120"/>
        <v>0</v>
      </c>
      <c r="X132" s="117">
        <f t="shared" si="120"/>
        <v>0</v>
      </c>
      <c r="Y132" s="117">
        <f t="shared" si="120"/>
        <v>0</v>
      </c>
      <c r="Z132" s="117">
        <f t="shared" si="120"/>
        <v>0</v>
      </c>
      <c r="AA132" s="117">
        <f t="shared" si="120"/>
        <v>0</v>
      </c>
      <c r="AB132" s="117">
        <f t="shared" si="120"/>
        <v>0</v>
      </c>
      <c r="AC132" s="117">
        <f t="shared" si="120"/>
        <v>0</v>
      </c>
      <c r="AD132" s="117">
        <f t="shared" si="120"/>
        <v>0</v>
      </c>
    </row>
    <row r="133" spans="1:30" s="104" customFormat="1" ht="15">
      <c r="A133" s="101"/>
      <c r="B133" s="102" t="s">
        <v>401</v>
      </c>
      <c r="C133" s="103"/>
      <c r="D133" s="103"/>
      <c r="E133" s="103"/>
      <c r="F133" s="103"/>
      <c r="G133" s="103"/>
      <c r="H133" s="103"/>
      <c r="I133" s="180">
        <f>SUM(I114,I120,I126,I132)</f>
        <v>0</v>
      </c>
      <c r="J133" s="102"/>
      <c r="K133" s="180">
        <f>SUM(K114,K120,K126,K132)</f>
        <v>0</v>
      </c>
      <c r="L133" s="180">
        <f>SUM(L114,L120,L126,L132)</f>
        <v>0</v>
      </c>
      <c r="M133" s="102"/>
      <c r="N133" s="102"/>
      <c r="O133" s="180">
        <f>SUM(O114,O120,O126,O132)</f>
        <v>0</v>
      </c>
      <c r="P133" s="180">
        <f>SUM(P114,P120,P126,P132)</f>
        <v>0</v>
      </c>
      <c r="Q133" s="180">
        <f>SUM(Q114,Q120,Q126,Q132)</f>
        <v>0</v>
      </c>
      <c r="R133" s="180">
        <f>SUM(R114,R120,R126,R132)</f>
        <v>0</v>
      </c>
      <c r="S133" s="180">
        <f>SUM(S114,S120,S126,S132)</f>
        <v>0</v>
      </c>
      <c r="T133" s="180">
        <f>SUM(T114,T120,T126,T132)</f>
        <v>0</v>
      </c>
      <c r="U133" s="180">
        <f>SUM(U114,U120,U126,U132)</f>
        <v>0</v>
      </c>
      <c r="V133" s="180">
        <f>SUM(V114,V120,V126,V132)</f>
        <v>0</v>
      </c>
      <c r="W133" s="180">
        <f>SUM(W114,W120,W126,W132)</f>
        <v>0</v>
      </c>
      <c r="X133" s="180">
        <f>SUM(X114,X120,X126,X132)</f>
        <v>0</v>
      </c>
      <c r="Y133" s="180">
        <f>SUM(Y114,Y120,Y126,Y132)</f>
        <v>0</v>
      </c>
      <c r="Z133" s="180">
        <f>SUM(Z114,Z120,Z126,Z132)</f>
        <v>0</v>
      </c>
      <c r="AA133" s="180">
        <f>SUM(AA114,AA120,AA126,AA132)</f>
        <v>0</v>
      </c>
      <c r="AB133" s="180">
        <f>SUM(AB114,AB120,AB126,AB132)</f>
        <v>0</v>
      </c>
      <c r="AC133" s="180">
        <f>SUM(AC114,AC120,AC126,AC132)</f>
        <v>0</v>
      </c>
      <c r="AD133" s="180">
        <f>SUM(AD114,AD120,AD126,AD132)</f>
        <v>0</v>
      </c>
    </row>
    <row r="134" spans="1:30" s="106" customFormat="1">
      <c r="A134" s="166"/>
      <c r="B134" s="71"/>
      <c r="I134" s="117"/>
      <c r="K134" s="117"/>
      <c r="L134" s="117"/>
      <c r="N134" s="114"/>
      <c r="P134" s="117"/>
      <c r="Q134" s="117"/>
      <c r="R134" s="117"/>
      <c r="S134" s="117"/>
      <c r="T134" s="117"/>
      <c r="U134" s="117"/>
      <c r="V134" s="117"/>
      <c r="W134" s="117"/>
      <c r="X134" s="117"/>
      <c r="Y134" s="117"/>
      <c r="Z134" s="117"/>
      <c r="AA134" s="117"/>
      <c r="AB134" s="117"/>
      <c r="AC134" s="117"/>
      <c r="AD134" s="117"/>
    </row>
    <row r="135" spans="1:30" s="161" customFormat="1" ht="18">
      <c r="A135" s="319" t="s">
        <v>399</v>
      </c>
      <c r="B135" s="319"/>
      <c r="C135" s="319"/>
      <c r="D135" s="319"/>
      <c r="E135" s="319"/>
      <c r="F135" s="319"/>
      <c r="G135" s="319"/>
      <c r="H135" s="319"/>
      <c r="I135" s="319"/>
      <c r="J135" s="319"/>
      <c r="K135" s="319"/>
      <c r="L135" s="319"/>
      <c r="M135" s="160"/>
      <c r="N135" s="174"/>
      <c r="O135" s="160"/>
      <c r="P135" s="160"/>
      <c r="Q135" s="160"/>
      <c r="R135" s="160"/>
      <c r="S135" s="160"/>
      <c r="T135" s="160"/>
      <c r="U135" s="160"/>
      <c r="V135" s="160"/>
      <c r="W135" s="160"/>
      <c r="X135" s="160"/>
      <c r="Y135" s="160"/>
      <c r="Z135" s="160"/>
      <c r="AA135" s="160"/>
      <c r="AB135" s="160"/>
      <c r="AC135" s="160"/>
      <c r="AD135" s="160"/>
    </row>
    <row r="136" spans="1:30" s="85" customFormat="1">
      <c r="A136" s="318" t="s">
        <v>379</v>
      </c>
      <c r="B136" s="318"/>
      <c r="C136" s="318"/>
      <c r="D136" s="318"/>
      <c r="E136" s="318"/>
      <c r="F136" s="318"/>
      <c r="G136" s="318"/>
      <c r="H136" s="318"/>
      <c r="I136" s="318"/>
      <c r="J136" s="318"/>
      <c r="K136" s="318"/>
      <c r="L136" s="318"/>
      <c r="M136" s="138"/>
      <c r="N136" s="169"/>
      <c r="O136" s="138"/>
      <c r="P136" s="138"/>
      <c r="Q136" s="138"/>
      <c r="R136" s="138"/>
      <c r="S136" s="138"/>
      <c r="T136" s="138"/>
      <c r="U136" s="138"/>
      <c r="V136" s="138"/>
      <c r="W136" s="138"/>
      <c r="X136" s="138"/>
      <c r="Y136" s="138"/>
      <c r="Z136" s="138"/>
      <c r="AA136" s="138"/>
      <c r="AB136" s="138"/>
      <c r="AC136" s="138"/>
      <c r="AD136" s="138"/>
    </row>
    <row r="137" spans="1:30" s="85" customFormat="1">
      <c r="A137" s="99" t="s">
        <v>380</v>
      </c>
      <c r="B137" s="11" t="s">
        <v>381</v>
      </c>
      <c r="D137" s="100"/>
      <c r="I137" s="93">
        <f>SUMIF($M$6:$M$132,"M1",$O$6:$O$132)</f>
        <v>0</v>
      </c>
      <c r="J137" s="94">
        <v>0</v>
      </c>
      <c r="K137" s="93">
        <v>0</v>
      </c>
      <c r="L137" s="93">
        <f>I137</f>
        <v>0</v>
      </c>
      <c r="M137" s="99" t="s">
        <v>380</v>
      </c>
      <c r="N137" s="167"/>
      <c r="O137" s="93">
        <f>L137</f>
        <v>0</v>
      </c>
      <c r="P137" s="182"/>
      <c r="Q137" s="182"/>
      <c r="R137" s="182"/>
      <c r="S137" s="182"/>
      <c r="T137" s="182"/>
      <c r="U137" s="182"/>
      <c r="V137" s="183"/>
      <c r="W137" s="44">
        <f>IF(AND($N137&gt;=W$4,$N137&lt;=W$5),$O137,0)</f>
        <v>0</v>
      </c>
      <c r="X137" s="44">
        <f t="shared" ref="X137:AB140" si="121">IF(AND($N137&gt;=X$4,$N137&lt;=X$5),$O137,0)</f>
        <v>0</v>
      </c>
      <c r="Y137" s="44">
        <f t="shared" si="121"/>
        <v>0</v>
      </c>
      <c r="Z137" s="44">
        <f t="shared" si="121"/>
        <v>0</v>
      </c>
      <c r="AA137" s="44">
        <f t="shared" si="121"/>
        <v>0</v>
      </c>
      <c r="AB137" s="44">
        <f t="shared" si="121"/>
        <v>0</v>
      </c>
      <c r="AC137" s="90">
        <f>SUM(W137:AB137)</f>
        <v>0</v>
      </c>
      <c r="AD137" s="90">
        <f>SUM(V137,AC137)</f>
        <v>0</v>
      </c>
    </row>
    <row r="138" spans="1:30" s="85" customFormat="1">
      <c r="A138" s="99" t="s">
        <v>391</v>
      </c>
      <c r="B138" s="20" t="s">
        <v>394</v>
      </c>
      <c r="D138" s="100"/>
      <c r="I138" s="93">
        <f>SUMIF($M$6:$M$132,"M2",$O$6:$O$132)</f>
        <v>0</v>
      </c>
      <c r="J138" s="94">
        <v>0</v>
      </c>
      <c r="K138" s="93">
        <v>0</v>
      </c>
      <c r="L138" s="93">
        <f>I138</f>
        <v>0</v>
      </c>
      <c r="M138" s="99" t="s">
        <v>391</v>
      </c>
      <c r="N138" s="167"/>
      <c r="O138" s="93">
        <f>L138</f>
        <v>0</v>
      </c>
      <c r="P138" s="182"/>
      <c r="Q138" s="182"/>
      <c r="R138" s="182"/>
      <c r="S138" s="182"/>
      <c r="T138" s="182"/>
      <c r="U138" s="182"/>
      <c r="V138" s="183"/>
      <c r="W138" s="44">
        <f>IF(AND($N138&gt;=W$4,$N138&lt;=W$5),$O138,0)</f>
        <v>0</v>
      </c>
      <c r="X138" s="44">
        <f t="shared" si="121"/>
        <v>0</v>
      </c>
      <c r="Y138" s="44">
        <f t="shared" si="121"/>
        <v>0</v>
      </c>
      <c r="Z138" s="44">
        <f t="shared" si="121"/>
        <v>0</v>
      </c>
      <c r="AA138" s="44">
        <f t="shared" si="121"/>
        <v>0</v>
      </c>
      <c r="AB138" s="44">
        <f t="shared" si="121"/>
        <v>0</v>
      </c>
      <c r="AC138" s="90">
        <f>SUM(W138:AB138)</f>
        <v>0</v>
      </c>
      <c r="AD138" s="90">
        <f>SUM(V138,AC138)</f>
        <v>0</v>
      </c>
    </row>
    <row r="139" spans="1:30" s="85" customFormat="1">
      <c r="A139" s="99" t="s">
        <v>392</v>
      </c>
      <c r="B139" s="20" t="s">
        <v>395</v>
      </c>
      <c r="D139" s="100"/>
      <c r="I139" s="93">
        <f>SUMIF($M$6:$M$132,"M3",$O$6:$O$132)</f>
        <v>0</v>
      </c>
      <c r="J139" s="94">
        <v>0</v>
      </c>
      <c r="K139" s="93">
        <v>0</v>
      </c>
      <c r="L139" s="93">
        <f>I139</f>
        <v>0</v>
      </c>
      <c r="M139" s="99" t="s">
        <v>392</v>
      </c>
      <c r="N139" s="167"/>
      <c r="O139" s="93">
        <f>L139</f>
        <v>0</v>
      </c>
      <c r="P139" s="182"/>
      <c r="Q139" s="182"/>
      <c r="R139" s="182"/>
      <c r="S139" s="182"/>
      <c r="T139" s="182"/>
      <c r="U139" s="182"/>
      <c r="V139" s="183"/>
      <c r="W139" s="44">
        <f>IF(AND($N139&gt;=W$4,$N139&lt;=W$5),$O139,0)</f>
        <v>0</v>
      </c>
      <c r="X139" s="44">
        <f t="shared" si="121"/>
        <v>0</v>
      </c>
      <c r="Y139" s="44">
        <f t="shared" si="121"/>
        <v>0</v>
      </c>
      <c r="Z139" s="44">
        <f t="shared" si="121"/>
        <v>0</v>
      </c>
      <c r="AA139" s="44">
        <f t="shared" si="121"/>
        <v>0</v>
      </c>
      <c r="AB139" s="44">
        <f t="shared" si="121"/>
        <v>0</v>
      </c>
      <c r="AC139" s="90">
        <f>SUM(W139:AB139)</f>
        <v>0</v>
      </c>
      <c r="AD139" s="90">
        <f>SUM(V139,AC139)</f>
        <v>0</v>
      </c>
    </row>
    <row r="140" spans="1:30" s="85" customFormat="1">
      <c r="A140" s="99" t="s">
        <v>393</v>
      </c>
      <c r="B140" s="20" t="s">
        <v>396</v>
      </c>
      <c r="D140" s="100"/>
      <c r="I140" s="93">
        <f>SUMIF($M$6:$M$132,"M2",$O$6:$O$132)+SUMIF($M$6:$M$132,"M3",$O$6:$O$132)</f>
        <v>0</v>
      </c>
      <c r="J140" s="94">
        <v>0</v>
      </c>
      <c r="K140" s="93">
        <v>0</v>
      </c>
      <c r="L140" s="93">
        <f>I140</f>
        <v>0</v>
      </c>
      <c r="M140" s="99" t="s">
        <v>393</v>
      </c>
      <c r="N140" s="167"/>
      <c r="O140" s="93">
        <f>L140</f>
        <v>0</v>
      </c>
      <c r="P140" s="182"/>
      <c r="Q140" s="182"/>
      <c r="R140" s="182"/>
      <c r="S140" s="182"/>
      <c r="T140" s="182"/>
      <c r="U140" s="182"/>
      <c r="V140" s="183"/>
      <c r="W140" s="44">
        <f>IF(AND($N140&gt;=W$4,$N140&lt;=W$5),$O140,0)</f>
        <v>0</v>
      </c>
      <c r="X140" s="44">
        <f t="shared" si="121"/>
        <v>0</v>
      </c>
      <c r="Y140" s="44">
        <f t="shared" si="121"/>
        <v>0</v>
      </c>
      <c r="Z140" s="44">
        <f t="shared" si="121"/>
        <v>0</v>
      </c>
      <c r="AA140" s="44">
        <f t="shared" si="121"/>
        <v>0</v>
      </c>
      <c r="AB140" s="44">
        <f t="shared" si="121"/>
        <v>0</v>
      </c>
      <c r="AC140" s="90">
        <f>SUM(W140:AB140)</f>
        <v>0</v>
      </c>
      <c r="AD140" s="90">
        <f>SUM(V140,AC140)</f>
        <v>0</v>
      </c>
    </row>
    <row r="141" spans="1:30" s="106" customFormat="1">
      <c r="A141" s="116"/>
      <c r="B141" s="71" t="s">
        <v>397</v>
      </c>
      <c r="I141" s="117">
        <f>SUM(I137:I140)</f>
        <v>0</v>
      </c>
      <c r="K141" s="117">
        <f>SUM(K137:K140)</f>
        <v>0</v>
      </c>
      <c r="L141" s="117">
        <f>SUM(L137:L140)</f>
        <v>0</v>
      </c>
      <c r="M141" s="105"/>
      <c r="N141" s="114"/>
      <c r="O141" s="117">
        <f>L141</f>
        <v>0</v>
      </c>
      <c r="P141" s="117">
        <f t="shared" ref="P141:AD141" si="122">SUM(P137:P140)</f>
        <v>0</v>
      </c>
      <c r="Q141" s="117">
        <f t="shared" si="122"/>
        <v>0</v>
      </c>
      <c r="R141" s="117">
        <f t="shared" si="122"/>
        <v>0</v>
      </c>
      <c r="S141" s="117">
        <f t="shared" si="122"/>
        <v>0</v>
      </c>
      <c r="T141" s="117">
        <f t="shared" si="122"/>
        <v>0</v>
      </c>
      <c r="U141" s="117">
        <f t="shared" si="122"/>
        <v>0</v>
      </c>
      <c r="V141" s="117">
        <f t="shared" si="122"/>
        <v>0</v>
      </c>
      <c r="W141" s="117">
        <f t="shared" si="122"/>
        <v>0</v>
      </c>
      <c r="X141" s="117">
        <f t="shared" si="122"/>
        <v>0</v>
      </c>
      <c r="Y141" s="117">
        <f t="shared" si="122"/>
        <v>0</v>
      </c>
      <c r="Z141" s="117">
        <f t="shared" si="122"/>
        <v>0</v>
      </c>
      <c r="AA141" s="117">
        <f t="shared" si="122"/>
        <v>0</v>
      </c>
      <c r="AB141" s="117">
        <f t="shared" si="122"/>
        <v>0</v>
      </c>
      <c r="AC141" s="117">
        <f t="shared" si="122"/>
        <v>0</v>
      </c>
      <c r="AD141" s="117">
        <f t="shared" si="122"/>
        <v>0</v>
      </c>
    </row>
    <row r="142" spans="1:30" s="85" customFormat="1">
      <c r="A142" s="99"/>
      <c r="B142" s="20"/>
      <c r="I142" s="93"/>
      <c r="N142" s="91"/>
      <c r="P142" s="93"/>
      <c r="Q142" s="93"/>
      <c r="R142" s="93"/>
      <c r="S142" s="93"/>
      <c r="T142" s="93"/>
      <c r="U142" s="93"/>
      <c r="V142" s="93"/>
      <c r="W142" s="93"/>
      <c r="X142" s="93"/>
      <c r="Y142" s="93"/>
      <c r="Z142" s="93"/>
      <c r="AA142" s="93"/>
      <c r="AB142" s="93"/>
      <c r="AC142" s="93"/>
      <c r="AD142" s="93"/>
    </row>
    <row r="143" spans="1:30" s="85" customFormat="1">
      <c r="A143" s="318" t="s">
        <v>97</v>
      </c>
      <c r="B143" s="318"/>
      <c r="C143" s="318"/>
      <c r="D143" s="318"/>
      <c r="E143" s="318"/>
      <c r="F143" s="318"/>
      <c r="G143" s="318"/>
      <c r="H143" s="318"/>
      <c r="I143" s="318"/>
      <c r="J143" s="318"/>
      <c r="K143" s="318"/>
      <c r="L143" s="318"/>
      <c r="M143" s="84"/>
      <c r="N143" s="169"/>
      <c r="O143" s="138"/>
      <c r="P143" s="84"/>
      <c r="Q143" s="84"/>
      <c r="R143" s="84"/>
      <c r="S143" s="84"/>
      <c r="T143" s="84"/>
      <c r="U143" s="84"/>
      <c r="V143" s="84"/>
      <c r="W143" s="84"/>
      <c r="X143" s="84"/>
      <c r="Y143" s="84"/>
      <c r="Z143" s="84"/>
      <c r="AA143" s="84"/>
      <c r="AB143" s="84"/>
      <c r="AC143" s="84"/>
      <c r="AD143" s="84"/>
    </row>
    <row r="144" spans="1:30" s="85" customFormat="1">
      <c r="A144" s="99" t="s">
        <v>103</v>
      </c>
      <c r="B144" s="20" t="s">
        <v>98</v>
      </c>
      <c r="D144" s="100"/>
      <c r="I144" s="93">
        <v>250000</v>
      </c>
      <c r="J144" s="163">
        <v>0</v>
      </c>
      <c r="K144" s="93">
        <v>0</v>
      </c>
      <c r="L144" s="93">
        <f>I144</f>
        <v>250000</v>
      </c>
      <c r="M144" s="99" t="s">
        <v>103</v>
      </c>
      <c r="N144" s="173">
        <v>41121</v>
      </c>
      <c r="O144" s="164">
        <v>0</v>
      </c>
      <c r="P144" s="93"/>
      <c r="Q144" s="93">
        <f>I144</f>
        <v>250000</v>
      </c>
      <c r="R144" s="93"/>
      <c r="S144" s="93"/>
      <c r="T144" s="93"/>
      <c r="U144" s="93"/>
      <c r="V144" s="90">
        <f>SUM(P144:U144)</f>
        <v>250000</v>
      </c>
      <c r="W144" s="93"/>
      <c r="X144" s="93"/>
      <c r="Y144" s="93"/>
      <c r="Z144" s="93"/>
      <c r="AA144" s="93"/>
      <c r="AB144" s="93"/>
      <c r="AC144" s="90">
        <f>SUM(W144:AB144)</f>
        <v>0</v>
      </c>
      <c r="AD144" s="90">
        <f>SUM(V144,AC144)</f>
        <v>250000</v>
      </c>
    </row>
    <row r="145" spans="1:30" s="85" customFormat="1">
      <c r="A145" s="99" t="s">
        <v>104</v>
      </c>
      <c r="B145" s="20" t="s">
        <v>99</v>
      </c>
      <c r="D145" s="100"/>
      <c r="I145" s="93">
        <v>250000</v>
      </c>
      <c r="J145" s="163">
        <v>0</v>
      </c>
      <c r="K145" s="93">
        <v>0</v>
      </c>
      <c r="L145" s="93">
        <f t="shared" ref="L145:L151" si="123">I145</f>
        <v>250000</v>
      </c>
      <c r="M145" s="99" t="s">
        <v>104</v>
      </c>
      <c r="N145" s="173">
        <v>41213</v>
      </c>
      <c r="O145" s="164">
        <v>0</v>
      </c>
      <c r="P145" s="93"/>
      <c r="Q145" s="93">
        <f>I145</f>
        <v>250000</v>
      </c>
      <c r="R145" s="93"/>
      <c r="S145" s="93"/>
      <c r="T145" s="93"/>
      <c r="U145" s="93"/>
      <c r="V145" s="90">
        <f t="shared" ref="V145:V151" si="124">SUM(P145:U145)</f>
        <v>250000</v>
      </c>
      <c r="W145" s="93"/>
      <c r="X145" s="93"/>
      <c r="Y145" s="93"/>
      <c r="Z145" s="93"/>
      <c r="AA145" s="93"/>
      <c r="AB145" s="93"/>
      <c r="AC145" s="90">
        <f t="shared" ref="AC145:AC151" si="125">SUM(W145:AB145)</f>
        <v>0</v>
      </c>
      <c r="AD145" s="90">
        <f t="shared" ref="AD145:AD151" si="126">SUM(V145,AC145)</f>
        <v>250000</v>
      </c>
    </row>
    <row r="146" spans="1:30" s="85" customFormat="1">
      <c r="A146" s="99" t="s">
        <v>105</v>
      </c>
      <c r="B146" s="20" t="s">
        <v>100</v>
      </c>
      <c r="D146" s="100"/>
      <c r="I146" s="93">
        <v>250000</v>
      </c>
      <c r="J146" s="163">
        <v>0</v>
      </c>
      <c r="K146" s="93">
        <v>0</v>
      </c>
      <c r="L146" s="93">
        <f t="shared" si="123"/>
        <v>250000</v>
      </c>
      <c r="M146" s="99" t="s">
        <v>105</v>
      </c>
      <c r="N146" s="173">
        <v>41305</v>
      </c>
      <c r="O146" s="164">
        <v>0</v>
      </c>
      <c r="P146" s="93"/>
      <c r="Q146" s="93">
        <f>I146</f>
        <v>250000</v>
      </c>
      <c r="R146" s="93"/>
      <c r="S146" s="93"/>
      <c r="T146" s="93"/>
      <c r="U146" s="93"/>
      <c r="V146" s="90">
        <f t="shared" si="124"/>
        <v>250000</v>
      </c>
      <c r="W146" s="93"/>
      <c r="X146" s="93"/>
      <c r="Y146" s="93"/>
      <c r="Z146" s="93"/>
      <c r="AA146" s="93"/>
      <c r="AB146" s="93"/>
      <c r="AC146" s="90">
        <f t="shared" si="125"/>
        <v>0</v>
      </c>
      <c r="AD146" s="90">
        <f t="shared" si="126"/>
        <v>250000</v>
      </c>
    </row>
    <row r="147" spans="1:30" s="85" customFormat="1">
      <c r="A147" s="99" t="s">
        <v>106</v>
      </c>
      <c r="B147" s="20" t="s">
        <v>101</v>
      </c>
      <c r="D147" s="100"/>
      <c r="I147" s="93">
        <v>250000</v>
      </c>
      <c r="J147" s="163">
        <v>0</v>
      </c>
      <c r="K147" s="93">
        <v>0</v>
      </c>
      <c r="L147" s="93">
        <f t="shared" si="123"/>
        <v>250000</v>
      </c>
      <c r="M147" s="99" t="s">
        <v>106</v>
      </c>
      <c r="N147" s="173">
        <v>41394</v>
      </c>
      <c r="O147" s="164">
        <v>0</v>
      </c>
      <c r="P147" s="93"/>
      <c r="Q147" s="93">
        <f>I147</f>
        <v>250000</v>
      </c>
      <c r="R147" s="93"/>
      <c r="S147" s="93"/>
      <c r="T147" s="93"/>
      <c r="U147" s="93"/>
      <c r="V147" s="90">
        <f t="shared" si="124"/>
        <v>250000</v>
      </c>
      <c r="W147" s="93"/>
      <c r="X147" s="93"/>
      <c r="Y147" s="93"/>
      <c r="Z147" s="93"/>
      <c r="AA147" s="93"/>
      <c r="AB147" s="93"/>
      <c r="AC147" s="90">
        <f t="shared" si="125"/>
        <v>0</v>
      </c>
      <c r="AD147" s="90">
        <f t="shared" si="126"/>
        <v>250000</v>
      </c>
    </row>
    <row r="148" spans="1:30" s="85" customFormat="1">
      <c r="A148" s="99" t="s">
        <v>107</v>
      </c>
      <c r="B148" s="20" t="s">
        <v>102</v>
      </c>
      <c r="D148" s="100"/>
      <c r="I148" s="93">
        <v>250000</v>
      </c>
      <c r="J148" s="163">
        <v>0</v>
      </c>
      <c r="K148" s="93">
        <v>0</v>
      </c>
      <c r="L148" s="93">
        <f t="shared" si="123"/>
        <v>250000</v>
      </c>
      <c r="M148" s="99" t="s">
        <v>107</v>
      </c>
      <c r="N148" s="173">
        <v>41486</v>
      </c>
      <c r="O148" s="164">
        <v>0</v>
      </c>
      <c r="P148" s="93"/>
      <c r="Q148" s="93"/>
      <c r="R148" s="93">
        <f>I148</f>
        <v>250000</v>
      </c>
      <c r="S148" s="93"/>
      <c r="T148" s="93"/>
      <c r="U148" s="93"/>
      <c r="V148" s="90">
        <f t="shared" si="124"/>
        <v>250000</v>
      </c>
      <c r="W148" s="93"/>
      <c r="X148" s="93"/>
      <c r="Y148" s="93"/>
      <c r="Z148" s="93"/>
      <c r="AA148" s="93"/>
      <c r="AB148" s="93"/>
      <c r="AC148" s="90">
        <f t="shared" si="125"/>
        <v>0</v>
      </c>
      <c r="AD148" s="90">
        <f t="shared" si="126"/>
        <v>250000</v>
      </c>
    </row>
    <row r="149" spans="1:30" s="85" customFormat="1">
      <c r="A149" s="99" t="s">
        <v>108</v>
      </c>
      <c r="B149" s="20" t="s">
        <v>196</v>
      </c>
      <c r="D149" s="100"/>
      <c r="I149" s="93">
        <v>250000</v>
      </c>
      <c r="J149" s="163">
        <v>0</v>
      </c>
      <c r="K149" s="93">
        <v>0</v>
      </c>
      <c r="L149" s="93">
        <f t="shared" si="123"/>
        <v>250000</v>
      </c>
      <c r="M149" s="99" t="s">
        <v>108</v>
      </c>
      <c r="N149" s="173">
        <v>41578</v>
      </c>
      <c r="O149" s="164">
        <v>0</v>
      </c>
      <c r="P149" s="93"/>
      <c r="Q149" s="93"/>
      <c r="R149" s="93">
        <f>I149</f>
        <v>250000</v>
      </c>
      <c r="S149" s="93"/>
      <c r="T149" s="93"/>
      <c r="U149" s="93"/>
      <c r="V149" s="90">
        <f t="shared" si="124"/>
        <v>250000</v>
      </c>
      <c r="W149" s="93"/>
      <c r="X149" s="93"/>
      <c r="Y149" s="93"/>
      <c r="Z149" s="93"/>
      <c r="AA149" s="93"/>
      <c r="AB149" s="93"/>
      <c r="AC149" s="90">
        <f t="shared" si="125"/>
        <v>0</v>
      </c>
      <c r="AD149" s="90">
        <f t="shared" si="126"/>
        <v>250000</v>
      </c>
    </row>
    <row r="150" spans="1:30" s="85" customFormat="1">
      <c r="A150" s="99" t="s">
        <v>109</v>
      </c>
      <c r="B150" s="20" t="s">
        <v>197</v>
      </c>
      <c r="D150" s="100"/>
      <c r="I150" s="93">
        <v>250000</v>
      </c>
      <c r="J150" s="163">
        <v>0</v>
      </c>
      <c r="K150" s="93">
        <v>0</v>
      </c>
      <c r="L150" s="93">
        <f t="shared" si="123"/>
        <v>250000</v>
      </c>
      <c r="M150" s="99" t="s">
        <v>109</v>
      </c>
      <c r="N150" s="173">
        <v>41670</v>
      </c>
      <c r="O150" s="164">
        <v>0</v>
      </c>
      <c r="P150" s="93"/>
      <c r="Q150" s="93"/>
      <c r="R150" s="93">
        <f>I150</f>
        <v>250000</v>
      </c>
      <c r="S150" s="93"/>
      <c r="T150" s="93"/>
      <c r="U150" s="93"/>
      <c r="V150" s="90">
        <f t="shared" si="124"/>
        <v>250000</v>
      </c>
      <c r="W150" s="93"/>
      <c r="X150" s="93"/>
      <c r="Y150" s="93"/>
      <c r="Z150" s="93"/>
      <c r="AA150" s="93"/>
      <c r="AB150" s="93"/>
      <c r="AC150" s="90">
        <f t="shared" si="125"/>
        <v>0</v>
      </c>
      <c r="AD150" s="90">
        <f t="shared" si="126"/>
        <v>250000</v>
      </c>
    </row>
    <row r="151" spans="1:30" s="85" customFormat="1">
      <c r="A151" s="99" t="s">
        <v>110</v>
      </c>
      <c r="B151" s="20" t="s">
        <v>198</v>
      </c>
      <c r="D151" s="100"/>
      <c r="I151" s="93">
        <v>250000</v>
      </c>
      <c r="J151" s="163">
        <v>0</v>
      </c>
      <c r="K151" s="93">
        <v>0</v>
      </c>
      <c r="L151" s="93">
        <f t="shared" si="123"/>
        <v>250000</v>
      </c>
      <c r="M151" s="99" t="s">
        <v>110</v>
      </c>
      <c r="N151" s="173">
        <v>42124</v>
      </c>
      <c r="O151" s="164">
        <v>0</v>
      </c>
      <c r="P151" s="93"/>
      <c r="Q151" s="93"/>
      <c r="R151" s="93">
        <f>I151</f>
        <v>250000</v>
      </c>
      <c r="S151" s="93"/>
      <c r="T151" s="93"/>
      <c r="U151" s="93"/>
      <c r="V151" s="90">
        <f t="shared" si="124"/>
        <v>250000</v>
      </c>
      <c r="W151" s="93"/>
      <c r="X151" s="93"/>
      <c r="Y151" s="93"/>
      <c r="Z151" s="93"/>
      <c r="AA151" s="93"/>
      <c r="AB151" s="93"/>
      <c r="AC151" s="90">
        <f t="shared" si="125"/>
        <v>0</v>
      </c>
      <c r="AD151" s="90">
        <f t="shared" si="126"/>
        <v>250000</v>
      </c>
    </row>
    <row r="152" spans="1:30" s="106" customFormat="1" ht="26.1" customHeight="1">
      <c r="A152" s="116"/>
      <c r="B152" s="71" t="s">
        <v>193</v>
      </c>
      <c r="I152" s="117">
        <f>SUM(I144:I151)</f>
        <v>2000000</v>
      </c>
      <c r="K152" s="117">
        <f>SUM(K144:K151)</f>
        <v>0</v>
      </c>
      <c r="L152" s="117">
        <f>SUM(L144:L151)</f>
        <v>2000000</v>
      </c>
      <c r="N152" s="114"/>
      <c r="O152" s="117">
        <f>SUM(O144:O151)</f>
        <v>0</v>
      </c>
      <c r="P152" s="117">
        <f t="shared" ref="P152:AD152" si="127">SUM(P144:P151)</f>
        <v>0</v>
      </c>
      <c r="Q152" s="117">
        <f t="shared" si="127"/>
        <v>1000000</v>
      </c>
      <c r="R152" s="117">
        <f t="shared" si="127"/>
        <v>1000000</v>
      </c>
      <c r="S152" s="117">
        <f t="shared" si="127"/>
        <v>0</v>
      </c>
      <c r="T152" s="117">
        <f t="shared" si="127"/>
        <v>0</v>
      </c>
      <c r="U152" s="117">
        <f t="shared" si="127"/>
        <v>0</v>
      </c>
      <c r="V152" s="117">
        <f t="shared" si="127"/>
        <v>2000000</v>
      </c>
      <c r="W152" s="117">
        <f t="shared" si="127"/>
        <v>0</v>
      </c>
      <c r="X152" s="117">
        <f t="shared" si="127"/>
        <v>0</v>
      </c>
      <c r="Y152" s="117">
        <f t="shared" si="127"/>
        <v>0</v>
      </c>
      <c r="Z152" s="117">
        <f t="shared" si="127"/>
        <v>0</v>
      </c>
      <c r="AA152" s="117">
        <f t="shared" si="127"/>
        <v>0</v>
      </c>
      <c r="AB152" s="117">
        <f t="shared" si="127"/>
        <v>0</v>
      </c>
      <c r="AC152" s="117">
        <f t="shared" si="127"/>
        <v>0</v>
      </c>
      <c r="AD152" s="117">
        <f t="shared" si="127"/>
        <v>2000000</v>
      </c>
    </row>
    <row r="153" spans="1:30" s="85" customFormat="1">
      <c r="A153" s="91"/>
      <c r="I153" s="93"/>
      <c r="K153" s="93"/>
      <c r="L153" s="93"/>
      <c r="N153" s="91"/>
      <c r="P153" s="93"/>
      <c r="Q153" s="93"/>
      <c r="R153" s="93"/>
      <c r="S153" s="93"/>
      <c r="T153" s="93"/>
      <c r="U153" s="93"/>
      <c r="V153" s="93"/>
      <c r="W153" s="93"/>
      <c r="X153" s="93"/>
      <c r="Y153" s="93"/>
      <c r="Z153" s="93"/>
      <c r="AA153" s="93"/>
      <c r="AB153" s="93"/>
      <c r="AC153" s="93"/>
      <c r="AD153" s="93"/>
    </row>
    <row r="154" spans="1:30" s="104" customFormat="1" ht="15">
      <c r="A154" s="101"/>
      <c r="B154" s="102" t="s">
        <v>402</v>
      </c>
      <c r="C154" s="103"/>
      <c r="D154" s="103"/>
      <c r="E154" s="103"/>
      <c r="F154" s="103"/>
      <c r="G154" s="103"/>
      <c r="H154" s="103"/>
      <c r="I154" s="180">
        <f>SUM(I141,I152)</f>
        <v>2000000</v>
      </c>
      <c r="J154" s="103"/>
      <c r="K154" s="180">
        <f>SUM(K141,K152)</f>
        <v>0</v>
      </c>
      <c r="L154" s="180">
        <f>SUM(L141,L152)</f>
        <v>2000000</v>
      </c>
      <c r="M154" s="103"/>
      <c r="N154" s="179"/>
      <c r="O154" s="180">
        <f>SUM(O141,O152)</f>
        <v>0</v>
      </c>
      <c r="P154" s="180">
        <f t="shared" ref="P154:AD154" si="128">SUM(P141,P152)</f>
        <v>0</v>
      </c>
      <c r="Q154" s="180">
        <f t="shared" si="128"/>
        <v>1000000</v>
      </c>
      <c r="R154" s="180">
        <f t="shared" si="128"/>
        <v>1000000</v>
      </c>
      <c r="S154" s="180">
        <f t="shared" si="128"/>
        <v>0</v>
      </c>
      <c r="T154" s="180">
        <f t="shared" si="128"/>
        <v>0</v>
      </c>
      <c r="U154" s="180">
        <f t="shared" si="128"/>
        <v>0</v>
      </c>
      <c r="V154" s="180">
        <f t="shared" si="128"/>
        <v>2000000</v>
      </c>
      <c r="W154" s="180">
        <f t="shared" si="128"/>
        <v>0</v>
      </c>
      <c r="X154" s="180">
        <f t="shared" si="128"/>
        <v>0</v>
      </c>
      <c r="Y154" s="180">
        <f t="shared" si="128"/>
        <v>0</v>
      </c>
      <c r="Z154" s="180">
        <f t="shared" si="128"/>
        <v>0</v>
      </c>
      <c r="AA154" s="180">
        <f t="shared" si="128"/>
        <v>0</v>
      </c>
      <c r="AB154" s="180">
        <f t="shared" si="128"/>
        <v>0</v>
      </c>
      <c r="AC154" s="180">
        <f t="shared" si="128"/>
        <v>0</v>
      </c>
      <c r="AD154" s="180">
        <f t="shared" si="128"/>
        <v>2000000</v>
      </c>
    </row>
    <row r="155" spans="1:30" s="106" customFormat="1">
      <c r="A155" s="166"/>
      <c r="B155" s="71"/>
      <c r="I155" s="117"/>
      <c r="K155" s="117"/>
      <c r="L155" s="117"/>
      <c r="N155" s="114"/>
      <c r="O155" s="181"/>
      <c r="P155" s="117"/>
      <c r="Q155" s="117"/>
      <c r="R155" s="117"/>
      <c r="S155" s="117"/>
      <c r="T155" s="117"/>
      <c r="U155" s="117"/>
      <c r="V155" s="117"/>
      <c r="W155" s="117"/>
      <c r="X155" s="117"/>
      <c r="Y155" s="117"/>
      <c r="Z155" s="117"/>
      <c r="AA155" s="117"/>
      <c r="AB155" s="117"/>
      <c r="AC155" s="117"/>
      <c r="AD155" s="117"/>
    </row>
    <row r="156" spans="1:30" s="104" customFormat="1" ht="15">
      <c r="A156" s="101"/>
      <c r="B156" s="102" t="s">
        <v>403</v>
      </c>
      <c r="C156" s="103"/>
      <c r="D156" s="103"/>
      <c r="E156" s="103"/>
      <c r="F156" s="103"/>
      <c r="G156" s="103"/>
      <c r="H156" s="103"/>
      <c r="I156" s="180">
        <f>SUM(I106,I133,I152)</f>
        <v>2000000</v>
      </c>
      <c r="J156" s="102"/>
      <c r="K156" s="180">
        <f t="shared" ref="K156:L156" si="129">SUM(K106,K133,K152)</f>
        <v>0</v>
      </c>
      <c r="L156" s="180">
        <f t="shared" si="129"/>
        <v>2000000</v>
      </c>
      <c r="M156" s="102"/>
      <c r="N156" s="102"/>
      <c r="O156" s="180">
        <f>SUM(O106,O133,O152)</f>
        <v>0</v>
      </c>
      <c r="P156" s="180">
        <f t="shared" ref="P156:AD156" si="130">SUM(P106,P133,P152)</f>
        <v>0</v>
      </c>
      <c r="Q156" s="180">
        <f t="shared" si="130"/>
        <v>1000000</v>
      </c>
      <c r="R156" s="180">
        <f t="shared" si="130"/>
        <v>1000000</v>
      </c>
      <c r="S156" s="180">
        <f t="shared" si="130"/>
        <v>0</v>
      </c>
      <c r="T156" s="180">
        <f t="shared" si="130"/>
        <v>0</v>
      </c>
      <c r="U156" s="180">
        <f t="shared" si="130"/>
        <v>0</v>
      </c>
      <c r="V156" s="180">
        <f t="shared" si="130"/>
        <v>2000000</v>
      </c>
      <c r="W156" s="180">
        <f t="shared" si="130"/>
        <v>0</v>
      </c>
      <c r="X156" s="180">
        <f t="shared" si="130"/>
        <v>0</v>
      </c>
      <c r="Y156" s="180">
        <f t="shared" si="130"/>
        <v>0</v>
      </c>
      <c r="Z156" s="180">
        <f t="shared" si="130"/>
        <v>0</v>
      </c>
      <c r="AA156" s="180">
        <f t="shared" si="130"/>
        <v>0</v>
      </c>
      <c r="AB156" s="180">
        <f t="shared" si="130"/>
        <v>0</v>
      </c>
      <c r="AC156" s="180">
        <f t="shared" si="130"/>
        <v>0</v>
      </c>
      <c r="AD156" s="180">
        <f t="shared" si="130"/>
        <v>2000000</v>
      </c>
    </row>
    <row r="157" spans="1:30" s="85" customFormat="1">
      <c r="A157" s="88"/>
      <c r="B157" s="69"/>
      <c r="N157" s="91"/>
    </row>
    <row r="158" spans="1:30" s="85" customFormat="1">
      <c r="A158" s="88"/>
      <c r="B158" s="69"/>
      <c r="N158" s="91"/>
    </row>
    <row r="159" spans="1:30" s="85" customFormat="1">
      <c r="A159" s="88"/>
      <c r="B159" s="69"/>
      <c r="N159" s="91"/>
    </row>
    <row r="160" spans="1:30" s="161" customFormat="1" ht="18">
      <c r="A160" s="319" t="s">
        <v>135</v>
      </c>
      <c r="B160" s="319"/>
      <c r="C160" s="319"/>
      <c r="D160" s="319"/>
      <c r="E160" s="319"/>
      <c r="F160" s="319"/>
      <c r="G160" s="319"/>
      <c r="H160" s="319"/>
      <c r="I160" s="319"/>
      <c r="J160" s="319"/>
      <c r="K160" s="319"/>
      <c r="L160" s="319"/>
      <c r="M160" s="160"/>
      <c r="N160" s="174"/>
      <c r="O160" s="160"/>
      <c r="P160" s="160"/>
      <c r="Q160" s="160"/>
      <c r="R160" s="160"/>
      <c r="S160" s="160"/>
      <c r="T160" s="160"/>
      <c r="U160" s="160"/>
      <c r="V160" s="160"/>
      <c r="W160" s="160"/>
      <c r="X160" s="160"/>
      <c r="Y160" s="160"/>
      <c r="Z160" s="160"/>
      <c r="AA160" s="160"/>
      <c r="AB160" s="160"/>
      <c r="AC160" s="160"/>
      <c r="AD160" s="160"/>
    </row>
    <row r="161" spans="1:5" s="151" customFormat="1" ht="15">
      <c r="A161" s="176" t="s">
        <v>279</v>
      </c>
      <c r="B161" s="106"/>
      <c r="C161" s="152"/>
      <c r="D161" s="152"/>
      <c r="E161" s="152"/>
    </row>
    <row r="162" spans="1:5" s="141" customFormat="1" ht="15">
      <c r="A162" s="178" t="s">
        <v>376</v>
      </c>
      <c r="B162" s="85"/>
      <c r="C162" s="143"/>
      <c r="D162" s="143"/>
      <c r="E162" s="143"/>
    </row>
    <row r="163" spans="1:5" s="141" customFormat="1" ht="15">
      <c r="A163" s="178" t="s">
        <v>375</v>
      </c>
      <c r="B163" s="85"/>
      <c r="C163" s="143"/>
      <c r="D163" s="143"/>
      <c r="E163" s="143"/>
    </row>
    <row r="164" spans="1:5" s="148" customFormat="1" ht="15">
      <c r="A164" s="177" t="s">
        <v>76</v>
      </c>
      <c r="B164" s="175"/>
    </row>
    <row r="165" spans="1:5" s="144" customFormat="1" ht="14.25">
      <c r="A165" s="178" t="s">
        <v>376</v>
      </c>
      <c r="B165" s="104"/>
    </row>
    <row r="166" spans="1:5" s="144" customFormat="1" ht="14.25">
      <c r="A166" s="178" t="s">
        <v>375</v>
      </c>
      <c r="B166" s="104"/>
    </row>
    <row r="167" spans="1:5" s="148" customFormat="1" ht="15">
      <c r="A167" s="177" t="s">
        <v>298</v>
      </c>
      <c r="B167" s="175"/>
    </row>
    <row r="168" spans="1:5" s="144" customFormat="1" ht="14.25">
      <c r="A168" s="178" t="s">
        <v>376</v>
      </c>
      <c r="B168" s="104"/>
    </row>
    <row r="169" spans="1:5" s="144" customFormat="1" ht="14.25">
      <c r="A169" s="178" t="s">
        <v>375</v>
      </c>
      <c r="B169" s="104"/>
    </row>
    <row r="170" spans="1:5" s="148" customFormat="1" ht="15">
      <c r="A170" s="177" t="s">
        <v>299</v>
      </c>
      <c r="B170" s="175"/>
    </row>
    <row r="171" spans="1:5" s="144" customFormat="1" ht="14.25">
      <c r="A171" s="178" t="s">
        <v>376</v>
      </c>
      <c r="B171" s="104"/>
    </row>
    <row r="172" spans="1:5" s="144" customFormat="1" ht="14.25">
      <c r="A172" s="178" t="s">
        <v>375</v>
      </c>
      <c r="B172" s="104"/>
    </row>
    <row r="173" spans="1:5" s="148" customFormat="1" ht="15">
      <c r="A173" s="177" t="s">
        <v>587</v>
      </c>
      <c r="B173" s="175"/>
    </row>
    <row r="174" spans="1:5" s="144" customFormat="1" ht="14.25">
      <c r="A174" s="178" t="s">
        <v>376</v>
      </c>
      <c r="B174" s="104"/>
    </row>
    <row r="175" spans="1:5" s="144" customFormat="1" ht="14.25">
      <c r="A175" s="178" t="s">
        <v>375</v>
      </c>
      <c r="B175" s="104"/>
    </row>
    <row r="176" spans="1:5" s="148" customFormat="1" ht="15">
      <c r="A176" s="177"/>
      <c r="B176" s="175"/>
    </row>
    <row r="177" spans="1:14" s="144" customFormat="1" ht="14.25">
      <c r="A177" s="178"/>
      <c r="B177" s="104"/>
    </row>
    <row r="178" spans="1:14" s="144" customFormat="1" ht="14.25">
      <c r="A178" s="178"/>
      <c r="B178" s="104"/>
    </row>
    <row r="179" spans="1:14" s="85" customFormat="1">
      <c r="B179" s="69"/>
      <c r="N179" s="91"/>
    </row>
    <row r="180" spans="1:14" s="85" customFormat="1">
      <c r="B180" s="89"/>
      <c r="N180" s="91"/>
    </row>
    <row r="181" spans="1:14" s="85" customFormat="1">
      <c r="N181" s="91"/>
    </row>
  </sheetData>
  <mergeCells count="12">
    <mergeCell ref="A136:L136"/>
    <mergeCell ref="A160:L160"/>
    <mergeCell ref="A135:L135"/>
    <mergeCell ref="P1:V1"/>
    <mergeCell ref="W1:AC1"/>
    <mergeCell ref="A143:L143"/>
    <mergeCell ref="P16:AD16"/>
    <mergeCell ref="A109:L109"/>
    <mergeCell ref="A116:L116"/>
    <mergeCell ref="A122:L122"/>
    <mergeCell ref="A108:L108"/>
    <mergeCell ref="AD1:AD2"/>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Development and Implementation Deliverable-based Services</oddHeader>
    <oddFooter>&amp;L&amp;"Arial,Regular"&amp;10January 26, 2012&amp;R&amp;"Arial,Regular"&amp;10Page A8-&amp;P</oddFooter>
  </headerFooter>
  <legacyDrawing r:id="rId2"/>
</worksheet>
</file>

<file path=xl/worksheets/sheet7.xml><?xml version="1.0" encoding="utf-8"?>
<worksheet xmlns="http://schemas.openxmlformats.org/spreadsheetml/2006/main" xmlns:r="http://schemas.openxmlformats.org/officeDocument/2006/relationships">
  <dimension ref="A1:AD24"/>
  <sheetViews>
    <sheetView zoomScale="90" zoomScaleNormal="90" zoomScaleSheetLayoutView="85" workbookViewId="0">
      <pane xSplit="1" ySplit="2" topLeftCell="B3" activePane="bottomRight" state="frozen"/>
      <selection activeCell="C15" sqref="C15"/>
      <selection pane="topRight" activeCell="C15" sqref="C15"/>
      <selection pane="bottomLeft" activeCell="C15" sqref="C15"/>
      <selection pane="bottomRight"/>
    </sheetView>
  </sheetViews>
  <sheetFormatPr defaultRowHeight="14.25"/>
  <cols>
    <col min="1" max="1" width="31.5703125" style="217" bestFit="1" customWidth="1"/>
    <col min="2" max="6" width="13.7109375" style="217" customWidth="1"/>
    <col min="7" max="224" width="9.140625" style="217"/>
    <col min="225" max="225" width="31.5703125" style="217" bestFit="1" customWidth="1"/>
    <col min="226" max="260" width="11.7109375" style="217" customWidth="1"/>
    <col min="261" max="480" width="9.140625" style="217"/>
    <col min="481" max="481" width="31.5703125" style="217" bestFit="1" customWidth="1"/>
    <col min="482" max="516" width="11.7109375" style="217" customWidth="1"/>
    <col min="517" max="736" width="9.140625" style="217"/>
    <col min="737" max="737" width="31.5703125" style="217" bestFit="1" customWidth="1"/>
    <col min="738" max="772" width="11.7109375" style="217" customWidth="1"/>
    <col min="773" max="992" width="9.140625" style="217"/>
    <col min="993" max="993" width="31.5703125" style="217" bestFit="1" customWidth="1"/>
    <col min="994" max="1028" width="11.7109375" style="217" customWidth="1"/>
    <col min="1029" max="1248" width="9.140625" style="217"/>
    <col min="1249" max="1249" width="31.5703125" style="217" bestFit="1" customWidth="1"/>
    <col min="1250" max="1284" width="11.7109375" style="217" customWidth="1"/>
    <col min="1285" max="1504" width="9.140625" style="217"/>
    <col min="1505" max="1505" width="31.5703125" style="217" bestFit="1" customWidth="1"/>
    <col min="1506" max="1540" width="11.7109375" style="217" customWidth="1"/>
    <col min="1541" max="1760" width="9.140625" style="217"/>
    <col min="1761" max="1761" width="31.5703125" style="217" bestFit="1" customWidth="1"/>
    <col min="1762" max="1796" width="11.7109375" style="217" customWidth="1"/>
    <col min="1797" max="2016" width="9.140625" style="217"/>
    <col min="2017" max="2017" width="31.5703125" style="217" bestFit="1" customWidth="1"/>
    <col min="2018" max="2052" width="11.7109375" style="217" customWidth="1"/>
    <col min="2053" max="2272" width="9.140625" style="217"/>
    <col min="2273" max="2273" width="31.5703125" style="217" bestFit="1" customWidth="1"/>
    <col min="2274" max="2308" width="11.7109375" style="217" customWidth="1"/>
    <col min="2309" max="2528" width="9.140625" style="217"/>
    <col min="2529" max="2529" width="31.5703125" style="217" bestFit="1" customWidth="1"/>
    <col min="2530" max="2564" width="11.7109375" style="217" customWidth="1"/>
    <col min="2565" max="2784" width="9.140625" style="217"/>
    <col min="2785" max="2785" width="31.5703125" style="217" bestFit="1" customWidth="1"/>
    <col min="2786" max="2820" width="11.7109375" style="217" customWidth="1"/>
    <col min="2821" max="3040" width="9.140625" style="217"/>
    <col min="3041" max="3041" width="31.5703125" style="217" bestFit="1" customWidth="1"/>
    <col min="3042" max="3076" width="11.7109375" style="217" customWidth="1"/>
    <col min="3077" max="3296" width="9.140625" style="217"/>
    <col min="3297" max="3297" width="31.5703125" style="217" bestFit="1" customWidth="1"/>
    <col min="3298" max="3332" width="11.7109375" style="217" customWidth="1"/>
    <col min="3333" max="3552" width="9.140625" style="217"/>
    <col min="3553" max="3553" width="31.5703125" style="217" bestFit="1" customWidth="1"/>
    <col min="3554" max="3588" width="11.7109375" style="217" customWidth="1"/>
    <col min="3589" max="3808" width="9.140625" style="217"/>
    <col min="3809" max="3809" width="31.5703125" style="217" bestFit="1" customWidth="1"/>
    <col min="3810" max="3844" width="11.7109375" style="217" customWidth="1"/>
    <col min="3845" max="4064" width="9.140625" style="217"/>
    <col min="4065" max="4065" width="31.5703125" style="217" bestFit="1" customWidth="1"/>
    <col min="4066" max="4100" width="11.7109375" style="217" customWidth="1"/>
    <col min="4101" max="4320" width="9.140625" style="217"/>
    <col min="4321" max="4321" width="31.5703125" style="217" bestFit="1" customWidth="1"/>
    <col min="4322" max="4356" width="11.7109375" style="217" customWidth="1"/>
    <col min="4357" max="4576" width="9.140625" style="217"/>
    <col min="4577" max="4577" width="31.5703125" style="217" bestFit="1" customWidth="1"/>
    <col min="4578" max="4612" width="11.7109375" style="217" customWidth="1"/>
    <col min="4613" max="4832" width="9.140625" style="217"/>
    <col min="4833" max="4833" width="31.5703125" style="217" bestFit="1" customWidth="1"/>
    <col min="4834" max="4868" width="11.7109375" style="217" customWidth="1"/>
    <col min="4869" max="5088" width="9.140625" style="217"/>
    <col min="5089" max="5089" width="31.5703125" style="217" bestFit="1" customWidth="1"/>
    <col min="5090" max="5124" width="11.7109375" style="217" customWidth="1"/>
    <col min="5125" max="5344" width="9.140625" style="217"/>
    <col min="5345" max="5345" width="31.5703125" style="217" bestFit="1" customWidth="1"/>
    <col min="5346" max="5380" width="11.7109375" style="217" customWidth="1"/>
    <col min="5381" max="5600" width="9.140625" style="217"/>
    <col min="5601" max="5601" width="31.5703125" style="217" bestFit="1" customWidth="1"/>
    <col min="5602" max="5636" width="11.7109375" style="217" customWidth="1"/>
    <col min="5637" max="5856" width="9.140625" style="217"/>
    <col min="5857" max="5857" width="31.5703125" style="217" bestFit="1" customWidth="1"/>
    <col min="5858" max="5892" width="11.7109375" style="217" customWidth="1"/>
    <col min="5893" max="6112" width="9.140625" style="217"/>
    <col min="6113" max="6113" width="31.5703125" style="217" bestFit="1" customWidth="1"/>
    <col min="6114" max="6148" width="11.7109375" style="217" customWidth="1"/>
    <col min="6149" max="6368" width="9.140625" style="217"/>
    <col min="6369" max="6369" width="31.5703125" style="217" bestFit="1" customWidth="1"/>
    <col min="6370" max="6404" width="11.7109375" style="217" customWidth="1"/>
    <col min="6405" max="6624" width="9.140625" style="217"/>
    <col min="6625" max="6625" width="31.5703125" style="217" bestFit="1" customWidth="1"/>
    <col min="6626" max="6660" width="11.7109375" style="217" customWidth="1"/>
    <col min="6661" max="6880" width="9.140625" style="217"/>
    <col min="6881" max="6881" width="31.5703125" style="217" bestFit="1" customWidth="1"/>
    <col min="6882" max="6916" width="11.7109375" style="217" customWidth="1"/>
    <col min="6917" max="7136" width="9.140625" style="217"/>
    <col min="7137" max="7137" width="31.5703125" style="217" bestFit="1" customWidth="1"/>
    <col min="7138" max="7172" width="11.7109375" style="217" customWidth="1"/>
    <col min="7173" max="7392" width="9.140625" style="217"/>
    <col min="7393" max="7393" width="31.5703125" style="217" bestFit="1" customWidth="1"/>
    <col min="7394" max="7428" width="11.7109375" style="217" customWidth="1"/>
    <col min="7429" max="7648" width="9.140625" style="217"/>
    <col min="7649" max="7649" width="31.5703125" style="217" bestFit="1" customWidth="1"/>
    <col min="7650" max="7684" width="11.7109375" style="217" customWidth="1"/>
    <col min="7685" max="7904" width="9.140625" style="217"/>
    <col min="7905" max="7905" width="31.5703125" style="217" bestFit="1" customWidth="1"/>
    <col min="7906" max="7940" width="11.7109375" style="217" customWidth="1"/>
    <col min="7941" max="8160" width="9.140625" style="217"/>
    <col min="8161" max="8161" width="31.5703125" style="217" bestFit="1" customWidth="1"/>
    <col min="8162" max="8196" width="11.7109375" style="217" customWidth="1"/>
    <col min="8197" max="8416" width="9.140625" style="217"/>
    <col min="8417" max="8417" width="31.5703125" style="217" bestFit="1" customWidth="1"/>
    <col min="8418" max="8452" width="11.7109375" style="217" customWidth="1"/>
    <col min="8453" max="8672" width="9.140625" style="217"/>
    <col min="8673" max="8673" width="31.5703125" style="217" bestFit="1" customWidth="1"/>
    <col min="8674" max="8708" width="11.7109375" style="217" customWidth="1"/>
    <col min="8709" max="8928" width="9.140625" style="217"/>
    <col min="8929" max="8929" width="31.5703125" style="217" bestFit="1" customWidth="1"/>
    <col min="8930" max="8964" width="11.7109375" style="217" customWidth="1"/>
    <col min="8965" max="9184" width="9.140625" style="217"/>
    <col min="9185" max="9185" width="31.5703125" style="217" bestFit="1" customWidth="1"/>
    <col min="9186" max="9220" width="11.7109375" style="217" customWidth="1"/>
    <col min="9221" max="9440" width="9.140625" style="217"/>
    <col min="9441" max="9441" width="31.5703125" style="217" bestFit="1" customWidth="1"/>
    <col min="9442" max="9476" width="11.7109375" style="217" customWidth="1"/>
    <col min="9477" max="9696" width="9.140625" style="217"/>
    <col min="9697" max="9697" width="31.5703125" style="217" bestFit="1" customWidth="1"/>
    <col min="9698" max="9732" width="11.7109375" style="217" customWidth="1"/>
    <col min="9733" max="9952" width="9.140625" style="217"/>
    <col min="9953" max="9953" width="31.5703125" style="217" bestFit="1" customWidth="1"/>
    <col min="9954" max="9988" width="11.7109375" style="217" customWidth="1"/>
    <col min="9989" max="10208" width="9.140625" style="217"/>
    <col min="10209" max="10209" width="31.5703125" style="217" bestFit="1" customWidth="1"/>
    <col min="10210" max="10244" width="11.7109375" style="217" customWidth="1"/>
    <col min="10245" max="10464" width="9.140625" style="217"/>
    <col min="10465" max="10465" width="31.5703125" style="217" bestFit="1" customWidth="1"/>
    <col min="10466" max="10500" width="11.7109375" style="217" customWidth="1"/>
    <col min="10501" max="10720" width="9.140625" style="217"/>
    <col min="10721" max="10721" width="31.5703125" style="217" bestFit="1" customWidth="1"/>
    <col min="10722" max="10756" width="11.7109375" style="217" customWidth="1"/>
    <col min="10757" max="10976" width="9.140625" style="217"/>
    <col min="10977" max="10977" width="31.5703125" style="217" bestFit="1" customWidth="1"/>
    <col min="10978" max="11012" width="11.7109375" style="217" customWidth="1"/>
    <col min="11013" max="11232" width="9.140625" style="217"/>
    <col min="11233" max="11233" width="31.5703125" style="217" bestFit="1" customWidth="1"/>
    <col min="11234" max="11268" width="11.7109375" style="217" customWidth="1"/>
    <col min="11269" max="11488" width="9.140625" style="217"/>
    <col min="11489" max="11489" width="31.5703125" style="217" bestFit="1" customWidth="1"/>
    <col min="11490" max="11524" width="11.7109375" style="217" customWidth="1"/>
    <col min="11525" max="11744" width="9.140625" style="217"/>
    <col min="11745" max="11745" width="31.5703125" style="217" bestFit="1" customWidth="1"/>
    <col min="11746" max="11780" width="11.7109375" style="217" customWidth="1"/>
    <col min="11781" max="12000" width="9.140625" style="217"/>
    <col min="12001" max="12001" width="31.5703125" style="217" bestFit="1" customWidth="1"/>
    <col min="12002" max="12036" width="11.7109375" style="217" customWidth="1"/>
    <col min="12037" max="12256" width="9.140625" style="217"/>
    <col min="12257" max="12257" width="31.5703125" style="217" bestFit="1" customWidth="1"/>
    <col min="12258" max="12292" width="11.7109375" style="217" customWidth="1"/>
    <col min="12293" max="12512" width="9.140625" style="217"/>
    <col min="12513" max="12513" width="31.5703125" style="217" bestFit="1" customWidth="1"/>
    <col min="12514" max="12548" width="11.7109375" style="217" customWidth="1"/>
    <col min="12549" max="12768" width="9.140625" style="217"/>
    <col min="12769" max="12769" width="31.5703125" style="217" bestFit="1" customWidth="1"/>
    <col min="12770" max="12804" width="11.7109375" style="217" customWidth="1"/>
    <col min="12805" max="13024" width="9.140625" style="217"/>
    <col min="13025" max="13025" width="31.5703125" style="217" bestFit="1" customWidth="1"/>
    <col min="13026" max="13060" width="11.7109375" style="217" customWidth="1"/>
    <col min="13061" max="13280" width="9.140625" style="217"/>
    <col min="13281" max="13281" width="31.5703125" style="217" bestFit="1" customWidth="1"/>
    <col min="13282" max="13316" width="11.7109375" style="217" customWidth="1"/>
    <col min="13317" max="13536" width="9.140625" style="217"/>
    <col min="13537" max="13537" width="31.5703125" style="217" bestFit="1" customWidth="1"/>
    <col min="13538" max="13572" width="11.7109375" style="217" customWidth="1"/>
    <col min="13573" max="13792" width="9.140625" style="217"/>
    <col min="13793" max="13793" width="31.5703125" style="217" bestFit="1" customWidth="1"/>
    <col min="13794" max="13828" width="11.7109375" style="217" customWidth="1"/>
    <col min="13829" max="14048" width="9.140625" style="217"/>
    <col min="14049" max="14049" width="31.5703125" style="217" bestFit="1" customWidth="1"/>
    <col min="14050" max="14084" width="11.7109375" style="217" customWidth="1"/>
    <col min="14085" max="14304" width="9.140625" style="217"/>
    <col min="14305" max="14305" width="31.5703125" style="217" bestFit="1" customWidth="1"/>
    <col min="14306" max="14340" width="11.7109375" style="217" customWidth="1"/>
    <col min="14341" max="14560" width="9.140625" style="217"/>
    <col min="14561" max="14561" width="31.5703125" style="217" bestFit="1" customWidth="1"/>
    <col min="14562" max="14596" width="11.7109375" style="217" customWidth="1"/>
    <col min="14597" max="14816" width="9.140625" style="217"/>
    <col min="14817" max="14817" width="31.5703125" style="217" bestFit="1" customWidth="1"/>
    <col min="14818" max="14852" width="11.7109375" style="217" customWidth="1"/>
    <col min="14853" max="15072" width="9.140625" style="217"/>
    <col min="15073" max="15073" width="31.5703125" style="217" bestFit="1" customWidth="1"/>
    <col min="15074" max="15108" width="11.7109375" style="217" customWidth="1"/>
    <col min="15109" max="15328" width="9.140625" style="217"/>
    <col min="15329" max="15329" width="31.5703125" style="217" bestFit="1" customWidth="1"/>
    <col min="15330" max="15364" width="11.7109375" style="217" customWidth="1"/>
    <col min="15365" max="15584" width="9.140625" style="217"/>
    <col min="15585" max="15585" width="31.5703125" style="217" bestFit="1" customWidth="1"/>
    <col min="15586" max="15620" width="11.7109375" style="217" customWidth="1"/>
    <col min="15621" max="15840" width="9.140625" style="217"/>
    <col min="15841" max="15841" width="31.5703125" style="217" bestFit="1" customWidth="1"/>
    <col min="15842" max="15876" width="11.7109375" style="217" customWidth="1"/>
    <col min="15877" max="16096" width="9.140625" style="217"/>
    <col min="16097" max="16097" width="31.5703125" style="217" bestFit="1" customWidth="1"/>
    <col min="16098" max="16132" width="11.7109375" style="217" customWidth="1"/>
    <col min="16133" max="16384" width="9.140625" style="217"/>
  </cols>
  <sheetData>
    <row r="1" spans="1:30" ht="20.25">
      <c r="A1" s="125" t="s">
        <v>497</v>
      </c>
      <c r="B1" s="126"/>
      <c r="C1" s="126"/>
      <c r="D1" s="126"/>
      <c r="E1" s="126"/>
      <c r="F1" s="126"/>
    </row>
    <row r="2" spans="1:30" s="258" customFormat="1" ht="39" customHeight="1">
      <c r="A2" s="42" t="s">
        <v>498</v>
      </c>
      <c r="B2" s="42" t="s">
        <v>415</v>
      </c>
      <c r="C2" s="42" t="s">
        <v>414</v>
      </c>
      <c r="D2" s="42" t="s">
        <v>205</v>
      </c>
      <c r="E2" s="42" t="s">
        <v>204</v>
      </c>
      <c r="F2" s="42" t="s">
        <v>138</v>
      </c>
    </row>
    <row r="3" spans="1:30" s="262" customFormat="1" ht="12.75">
      <c r="A3" s="232" t="s">
        <v>456</v>
      </c>
      <c r="B3" s="387">
        <v>15000</v>
      </c>
      <c r="C3" s="233"/>
      <c r="D3" s="289">
        <f>$B$3*C3</f>
        <v>0</v>
      </c>
      <c r="E3" s="388"/>
      <c r="F3" s="235">
        <f>D3*$E$3</f>
        <v>0</v>
      </c>
    </row>
    <row r="4" spans="1:30" s="262" customFormat="1" ht="12.75">
      <c r="A4" s="232" t="s">
        <v>411</v>
      </c>
      <c r="B4" s="389"/>
      <c r="C4" s="233"/>
      <c r="D4" s="289">
        <f>$B$3*C4</f>
        <v>0</v>
      </c>
      <c r="E4" s="390"/>
      <c r="F4" s="235">
        <f>D4*$E$3</f>
        <v>0</v>
      </c>
    </row>
    <row r="5" spans="1:30" s="262" customFormat="1" ht="12.75">
      <c r="A5" s="232" t="s">
        <v>412</v>
      </c>
      <c r="B5" s="389"/>
      <c r="C5" s="233"/>
      <c r="D5" s="289">
        <f>$B$3*C5</f>
        <v>0</v>
      </c>
      <c r="E5" s="390"/>
      <c r="F5" s="235">
        <f>D5*$E$3</f>
        <v>0</v>
      </c>
    </row>
    <row r="6" spans="1:30" s="262" customFormat="1" ht="12.75">
      <c r="A6" s="232" t="s">
        <v>593</v>
      </c>
      <c r="B6" s="391"/>
      <c r="C6" s="233"/>
      <c r="D6" s="289">
        <f>$B$3*C6</f>
        <v>0</v>
      </c>
      <c r="E6" s="392"/>
      <c r="F6" s="235">
        <f>D6*$E$3</f>
        <v>0</v>
      </c>
    </row>
    <row r="7" spans="1:30" s="262" customFormat="1" ht="12.75">
      <c r="A7" s="393"/>
      <c r="B7" s="393"/>
      <c r="C7" s="394">
        <f>SUM(C3:C6)</f>
        <v>0</v>
      </c>
      <c r="D7" s="395">
        <f>SUM(D3:D6)</f>
        <v>0</v>
      </c>
      <c r="E7" s="396"/>
      <c r="F7" s="396">
        <f>SUM(F3:F6)</f>
        <v>0</v>
      </c>
    </row>
    <row r="8" spans="1:30" s="262" customFormat="1" ht="12.75"/>
    <row r="9" spans="1:30" s="262" customFormat="1" ht="12.75"/>
    <row r="10" spans="1:30" s="262" customFormat="1" ht="12.75"/>
    <row r="11" spans="1:30" s="262" customFormat="1" ht="12.75"/>
    <row r="12" spans="1:30" s="291" customFormat="1" ht="12.75">
      <c r="A12" s="397" t="s">
        <v>413</v>
      </c>
      <c r="B12" s="397"/>
      <c r="C12" s="397"/>
      <c r="D12" s="397"/>
      <c r="E12" s="397"/>
      <c r="F12" s="397"/>
      <c r="G12" s="2"/>
      <c r="H12" s="2"/>
      <c r="I12" s="2"/>
      <c r="J12" s="2"/>
      <c r="K12" s="2"/>
      <c r="L12" s="2"/>
      <c r="M12" s="2"/>
      <c r="N12" s="2"/>
      <c r="O12" s="2"/>
      <c r="P12" s="2"/>
      <c r="Q12" s="2"/>
      <c r="R12" s="2"/>
      <c r="S12" s="2"/>
      <c r="T12" s="2"/>
      <c r="U12" s="2"/>
      <c r="V12" s="2"/>
      <c r="W12" s="2"/>
      <c r="X12" s="2"/>
      <c r="Y12" s="2"/>
      <c r="Z12" s="2"/>
      <c r="AA12" s="2"/>
      <c r="AB12" s="2"/>
      <c r="AC12" s="2"/>
      <c r="AD12" s="2"/>
    </row>
    <row r="13" spans="1:30" s="151" customFormat="1" ht="12.75">
      <c r="A13" s="176" t="s">
        <v>279</v>
      </c>
      <c r="B13" s="106"/>
    </row>
    <row r="14" spans="1:30" s="141" customFormat="1" ht="12.75">
      <c r="A14" s="178" t="s">
        <v>376</v>
      </c>
      <c r="B14" s="85"/>
    </row>
    <row r="15" spans="1:30" s="141" customFormat="1" ht="12.75">
      <c r="A15" s="178" t="s">
        <v>375</v>
      </c>
      <c r="B15" s="85"/>
    </row>
    <row r="16" spans="1:30" s="151" customFormat="1" ht="12.75">
      <c r="A16" s="177" t="s">
        <v>298</v>
      </c>
      <c r="B16" s="106"/>
    </row>
    <row r="17" spans="1:2" s="141" customFormat="1" ht="12.75">
      <c r="A17" s="178" t="s">
        <v>376</v>
      </c>
      <c r="B17" s="85"/>
    </row>
    <row r="18" spans="1:2" s="141" customFormat="1" ht="12.75">
      <c r="A18" s="178" t="s">
        <v>375</v>
      </c>
      <c r="B18" s="85"/>
    </row>
    <row r="19" spans="1:2" s="151" customFormat="1" ht="12.75">
      <c r="A19" s="177" t="s">
        <v>299</v>
      </c>
      <c r="B19" s="106"/>
    </row>
    <row r="20" spans="1:2" s="141" customFormat="1" ht="12.75">
      <c r="A20" s="178" t="s">
        <v>376</v>
      </c>
      <c r="B20" s="85"/>
    </row>
    <row r="21" spans="1:2" s="141" customFormat="1" ht="12.75">
      <c r="A21" s="178" t="s">
        <v>375</v>
      </c>
      <c r="B21" s="85"/>
    </row>
    <row r="22" spans="1:2" s="151" customFormat="1" ht="12.75">
      <c r="A22" s="177" t="s">
        <v>587</v>
      </c>
      <c r="B22" s="106"/>
    </row>
    <row r="23" spans="1:2" s="141" customFormat="1" ht="12.75">
      <c r="A23" s="178" t="s">
        <v>376</v>
      </c>
      <c r="B23" s="85"/>
    </row>
    <row r="24" spans="1:2" s="141" customFormat="1" ht="12.75">
      <c r="A24" s="178" t="s">
        <v>375</v>
      </c>
      <c r="B24" s="85"/>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Development and Implementation Change Hours</oddHeader>
    <oddFooter>&amp;L&amp;"Arial,Regular"&amp;10January 26, 2012&amp;R&amp;"Arial,Regular"&amp;10Page A8-&amp;P</oddFooter>
  </headerFooter>
  <legacyDrawing r:id="rId2"/>
</worksheet>
</file>

<file path=xl/worksheets/sheet8.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E58" sqref="E5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418</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274" customFormat="1" ht="87" customHeight="1">
      <c r="A3" s="271" t="s">
        <v>147</v>
      </c>
      <c r="B3" s="271" t="s">
        <v>146</v>
      </c>
      <c r="C3" s="271" t="s">
        <v>145</v>
      </c>
      <c r="D3" s="271" t="s">
        <v>144</v>
      </c>
      <c r="E3" s="271" t="s">
        <v>143</v>
      </c>
      <c r="F3" s="271" t="s">
        <v>142</v>
      </c>
      <c r="G3" s="271" t="s">
        <v>141</v>
      </c>
      <c r="H3" s="271" t="s">
        <v>159</v>
      </c>
      <c r="I3" s="271" t="s">
        <v>140</v>
      </c>
      <c r="J3" s="271" t="s">
        <v>139</v>
      </c>
      <c r="K3" s="271" t="s">
        <v>137</v>
      </c>
      <c r="L3" s="398"/>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92</v>
      </c>
      <c r="DJ3" s="398"/>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185" t="s">
        <v>421</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250" customFormat="1" ht="12.75">
      <c r="A5" s="399"/>
      <c r="B5" s="399"/>
      <c r="C5" s="400"/>
      <c r="D5" s="401"/>
      <c r="E5" s="400"/>
      <c r="F5" s="402"/>
      <c r="G5" s="403"/>
      <c r="H5" s="404"/>
      <c r="I5" s="404"/>
      <c r="J5" s="404">
        <f>G5*(H5+I5)</f>
        <v>0</v>
      </c>
      <c r="K5" s="399"/>
      <c r="L5" s="405"/>
      <c r="M5" s="406">
        <f t="shared" ref="M5:M14" si="0">IF(AND($F5&gt;=M$3,$F5&lt;N$3),$J5,0)</f>
        <v>0</v>
      </c>
      <c r="N5" s="406">
        <f t="shared" ref="N5:BY6" si="1">IF(AND($F5&gt;=N$3,$F5&lt;O$3),$J5,0)</f>
        <v>0</v>
      </c>
      <c r="O5" s="406">
        <f t="shared" si="1"/>
        <v>0</v>
      </c>
      <c r="P5" s="406">
        <f t="shared" si="1"/>
        <v>0</v>
      </c>
      <c r="Q5" s="406">
        <f t="shared" si="1"/>
        <v>0</v>
      </c>
      <c r="R5" s="406">
        <f t="shared" si="1"/>
        <v>0</v>
      </c>
      <c r="S5" s="406">
        <f t="shared" si="1"/>
        <v>0</v>
      </c>
      <c r="T5" s="406">
        <f t="shared" si="1"/>
        <v>0</v>
      </c>
      <c r="U5" s="406">
        <f t="shared" si="1"/>
        <v>0</v>
      </c>
      <c r="V5" s="406">
        <f t="shared" si="1"/>
        <v>0</v>
      </c>
      <c r="W5" s="406">
        <f t="shared" si="1"/>
        <v>0</v>
      </c>
      <c r="X5" s="406">
        <f t="shared" si="1"/>
        <v>0</v>
      </c>
      <c r="Y5" s="406">
        <f t="shared" si="1"/>
        <v>0</v>
      </c>
      <c r="Z5" s="406">
        <f t="shared" si="1"/>
        <v>0</v>
      </c>
      <c r="AA5" s="406">
        <f t="shared" si="1"/>
        <v>0</v>
      </c>
      <c r="AB5" s="406">
        <f t="shared" si="1"/>
        <v>0</v>
      </c>
      <c r="AC5" s="406">
        <f t="shared" si="1"/>
        <v>0</v>
      </c>
      <c r="AD5" s="406">
        <f t="shared" si="1"/>
        <v>0</v>
      </c>
      <c r="AE5" s="406">
        <f t="shared" si="1"/>
        <v>0</v>
      </c>
      <c r="AF5" s="406">
        <f t="shared" si="1"/>
        <v>0</v>
      </c>
      <c r="AG5" s="406">
        <f t="shared" si="1"/>
        <v>0</v>
      </c>
      <c r="AH5" s="406">
        <f t="shared" si="1"/>
        <v>0</v>
      </c>
      <c r="AI5" s="406">
        <f t="shared" si="1"/>
        <v>0</v>
      </c>
      <c r="AJ5" s="406">
        <f t="shared" si="1"/>
        <v>0</v>
      </c>
      <c r="AK5" s="406">
        <f t="shared" si="1"/>
        <v>0</v>
      </c>
      <c r="AL5" s="406">
        <f t="shared" si="1"/>
        <v>0</v>
      </c>
      <c r="AM5" s="406">
        <f t="shared" si="1"/>
        <v>0</v>
      </c>
      <c r="AN5" s="406">
        <f t="shared" si="1"/>
        <v>0</v>
      </c>
      <c r="AO5" s="406">
        <f t="shared" si="1"/>
        <v>0</v>
      </c>
      <c r="AP5" s="406">
        <f t="shared" si="1"/>
        <v>0</v>
      </c>
      <c r="AQ5" s="406">
        <f t="shared" si="1"/>
        <v>0</v>
      </c>
      <c r="AR5" s="406">
        <f t="shared" si="1"/>
        <v>0</v>
      </c>
      <c r="AS5" s="406">
        <f t="shared" si="1"/>
        <v>0</v>
      </c>
      <c r="AT5" s="406">
        <f t="shared" si="1"/>
        <v>0</v>
      </c>
      <c r="AU5" s="406">
        <f t="shared" si="1"/>
        <v>0</v>
      </c>
      <c r="AV5" s="406">
        <f t="shared" si="1"/>
        <v>0</v>
      </c>
      <c r="AW5" s="406">
        <f t="shared" si="1"/>
        <v>0</v>
      </c>
      <c r="AX5" s="406">
        <f t="shared" si="1"/>
        <v>0</v>
      </c>
      <c r="AY5" s="406">
        <f t="shared" si="1"/>
        <v>0</v>
      </c>
      <c r="AZ5" s="406">
        <f t="shared" si="1"/>
        <v>0</v>
      </c>
      <c r="BA5" s="406">
        <f t="shared" si="1"/>
        <v>0</v>
      </c>
      <c r="BB5" s="406">
        <f t="shared" si="1"/>
        <v>0</v>
      </c>
      <c r="BC5" s="406">
        <f t="shared" si="1"/>
        <v>0</v>
      </c>
      <c r="BD5" s="406">
        <f t="shared" si="1"/>
        <v>0</v>
      </c>
      <c r="BE5" s="406">
        <f t="shared" si="1"/>
        <v>0</v>
      </c>
      <c r="BF5" s="406">
        <f t="shared" si="1"/>
        <v>0</v>
      </c>
      <c r="BG5" s="406">
        <f t="shared" si="1"/>
        <v>0</v>
      </c>
      <c r="BH5" s="406">
        <f t="shared" si="1"/>
        <v>0</v>
      </c>
      <c r="BI5" s="406">
        <f t="shared" si="1"/>
        <v>0</v>
      </c>
      <c r="BJ5" s="406">
        <f t="shared" si="1"/>
        <v>0</v>
      </c>
      <c r="BK5" s="406">
        <f t="shared" si="1"/>
        <v>0</v>
      </c>
      <c r="BL5" s="406">
        <f t="shared" si="1"/>
        <v>0</v>
      </c>
      <c r="BM5" s="406">
        <f t="shared" si="1"/>
        <v>0</v>
      </c>
      <c r="BN5" s="406">
        <f t="shared" si="1"/>
        <v>0</v>
      </c>
      <c r="BO5" s="406">
        <f t="shared" si="1"/>
        <v>0</v>
      </c>
      <c r="BP5" s="406">
        <f t="shared" si="1"/>
        <v>0</v>
      </c>
      <c r="BQ5" s="406">
        <f t="shared" si="1"/>
        <v>0</v>
      </c>
      <c r="BR5" s="406">
        <f t="shared" si="1"/>
        <v>0</v>
      </c>
      <c r="BS5" s="406">
        <f t="shared" si="1"/>
        <v>0</v>
      </c>
      <c r="BT5" s="406">
        <f t="shared" si="1"/>
        <v>0</v>
      </c>
      <c r="BU5" s="406">
        <f t="shared" si="1"/>
        <v>0</v>
      </c>
      <c r="BV5" s="406">
        <f t="shared" si="1"/>
        <v>0</v>
      </c>
      <c r="BW5" s="406">
        <f t="shared" si="1"/>
        <v>0</v>
      </c>
      <c r="BX5" s="406">
        <f t="shared" si="1"/>
        <v>0</v>
      </c>
      <c r="BY5" s="406">
        <f t="shared" si="1"/>
        <v>0</v>
      </c>
      <c r="BZ5" s="406">
        <f t="shared" ref="BZ5:DG9" si="2">IF(AND($F5&gt;=BZ$3,$F5&lt;CA$3),$J5,0)</f>
        <v>0</v>
      </c>
      <c r="CA5" s="406">
        <f t="shared" si="2"/>
        <v>0</v>
      </c>
      <c r="CB5" s="406">
        <f t="shared" si="2"/>
        <v>0</v>
      </c>
      <c r="CC5" s="406">
        <f t="shared" si="2"/>
        <v>0</v>
      </c>
      <c r="CD5" s="406">
        <f t="shared" si="2"/>
        <v>0</v>
      </c>
      <c r="CE5" s="406">
        <f t="shared" si="2"/>
        <v>0</v>
      </c>
      <c r="CF5" s="406">
        <f t="shared" si="2"/>
        <v>0</v>
      </c>
      <c r="CG5" s="406">
        <f t="shared" si="2"/>
        <v>0</v>
      </c>
      <c r="CH5" s="406">
        <f t="shared" si="2"/>
        <v>0</v>
      </c>
      <c r="CI5" s="406">
        <f t="shared" si="2"/>
        <v>0</v>
      </c>
      <c r="CJ5" s="406">
        <f t="shared" si="2"/>
        <v>0</v>
      </c>
      <c r="CK5" s="406">
        <f t="shared" si="2"/>
        <v>0</v>
      </c>
      <c r="CL5" s="406">
        <f t="shared" si="2"/>
        <v>0</v>
      </c>
      <c r="CM5" s="406">
        <f t="shared" si="2"/>
        <v>0</v>
      </c>
      <c r="CN5" s="406">
        <f t="shared" si="2"/>
        <v>0</v>
      </c>
      <c r="CO5" s="406">
        <f t="shared" si="2"/>
        <v>0</v>
      </c>
      <c r="CP5" s="406">
        <f t="shared" si="2"/>
        <v>0</v>
      </c>
      <c r="CQ5" s="406">
        <f t="shared" si="2"/>
        <v>0</v>
      </c>
      <c r="CR5" s="406">
        <f t="shared" si="2"/>
        <v>0</v>
      </c>
      <c r="CS5" s="406">
        <f t="shared" si="2"/>
        <v>0</v>
      </c>
      <c r="CT5" s="406">
        <f t="shared" si="2"/>
        <v>0</v>
      </c>
      <c r="CU5" s="406">
        <f t="shared" si="2"/>
        <v>0</v>
      </c>
      <c r="CV5" s="406">
        <f t="shared" si="2"/>
        <v>0</v>
      </c>
      <c r="CW5" s="406">
        <f t="shared" si="2"/>
        <v>0</v>
      </c>
      <c r="CX5" s="406">
        <f t="shared" si="2"/>
        <v>0</v>
      </c>
      <c r="CY5" s="406">
        <f t="shared" si="2"/>
        <v>0</v>
      </c>
      <c r="CZ5" s="406">
        <f t="shared" si="2"/>
        <v>0</v>
      </c>
      <c r="DA5" s="406">
        <f t="shared" si="2"/>
        <v>0</v>
      </c>
      <c r="DB5" s="406">
        <f t="shared" si="2"/>
        <v>0</v>
      </c>
      <c r="DC5" s="406">
        <f t="shared" si="2"/>
        <v>0</v>
      </c>
      <c r="DD5" s="406">
        <f t="shared" si="2"/>
        <v>0</v>
      </c>
      <c r="DE5" s="406">
        <f t="shared" si="2"/>
        <v>0</v>
      </c>
      <c r="DF5" s="406">
        <f t="shared" si="2"/>
        <v>0</v>
      </c>
      <c r="DG5" s="406">
        <f t="shared" si="2"/>
        <v>0</v>
      </c>
      <c r="DH5" s="406"/>
      <c r="DI5" s="407">
        <f t="shared" ref="DI5:DI41" si="3">SUM(M5:DG5)</f>
        <v>0</v>
      </c>
      <c r="DJ5" s="408"/>
      <c r="DK5" s="409">
        <f t="shared" ref="DK5:DK41" si="4">IF(AND($F5&gt;=DK$1,$F5&lt;=DK$2),$J5,0)</f>
        <v>0</v>
      </c>
      <c r="DL5" s="409">
        <f t="shared" ref="DL5:DT33" si="5">IF(AND($F5&gt;=DL$1,$F5&lt;=DL$2),$J5,0)</f>
        <v>0</v>
      </c>
      <c r="DM5" s="409">
        <f t="shared" si="5"/>
        <v>0</v>
      </c>
      <c r="DN5" s="409">
        <f t="shared" si="5"/>
        <v>0</v>
      </c>
      <c r="DO5" s="409">
        <f t="shared" si="5"/>
        <v>0</v>
      </c>
      <c r="DP5" s="409">
        <f t="shared" si="5"/>
        <v>0</v>
      </c>
      <c r="DQ5" s="409">
        <f>SUM(DK5:DP5)</f>
        <v>0</v>
      </c>
      <c r="DR5" s="409">
        <f t="shared" si="5"/>
        <v>0</v>
      </c>
      <c r="DS5" s="409">
        <f t="shared" si="5"/>
        <v>0</v>
      </c>
      <c r="DT5" s="409">
        <f t="shared" si="5"/>
        <v>0</v>
      </c>
      <c r="DU5" s="407">
        <f>SUM(DQ5:DT5)</f>
        <v>0</v>
      </c>
    </row>
    <row r="6" spans="1:125" s="250" customFormat="1" ht="12.75">
      <c r="A6" s="399"/>
      <c r="B6" s="399"/>
      <c r="C6" s="400"/>
      <c r="D6" s="401"/>
      <c r="E6" s="400"/>
      <c r="F6" s="402"/>
      <c r="G6" s="403"/>
      <c r="H6" s="404"/>
      <c r="I6" s="404"/>
      <c r="J6" s="404">
        <f t="shared" ref="J6:J41" si="6">G6*(H6+I6)</f>
        <v>0</v>
      </c>
      <c r="K6" s="399"/>
      <c r="L6" s="405"/>
      <c r="M6" s="406">
        <f t="shared" si="0"/>
        <v>0</v>
      </c>
      <c r="N6" s="406">
        <f t="shared" ref="N6:AB6" si="7">IF(AND($F6&gt;=N$3,$F6&lt;O$3),$J6,0)</f>
        <v>0</v>
      </c>
      <c r="O6" s="406">
        <f t="shared" si="7"/>
        <v>0</v>
      </c>
      <c r="P6" s="406">
        <f t="shared" si="7"/>
        <v>0</v>
      </c>
      <c r="Q6" s="406">
        <f t="shared" si="7"/>
        <v>0</v>
      </c>
      <c r="R6" s="406">
        <f t="shared" si="7"/>
        <v>0</v>
      </c>
      <c r="S6" s="406">
        <f t="shared" si="7"/>
        <v>0</v>
      </c>
      <c r="T6" s="406">
        <f t="shared" si="7"/>
        <v>0</v>
      </c>
      <c r="U6" s="406">
        <f t="shared" si="7"/>
        <v>0</v>
      </c>
      <c r="V6" s="406">
        <f t="shared" si="7"/>
        <v>0</v>
      </c>
      <c r="W6" s="406">
        <f t="shared" si="7"/>
        <v>0</v>
      </c>
      <c r="X6" s="406">
        <f t="shared" si="7"/>
        <v>0</v>
      </c>
      <c r="Y6" s="406">
        <f t="shared" si="7"/>
        <v>0</v>
      </c>
      <c r="Z6" s="406">
        <f t="shared" si="7"/>
        <v>0</v>
      </c>
      <c r="AA6" s="406">
        <f t="shared" si="7"/>
        <v>0</v>
      </c>
      <c r="AB6" s="406">
        <f t="shared" si="7"/>
        <v>0</v>
      </c>
      <c r="AC6" s="406">
        <f t="shared" si="1"/>
        <v>0</v>
      </c>
      <c r="AD6" s="406">
        <f t="shared" si="1"/>
        <v>0</v>
      </c>
      <c r="AE6" s="406">
        <f t="shared" si="1"/>
        <v>0</v>
      </c>
      <c r="AF6" s="406">
        <f t="shared" si="1"/>
        <v>0</v>
      </c>
      <c r="AG6" s="406">
        <f t="shared" si="1"/>
        <v>0</v>
      </c>
      <c r="AH6" s="406">
        <f t="shared" si="1"/>
        <v>0</v>
      </c>
      <c r="AI6" s="406">
        <f t="shared" si="1"/>
        <v>0</v>
      </c>
      <c r="AJ6" s="406">
        <f t="shared" si="1"/>
        <v>0</v>
      </c>
      <c r="AK6" s="406">
        <f t="shared" si="1"/>
        <v>0</v>
      </c>
      <c r="AL6" s="406">
        <f t="shared" si="1"/>
        <v>0</v>
      </c>
      <c r="AM6" s="406">
        <f t="shared" si="1"/>
        <v>0</v>
      </c>
      <c r="AN6" s="406">
        <f t="shared" si="1"/>
        <v>0</v>
      </c>
      <c r="AO6" s="406">
        <f t="shared" si="1"/>
        <v>0</v>
      </c>
      <c r="AP6" s="406">
        <f t="shared" si="1"/>
        <v>0</v>
      </c>
      <c r="AQ6" s="406">
        <f t="shared" si="1"/>
        <v>0</v>
      </c>
      <c r="AR6" s="406">
        <f t="shared" si="1"/>
        <v>0</v>
      </c>
      <c r="AS6" s="406">
        <f t="shared" si="1"/>
        <v>0</v>
      </c>
      <c r="AT6" s="406">
        <f t="shared" si="1"/>
        <v>0</v>
      </c>
      <c r="AU6" s="406">
        <f t="shared" si="1"/>
        <v>0</v>
      </c>
      <c r="AV6" s="406">
        <f t="shared" si="1"/>
        <v>0</v>
      </c>
      <c r="AW6" s="406">
        <f t="shared" si="1"/>
        <v>0</v>
      </c>
      <c r="AX6" s="406">
        <f t="shared" si="1"/>
        <v>0</v>
      </c>
      <c r="AY6" s="406">
        <f t="shared" si="1"/>
        <v>0</v>
      </c>
      <c r="AZ6" s="406">
        <f t="shared" si="1"/>
        <v>0</v>
      </c>
      <c r="BA6" s="406">
        <f t="shared" si="1"/>
        <v>0</v>
      </c>
      <c r="BB6" s="406">
        <f t="shared" si="1"/>
        <v>0</v>
      </c>
      <c r="BC6" s="406">
        <f t="shared" si="1"/>
        <v>0</v>
      </c>
      <c r="BD6" s="406">
        <f t="shared" si="1"/>
        <v>0</v>
      </c>
      <c r="BE6" s="406">
        <f t="shared" si="1"/>
        <v>0</v>
      </c>
      <c r="BF6" s="406">
        <f t="shared" si="1"/>
        <v>0</v>
      </c>
      <c r="BG6" s="406">
        <f t="shared" si="1"/>
        <v>0</v>
      </c>
      <c r="BH6" s="406">
        <f t="shared" si="1"/>
        <v>0</v>
      </c>
      <c r="BI6" s="406">
        <f t="shared" si="1"/>
        <v>0</v>
      </c>
      <c r="BJ6" s="406">
        <f t="shared" si="1"/>
        <v>0</v>
      </c>
      <c r="BK6" s="406">
        <f t="shared" si="1"/>
        <v>0</v>
      </c>
      <c r="BL6" s="406">
        <f t="shared" si="1"/>
        <v>0</v>
      </c>
      <c r="BM6" s="406">
        <f t="shared" si="1"/>
        <v>0</v>
      </c>
      <c r="BN6" s="406">
        <f t="shared" si="1"/>
        <v>0</v>
      </c>
      <c r="BO6" s="406">
        <f t="shared" si="1"/>
        <v>0</v>
      </c>
      <c r="BP6" s="406">
        <f t="shared" si="1"/>
        <v>0</v>
      </c>
      <c r="BQ6" s="406">
        <f t="shared" si="1"/>
        <v>0</v>
      </c>
      <c r="BR6" s="406">
        <f t="shared" si="1"/>
        <v>0</v>
      </c>
      <c r="BS6" s="406">
        <f t="shared" si="1"/>
        <v>0</v>
      </c>
      <c r="BT6" s="406">
        <f t="shared" si="1"/>
        <v>0</v>
      </c>
      <c r="BU6" s="406">
        <f t="shared" si="1"/>
        <v>0</v>
      </c>
      <c r="BV6" s="406">
        <f t="shared" si="1"/>
        <v>0</v>
      </c>
      <c r="BW6" s="406">
        <f t="shared" si="1"/>
        <v>0</v>
      </c>
      <c r="BX6" s="406">
        <f t="shared" si="1"/>
        <v>0</v>
      </c>
      <c r="BY6" s="406">
        <f t="shared" si="1"/>
        <v>0</v>
      </c>
      <c r="BZ6" s="406">
        <f t="shared" si="2"/>
        <v>0</v>
      </c>
      <c r="CA6" s="406">
        <f t="shared" si="2"/>
        <v>0</v>
      </c>
      <c r="CB6" s="406">
        <f t="shared" si="2"/>
        <v>0</v>
      </c>
      <c r="CC6" s="406">
        <f t="shared" si="2"/>
        <v>0</v>
      </c>
      <c r="CD6" s="406">
        <f t="shared" si="2"/>
        <v>0</v>
      </c>
      <c r="CE6" s="406">
        <f t="shared" si="2"/>
        <v>0</v>
      </c>
      <c r="CF6" s="406">
        <f t="shared" si="2"/>
        <v>0</v>
      </c>
      <c r="CG6" s="406">
        <f t="shared" si="2"/>
        <v>0</v>
      </c>
      <c r="CH6" s="406">
        <f t="shared" si="2"/>
        <v>0</v>
      </c>
      <c r="CI6" s="406">
        <f t="shared" si="2"/>
        <v>0</v>
      </c>
      <c r="CJ6" s="406">
        <f t="shared" si="2"/>
        <v>0</v>
      </c>
      <c r="CK6" s="406">
        <f t="shared" si="2"/>
        <v>0</v>
      </c>
      <c r="CL6" s="406">
        <f t="shared" si="2"/>
        <v>0</v>
      </c>
      <c r="CM6" s="406">
        <f t="shared" si="2"/>
        <v>0</v>
      </c>
      <c r="CN6" s="406">
        <f t="shared" si="2"/>
        <v>0</v>
      </c>
      <c r="CO6" s="406">
        <f t="shared" si="2"/>
        <v>0</v>
      </c>
      <c r="CP6" s="406">
        <f t="shared" si="2"/>
        <v>0</v>
      </c>
      <c r="CQ6" s="406">
        <f t="shared" si="2"/>
        <v>0</v>
      </c>
      <c r="CR6" s="406">
        <f t="shared" si="2"/>
        <v>0</v>
      </c>
      <c r="CS6" s="406">
        <f t="shared" si="2"/>
        <v>0</v>
      </c>
      <c r="CT6" s="406">
        <f t="shared" si="2"/>
        <v>0</v>
      </c>
      <c r="CU6" s="406">
        <f t="shared" si="2"/>
        <v>0</v>
      </c>
      <c r="CV6" s="406">
        <f t="shared" si="2"/>
        <v>0</v>
      </c>
      <c r="CW6" s="406">
        <f t="shared" si="2"/>
        <v>0</v>
      </c>
      <c r="CX6" s="406">
        <f t="shared" si="2"/>
        <v>0</v>
      </c>
      <c r="CY6" s="406">
        <f t="shared" si="2"/>
        <v>0</v>
      </c>
      <c r="CZ6" s="406">
        <f t="shared" si="2"/>
        <v>0</v>
      </c>
      <c r="DA6" s="406">
        <f t="shared" si="2"/>
        <v>0</v>
      </c>
      <c r="DB6" s="406">
        <f t="shared" si="2"/>
        <v>0</v>
      </c>
      <c r="DC6" s="406">
        <f t="shared" si="2"/>
        <v>0</v>
      </c>
      <c r="DD6" s="406">
        <f t="shared" si="2"/>
        <v>0</v>
      </c>
      <c r="DE6" s="406">
        <f t="shared" si="2"/>
        <v>0</v>
      </c>
      <c r="DF6" s="406">
        <f t="shared" si="2"/>
        <v>0</v>
      </c>
      <c r="DG6" s="406">
        <f t="shared" si="2"/>
        <v>0</v>
      </c>
      <c r="DH6" s="406"/>
      <c r="DI6" s="407">
        <f t="shared" si="3"/>
        <v>0</v>
      </c>
      <c r="DJ6" s="408"/>
      <c r="DK6" s="409">
        <f t="shared" si="4"/>
        <v>0</v>
      </c>
      <c r="DL6" s="409">
        <f t="shared" si="5"/>
        <v>0</v>
      </c>
      <c r="DM6" s="409">
        <f t="shared" si="5"/>
        <v>0</v>
      </c>
      <c r="DN6" s="409">
        <f t="shared" si="5"/>
        <v>0</v>
      </c>
      <c r="DO6" s="409">
        <f t="shared" si="5"/>
        <v>0</v>
      </c>
      <c r="DP6" s="409">
        <f t="shared" si="5"/>
        <v>0</v>
      </c>
      <c r="DQ6" s="409">
        <f t="shared" ref="DQ6:DQ41" si="8">SUM(DK6:DP6)</f>
        <v>0</v>
      </c>
      <c r="DR6" s="409">
        <f t="shared" si="5"/>
        <v>0</v>
      </c>
      <c r="DS6" s="409">
        <f t="shared" si="5"/>
        <v>0</v>
      </c>
      <c r="DT6" s="409">
        <f t="shared" si="5"/>
        <v>0</v>
      </c>
      <c r="DU6" s="407">
        <f t="shared" ref="DU6:DU41" si="9">SUM(DQ6:DT6)</f>
        <v>0</v>
      </c>
    </row>
    <row r="7" spans="1:125" s="250" customFormat="1" ht="12.75">
      <c r="A7" s="399"/>
      <c r="B7" s="399"/>
      <c r="C7" s="400"/>
      <c r="D7" s="400"/>
      <c r="E7" s="400"/>
      <c r="F7" s="402"/>
      <c r="G7" s="403"/>
      <c r="H7" s="404"/>
      <c r="I7" s="404"/>
      <c r="J7" s="404">
        <f t="shared" si="6"/>
        <v>0</v>
      </c>
      <c r="K7" s="399"/>
      <c r="L7" s="405"/>
      <c r="M7" s="406">
        <f t="shared" si="0"/>
        <v>0</v>
      </c>
      <c r="N7" s="406">
        <f t="shared" ref="N7:BY10" si="10">IF(AND($F7&gt;=N$3,$F7&lt;O$3),$J7,0)</f>
        <v>0</v>
      </c>
      <c r="O7" s="406">
        <f t="shared" si="10"/>
        <v>0</v>
      </c>
      <c r="P7" s="406">
        <f t="shared" si="10"/>
        <v>0</v>
      </c>
      <c r="Q7" s="406">
        <f t="shared" si="10"/>
        <v>0</v>
      </c>
      <c r="R7" s="406">
        <f t="shared" si="10"/>
        <v>0</v>
      </c>
      <c r="S7" s="406">
        <f t="shared" si="10"/>
        <v>0</v>
      </c>
      <c r="T7" s="406">
        <f t="shared" si="10"/>
        <v>0</v>
      </c>
      <c r="U7" s="406">
        <f t="shared" si="10"/>
        <v>0</v>
      </c>
      <c r="V7" s="406">
        <f t="shared" si="10"/>
        <v>0</v>
      </c>
      <c r="W7" s="406">
        <f t="shared" si="10"/>
        <v>0</v>
      </c>
      <c r="X7" s="406">
        <f t="shared" si="10"/>
        <v>0</v>
      </c>
      <c r="Y7" s="406">
        <f t="shared" si="10"/>
        <v>0</v>
      </c>
      <c r="Z7" s="406">
        <f t="shared" si="10"/>
        <v>0</v>
      </c>
      <c r="AA7" s="406">
        <f t="shared" si="10"/>
        <v>0</v>
      </c>
      <c r="AB7" s="406">
        <f t="shared" si="10"/>
        <v>0</v>
      </c>
      <c r="AC7" s="406">
        <f t="shared" si="10"/>
        <v>0</v>
      </c>
      <c r="AD7" s="406">
        <f t="shared" si="10"/>
        <v>0</v>
      </c>
      <c r="AE7" s="406">
        <f t="shared" si="10"/>
        <v>0</v>
      </c>
      <c r="AF7" s="406">
        <f t="shared" si="10"/>
        <v>0</v>
      </c>
      <c r="AG7" s="406">
        <f t="shared" si="10"/>
        <v>0</v>
      </c>
      <c r="AH7" s="406">
        <f t="shared" si="10"/>
        <v>0</v>
      </c>
      <c r="AI7" s="406">
        <f t="shared" si="10"/>
        <v>0</v>
      </c>
      <c r="AJ7" s="406">
        <f t="shared" si="10"/>
        <v>0</v>
      </c>
      <c r="AK7" s="406">
        <f t="shared" si="10"/>
        <v>0</v>
      </c>
      <c r="AL7" s="406">
        <f t="shared" si="10"/>
        <v>0</v>
      </c>
      <c r="AM7" s="406">
        <f t="shared" si="10"/>
        <v>0</v>
      </c>
      <c r="AN7" s="406">
        <f t="shared" si="10"/>
        <v>0</v>
      </c>
      <c r="AO7" s="406">
        <f t="shared" si="10"/>
        <v>0</v>
      </c>
      <c r="AP7" s="406">
        <f t="shared" si="10"/>
        <v>0</v>
      </c>
      <c r="AQ7" s="406">
        <f t="shared" si="10"/>
        <v>0</v>
      </c>
      <c r="AR7" s="406">
        <f t="shared" si="10"/>
        <v>0</v>
      </c>
      <c r="AS7" s="406">
        <f t="shared" si="10"/>
        <v>0</v>
      </c>
      <c r="AT7" s="406">
        <f t="shared" si="10"/>
        <v>0</v>
      </c>
      <c r="AU7" s="406">
        <f t="shared" si="10"/>
        <v>0</v>
      </c>
      <c r="AV7" s="406">
        <f t="shared" si="10"/>
        <v>0</v>
      </c>
      <c r="AW7" s="406">
        <f t="shared" si="10"/>
        <v>0</v>
      </c>
      <c r="AX7" s="406">
        <f t="shared" si="10"/>
        <v>0</v>
      </c>
      <c r="AY7" s="406">
        <f t="shared" si="10"/>
        <v>0</v>
      </c>
      <c r="AZ7" s="406">
        <f t="shared" si="10"/>
        <v>0</v>
      </c>
      <c r="BA7" s="406">
        <f t="shared" si="10"/>
        <v>0</v>
      </c>
      <c r="BB7" s="406">
        <f t="shared" si="10"/>
        <v>0</v>
      </c>
      <c r="BC7" s="406">
        <f t="shared" si="10"/>
        <v>0</v>
      </c>
      <c r="BD7" s="406">
        <f t="shared" si="10"/>
        <v>0</v>
      </c>
      <c r="BE7" s="406">
        <f t="shared" si="10"/>
        <v>0</v>
      </c>
      <c r="BF7" s="406">
        <f t="shared" si="10"/>
        <v>0</v>
      </c>
      <c r="BG7" s="406">
        <f t="shared" si="10"/>
        <v>0</v>
      </c>
      <c r="BH7" s="406">
        <f t="shared" si="10"/>
        <v>0</v>
      </c>
      <c r="BI7" s="406">
        <f t="shared" si="10"/>
        <v>0</v>
      </c>
      <c r="BJ7" s="406">
        <f t="shared" si="10"/>
        <v>0</v>
      </c>
      <c r="BK7" s="406">
        <f t="shared" si="10"/>
        <v>0</v>
      </c>
      <c r="BL7" s="406">
        <f t="shared" si="10"/>
        <v>0</v>
      </c>
      <c r="BM7" s="406">
        <f t="shared" si="10"/>
        <v>0</v>
      </c>
      <c r="BN7" s="406">
        <f t="shared" si="10"/>
        <v>0</v>
      </c>
      <c r="BO7" s="406">
        <f t="shared" si="10"/>
        <v>0</v>
      </c>
      <c r="BP7" s="406">
        <f t="shared" si="10"/>
        <v>0</v>
      </c>
      <c r="BQ7" s="406">
        <f t="shared" si="10"/>
        <v>0</v>
      </c>
      <c r="BR7" s="406">
        <f t="shared" si="10"/>
        <v>0</v>
      </c>
      <c r="BS7" s="406">
        <f t="shared" si="10"/>
        <v>0</v>
      </c>
      <c r="BT7" s="406">
        <f t="shared" si="10"/>
        <v>0</v>
      </c>
      <c r="BU7" s="406">
        <f t="shared" si="10"/>
        <v>0</v>
      </c>
      <c r="BV7" s="406">
        <f t="shared" si="10"/>
        <v>0</v>
      </c>
      <c r="BW7" s="406">
        <f t="shared" si="10"/>
        <v>0</v>
      </c>
      <c r="BX7" s="406">
        <f t="shared" si="10"/>
        <v>0</v>
      </c>
      <c r="BY7" s="406">
        <f t="shared" si="10"/>
        <v>0</v>
      </c>
      <c r="BZ7" s="406">
        <f t="shared" si="2"/>
        <v>0</v>
      </c>
      <c r="CA7" s="406">
        <f t="shared" si="2"/>
        <v>0</v>
      </c>
      <c r="CB7" s="406">
        <f t="shared" si="2"/>
        <v>0</v>
      </c>
      <c r="CC7" s="406">
        <f t="shared" si="2"/>
        <v>0</v>
      </c>
      <c r="CD7" s="406">
        <f t="shared" si="2"/>
        <v>0</v>
      </c>
      <c r="CE7" s="406">
        <f t="shared" si="2"/>
        <v>0</v>
      </c>
      <c r="CF7" s="406">
        <f t="shared" si="2"/>
        <v>0</v>
      </c>
      <c r="CG7" s="406">
        <f t="shared" si="2"/>
        <v>0</v>
      </c>
      <c r="CH7" s="406">
        <f t="shared" si="2"/>
        <v>0</v>
      </c>
      <c r="CI7" s="406">
        <f t="shared" si="2"/>
        <v>0</v>
      </c>
      <c r="CJ7" s="406">
        <f t="shared" si="2"/>
        <v>0</v>
      </c>
      <c r="CK7" s="406">
        <f t="shared" si="2"/>
        <v>0</v>
      </c>
      <c r="CL7" s="406">
        <f t="shared" si="2"/>
        <v>0</v>
      </c>
      <c r="CM7" s="406">
        <f t="shared" si="2"/>
        <v>0</v>
      </c>
      <c r="CN7" s="406">
        <f t="shared" si="2"/>
        <v>0</v>
      </c>
      <c r="CO7" s="406">
        <f t="shared" si="2"/>
        <v>0</v>
      </c>
      <c r="CP7" s="406">
        <f t="shared" si="2"/>
        <v>0</v>
      </c>
      <c r="CQ7" s="406">
        <f t="shared" si="2"/>
        <v>0</v>
      </c>
      <c r="CR7" s="406">
        <f t="shared" si="2"/>
        <v>0</v>
      </c>
      <c r="CS7" s="406">
        <f t="shared" si="2"/>
        <v>0</v>
      </c>
      <c r="CT7" s="406">
        <f t="shared" si="2"/>
        <v>0</v>
      </c>
      <c r="CU7" s="406">
        <f t="shared" si="2"/>
        <v>0</v>
      </c>
      <c r="CV7" s="406">
        <f t="shared" si="2"/>
        <v>0</v>
      </c>
      <c r="CW7" s="406">
        <f t="shared" si="2"/>
        <v>0</v>
      </c>
      <c r="CX7" s="406">
        <f t="shared" si="2"/>
        <v>0</v>
      </c>
      <c r="CY7" s="406">
        <f t="shared" si="2"/>
        <v>0</v>
      </c>
      <c r="CZ7" s="406">
        <f t="shared" si="2"/>
        <v>0</v>
      </c>
      <c r="DA7" s="406">
        <f t="shared" si="2"/>
        <v>0</v>
      </c>
      <c r="DB7" s="406">
        <f t="shared" si="2"/>
        <v>0</v>
      </c>
      <c r="DC7" s="406">
        <f t="shared" si="2"/>
        <v>0</v>
      </c>
      <c r="DD7" s="406">
        <f t="shared" si="2"/>
        <v>0</v>
      </c>
      <c r="DE7" s="406">
        <f t="shared" si="2"/>
        <v>0</v>
      </c>
      <c r="DF7" s="406">
        <f t="shared" si="2"/>
        <v>0</v>
      </c>
      <c r="DG7" s="406">
        <f t="shared" si="2"/>
        <v>0</v>
      </c>
      <c r="DH7" s="406"/>
      <c r="DI7" s="407">
        <f t="shared" si="3"/>
        <v>0</v>
      </c>
      <c r="DJ7" s="408"/>
      <c r="DK7" s="409">
        <f t="shared" si="4"/>
        <v>0</v>
      </c>
      <c r="DL7" s="409">
        <f t="shared" si="5"/>
        <v>0</v>
      </c>
      <c r="DM7" s="409">
        <f t="shared" si="5"/>
        <v>0</v>
      </c>
      <c r="DN7" s="409">
        <f t="shared" si="5"/>
        <v>0</v>
      </c>
      <c r="DO7" s="409">
        <f t="shared" si="5"/>
        <v>0</v>
      </c>
      <c r="DP7" s="409">
        <f t="shared" si="5"/>
        <v>0</v>
      </c>
      <c r="DQ7" s="409">
        <f t="shared" si="8"/>
        <v>0</v>
      </c>
      <c r="DR7" s="409">
        <f t="shared" si="5"/>
        <v>0</v>
      </c>
      <c r="DS7" s="409">
        <f t="shared" si="5"/>
        <v>0</v>
      </c>
      <c r="DT7" s="409">
        <f t="shared" si="5"/>
        <v>0</v>
      </c>
      <c r="DU7" s="407">
        <f t="shared" si="9"/>
        <v>0</v>
      </c>
    </row>
    <row r="8" spans="1:125" s="250" customFormat="1" ht="12.75">
      <c r="A8" s="399"/>
      <c r="B8" s="399"/>
      <c r="C8" s="400"/>
      <c r="D8" s="400"/>
      <c r="E8" s="400"/>
      <c r="F8" s="402"/>
      <c r="G8" s="403"/>
      <c r="H8" s="404"/>
      <c r="I8" s="404"/>
      <c r="J8" s="404">
        <f t="shared" si="6"/>
        <v>0</v>
      </c>
      <c r="K8" s="399"/>
      <c r="L8" s="405"/>
      <c r="M8" s="406">
        <f t="shared" si="0"/>
        <v>0</v>
      </c>
      <c r="N8" s="406">
        <f t="shared" si="10"/>
        <v>0</v>
      </c>
      <c r="O8" s="406">
        <f t="shared" si="10"/>
        <v>0</v>
      </c>
      <c r="P8" s="406">
        <f t="shared" si="10"/>
        <v>0</v>
      </c>
      <c r="Q8" s="406">
        <f t="shared" si="10"/>
        <v>0</v>
      </c>
      <c r="R8" s="406">
        <f t="shared" si="10"/>
        <v>0</v>
      </c>
      <c r="S8" s="406">
        <f t="shared" si="10"/>
        <v>0</v>
      </c>
      <c r="T8" s="406">
        <f t="shared" si="10"/>
        <v>0</v>
      </c>
      <c r="U8" s="406">
        <f t="shared" si="10"/>
        <v>0</v>
      </c>
      <c r="V8" s="406">
        <f t="shared" si="10"/>
        <v>0</v>
      </c>
      <c r="W8" s="406">
        <f t="shared" si="10"/>
        <v>0</v>
      </c>
      <c r="X8" s="406">
        <f t="shared" si="10"/>
        <v>0</v>
      </c>
      <c r="Y8" s="406">
        <f t="shared" si="10"/>
        <v>0</v>
      </c>
      <c r="Z8" s="406">
        <f t="shared" si="10"/>
        <v>0</v>
      </c>
      <c r="AA8" s="406">
        <f t="shared" si="10"/>
        <v>0</v>
      </c>
      <c r="AB8" s="406">
        <f t="shared" si="10"/>
        <v>0</v>
      </c>
      <c r="AC8" s="406">
        <f t="shared" si="10"/>
        <v>0</v>
      </c>
      <c r="AD8" s="406">
        <f t="shared" si="10"/>
        <v>0</v>
      </c>
      <c r="AE8" s="406">
        <f t="shared" si="10"/>
        <v>0</v>
      </c>
      <c r="AF8" s="406">
        <f t="shared" si="10"/>
        <v>0</v>
      </c>
      <c r="AG8" s="406">
        <f t="shared" si="10"/>
        <v>0</v>
      </c>
      <c r="AH8" s="406">
        <f t="shared" si="10"/>
        <v>0</v>
      </c>
      <c r="AI8" s="406">
        <f t="shared" si="10"/>
        <v>0</v>
      </c>
      <c r="AJ8" s="406">
        <f t="shared" si="10"/>
        <v>0</v>
      </c>
      <c r="AK8" s="406">
        <f t="shared" si="10"/>
        <v>0</v>
      </c>
      <c r="AL8" s="406">
        <f t="shared" si="10"/>
        <v>0</v>
      </c>
      <c r="AM8" s="406">
        <f t="shared" si="10"/>
        <v>0</v>
      </c>
      <c r="AN8" s="406">
        <f t="shared" si="10"/>
        <v>0</v>
      </c>
      <c r="AO8" s="406">
        <f t="shared" si="10"/>
        <v>0</v>
      </c>
      <c r="AP8" s="406">
        <f t="shared" si="10"/>
        <v>0</v>
      </c>
      <c r="AQ8" s="406">
        <f t="shared" si="10"/>
        <v>0</v>
      </c>
      <c r="AR8" s="406">
        <f t="shared" si="10"/>
        <v>0</v>
      </c>
      <c r="AS8" s="406">
        <f t="shared" si="10"/>
        <v>0</v>
      </c>
      <c r="AT8" s="406">
        <f t="shared" si="10"/>
        <v>0</v>
      </c>
      <c r="AU8" s="406">
        <f t="shared" si="10"/>
        <v>0</v>
      </c>
      <c r="AV8" s="406">
        <f t="shared" si="10"/>
        <v>0</v>
      </c>
      <c r="AW8" s="406">
        <f t="shared" si="10"/>
        <v>0</v>
      </c>
      <c r="AX8" s="406">
        <f t="shared" si="10"/>
        <v>0</v>
      </c>
      <c r="AY8" s="406">
        <f t="shared" si="10"/>
        <v>0</v>
      </c>
      <c r="AZ8" s="406">
        <f t="shared" si="10"/>
        <v>0</v>
      </c>
      <c r="BA8" s="406">
        <f t="shared" si="10"/>
        <v>0</v>
      </c>
      <c r="BB8" s="406">
        <f t="shared" si="10"/>
        <v>0</v>
      </c>
      <c r="BC8" s="406">
        <f t="shared" si="10"/>
        <v>0</v>
      </c>
      <c r="BD8" s="406">
        <f t="shared" si="10"/>
        <v>0</v>
      </c>
      <c r="BE8" s="406">
        <f t="shared" si="10"/>
        <v>0</v>
      </c>
      <c r="BF8" s="406">
        <f t="shared" si="10"/>
        <v>0</v>
      </c>
      <c r="BG8" s="406">
        <f t="shared" si="10"/>
        <v>0</v>
      </c>
      <c r="BH8" s="406">
        <f t="shared" si="10"/>
        <v>0</v>
      </c>
      <c r="BI8" s="406">
        <f t="shared" si="10"/>
        <v>0</v>
      </c>
      <c r="BJ8" s="406">
        <f t="shared" si="10"/>
        <v>0</v>
      </c>
      <c r="BK8" s="406">
        <f t="shared" si="10"/>
        <v>0</v>
      </c>
      <c r="BL8" s="406">
        <f t="shared" si="10"/>
        <v>0</v>
      </c>
      <c r="BM8" s="406">
        <f t="shared" si="10"/>
        <v>0</v>
      </c>
      <c r="BN8" s="406">
        <f t="shared" si="10"/>
        <v>0</v>
      </c>
      <c r="BO8" s="406">
        <f t="shared" si="10"/>
        <v>0</v>
      </c>
      <c r="BP8" s="406">
        <f t="shared" si="10"/>
        <v>0</v>
      </c>
      <c r="BQ8" s="406">
        <f t="shared" si="10"/>
        <v>0</v>
      </c>
      <c r="BR8" s="406">
        <f t="shared" si="10"/>
        <v>0</v>
      </c>
      <c r="BS8" s="406">
        <f t="shared" si="10"/>
        <v>0</v>
      </c>
      <c r="BT8" s="406">
        <f t="shared" si="10"/>
        <v>0</v>
      </c>
      <c r="BU8" s="406">
        <f t="shared" si="10"/>
        <v>0</v>
      </c>
      <c r="BV8" s="406">
        <f t="shared" si="10"/>
        <v>0</v>
      </c>
      <c r="BW8" s="406">
        <f t="shared" si="10"/>
        <v>0</v>
      </c>
      <c r="BX8" s="406">
        <f t="shared" si="10"/>
        <v>0</v>
      </c>
      <c r="BY8" s="406">
        <f t="shared" si="10"/>
        <v>0</v>
      </c>
      <c r="BZ8" s="406">
        <f t="shared" si="2"/>
        <v>0</v>
      </c>
      <c r="CA8" s="406">
        <f t="shared" si="2"/>
        <v>0</v>
      </c>
      <c r="CB8" s="406">
        <f t="shared" si="2"/>
        <v>0</v>
      </c>
      <c r="CC8" s="406">
        <f t="shared" si="2"/>
        <v>0</v>
      </c>
      <c r="CD8" s="406">
        <f t="shared" si="2"/>
        <v>0</v>
      </c>
      <c r="CE8" s="406">
        <f t="shared" si="2"/>
        <v>0</v>
      </c>
      <c r="CF8" s="406">
        <f t="shared" si="2"/>
        <v>0</v>
      </c>
      <c r="CG8" s="406">
        <f t="shared" si="2"/>
        <v>0</v>
      </c>
      <c r="CH8" s="406">
        <f t="shared" si="2"/>
        <v>0</v>
      </c>
      <c r="CI8" s="406">
        <f t="shared" si="2"/>
        <v>0</v>
      </c>
      <c r="CJ8" s="406">
        <f t="shared" si="2"/>
        <v>0</v>
      </c>
      <c r="CK8" s="406">
        <f t="shared" si="2"/>
        <v>0</v>
      </c>
      <c r="CL8" s="406">
        <f t="shared" si="2"/>
        <v>0</v>
      </c>
      <c r="CM8" s="406">
        <f t="shared" si="2"/>
        <v>0</v>
      </c>
      <c r="CN8" s="406">
        <f t="shared" si="2"/>
        <v>0</v>
      </c>
      <c r="CO8" s="406">
        <f t="shared" si="2"/>
        <v>0</v>
      </c>
      <c r="CP8" s="406">
        <f t="shared" si="2"/>
        <v>0</v>
      </c>
      <c r="CQ8" s="406">
        <f t="shared" si="2"/>
        <v>0</v>
      </c>
      <c r="CR8" s="406">
        <f t="shared" si="2"/>
        <v>0</v>
      </c>
      <c r="CS8" s="406">
        <f t="shared" si="2"/>
        <v>0</v>
      </c>
      <c r="CT8" s="406">
        <f t="shared" si="2"/>
        <v>0</v>
      </c>
      <c r="CU8" s="406">
        <f t="shared" si="2"/>
        <v>0</v>
      </c>
      <c r="CV8" s="406">
        <f t="shared" si="2"/>
        <v>0</v>
      </c>
      <c r="CW8" s="406">
        <f t="shared" si="2"/>
        <v>0</v>
      </c>
      <c r="CX8" s="406">
        <f t="shared" si="2"/>
        <v>0</v>
      </c>
      <c r="CY8" s="406">
        <f t="shared" si="2"/>
        <v>0</v>
      </c>
      <c r="CZ8" s="406">
        <f t="shared" si="2"/>
        <v>0</v>
      </c>
      <c r="DA8" s="406">
        <f t="shared" si="2"/>
        <v>0</v>
      </c>
      <c r="DB8" s="406">
        <f t="shared" si="2"/>
        <v>0</v>
      </c>
      <c r="DC8" s="406">
        <f t="shared" si="2"/>
        <v>0</v>
      </c>
      <c r="DD8" s="406">
        <f t="shared" si="2"/>
        <v>0</v>
      </c>
      <c r="DE8" s="406">
        <f t="shared" si="2"/>
        <v>0</v>
      </c>
      <c r="DF8" s="406">
        <f t="shared" si="2"/>
        <v>0</v>
      </c>
      <c r="DG8" s="406">
        <f t="shared" si="2"/>
        <v>0</v>
      </c>
      <c r="DH8" s="406"/>
      <c r="DI8" s="407">
        <f t="shared" si="3"/>
        <v>0</v>
      </c>
      <c r="DJ8" s="408"/>
      <c r="DK8" s="409">
        <f t="shared" si="4"/>
        <v>0</v>
      </c>
      <c r="DL8" s="409">
        <f t="shared" si="5"/>
        <v>0</v>
      </c>
      <c r="DM8" s="409">
        <f t="shared" si="5"/>
        <v>0</v>
      </c>
      <c r="DN8" s="409">
        <f t="shared" si="5"/>
        <v>0</v>
      </c>
      <c r="DO8" s="409">
        <f t="shared" si="5"/>
        <v>0</v>
      </c>
      <c r="DP8" s="409">
        <f t="shared" si="5"/>
        <v>0</v>
      </c>
      <c r="DQ8" s="409">
        <f t="shared" si="8"/>
        <v>0</v>
      </c>
      <c r="DR8" s="409">
        <f t="shared" si="5"/>
        <v>0</v>
      </c>
      <c r="DS8" s="409">
        <f t="shared" si="5"/>
        <v>0</v>
      </c>
      <c r="DT8" s="409">
        <f t="shared" si="5"/>
        <v>0</v>
      </c>
      <c r="DU8" s="407">
        <f t="shared" si="9"/>
        <v>0</v>
      </c>
    </row>
    <row r="9" spans="1:125" s="250" customFormat="1" ht="12.75">
      <c r="A9" s="399"/>
      <c r="B9" s="399"/>
      <c r="C9" s="400"/>
      <c r="D9" s="400"/>
      <c r="E9" s="400"/>
      <c r="F9" s="402"/>
      <c r="G9" s="403"/>
      <c r="H9" s="404"/>
      <c r="I9" s="404"/>
      <c r="J9" s="404">
        <f t="shared" si="6"/>
        <v>0</v>
      </c>
      <c r="K9" s="399"/>
      <c r="L9" s="405"/>
      <c r="M9" s="406">
        <f t="shared" si="0"/>
        <v>0</v>
      </c>
      <c r="N9" s="406">
        <f t="shared" si="10"/>
        <v>0</v>
      </c>
      <c r="O9" s="406">
        <f t="shared" si="10"/>
        <v>0</v>
      </c>
      <c r="P9" s="406">
        <f t="shared" si="10"/>
        <v>0</v>
      </c>
      <c r="Q9" s="406">
        <f t="shared" si="10"/>
        <v>0</v>
      </c>
      <c r="R9" s="406">
        <f t="shared" si="10"/>
        <v>0</v>
      </c>
      <c r="S9" s="406">
        <f t="shared" si="10"/>
        <v>0</v>
      </c>
      <c r="T9" s="406">
        <f t="shared" si="10"/>
        <v>0</v>
      </c>
      <c r="U9" s="406">
        <f t="shared" si="10"/>
        <v>0</v>
      </c>
      <c r="V9" s="406">
        <f t="shared" si="10"/>
        <v>0</v>
      </c>
      <c r="W9" s="406">
        <f t="shared" si="10"/>
        <v>0</v>
      </c>
      <c r="X9" s="406">
        <f t="shared" si="10"/>
        <v>0</v>
      </c>
      <c r="Y9" s="406">
        <f t="shared" si="10"/>
        <v>0</v>
      </c>
      <c r="Z9" s="406">
        <f t="shared" si="10"/>
        <v>0</v>
      </c>
      <c r="AA9" s="406">
        <f t="shared" si="10"/>
        <v>0</v>
      </c>
      <c r="AB9" s="406">
        <f t="shared" si="10"/>
        <v>0</v>
      </c>
      <c r="AC9" s="406">
        <f t="shared" si="10"/>
        <v>0</v>
      </c>
      <c r="AD9" s="406">
        <f t="shared" si="10"/>
        <v>0</v>
      </c>
      <c r="AE9" s="406">
        <f t="shared" si="10"/>
        <v>0</v>
      </c>
      <c r="AF9" s="406">
        <f t="shared" si="10"/>
        <v>0</v>
      </c>
      <c r="AG9" s="406">
        <f t="shared" si="10"/>
        <v>0</v>
      </c>
      <c r="AH9" s="406">
        <f t="shared" si="10"/>
        <v>0</v>
      </c>
      <c r="AI9" s="406">
        <f t="shared" si="10"/>
        <v>0</v>
      </c>
      <c r="AJ9" s="406">
        <f t="shared" si="10"/>
        <v>0</v>
      </c>
      <c r="AK9" s="406">
        <f t="shared" si="10"/>
        <v>0</v>
      </c>
      <c r="AL9" s="406">
        <f t="shared" si="10"/>
        <v>0</v>
      </c>
      <c r="AM9" s="406">
        <f t="shared" si="10"/>
        <v>0</v>
      </c>
      <c r="AN9" s="406">
        <f t="shared" si="10"/>
        <v>0</v>
      </c>
      <c r="AO9" s="406">
        <f t="shared" si="10"/>
        <v>0</v>
      </c>
      <c r="AP9" s="406">
        <f t="shared" si="10"/>
        <v>0</v>
      </c>
      <c r="AQ9" s="406">
        <f t="shared" si="10"/>
        <v>0</v>
      </c>
      <c r="AR9" s="406">
        <f t="shared" si="10"/>
        <v>0</v>
      </c>
      <c r="AS9" s="406">
        <f t="shared" si="10"/>
        <v>0</v>
      </c>
      <c r="AT9" s="406">
        <f t="shared" si="10"/>
        <v>0</v>
      </c>
      <c r="AU9" s="406">
        <f t="shared" si="10"/>
        <v>0</v>
      </c>
      <c r="AV9" s="406">
        <f t="shared" si="10"/>
        <v>0</v>
      </c>
      <c r="AW9" s="406">
        <f t="shared" si="10"/>
        <v>0</v>
      </c>
      <c r="AX9" s="406">
        <f t="shared" si="10"/>
        <v>0</v>
      </c>
      <c r="AY9" s="406">
        <f t="shared" si="10"/>
        <v>0</v>
      </c>
      <c r="AZ9" s="406">
        <f t="shared" si="10"/>
        <v>0</v>
      </c>
      <c r="BA9" s="406">
        <f t="shared" si="10"/>
        <v>0</v>
      </c>
      <c r="BB9" s="406">
        <f t="shared" si="10"/>
        <v>0</v>
      </c>
      <c r="BC9" s="406">
        <f t="shared" si="10"/>
        <v>0</v>
      </c>
      <c r="BD9" s="406">
        <f t="shared" si="10"/>
        <v>0</v>
      </c>
      <c r="BE9" s="406">
        <f t="shared" si="10"/>
        <v>0</v>
      </c>
      <c r="BF9" s="406">
        <f t="shared" si="10"/>
        <v>0</v>
      </c>
      <c r="BG9" s="406">
        <f t="shared" si="10"/>
        <v>0</v>
      </c>
      <c r="BH9" s="406">
        <f t="shared" si="10"/>
        <v>0</v>
      </c>
      <c r="BI9" s="406">
        <f t="shared" si="10"/>
        <v>0</v>
      </c>
      <c r="BJ9" s="406">
        <f t="shared" si="10"/>
        <v>0</v>
      </c>
      <c r="BK9" s="406">
        <f t="shared" si="10"/>
        <v>0</v>
      </c>
      <c r="BL9" s="406">
        <f t="shared" si="10"/>
        <v>0</v>
      </c>
      <c r="BM9" s="406">
        <f t="shared" si="10"/>
        <v>0</v>
      </c>
      <c r="BN9" s="406">
        <f t="shared" si="10"/>
        <v>0</v>
      </c>
      <c r="BO9" s="406">
        <f t="shared" si="10"/>
        <v>0</v>
      </c>
      <c r="BP9" s="406">
        <f t="shared" si="10"/>
        <v>0</v>
      </c>
      <c r="BQ9" s="406">
        <f t="shared" si="10"/>
        <v>0</v>
      </c>
      <c r="BR9" s="406">
        <f t="shared" si="10"/>
        <v>0</v>
      </c>
      <c r="BS9" s="406">
        <f t="shared" si="10"/>
        <v>0</v>
      </c>
      <c r="BT9" s="406">
        <f t="shared" si="10"/>
        <v>0</v>
      </c>
      <c r="BU9" s="406">
        <f t="shared" si="10"/>
        <v>0</v>
      </c>
      <c r="BV9" s="406">
        <f t="shared" si="10"/>
        <v>0</v>
      </c>
      <c r="BW9" s="406">
        <f t="shared" si="10"/>
        <v>0</v>
      </c>
      <c r="BX9" s="406">
        <f t="shared" si="10"/>
        <v>0</v>
      </c>
      <c r="BY9" s="406">
        <f t="shared" si="10"/>
        <v>0</v>
      </c>
      <c r="BZ9" s="406">
        <f t="shared" si="2"/>
        <v>0</v>
      </c>
      <c r="CA9" s="406">
        <f t="shared" si="2"/>
        <v>0</v>
      </c>
      <c r="CB9" s="406">
        <f t="shared" si="2"/>
        <v>0</v>
      </c>
      <c r="CC9" s="406">
        <f t="shared" si="2"/>
        <v>0</v>
      </c>
      <c r="CD9" s="406">
        <f t="shared" si="2"/>
        <v>0</v>
      </c>
      <c r="CE9" s="406">
        <f t="shared" si="2"/>
        <v>0</v>
      </c>
      <c r="CF9" s="406">
        <f t="shared" si="2"/>
        <v>0</v>
      </c>
      <c r="CG9" s="406">
        <f t="shared" si="2"/>
        <v>0</v>
      </c>
      <c r="CH9" s="406">
        <f t="shared" si="2"/>
        <v>0</v>
      </c>
      <c r="CI9" s="406">
        <f t="shared" si="2"/>
        <v>0</v>
      </c>
      <c r="CJ9" s="406">
        <f t="shared" si="2"/>
        <v>0</v>
      </c>
      <c r="CK9" s="406">
        <f t="shared" si="2"/>
        <v>0</v>
      </c>
      <c r="CL9" s="406">
        <f t="shared" si="2"/>
        <v>0</v>
      </c>
      <c r="CM9" s="406">
        <f t="shared" si="2"/>
        <v>0</v>
      </c>
      <c r="CN9" s="406">
        <f t="shared" si="2"/>
        <v>0</v>
      </c>
      <c r="CO9" s="406">
        <f t="shared" si="2"/>
        <v>0</v>
      </c>
      <c r="CP9" s="406">
        <f t="shared" si="2"/>
        <v>0</v>
      </c>
      <c r="CQ9" s="406">
        <f t="shared" si="2"/>
        <v>0</v>
      </c>
      <c r="CR9" s="406">
        <f t="shared" si="2"/>
        <v>0</v>
      </c>
      <c r="CS9" s="406">
        <f t="shared" si="2"/>
        <v>0</v>
      </c>
      <c r="CT9" s="406">
        <f t="shared" si="2"/>
        <v>0</v>
      </c>
      <c r="CU9" s="406">
        <f t="shared" si="2"/>
        <v>0</v>
      </c>
      <c r="CV9" s="406">
        <f t="shared" si="2"/>
        <v>0</v>
      </c>
      <c r="CW9" s="406">
        <f t="shared" si="2"/>
        <v>0</v>
      </c>
      <c r="CX9" s="406">
        <f t="shared" si="2"/>
        <v>0</v>
      </c>
      <c r="CY9" s="406">
        <f t="shared" si="2"/>
        <v>0</v>
      </c>
      <c r="CZ9" s="406">
        <f t="shared" si="2"/>
        <v>0</v>
      </c>
      <c r="DA9" s="406">
        <f t="shared" si="2"/>
        <v>0</v>
      </c>
      <c r="DB9" s="406">
        <f t="shared" si="2"/>
        <v>0</v>
      </c>
      <c r="DC9" s="406">
        <f t="shared" si="2"/>
        <v>0</v>
      </c>
      <c r="DD9" s="406">
        <f t="shared" si="2"/>
        <v>0</v>
      </c>
      <c r="DE9" s="406">
        <f t="shared" si="2"/>
        <v>0</v>
      </c>
      <c r="DF9" s="406">
        <f t="shared" si="2"/>
        <v>0</v>
      </c>
      <c r="DG9" s="406">
        <f t="shared" si="2"/>
        <v>0</v>
      </c>
      <c r="DH9" s="406"/>
      <c r="DI9" s="407">
        <f t="shared" si="3"/>
        <v>0</v>
      </c>
      <c r="DJ9" s="408"/>
      <c r="DK9" s="409">
        <f t="shared" si="4"/>
        <v>0</v>
      </c>
      <c r="DL9" s="409">
        <f t="shared" si="5"/>
        <v>0</v>
      </c>
      <c r="DM9" s="409">
        <f t="shared" si="5"/>
        <v>0</v>
      </c>
      <c r="DN9" s="409">
        <f t="shared" si="5"/>
        <v>0</v>
      </c>
      <c r="DO9" s="409">
        <f t="shared" si="5"/>
        <v>0</v>
      </c>
      <c r="DP9" s="409">
        <f t="shared" si="5"/>
        <v>0</v>
      </c>
      <c r="DQ9" s="409">
        <f t="shared" si="8"/>
        <v>0</v>
      </c>
      <c r="DR9" s="409">
        <f t="shared" si="5"/>
        <v>0</v>
      </c>
      <c r="DS9" s="409">
        <f t="shared" si="5"/>
        <v>0</v>
      </c>
      <c r="DT9" s="409">
        <f t="shared" si="5"/>
        <v>0</v>
      </c>
      <c r="DU9" s="407">
        <f t="shared" si="9"/>
        <v>0</v>
      </c>
    </row>
    <row r="10" spans="1:125" s="250" customFormat="1" ht="12.75">
      <c r="A10" s="399"/>
      <c r="B10" s="399"/>
      <c r="C10" s="400"/>
      <c r="D10" s="400"/>
      <c r="E10" s="400"/>
      <c r="F10" s="402"/>
      <c r="G10" s="403"/>
      <c r="H10" s="404"/>
      <c r="I10" s="404"/>
      <c r="J10" s="404">
        <f t="shared" si="6"/>
        <v>0</v>
      </c>
      <c r="K10" s="399"/>
      <c r="L10" s="405"/>
      <c r="M10" s="406">
        <f t="shared" si="0"/>
        <v>0</v>
      </c>
      <c r="N10" s="406">
        <f t="shared" si="10"/>
        <v>0</v>
      </c>
      <c r="O10" s="406">
        <f t="shared" si="10"/>
        <v>0</v>
      </c>
      <c r="P10" s="406">
        <f t="shared" si="10"/>
        <v>0</v>
      </c>
      <c r="Q10" s="406">
        <f t="shared" si="10"/>
        <v>0</v>
      </c>
      <c r="R10" s="406">
        <f t="shared" si="10"/>
        <v>0</v>
      </c>
      <c r="S10" s="406">
        <f t="shared" si="10"/>
        <v>0</v>
      </c>
      <c r="T10" s="406">
        <f t="shared" si="10"/>
        <v>0</v>
      </c>
      <c r="U10" s="406">
        <f t="shared" si="10"/>
        <v>0</v>
      </c>
      <c r="V10" s="406">
        <f t="shared" si="10"/>
        <v>0</v>
      </c>
      <c r="W10" s="406">
        <f t="shared" si="10"/>
        <v>0</v>
      </c>
      <c r="X10" s="406">
        <f t="shared" si="10"/>
        <v>0</v>
      </c>
      <c r="Y10" s="406">
        <f t="shared" si="10"/>
        <v>0</v>
      </c>
      <c r="Z10" s="406">
        <f t="shared" si="10"/>
        <v>0</v>
      </c>
      <c r="AA10" s="406">
        <f t="shared" si="10"/>
        <v>0</v>
      </c>
      <c r="AB10" s="406">
        <f t="shared" si="10"/>
        <v>0</v>
      </c>
      <c r="AC10" s="406">
        <f t="shared" si="10"/>
        <v>0</v>
      </c>
      <c r="AD10" s="406">
        <f t="shared" si="10"/>
        <v>0</v>
      </c>
      <c r="AE10" s="406">
        <f t="shared" si="10"/>
        <v>0</v>
      </c>
      <c r="AF10" s="406">
        <f t="shared" si="10"/>
        <v>0</v>
      </c>
      <c r="AG10" s="406">
        <f t="shared" si="10"/>
        <v>0</v>
      </c>
      <c r="AH10" s="406">
        <f t="shared" si="10"/>
        <v>0</v>
      </c>
      <c r="AI10" s="406">
        <f t="shared" si="10"/>
        <v>0</v>
      </c>
      <c r="AJ10" s="406">
        <f t="shared" si="10"/>
        <v>0</v>
      </c>
      <c r="AK10" s="406">
        <f t="shared" si="10"/>
        <v>0</v>
      </c>
      <c r="AL10" s="406">
        <f t="shared" si="10"/>
        <v>0</v>
      </c>
      <c r="AM10" s="406">
        <f t="shared" si="10"/>
        <v>0</v>
      </c>
      <c r="AN10" s="406">
        <f t="shared" si="10"/>
        <v>0</v>
      </c>
      <c r="AO10" s="406">
        <f t="shared" si="10"/>
        <v>0</v>
      </c>
      <c r="AP10" s="406">
        <f t="shared" si="10"/>
        <v>0</v>
      </c>
      <c r="AQ10" s="406">
        <f t="shared" si="10"/>
        <v>0</v>
      </c>
      <c r="AR10" s="406">
        <f t="shared" si="10"/>
        <v>0</v>
      </c>
      <c r="AS10" s="406">
        <f t="shared" si="10"/>
        <v>0</v>
      </c>
      <c r="AT10" s="406">
        <f t="shared" si="10"/>
        <v>0</v>
      </c>
      <c r="AU10" s="406">
        <f t="shared" si="10"/>
        <v>0</v>
      </c>
      <c r="AV10" s="406">
        <f t="shared" si="10"/>
        <v>0</v>
      </c>
      <c r="AW10" s="406">
        <f t="shared" si="10"/>
        <v>0</v>
      </c>
      <c r="AX10" s="406">
        <f t="shared" si="10"/>
        <v>0</v>
      </c>
      <c r="AY10" s="406">
        <f t="shared" si="10"/>
        <v>0</v>
      </c>
      <c r="AZ10" s="406">
        <f t="shared" si="10"/>
        <v>0</v>
      </c>
      <c r="BA10" s="406">
        <f t="shared" si="10"/>
        <v>0</v>
      </c>
      <c r="BB10" s="406">
        <f t="shared" si="10"/>
        <v>0</v>
      </c>
      <c r="BC10" s="406">
        <f t="shared" si="10"/>
        <v>0</v>
      </c>
      <c r="BD10" s="406">
        <f t="shared" si="10"/>
        <v>0</v>
      </c>
      <c r="BE10" s="406">
        <f t="shared" si="10"/>
        <v>0</v>
      </c>
      <c r="BF10" s="406">
        <f t="shared" si="10"/>
        <v>0</v>
      </c>
      <c r="BG10" s="406">
        <f t="shared" si="10"/>
        <v>0</v>
      </c>
      <c r="BH10" s="406">
        <f t="shared" si="10"/>
        <v>0</v>
      </c>
      <c r="BI10" s="406">
        <f t="shared" si="10"/>
        <v>0</v>
      </c>
      <c r="BJ10" s="406">
        <f t="shared" si="10"/>
        <v>0</v>
      </c>
      <c r="BK10" s="406">
        <f t="shared" si="10"/>
        <v>0</v>
      </c>
      <c r="BL10" s="406">
        <f t="shared" si="10"/>
        <v>0</v>
      </c>
      <c r="BM10" s="406">
        <f t="shared" si="10"/>
        <v>0</v>
      </c>
      <c r="BN10" s="406">
        <f t="shared" si="10"/>
        <v>0</v>
      </c>
      <c r="BO10" s="406">
        <f t="shared" si="10"/>
        <v>0</v>
      </c>
      <c r="BP10" s="406">
        <f t="shared" si="10"/>
        <v>0</v>
      </c>
      <c r="BQ10" s="406">
        <f t="shared" si="10"/>
        <v>0</v>
      </c>
      <c r="BR10" s="406">
        <f t="shared" si="10"/>
        <v>0</v>
      </c>
      <c r="BS10" s="406">
        <f t="shared" si="10"/>
        <v>0</v>
      </c>
      <c r="BT10" s="406">
        <f t="shared" si="10"/>
        <v>0</v>
      </c>
      <c r="BU10" s="406">
        <f t="shared" si="10"/>
        <v>0</v>
      </c>
      <c r="BV10" s="406">
        <f t="shared" si="10"/>
        <v>0</v>
      </c>
      <c r="BW10" s="406">
        <f t="shared" si="10"/>
        <v>0</v>
      </c>
      <c r="BX10" s="406">
        <f t="shared" si="10"/>
        <v>0</v>
      </c>
      <c r="BY10" s="406">
        <f t="shared" ref="BY10:DG13" si="11">IF(AND($F10&gt;=BY$3,$F10&lt;BZ$3),$J10,0)</f>
        <v>0</v>
      </c>
      <c r="BZ10" s="406">
        <f t="shared" si="11"/>
        <v>0</v>
      </c>
      <c r="CA10" s="406">
        <f t="shared" si="11"/>
        <v>0</v>
      </c>
      <c r="CB10" s="406">
        <f t="shared" si="11"/>
        <v>0</v>
      </c>
      <c r="CC10" s="406">
        <f t="shared" si="11"/>
        <v>0</v>
      </c>
      <c r="CD10" s="406">
        <f t="shared" si="11"/>
        <v>0</v>
      </c>
      <c r="CE10" s="406">
        <f t="shared" si="11"/>
        <v>0</v>
      </c>
      <c r="CF10" s="406">
        <f t="shared" si="11"/>
        <v>0</v>
      </c>
      <c r="CG10" s="406">
        <f t="shared" si="11"/>
        <v>0</v>
      </c>
      <c r="CH10" s="406">
        <f t="shared" si="11"/>
        <v>0</v>
      </c>
      <c r="CI10" s="406">
        <f t="shared" si="11"/>
        <v>0</v>
      </c>
      <c r="CJ10" s="406">
        <f t="shared" si="11"/>
        <v>0</v>
      </c>
      <c r="CK10" s="406">
        <f t="shared" si="11"/>
        <v>0</v>
      </c>
      <c r="CL10" s="406">
        <f t="shared" si="11"/>
        <v>0</v>
      </c>
      <c r="CM10" s="406">
        <f t="shared" si="11"/>
        <v>0</v>
      </c>
      <c r="CN10" s="406">
        <f t="shared" si="11"/>
        <v>0</v>
      </c>
      <c r="CO10" s="406">
        <f t="shared" si="11"/>
        <v>0</v>
      </c>
      <c r="CP10" s="406">
        <f t="shared" si="11"/>
        <v>0</v>
      </c>
      <c r="CQ10" s="406">
        <f t="shared" si="11"/>
        <v>0</v>
      </c>
      <c r="CR10" s="406">
        <f t="shared" si="11"/>
        <v>0</v>
      </c>
      <c r="CS10" s="406">
        <f t="shared" si="11"/>
        <v>0</v>
      </c>
      <c r="CT10" s="406">
        <f t="shared" si="11"/>
        <v>0</v>
      </c>
      <c r="CU10" s="406">
        <f t="shared" si="11"/>
        <v>0</v>
      </c>
      <c r="CV10" s="406">
        <f t="shared" si="11"/>
        <v>0</v>
      </c>
      <c r="CW10" s="406">
        <f t="shared" si="11"/>
        <v>0</v>
      </c>
      <c r="CX10" s="406">
        <f t="shared" si="11"/>
        <v>0</v>
      </c>
      <c r="CY10" s="406">
        <f t="shared" si="11"/>
        <v>0</v>
      </c>
      <c r="CZ10" s="406">
        <f t="shared" si="11"/>
        <v>0</v>
      </c>
      <c r="DA10" s="406">
        <f t="shared" si="11"/>
        <v>0</v>
      </c>
      <c r="DB10" s="406">
        <f t="shared" si="11"/>
        <v>0</v>
      </c>
      <c r="DC10" s="406">
        <f t="shared" si="11"/>
        <v>0</v>
      </c>
      <c r="DD10" s="406">
        <f t="shared" si="11"/>
        <v>0</v>
      </c>
      <c r="DE10" s="406">
        <f t="shared" si="11"/>
        <v>0</v>
      </c>
      <c r="DF10" s="406">
        <f t="shared" si="11"/>
        <v>0</v>
      </c>
      <c r="DG10" s="406">
        <f t="shared" si="11"/>
        <v>0</v>
      </c>
      <c r="DH10" s="406"/>
      <c r="DI10" s="407">
        <f t="shared" si="3"/>
        <v>0</v>
      </c>
      <c r="DJ10" s="408"/>
      <c r="DK10" s="409">
        <f t="shared" si="4"/>
        <v>0</v>
      </c>
      <c r="DL10" s="409">
        <f t="shared" si="5"/>
        <v>0</v>
      </c>
      <c r="DM10" s="409">
        <f t="shared" si="5"/>
        <v>0</v>
      </c>
      <c r="DN10" s="409">
        <f t="shared" si="5"/>
        <v>0</v>
      </c>
      <c r="DO10" s="409">
        <f t="shared" si="5"/>
        <v>0</v>
      </c>
      <c r="DP10" s="409">
        <f t="shared" si="5"/>
        <v>0</v>
      </c>
      <c r="DQ10" s="409">
        <f t="shared" si="8"/>
        <v>0</v>
      </c>
      <c r="DR10" s="409">
        <f t="shared" si="5"/>
        <v>0</v>
      </c>
      <c r="DS10" s="409">
        <f t="shared" si="5"/>
        <v>0</v>
      </c>
      <c r="DT10" s="409">
        <f t="shared" si="5"/>
        <v>0</v>
      </c>
      <c r="DU10" s="407">
        <f t="shared" si="9"/>
        <v>0</v>
      </c>
    </row>
    <row r="11" spans="1:125" s="250" customFormat="1" ht="12.75">
      <c r="A11" s="399"/>
      <c r="B11" s="399"/>
      <c r="C11" s="400"/>
      <c r="D11" s="400"/>
      <c r="E11" s="400"/>
      <c r="F11" s="399"/>
      <c r="G11" s="403"/>
      <c r="H11" s="404"/>
      <c r="I11" s="404"/>
      <c r="J11" s="404">
        <f t="shared" si="6"/>
        <v>0</v>
      </c>
      <c r="K11" s="399"/>
      <c r="L11" s="405"/>
      <c r="M11" s="406">
        <f t="shared" si="0"/>
        <v>0</v>
      </c>
      <c r="N11" s="406">
        <f t="shared" ref="N11:BY14" si="12">IF(AND($F11&gt;=N$3,$F11&lt;O$3),$J11,0)</f>
        <v>0</v>
      </c>
      <c r="O11" s="406">
        <f t="shared" si="12"/>
        <v>0</v>
      </c>
      <c r="P11" s="406">
        <f t="shared" si="12"/>
        <v>0</v>
      </c>
      <c r="Q11" s="406">
        <f t="shared" si="12"/>
        <v>0</v>
      </c>
      <c r="R11" s="406">
        <f t="shared" si="12"/>
        <v>0</v>
      </c>
      <c r="S11" s="406">
        <f t="shared" si="12"/>
        <v>0</v>
      </c>
      <c r="T11" s="406">
        <f t="shared" si="12"/>
        <v>0</v>
      </c>
      <c r="U11" s="406">
        <f t="shared" si="12"/>
        <v>0</v>
      </c>
      <c r="V11" s="406">
        <f t="shared" si="12"/>
        <v>0</v>
      </c>
      <c r="W11" s="406">
        <f t="shared" si="12"/>
        <v>0</v>
      </c>
      <c r="X11" s="406">
        <f t="shared" si="12"/>
        <v>0</v>
      </c>
      <c r="Y11" s="406">
        <f t="shared" si="12"/>
        <v>0</v>
      </c>
      <c r="Z11" s="406">
        <f t="shared" si="12"/>
        <v>0</v>
      </c>
      <c r="AA11" s="406">
        <f t="shared" si="12"/>
        <v>0</v>
      </c>
      <c r="AB11" s="406">
        <f t="shared" si="12"/>
        <v>0</v>
      </c>
      <c r="AC11" s="406">
        <f t="shared" si="12"/>
        <v>0</v>
      </c>
      <c r="AD11" s="406">
        <f t="shared" si="12"/>
        <v>0</v>
      </c>
      <c r="AE11" s="406">
        <f t="shared" si="12"/>
        <v>0</v>
      </c>
      <c r="AF11" s="406">
        <f t="shared" si="12"/>
        <v>0</v>
      </c>
      <c r="AG11" s="406">
        <f t="shared" si="12"/>
        <v>0</v>
      </c>
      <c r="AH11" s="406">
        <f t="shared" si="12"/>
        <v>0</v>
      </c>
      <c r="AI11" s="406">
        <f t="shared" si="12"/>
        <v>0</v>
      </c>
      <c r="AJ11" s="406">
        <f t="shared" si="12"/>
        <v>0</v>
      </c>
      <c r="AK11" s="406">
        <f t="shared" si="12"/>
        <v>0</v>
      </c>
      <c r="AL11" s="406">
        <f t="shared" si="12"/>
        <v>0</v>
      </c>
      <c r="AM11" s="406">
        <f t="shared" si="12"/>
        <v>0</v>
      </c>
      <c r="AN11" s="406">
        <f t="shared" si="12"/>
        <v>0</v>
      </c>
      <c r="AO11" s="406">
        <f t="shared" si="12"/>
        <v>0</v>
      </c>
      <c r="AP11" s="406">
        <f t="shared" si="12"/>
        <v>0</v>
      </c>
      <c r="AQ11" s="406">
        <f t="shared" si="12"/>
        <v>0</v>
      </c>
      <c r="AR11" s="406">
        <f t="shared" si="12"/>
        <v>0</v>
      </c>
      <c r="AS11" s="406">
        <f t="shared" si="12"/>
        <v>0</v>
      </c>
      <c r="AT11" s="406">
        <f t="shared" si="12"/>
        <v>0</v>
      </c>
      <c r="AU11" s="406">
        <f t="shared" si="12"/>
        <v>0</v>
      </c>
      <c r="AV11" s="406">
        <f t="shared" si="12"/>
        <v>0</v>
      </c>
      <c r="AW11" s="406">
        <f t="shared" si="12"/>
        <v>0</v>
      </c>
      <c r="AX11" s="406">
        <f t="shared" si="12"/>
        <v>0</v>
      </c>
      <c r="AY11" s="406">
        <f t="shared" si="12"/>
        <v>0</v>
      </c>
      <c r="AZ11" s="406">
        <f t="shared" si="12"/>
        <v>0</v>
      </c>
      <c r="BA11" s="406">
        <f t="shared" si="12"/>
        <v>0</v>
      </c>
      <c r="BB11" s="406">
        <f t="shared" si="12"/>
        <v>0</v>
      </c>
      <c r="BC11" s="406">
        <f t="shared" si="12"/>
        <v>0</v>
      </c>
      <c r="BD11" s="406">
        <f t="shared" si="12"/>
        <v>0</v>
      </c>
      <c r="BE11" s="406">
        <f t="shared" si="12"/>
        <v>0</v>
      </c>
      <c r="BF11" s="406">
        <f t="shared" si="12"/>
        <v>0</v>
      </c>
      <c r="BG11" s="406">
        <f t="shared" si="12"/>
        <v>0</v>
      </c>
      <c r="BH11" s="406">
        <f t="shared" si="12"/>
        <v>0</v>
      </c>
      <c r="BI11" s="406">
        <f t="shared" si="12"/>
        <v>0</v>
      </c>
      <c r="BJ11" s="406">
        <f t="shared" si="12"/>
        <v>0</v>
      </c>
      <c r="BK11" s="406">
        <f t="shared" si="12"/>
        <v>0</v>
      </c>
      <c r="BL11" s="406">
        <f t="shared" si="12"/>
        <v>0</v>
      </c>
      <c r="BM11" s="406">
        <f t="shared" si="12"/>
        <v>0</v>
      </c>
      <c r="BN11" s="406">
        <f t="shared" si="12"/>
        <v>0</v>
      </c>
      <c r="BO11" s="406">
        <f t="shared" si="12"/>
        <v>0</v>
      </c>
      <c r="BP11" s="406">
        <f t="shared" si="12"/>
        <v>0</v>
      </c>
      <c r="BQ11" s="406">
        <f t="shared" si="12"/>
        <v>0</v>
      </c>
      <c r="BR11" s="406">
        <f t="shared" si="12"/>
        <v>0</v>
      </c>
      <c r="BS11" s="406">
        <f t="shared" si="12"/>
        <v>0</v>
      </c>
      <c r="BT11" s="406">
        <f t="shared" si="12"/>
        <v>0</v>
      </c>
      <c r="BU11" s="406">
        <f t="shared" si="12"/>
        <v>0</v>
      </c>
      <c r="BV11" s="406">
        <f t="shared" si="12"/>
        <v>0</v>
      </c>
      <c r="BW11" s="406">
        <f t="shared" si="12"/>
        <v>0</v>
      </c>
      <c r="BX11" s="406">
        <f t="shared" si="12"/>
        <v>0</v>
      </c>
      <c r="BY11" s="406">
        <f t="shared" si="12"/>
        <v>0</v>
      </c>
      <c r="BZ11" s="406">
        <f t="shared" si="11"/>
        <v>0</v>
      </c>
      <c r="CA11" s="406">
        <f t="shared" si="11"/>
        <v>0</v>
      </c>
      <c r="CB11" s="406">
        <f t="shared" si="11"/>
        <v>0</v>
      </c>
      <c r="CC11" s="406">
        <f t="shared" si="11"/>
        <v>0</v>
      </c>
      <c r="CD11" s="406">
        <f t="shared" si="11"/>
        <v>0</v>
      </c>
      <c r="CE11" s="406">
        <f t="shared" si="11"/>
        <v>0</v>
      </c>
      <c r="CF11" s="406">
        <f t="shared" si="11"/>
        <v>0</v>
      </c>
      <c r="CG11" s="406">
        <f t="shared" si="11"/>
        <v>0</v>
      </c>
      <c r="CH11" s="406">
        <f t="shared" si="11"/>
        <v>0</v>
      </c>
      <c r="CI11" s="406">
        <f t="shared" si="11"/>
        <v>0</v>
      </c>
      <c r="CJ11" s="406">
        <f t="shared" si="11"/>
        <v>0</v>
      </c>
      <c r="CK11" s="406">
        <f t="shared" si="11"/>
        <v>0</v>
      </c>
      <c r="CL11" s="406">
        <f t="shared" si="11"/>
        <v>0</v>
      </c>
      <c r="CM11" s="406">
        <f t="shared" si="11"/>
        <v>0</v>
      </c>
      <c r="CN11" s="406">
        <f t="shared" si="11"/>
        <v>0</v>
      </c>
      <c r="CO11" s="406">
        <f t="shared" si="11"/>
        <v>0</v>
      </c>
      <c r="CP11" s="406">
        <f t="shared" si="11"/>
        <v>0</v>
      </c>
      <c r="CQ11" s="406">
        <f t="shared" si="11"/>
        <v>0</v>
      </c>
      <c r="CR11" s="406">
        <f t="shared" si="11"/>
        <v>0</v>
      </c>
      <c r="CS11" s="406">
        <f t="shared" si="11"/>
        <v>0</v>
      </c>
      <c r="CT11" s="406">
        <f t="shared" si="11"/>
        <v>0</v>
      </c>
      <c r="CU11" s="406">
        <f t="shared" si="11"/>
        <v>0</v>
      </c>
      <c r="CV11" s="406">
        <f t="shared" si="11"/>
        <v>0</v>
      </c>
      <c r="CW11" s="406">
        <f t="shared" si="11"/>
        <v>0</v>
      </c>
      <c r="CX11" s="406">
        <f t="shared" si="11"/>
        <v>0</v>
      </c>
      <c r="CY11" s="406">
        <f t="shared" si="11"/>
        <v>0</v>
      </c>
      <c r="CZ11" s="406">
        <f t="shared" si="11"/>
        <v>0</v>
      </c>
      <c r="DA11" s="406">
        <f t="shared" si="11"/>
        <v>0</v>
      </c>
      <c r="DB11" s="406">
        <f t="shared" si="11"/>
        <v>0</v>
      </c>
      <c r="DC11" s="406">
        <f t="shared" si="11"/>
        <v>0</v>
      </c>
      <c r="DD11" s="406">
        <f t="shared" si="11"/>
        <v>0</v>
      </c>
      <c r="DE11" s="406">
        <f t="shared" si="11"/>
        <v>0</v>
      </c>
      <c r="DF11" s="406">
        <f t="shared" si="11"/>
        <v>0</v>
      </c>
      <c r="DG11" s="406">
        <f t="shared" si="11"/>
        <v>0</v>
      </c>
      <c r="DH11" s="406"/>
      <c r="DI11" s="407">
        <f t="shared" si="3"/>
        <v>0</v>
      </c>
      <c r="DJ11" s="410"/>
      <c r="DK11" s="409">
        <f t="shared" si="4"/>
        <v>0</v>
      </c>
      <c r="DL11" s="409">
        <f t="shared" si="5"/>
        <v>0</v>
      </c>
      <c r="DM11" s="409">
        <f t="shared" si="5"/>
        <v>0</v>
      </c>
      <c r="DN11" s="409">
        <f t="shared" si="5"/>
        <v>0</v>
      </c>
      <c r="DO11" s="409">
        <f t="shared" si="5"/>
        <v>0</v>
      </c>
      <c r="DP11" s="409">
        <f t="shared" si="5"/>
        <v>0</v>
      </c>
      <c r="DQ11" s="409">
        <f t="shared" si="8"/>
        <v>0</v>
      </c>
      <c r="DR11" s="409">
        <f t="shared" si="5"/>
        <v>0</v>
      </c>
      <c r="DS11" s="409">
        <f t="shared" si="5"/>
        <v>0</v>
      </c>
      <c r="DT11" s="409">
        <f t="shared" si="5"/>
        <v>0</v>
      </c>
      <c r="DU11" s="407">
        <f t="shared" si="9"/>
        <v>0</v>
      </c>
    </row>
    <row r="12" spans="1:125" s="250" customFormat="1" ht="12.75">
      <c r="A12" s="399"/>
      <c r="B12" s="399"/>
      <c r="C12" s="400"/>
      <c r="D12" s="400"/>
      <c r="E12" s="400"/>
      <c r="F12" s="399"/>
      <c r="G12" s="403"/>
      <c r="H12" s="404"/>
      <c r="I12" s="404"/>
      <c r="J12" s="404">
        <f t="shared" si="6"/>
        <v>0</v>
      </c>
      <c r="K12" s="399"/>
      <c r="L12" s="405"/>
      <c r="M12" s="406">
        <f t="shared" si="0"/>
        <v>0</v>
      </c>
      <c r="N12" s="406">
        <f t="shared" si="12"/>
        <v>0</v>
      </c>
      <c r="O12" s="406">
        <f t="shared" si="12"/>
        <v>0</v>
      </c>
      <c r="P12" s="406">
        <f t="shared" si="12"/>
        <v>0</v>
      </c>
      <c r="Q12" s="406">
        <f t="shared" si="12"/>
        <v>0</v>
      </c>
      <c r="R12" s="406">
        <f t="shared" si="12"/>
        <v>0</v>
      </c>
      <c r="S12" s="406">
        <f t="shared" si="12"/>
        <v>0</v>
      </c>
      <c r="T12" s="406">
        <f t="shared" si="12"/>
        <v>0</v>
      </c>
      <c r="U12" s="406">
        <f t="shared" si="12"/>
        <v>0</v>
      </c>
      <c r="V12" s="406">
        <f t="shared" si="12"/>
        <v>0</v>
      </c>
      <c r="W12" s="406">
        <f t="shared" si="12"/>
        <v>0</v>
      </c>
      <c r="X12" s="406">
        <f t="shared" si="12"/>
        <v>0</v>
      </c>
      <c r="Y12" s="406">
        <f t="shared" si="12"/>
        <v>0</v>
      </c>
      <c r="Z12" s="406">
        <f t="shared" si="12"/>
        <v>0</v>
      </c>
      <c r="AA12" s="406">
        <f t="shared" si="12"/>
        <v>0</v>
      </c>
      <c r="AB12" s="406">
        <f t="shared" si="12"/>
        <v>0</v>
      </c>
      <c r="AC12" s="406">
        <f t="shared" si="12"/>
        <v>0</v>
      </c>
      <c r="AD12" s="406">
        <f t="shared" si="12"/>
        <v>0</v>
      </c>
      <c r="AE12" s="406">
        <f t="shared" si="12"/>
        <v>0</v>
      </c>
      <c r="AF12" s="406">
        <f t="shared" si="12"/>
        <v>0</v>
      </c>
      <c r="AG12" s="406">
        <f t="shared" si="12"/>
        <v>0</v>
      </c>
      <c r="AH12" s="406">
        <f t="shared" si="12"/>
        <v>0</v>
      </c>
      <c r="AI12" s="406">
        <f t="shared" si="12"/>
        <v>0</v>
      </c>
      <c r="AJ12" s="406">
        <f t="shared" si="12"/>
        <v>0</v>
      </c>
      <c r="AK12" s="406">
        <f t="shared" si="12"/>
        <v>0</v>
      </c>
      <c r="AL12" s="406">
        <f t="shared" si="12"/>
        <v>0</v>
      </c>
      <c r="AM12" s="406">
        <f t="shared" si="12"/>
        <v>0</v>
      </c>
      <c r="AN12" s="406">
        <f t="shared" si="12"/>
        <v>0</v>
      </c>
      <c r="AO12" s="406">
        <f t="shared" si="12"/>
        <v>0</v>
      </c>
      <c r="AP12" s="406">
        <f t="shared" si="12"/>
        <v>0</v>
      </c>
      <c r="AQ12" s="406">
        <f t="shared" si="12"/>
        <v>0</v>
      </c>
      <c r="AR12" s="406">
        <f t="shared" si="12"/>
        <v>0</v>
      </c>
      <c r="AS12" s="406">
        <f t="shared" si="12"/>
        <v>0</v>
      </c>
      <c r="AT12" s="406">
        <f t="shared" si="12"/>
        <v>0</v>
      </c>
      <c r="AU12" s="406">
        <f t="shared" si="12"/>
        <v>0</v>
      </c>
      <c r="AV12" s="406">
        <f t="shared" si="12"/>
        <v>0</v>
      </c>
      <c r="AW12" s="406">
        <f t="shared" si="12"/>
        <v>0</v>
      </c>
      <c r="AX12" s="406">
        <f t="shared" si="12"/>
        <v>0</v>
      </c>
      <c r="AY12" s="406">
        <f t="shared" si="12"/>
        <v>0</v>
      </c>
      <c r="AZ12" s="406">
        <f t="shared" si="12"/>
        <v>0</v>
      </c>
      <c r="BA12" s="406">
        <f t="shared" si="12"/>
        <v>0</v>
      </c>
      <c r="BB12" s="406">
        <f t="shared" si="12"/>
        <v>0</v>
      </c>
      <c r="BC12" s="406">
        <f t="shared" si="12"/>
        <v>0</v>
      </c>
      <c r="BD12" s="406">
        <f t="shared" si="12"/>
        <v>0</v>
      </c>
      <c r="BE12" s="406">
        <f t="shared" si="12"/>
        <v>0</v>
      </c>
      <c r="BF12" s="406">
        <f t="shared" si="12"/>
        <v>0</v>
      </c>
      <c r="BG12" s="406">
        <f t="shared" si="12"/>
        <v>0</v>
      </c>
      <c r="BH12" s="406">
        <f t="shared" si="12"/>
        <v>0</v>
      </c>
      <c r="BI12" s="406">
        <f t="shared" si="12"/>
        <v>0</v>
      </c>
      <c r="BJ12" s="406">
        <f t="shared" si="12"/>
        <v>0</v>
      </c>
      <c r="BK12" s="406">
        <f t="shared" si="12"/>
        <v>0</v>
      </c>
      <c r="BL12" s="406">
        <f t="shared" si="12"/>
        <v>0</v>
      </c>
      <c r="BM12" s="406">
        <f t="shared" si="12"/>
        <v>0</v>
      </c>
      <c r="BN12" s="406">
        <f t="shared" si="12"/>
        <v>0</v>
      </c>
      <c r="BO12" s="406">
        <f t="shared" si="12"/>
        <v>0</v>
      </c>
      <c r="BP12" s="406">
        <f t="shared" si="12"/>
        <v>0</v>
      </c>
      <c r="BQ12" s="406">
        <f t="shared" si="12"/>
        <v>0</v>
      </c>
      <c r="BR12" s="406">
        <f t="shared" si="12"/>
        <v>0</v>
      </c>
      <c r="BS12" s="406">
        <f t="shared" si="12"/>
        <v>0</v>
      </c>
      <c r="BT12" s="406">
        <f t="shared" si="12"/>
        <v>0</v>
      </c>
      <c r="BU12" s="406">
        <f t="shared" si="12"/>
        <v>0</v>
      </c>
      <c r="BV12" s="406">
        <f t="shared" si="12"/>
        <v>0</v>
      </c>
      <c r="BW12" s="406">
        <f t="shared" si="12"/>
        <v>0</v>
      </c>
      <c r="BX12" s="406">
        <f t="shared" si="12"/>
        <v>0</v>
      </c>
      <c r="BY12" s="406">
        <f t="shared" si="12"/>
        <v>0</v>
      </c>
      <c r="BZ12" s="406">
        <f t="shared" si="11"/>
        <v>0</v>
      </c>
      <c r="CA12" s="406">
        <f t="shared" si="11"/>
        <v>0</v>
      </c>
      <c r="CB12" s="406">
        <f t="shared" si="11"/>
        <v>0</v>
      </c>
      <c r="CC12" s="406">
        <f t="shared" si="11"/>
        <v>0</v>
      </c>
      <c r="CD12" s="406">
        <f t="shared" si="11"/>
        <v>0</v>
      </c>
      <c r="CE12" s="406">
        <f t="shared" si="11"/>
        <v>0</v>
      </c>
      <c r="CF12" s="406">
        <f t="shared" si="11"/>
        <v>0</v>
      </c>
      <c r="CG12" s="406">
        <f t="shared" si="11"/>
        <v>0</v>
      </c>
      <c r="CH12" s="406">
        <f t="shared" si="11"/>
        <v>0</v>
      </c>
      <c r="CI12" s="406">
        <f t="shared" si="11"/>
        <v>0</v>
      </c>
      <c r="CJ12" s="406">
        <f t="shared" si="11"/>
        <v>0</v>
      </c>
      <c r="CK12" s="406">
        <f t="shared" si="11"/>
        <v>0</v>
      </c>
      <c r="CL12" s="406">
        <f t="shared" si="11"/>
        <v>0</v>
      </c>
      <c r="CM12" s="406">
        <f t="shared" si="11"/>
        <v>0</v>
      </c>
      <c r="CN12" s="406">
        <f t="shared" si="11"/>
        <v>0</v>
      </c>
      <c r="CO12" s="406">
        <f t="shared" si="11"/>
        <v>0</v>
      </c>
      <c r="CP12" s="406">
        <f t="shared" si="11"/>
        <v>0</v>
      </c>
      <c r="CQ12" s="406">
        <f t="shared" si="11"/>
        <v>0</v>
      </c>
      <c r="CR12" s="406">
        <f t="shared" si="11"/>
        <v>0</v>
      </c>
      <c r="CS12" s="406">
        <f t="shared" si="11"/>
        <v>0</v>
      </c>
      <c r="CT12" s="406">
        <f t="shared" si="11"/>
        <v>0</v>
      </c>
      <c r="CU12" s="406">
        <f t="shared" si="11"/>
        <v>0</v>
      </c>
      <c r="CV12" s="406">
        <f t="shared" si="11"/>
        <v>0</v>
      </c>
      <c r="CW12" s="406">
        <f t="shared" si="11"/>
        <v>0</v>
      </c>
      <c r="CX12" s="406">
        <f t="shared" si="11"/>
        <v>0</v>
      </c>
      <c r="CY12" s="406">
        <f t="shared" si="11"/>
        <v>0</v>
      </c>
      <c r="CZ12" s="406">
        <f t="shared" si="11"/>
        <v>0</v>
      </c>
      <c r="DA12" s="406">
        <f t="shared" si="11"/>
        <v>0</v>
      </c>
      <c r="DB12" s="406">
        <f t="shared" si="11"/>
        <v>0</v>
      </c>
      <c r="DC12" s="406">
        <f t="shared" si="11"/>
        <v>0</v>
      </c>
      <c r="DD12" s="406">
        <f t="shared" si="11"/>
        <v>0</v>
      </c>
      <c r="DE12" s="406">
        <f t="shared" si="11"/>
        <v>0</v>
      </c>
      <c r="DF12" s="406">
        <f t="shared" si="11"/>
        <v>0</v>
      </c>
      <c r="DG12" s="406">
        <f t="shared" si="11"/>
        <v>0</v>
      </c>
      <c r="DH12" s="406"/>
      <c r="DI12" s="407">
        <f t="shared" si="3"/>
        <v>0</v>
      </c>
      <c r="DJ12" s="410"/>
      <c r="DK12" s="409">
        <f t="shared" si="4"/>
        <v>0</v>
      </c>
      <c r="DL12" s="409">
        <f t="shared" si="5"/>
        <v>0</v>
      </c>
      <c r="DM12" s="409">
        <f t="shared" si="5"/>
        <v>0</v>
      </c>
      <c r="DN12" s="409">
        <f t="shared" si="5"/>
        <v>0</v>
      </c>
      <c r="DO12" s="409">
        <f t="shared" si="5"/>
        <v>0</v>
      </c>
      <c r="DP12" s="409">
        <f t="shared" si="5"/>
        <v>0</v>
      </c>
      <c r="DQ12" s="409">
        <f t="shared" si="8"/>
        <v>0</v>
      </c>
      <c r="DR12" s="409">
        <f t="shared" si="5"/>
        <v>0</v>
      </c>
      <c r="DS12" s="409">
        <f t="shared" si="5"/>
        <v>0</v>
      </c>
      <c r="DT12" s="409">
        <f t="shared" si="5"/>
        <v>0</v>
      </c>
      <c r="DU12" s="407">
        <f t="shared" si="9"/>
        <v>0</v>
      </c>
    </row>
    <row r="13" spans="1:125" s="250" customFormat="1" ht="12.75">
      <c r="A13" s="399"/>
      <c r="B13" s="399"/>
      <c r="C13" s="400"/>
      <c r="D13" s="400"/>
      <c r="E13" s="400"/>
      <c r="F13" s="399"/>
      <c r="G13" s="403"/>
      <c r="H13" s="404"/>
      <c r="I13" s="404"/>
      <c r="J13" s="404">
        <f t="shared" si="6"/>
        <v>0</v>
      </c>
      <c r="K13" s="399"/>
      <c r="L13" s="405"/>
      <c r="M13" s="406">
        <f t="shared" si="0"/>
        <v>0</v>
      </c>
      <c r="N13" s="406">
        <f t="shared" si="12"/>
        <v>0</v>
      </c>
      <c r="O13" s="406">
        <f t="shared" si="12"/>
        <v>0</v>
      </c>
      <c r="P13" s="406">
        <f t="shared" si="12"/>
        <v>0</v>
      </c>
      <c r="Q13" s="406">
        <f t="shared" si="12"/>
        <v>0</v>
      </c>
      <c r="R13" s="406">
        <f t="shared" si="12"/>
        <v>0</v>
      </c>
      <c r="S13" s="406">
        <f t="shared" si="12"/>
        <v>0</v>
      </c>
      <c r="T13" s="406">
        <f t="shared" si="12"/>
        <v>0</v>
      </c>
      <c r="U13" s="406">
        <f t="shared" si="12"/>
        <v>0</v>
      </c>
      <c r="V13" s="406">
        <f t="shared" si="12"/>
        <v>0</v>
      </c>
      <c r="W13" s="406">
        <f t="shared" si="12"/>
        <v>0</v>
      </c>
      <c r="X13" s="406">
        <f t="shared" si="12"/>
        <v>0</v>
      </c>
      <c r="Y13" s="406">
        <f t="shared" si="12"/>
        <v>0</v>
      </c>
      <c r="Z13" s="406">
        <f t="shared" si="12"/>
        <v>0</v>
      </c>
      <c r="AA13" s="406">
        <f t="shared" si="12"/>
        <v>0</v>
      </c>
      <c r="AB13" s="406">
        <f t="shared" si="12"/>
        <v>0</v>
      </c>
      <c r="AC13" s="406">
        <f t="shared" si="12"/>
        <v>0</v>
      </c>
      <c r="AD13" s="406">
        <f t="shared" si="12"/>
        <v>0</v>
      </c>
      <c r="AE13" s="406">
        <f t="shared" si="12"/>
        <v>0</v>
      </c>
      <c r="AF13" s="406">
        <f t="shared" si="12"/>
        <v>0</v>
      </c>
      <c r="AG13" s="406">
        <f t="shared" si="12"/>
        <v>0</v>
      </c>
      <c r="AH13" s="406">
        <f t="shared" si="12"/>
        <v>0</v>
      </c>
      <c r="AI13" s="406">
        <f t="shared" si="12"/>
        <v>0</v>
      </c>
      <c r="AJ13" s="406">
        <f t="shared" si="12"/>
        <v>0</v>
      </c>
      <c r="AK13" s="406">
        <f t="shared" si="12"/>
        <v>0</v>
      </c>
      <c r="AL13" s="406">
        <f t="shared" si="12"/>
        <v>0</v>
      </c>
      <c r="AM13" s="406">
        <f t="shared" si="12"/>
        <v>0</v>
      </c>
      <c r="AN13" s="406">
        <f t="shared" si="12"/>
        <v>0</v>
      </c>
      <c r="AO13" s="406">
        <f t="shared" si="12"/>
        <v>0</v>
      </c>
      <c r="AP13" s="406">
        <f t="shared" si="12"/>
        <v>0</v>
      </c>
      <c r="AQ13" s="406">
        <f t="shared" si="12"/>
        <v>0</v>
      </c>
      <c r="AR13" s="406">
        <f t="shared" si="12"/>
        <v>0</v>
      </c>
      <c r="AS13" s="406">
        <f t="shared" si="12"/>
        <v>0</v>
      </c>
      <c r="AT13" s="406">
        <f t="shared" si="12"/>
        <v>0</v>
      </c>
      <c r="AU13" s="406">
        <f t="shared" si="12"/>
        <v>0</v>
      </c>
      <c r="AV13" s="406">
        <f t="shared" si="12"/>
        <v>0</v>
      </c>
      <c r="AW13" s="406">
        <f t="shared" si="12"/>
        <v>0</v>
      </c>
      <c r="AX13" s="406">
        <f t="shared" si="12"/>
        <v>0</v>
      </c>
      <c r="AY13" s="406">
        <f t="shared" si="12"/>
        <v>0</v>
      </c>
      <c r="AZ13" s="406">
        <f t="shared" si="12"/>
        <v>0</v>
      </c>
      <c r="BA13" s="406">
        <f t="shared" si="12"/>
        <v>0</v>
      </c>
      <c r="BB13" s="406">
        <f t="shared" si="12"/>
        <v>0</v>
      </c>
      <c r="BC13" s="406">
        <f t="shared" si="12"/>
        <v>0</v>
      </c>
      <c r="BD13" s="406">
        <f t="shared" si="12"/>
        <v>0</v>
      </c>
      <c r="BE13" s="406">
        <f t="shared" si="12"/>
        <v>0</v>
      </c>
      <c r="BF13" s="406">
        <f t="shared" si="12"/>
        <v>0</v>
      </c>
      <c r="BG13" s="406">
        <f t="shared" si="12"/>
        <v>0</v>
      </c>
      <c r="BH13" s="406">
        <f t="shared" si="12"/>
        <v>0</v>
      </c>
      <c r="BI13" s="406">
        <f t="shared" si="12"/>
        <v>0</v>
      </c>
      <c r="BJ13" s="406">
        <f t="shared" si="12"/>
        <v>0</v>
      </c>
      <c r="BK13" s="406">
        <f t="shared" si="12"/>
        <v>0</v>
      </c>
      <c r="BL13" s="406">
        <f t="shared" si="12"/>
        <v>0</v>
      </c>
      <c r="BM13" s="406">
        <f t="shared" si="12"/>
        <v>0</v>
      </c>
      <c r="BN13" s="406">
        <f t="shared" si="12"/>
        <v>0</v>
      </c>
      <c r="BO13" s="406">
        <f t="shared" si="12"/>
        <v>0</v>
      </c>
      <c r="BP13" s="406">
        <f t="shared" si="12"/>
        <v>0</v>
      </c>
      <c r="BQ13" s="406">
        <f t="shared" si="12"/>
        <v>0</v>
      </c>
      <c r="BR13" s="406">
        <f t="shared" si="12"/>
        <v>0</v>
      </c>
      <c r="BS13" s="406">
        <f t="shared" si="12"/>
        <v>0</v>
      </c>
      <c r="BT13" s="406">
        <f t="shared" si="12"/>
        <v>0</v>
      </c>
      <c r="BU13" s="406">
        <f t="shared" si="12"/>
        <v>0</v>
      </c>
      <c r="BV13" s="406">
        <f t="shared" si="12"/>
        <v>0</v>
      </c>
      <c r="BW13" s="406">
        <f t="shared" si="12"/>
        <v>0</v>
      </c>
      <c r="BX13" s="406">
        <f t="shared" si="12"/>
        <v>0</v>
      </c>
      <c r="BY13" s="406">
        <f t="shared" si="12"/>
        <v>0</v>
      </c>
      <c r="BZ13" s="406">
        <f t="shared" si="11"/>
        <v>0</v>
      </c>
      <c r="CA13" s="406">
        <f t="shared" si="11"/>
        <v>0</v>
      </c>
      <c r="CB13" s="406">
        <f t="shared" si="11"/>
        <v>0</v>
      </c>
      <c r="CC13" s="406">
        <f t="shared" si="11"/>
        <v>0</v>
      </c>
      <c r="CD13" s="406">
        <f t="shared" si="11"/>
        <v>0</v>
      </c>
      <c r="CE13" s="406">
        <f t="shared" si="11"/>
        <v>0</v>
      </c>
      <c r="CF13" s="406">
        <f t="shared" si="11"/>
        <v>0</v>
      </c>
      <c r="CG13" s="406">
        <f t="shared" si="11"/>
        <v>0</v>
      </c>
      <c r="CH13" s="406">
        <f t="shared" si="11"/>
        <v>0</v>
      </c>
      <c r="CI13" s="406">
        <f t="shared" si="11"/>
        <v>0</v>
      </c>
      <c r="CJ13" s="406">
        <f t="shared" si="11"/>
        <v>0</v>
      </c>
      <c r="CK13" s="406">
        <f t="shared" si="11"/>
        <v>0</v>
      </c>
      <c r="CL13" s="406">
        <f t="shared" si="11"/>
        <v>0</v>
      </c>
      <c r="CM13" s="406">
        <f t="shared" si="11"/>
        <v>0</v>
      </c>
      <c r="CN13" s="406">
        <f t="shared" si="11"/>
        <v>0</v>
      </c>
      <c r="CO13" s="406">
        <f t="shared" si="11"/>
        <v>0</v>
      </c>
      <c r="CP13" s="406">
        <f t="shared" si="11"/>
        <v>0</v>
      </c>
      <c r="CQ13" s="406">
        <f t="shared" si="11"/>
        <v>0</v>
      </c>
      <c r="CR13" s="406">
        <f t="shared" si="11"/>
        <v>0</v>
      </c>
      <c r="CS13" s="406">
        <f t="shared" si="11"/>
        <v>0</v>
      </c>
      <c r="CT13" s="406">
        <f t="shared" si="11"/>
        <v>0</v>
      </c>
      <c r="CU13" s="406">
        <f t="shared" si="11"/>
        <v>0</v>
      </c>
      <c r="CV13" s="406">
        <f t="shared" si="11"/>
        <v>0</v>
      </c>
      <c r="CW13" s="406">
        <f t="shared" si="11"/>
        <v>0</v>
      </c>
      <c r="CX13" s="406">
        <f t="shared" si="11"/>
        <v>0</v>
      </c>
      <c r="CY13" s="406">
        <f t="shared" si="11"/>
        <v>0</v>
      </c>
      <c r="CZ13" s="406">
        <f t="shared" si="11"/>
        <v>0</v>
      </c>
      <c r="DA13" s="406">
        <f t="shared" si="11"/>
        <v>0</v>
      </c>
      <c r="DB13" s="406">
        <f t="shared" si="11"/>
        <v>0</v>
      </c>
      <c r="DC13" s="406">
        <f t="shared" si="11"/>
        <v>0</v>
      </c>
      <c r="DD13" s="406">
        <f t="shared" si="11"/>
        <v>0</v>
      </c>
      <c r="DE13" s="406">
        <f t="shared" si="11"/>
        <v>0</v>
      </c>
      <c r="DF13" s="406">
        <f t="shared" si="11"/>
        <v>0</v>
      </c>
      <c r="DG13" s="406">
        <f t="shared" si="11"/>
        <v>0</v>
      </c>
      <c r="DH13" s="406"/>
      <c r="DI13" s="407">
        <f t="shared" si="3"/>
        <v>0</v>
      </c>
      <c r="DJ13" s="410"/>
      <c r="DK13" s="409">
        <f t="shared" si="4"/>
        <v>0</v>
      </c>
      <c r="DL13" s="409">
        <f t="shared" si="5"/>
        <v>0</v>
      </c>
      <c r="DM13" s="409">
        <f t="shared" si="5"/>
        <v>0</v>
      </c>
      <c r="DN13" s="409">
        <f t="shared" si="5"/>
        <v>0</v>
      </c>
      <c r="DO13" s="409">
        <f t="shared" si="5"/>
        <v>0</v>
      </c>
      <c r="DP13" s="409">
        <f t="shared" si="5"/>
        <v>0</v>
      </c>
      <c r="DQ13" s="409">
        <f t="shared" si="8"/>
        <v>0</v>
      </c>
      <c r="DR13" s="409">
        <f t="shared" si="5"/>
        <v>0</v>
      </c>
      <c r="DS13" s="409">
        <f t="shared" si="5"/>
        <v>0</v>
      </c>
      <c r="DT13" s="409">
        <f t="shared" si="5"/>
        <v>0</v>
      </c>
      <c r="DU13" s="407">
        <f t="shared" si="9"/>
        <v>0</v>
      </c>
    </row>
    <row r="14" spans="1:125" s="250" customFormat="1" ht="12.75">
      <c r="A14" s="399"/>
      <c r="B14" s="399"/>
      <c r="C14" s="400"/>
      <c r="D14" s="400"/>
      <c r="E14" s="400"/>
      <c r="F14" s="402"/>
      <c r="G14" s="403"/>
      <c r="H14" s="404"/>
      <c r="I14" s="404"/>
      <c r="J14" s="404">
        <f t="shared" si="6"/>
        <v>0</v>
      </c>
      <c r="K14" s="399"/>
      <c r="L14" s="405"/>
      <c r="M14" s="406">
        <f t="shared" si="0"/>
        <v>0</v>
      </c>
      <c r="N14" s="406">
        <f t="shared" si="12"/>
        <v>0</v>
      </c>
      <c r="O14" s="406">
        <f t="shared" si="12"/>
        <v>0</v>
      </c>
      <c r="P14" s="406">
        <f t="shared" si="12"/>
        <v>0</v>
      </c>
      <c r="Q14" s="406">
        <f t="shared" si="12"/>
        <v>0</v>
      </c>
      <c r="R14" s="406">
        <f t="shared" si="12"/>
        <v>0</v>
      </c>
      <c r="S14" s="406">
        <f t="shared" si="12"/>
        <v>0</v>
      </c>
      <c r="T14" s="406">
        <f t="shared" si="12"/>
        <v>0</v>
      </c>
      <c r="U14" s="406">
        <f t="shared" si="12"/>
        <v>0</v>
      </c>
      <c r="V14" s="406">
        <f t="shared" si="12"/>
        <v>0</v>
      </c>
      <c r="W14" s="406">
        <f t="shared" si="12"/>
        <v>0</v>
      </c>
      <c r="X14" s="406">
        <f t="shared" si="12"/>
        <v>0</v>
      </c>
      <c r="Y14" s="406">
        <f t="shared" si="12"/>
        <v>0</v>
      </c>
      <c r="Z14" s="406">
        <f t="shared" si="12"/>
        <v>0</v>
      </c>
      <c r="AA14" s="406">
        <f t="shared" si="12"/>
        <v>0</v>
      </c>
      <c r="AB14" s="406">
        <f t="shared" si="12"/>
        <v>0</v>
      </c>
      <c r="AC14" s="406">
        <f t="shared" si="12"/>
        <v>0</v>
      </c>
      <c r="AD14" s="406">
        <f t="shared" si="12"/>
        <v>0</v>
      </c>
      <c r="AE14" s="406">
        <f t="shared" si="12"/>
        <v>0</v>
      </c>
      <c r="AF14" s="406">
        <f t="shared" si="12"/>
        <v>0</v>
      </c>
      <c r="AG14" s="406">
        <f t="shared" si="12"/>
        <v>0</v>
      </c>
      <c r="AH14" s="406">
        <f t="shared" si="12"/>
        <v>0</v>
      </c>
      <c r="AI14" s="406">
        <f t="shared" si="12"/>
        <v>0</v>
      </c>
      <c r="AJ14" s="406">
        <f t="shared" si="12"/>
        <v>0</v>
      </c>
      <c r="AK14" s="406">
        <f t="shared" si="12"/>
        <v>0</v>
      </c>
      <c r="AL14" s="406">
        <f t="shared" si="12"/>
        <v>0</v>
      </c>
      <c r="AM14" s="406">
        <f t="shared" si="12"/>
        <v>0</v>
      </c>
      <c r="AN14" s="406">
        <f t="shared" si="12"/>
        <v>0</v>
      </c>
      <c r="AO14" s="406">
        <f t="shared" si="12"/>
        <v>0</v>
      </c>
      <c r="AP14" s="406">
        <f t="shared" si="12"/>
        <v>0</v>
      </c>
      <c r="AQ14" s="406">
        <f t="shared" si="12"/>
        <v>0</v>
      </c>
      <c r="AR14" s="406">
        <f t="shared" si="12"/>
        <v>0</v>
      </c>
      <c r="AS14" s="406">
        <f t="shared" si="12"/>
        <v>0</v>
      </c>
      <c r="AT14" s="406">
        <f t="shared" si="12"/>
        <v>0</v>
      </c>
      <c r="AU14" s="406">
        <f t="shared" si="12"/>
        <v>0</v>
      </c>
      <c r="AV14" s="406">
        <f t="shared" si="12"/>
        <v>0</v>
      </c>
      <c r="AW14" s="406">
        <f t="shared" si="12"/>
        <v>0</v>
      </c>
      <c r="AX14" s="406">
        <f t="shared" si="12"/>
        <v>0</v>
      </c>
      <c r="AY14" s="406">
        <f t="shared" si="12"/>
        <v>0</v>
      </c>
      <c r="AZ14" s="406">
        <f t="shared" si="12"/>
        <v>0</v>
      </c>
      <c r="BA14" s="406">
        <f t="shared" si="12"/>
        <v>0</v>
      </c>
      <c r="BB14" s="406">
        <f t="shared" si="12"/>
        <v>0</v>
      </c>
      <c r="BC14" s="406">
        <f t="shared" si="12"/>
        <v>0</v>
      </c>
      <c r="BD14" s="406">
        <f t="shared" si="12"/>
        <v>0</v>
      </c>
      <c r="BE14" s="406">
        <f t="shared" si="12"/>
        <v>0</v>
      </c>
      <c r="BF14" s="406">
        <f t="shared" si="12"/>
        <v>0</v>
      </c>
      <c r="BG14" s="406">
        <f t="shared" si="12"/>
        <v>0</v>
      </c>
      <c r="BH14" s="406">
        <f t="shared" si="12"/>
        <v>0</v>
      </c>
      <c r="BI14" s="406">
        <f t="shared" si="12"/>
        <v>0</v>
      </c>
      <c r="BJ14" s="406">
        <f t="shared" si="12"/>
        <v>0</v>
      </c>
      <c r="BK14" s="406">
        <f t="shared" si="12"/>
        <v>0</v>
      </c>
      <c r="BL14" s="406">
        <f t="shared" si="12"/>
        <v>0</v>
      </c>
      <c r="BM14" s="406">
        <f t="shared" si="12"/>
        <v>0</v>
      </c>
      <c r="BN14" s="406">
        <f t="shared" si="12"/>
        <v>0</v>
      </c>
      <c r="BO14" s="406">
        <f t="shared" si="12"/>
        <v>0</v>
      </c>
      <c r="BP14" s="406">
        <f t="shared" si="12"/>
        <v>0</v>
      </c>
      <c r="BQ14" s="406">
        <f t="shared" si="12"/>
        <v>0</v>
      </c>
      <c r="BR14" s="406">
        <f t="shared" si="12"/>
        <v>0</v>
      </c>
      <c r="BS14" s="406">
        <f t="shared" si="12"/>
        <v>0</v>
      </c>
      <c r="BT14" s="406">
        <f t="shared" si="12"/>
        <v>0</v>
      </c>
      <c r="BU14" s="406">
        <f t="shared" si="12"/>
        <v>0</v>
      </c>
      <c r="BV14" s="406">
        <f t="shared" si="12"/>
        <v>0</v>
      </c>
      <c r="BW14" s="406">
        <f t="shared" si="12"/>
        <v>0</v>
      </c>
      <c r="BX14" s="406">
        <f t="shared" si="12"/>
        <v>0</v>
      </c>
      <c r="BY14" s="406">
        <f t="shared" ref="BY14:DG14" si="13">IF(AND($F14&gt;=BY$3,$F14&lt;BZ$3),$J14,0)</f>
        <v>0</v>
      </c>
      <c r="BZ14" s="406">
        <f t="shared" si="13"/>
        <v>0</v>
      </c>
      <c r="CA14" s="406">
        <f t="shared" si="13"/>
        <v>0</v>
      </c>
      <c r="CB14" s="406">
        <f t="shared" si="13"/>
        <v>0</v>
      </c>
      <c r="CC14" s="406">
        <f t="shared" si="13"/>
        <v>0</v>
      </c>
      <c r="CD14" s="406">
        <f t="shared" si="13"/>
        <v>0</v>
      </c>
      <c r="CE14" s="406">
        <f t="shared" si="13"/>
        <v>0</v>
      </c>
      <c r="CF14" s="406">
        <f t="shared" si="13"/>
        <v>0</v>
      </c>
      <c r="CG14" s="406">
        <f t="shared" si="13"/>
        <v>0</v>
      </c>
      <c r="CH14" s="406">
        <f t="shared" si="13"/>
        <v>0</v>
      </c>
      <c r="CI14" s="406">
        <f t="shared" si="13"/>
        <v>0</v>
      </c>
      <c r="CJ14" s="406">
        <f t="shared" si="13"/>
        <v>0</v>
      </c>
      <c r="CK14" s="406">
        <f t="shared" si="13"/>
        <v>0</v>
      </c>
      <c r="CL14" s="406">
        <f t="shared" si="13"/>
        <v>0</v>
      </c>
      <c r="CM14" s="406">
        <f t="shared" si="13"/>
        <v>0</v>
      </c>
      <c r="CN14" s="406">
        <f t="shared" si="13"/>
        <v>0</v>
      </c>
      <c r="CO14" s="406">
        <f t="shared" si="13"/>
        <v>0</v>
      </c>
      <c r="CP14" s="406">
        <f t="shared" si="13"/>
        <v>0</v>
      </c>
      <c r="CQ14" s="406">
        <f t="shared" si="13"/>
        <v>0</v>
      </c>
      <c r="CR14" s="406">
        <f t="shared" si="13"/>
        <v>0</v>
      </c>
      <c r="CS14" s="406">
        <f t="shared" si="13"/>
        <v>0</v>
      </c>
      <c r="CT14" s="406">
        <f t="shared" si="13"/>
        <v>0</v>
      </c>
      <c r="CU14" s="406">
        <f t="shared" si="13"/>
        <v>0</v>
      </c>
      <c r="CV14" s="406">
        <f t="shared" si="13"/>
        <v>0</v>
      </c>
      <c r="CW14" s="406">
        <f t="shared" si="13"/>
        <v>0</v>
      </c>
      <c r="CX14" s="406">
        <f t="shared" si="13"/>
        <v>0</v>
      </c>
      <c r="CY14" s="406">
        <f t="shared" si="13"/>
        <v>0</v>
      </c>
      <c r="CZ14" s="406">
        <f t="shared" si="13"/>
        <v>0</v>
      </c>
      <c r="DA14" s="406">
        <f t="shared" si="13"/>
        <v>0</v>
      </c>
      <c r="DB14" s="406">
        <f t="shared" si="13"/>
        <v>0</v>
      </c>
      <c r="DC14" s="406">
        <f t="shared" si="13"/>
        <v>0</v>
      </c>
      <c r="DD14" s="406">
        <f t="shared" si="13"/>
        <v>0</v>
      </c>
      <c r="DE14" s="406">
        <f t="shared" si="13"/>
        <v>0</v>
      </c>
      <c r="DF14" s="406">
        <f t="shared" si="13"/>
        <v>0</v>
      </c>
      <c r="DG14" s="406">
        <f t="shared" si="13"/>
        <v>0</v>
      </c>
      <c r="DH14" s="406"/>
      <c r="DI14" s="407">
        <f t="shared" si="3"/>
        <v>0</v>
      </c>
      <c r="DJ14" s="410"/>
      <c r="DK14" s="409">
        <f t="shared" si="4"/>
        <v>0</v>
      </c>
      <c r="DL14" s="409">
        <f t="shared" si="5"/>
        <v>0</v>
      </c>
      <c r="DM14" s="409">
        <f t="shared" si="5"/>
        <v>0</v>
      </c>
      <c r="DN14" s="409">
        <f t="shared" si="5"/>
        <v>0</v>
      </c>
      <c r="DO14" s="409">
        <f t="shared" si="5"/>
        <v>0</v>
      </c>
      <c r="DP14" s="409">
        <f t="shared" si="5"/>
        <v>0</v>
      </c>
      <c r="DQ14" s="409">
        <f t="shared" si="8"/>
        <v>0</v>
      </c>
      <c r="DR14" s="409">
        <f t="shared" si="5"/>
        <v>0</v>
      </c>
      <c r="DS14" s="409">
        <f t="shared" si="5"/>
        <v>0</v>
      </c>
      <c r="DT14" s="409">
        <f t="shared" si="5"/>
        <v>0</v>
      </c>
      <c r="DU14" s="407">
        <f t="shared" si="9"/>
        <v>0</v>
      </c>
    </row>
    <row r="15" spans="1:125" s="250" customFormat="1" ht="12.75">
      <c r="A15" s="399"/>
      <c r="B15" s="399"/>
      <c r="C15" s="400"/>
      <c r="D15" s="400"/>
      <c r="E15" s="400"/>
      <c r="F15" s="399"/>
      <c r="G15" s="403"/>
      <c r="H15" s="404"/>
      <c r="I15" s="404"/>
      <c r="J15" s="404">
        <f t="shared" ref="J15:J27" si="14">G15*(H15+I15)</f>
        <v>0</v>
      </c>
      <c r="K15" s="399"/>
      <c r="L15" s="405"/>
      <c r="M15" s="406">
        <f t="shared" ref="M15:AB27" si="15">IF(AND($F15&gt;=M$3,$F15&lt;N$3),$J15,0)</f>
        <v>0</v>
      </c>
      <c r="N15" s="406">
        <f t="shared" si="15"/>
        <v>0</v>
      </c>
      <c r="O15" s="406">
        <f t="shared" si="15"/>
        <v>0</v>
      </c>
      <c r="P15" s="406">
        <f t="shared" si="15"/>
        <v>0</v>
      </c>
      <c r="Q15" s="406">
        <f t="shared" si="15"/>
        <v>0</v>
      </c>
      <c r="R15" s="406">
        <f t="shared" si="15"/>
        <v>0</v>
      </c>
      <c r="S15" s="406">
        <f t="shared" si="15"/>
        <v>0</v>
      </c>
      <c r="T15" s="406">
        <f t="shared" si="15"/>
        <v>0</v>
      </c>
      <c r="U15" s="406">
        <f t="shared" si="15"/>
        <v>0</v>
      </c>
      <c r="V15" s="406">
        <f t="shared" si="15"/>
        <v>0</v>
      </c>
      <c r="W15" s="406">
        <f t="shared" si="15"/>
        <v>0</v>
      </c>
      <c r="X15" s="406">
        <f t="shared" si="15"/>
        <v>0</v>
      </c>
      <c r="Y15" s="406">
        <f t="shared" si="15"/>
        <v>0</v>
      </c>
      <c r="Z15" s="406">
        <f t="shared" si="15"/>
        <v>0</v>
      </c>
      <c r="AA15" s="406">
        <f t="shared" si="15"/>
        <v>0</v>
      </c>
      <c r="AB15" s="406">
        <f t="shared" si="15"/>
        <v>0</v>
      </c>
      <c r="AC15" s="406">
        <f t="shared" ref="AC15:AR27" si="16">IF(AND($F15&gt;=AC$3,$F15&lt;AD$3),$J15,0)</f>
        <v>0</v>
      </c>
      <c r="AD15" s="406">
        <f t="shared" si="16"/>
        <v>0</v>
      </c>
      <c r="AE15" s="406">
        <f t="shared" si="16"/>
        <v>0</v>
      </c>
      <c r="AF15" s="406">
        <f t="shared" si="16"/>
        <v>0</v>
      </c>
      <c r="AG15" s="406">
        <f t="shared" si="16"/>
        <v>0</v>
      </c>
      <c r="AH15" s="406">
        <f t="shared" si="16"/>
        <v>0</v>
      </c>
      <c r="AI15" s="406">
        <f t="shared" si="16"/>
        <v>0</v>
      </c>
      <c r="AJ15" s="406">
        <f t="shared" si="16"/>
        <v>0</v>
      </c>
      <c r="AK15" s="406">
        <f t="shared" si="16"/>
        <v>0</v>
      </c>
      <c r="AL15" s="406">
        <f t="shared" si="16"/>
        <v>0</v>
      </c>
      <c r="AM15" s="406">
        <f t="shared" si="16"/>
        <v>0</v>
      </c>
      <c r="AN15" s="406">
        <f t="shared" si="16"/>
        <v>0</v>
      </c>
      <c r="AO15" s="406">
        <f t="shared" si="16"/>
        <v>0</v>
      </c>
      <c r="AP15" s="406">
        <f t="shared" si="16"/>
        <v>0</v>
      </c>
      <c r="AQ15" s="406">
        <f t="shared" si="16"/>
        <v>0</v>
      </c>
      <c r="AR15" s="406">
        <f t="shared" si="16"/>
        <v>0</v>
      </c>
      <c r="AS15" s="406">
        <f t="shared" ref="AS15:BH27" si="17">IF(AND($F15&gt;=AS$3,$F15&lt;AT$3),$J15,0)</f>
        <v>0</v>
      </c>
      <c r="AT15" s="406">
        <f t="shared" si="17"/>
        <v>0</v>
      </c>
      <c r="AU15" s="406">
        <f t="shared" si="17"/>
        <v>0</v>
      </c>
      <c r="AV15" s="406">
        <f t="shared" si="17"/>
        <v>0</v>
      </c>
      <c r="AW15" s="406">
        <f t="shared" si="17"/>
        <v>0</v>
      </c>
      <c r="AX15" s="406">
        <f t="shared" si="17"/>
        <v>0</v>
      </c>
      <c r="AY15" s="406">
        <f t="shared" si="17"/>
        <v>0</v>
      </c>
      <c r="AZ15" s="406">
        <f t="shared" si="17"/>
        <v>0</v>
      </c>
      <c r="BA15" s="406">
        <f t="shared" si="17"/>
        <v>0</v>
      </c>
      <c r="BB15" s="406">
        <f t="shared" si="17"/>
        <v>0</v>
      </c>
      <c r="BC15" s="406">
        <f t="shared" si="17"/>
        <v>0</v>
      </c>
      <c r="BD15" s="406">
        <f t="shared" si="17"/>
        <v>0</v>
      </c>
      <c r="BE15" s="406">
        <f t="shared" si="17"/>
        <v>0</v>
      </c>
      <c r="BF15" s="406">
        <f t="shared" si="17"/>
        <v>0</v>
      </c>
      <c r="BG15" s="406">
        <f t="shared" si="17"/>
        <v>0</v>
      </c>
      <c r="BH15" s="406">
        <f t="shared" si="17"/>
        <v>0</v>
      </c>
      <c r="BI15" s="406">
        <f t="shared" ref="BI15:BX27" si="18">IF(AND($F15&gt;=BI$3,$F15&lt;BJ$3),$J15,0)</f>
        <v>0</v>
      </c>
      <c r="BJ15" s="406">
        <f t="shared" si="18"/>
        <v>0</v>
      </c>
      <c r="BK15" s="406">
        <f t="shared" si="18"/>
        <v>0</v>
      </c>
      <c r="BL15" s="406">
        <f t="shared" si="18"/>
        <v>0</v>
      </c>
      <c r="BM15" s="406">
        <f t="shared" si="18"/>
        <v>0</v>
      </c>
      <c r="BN15" s="406">
        <f t="shared" si="18"/>
        <v>0</v>
      </c>
      <c r="BO15" s="406">
        <f t="shared" si="18"/>
        <v>0</v>
      </c>
      <c r="BP15" s="406">
        <f t="shared" si="18"/>
        <v>0</v>
      </c>
      <c r="BQ15" s="406">
        <f t="shared" si="18"/>
        <v>0</v>
      </c>
      <c r="BR15" s="406">
        <f t="shared" si="18"/>
        <v>0</v>
      </c>
      <c r="BS15" s="406">
        <f t="shared" si="18"/>
        <v>0</v>
      </c>
      <c r="BT15" s="406">
        <f t="shared" si="18"/>
        <v>0</v>
      </c>
      <c r="BU15" s="406">
        <f t="shared" si="18"/>
        <v>0</v>
      </c>
      <c r="BV15" s="406">
        <f t="shared" si="18"/>
        <v>0</v>
      </c>
      <c r="BW15" s="406">
        <f t="shared" si="18"/>
        <v>0</v>
      </c>
      <c r="BX15" s="406">
        <f t="shared" si="18"/>
        <v>0</v>
      </c>
      <c r="BY15" s="406">
        <f t="shared" ref="BY15:BY27" si="19">IF(AND($F15&gt;=BY$3,$F15&lt;BZ$3),$J15,0)</f>
        <v>0</v>
      </c>
      <c r="BZ15" s="406">
        <f t="shared" ref="BZ15:BZ27" si="20">IF(AND($F15&gt;=BZ$3,$F15&lt;CA$3),$J15,0)</f>
        <v>0</v>
      </c>
      <c r="CA15" s="406">
        <f t="shared" ref="CA15:CA27" si="21">IF(AND($F15&gt;=CA$3,$F15&lt;CB$3),$J15,0)</f>
        <v>0</v>
      </c>
      <c r="CB15" s="406">
        <f t="shared" ref="CB15:CB27" si="22">IF(AND($F15&gt;=CB$3,$F15&lt;CC$3),$J15,0)</f>
        <v>0</v>
      </c>
      <c r="CC15" s="406">
        <f t="shared" ref="CC15:CC27" si="23">IF(AND($F15&gt;=CC$3,$F15&lt;CD$3),$J15,0)</f>
        <v>0</v>
      </c>
      <c r="CD15" s="406">
        <f t="shared" ref="CD15:CD27" si="24">IF(AND($F15&gt;=CD$3,$F15&lt;CE$3),$J15,0)</f>
        <v>0</v>
      </c>
      <c r="CE15" s="406">
        <f t="shared" ref="CE15:CE27" si="25">IF(AND($F15&gt;=CE$3,$F15&lt;CF$3),$J15,0)</f>
        <v>0</v>
      </c>
      <c r="CF15" s="406">
        <f t="shared" ref="CF15:CF27" si="26">IF(AND($F15&gt;=CF$3,$F15&lt;CG$3),$J15,0)</f>
        <v>0</v>
      </c>
      <c r="CG15" s="406">
        <f t="shared" ref="CG15:CG27" si="27">IF(AND($F15&gt;=CG$3,$F15&lt;CH$3),$J15,0)</f>
        <v>0</v>
      </c>
      <c r="CH15" s="406">
        <f t="shared" ref="CH15:CH27" si="28">IF(AND($F15&gt;=CH$3,$F15&lt;CI$3),$J15,0)</f>
        <v>0</v>
      </c>
      <c r="CI15" s="406">
        <f t="shared" ref="CI15:CI27" si="29">IF(AND($F15&gt;=CI$3,$F15&lt;CJ$3),$J15,0)</f>
        <v>0</v>
      </c>
      <c r="CJ15" s="406">
        <f t="shared" ref="CJ15:CJ27" si="30">IF(AND($F15&gt;=CJ$3,$F15&lt;CK$3),$J15,0)</f>
        <v>0</v>
      </c>
      <c r="CK15" s="406">
        <f t="shared" ref="CK15:CK27" si="31">IF(AND($F15&gt;=CK$3,$F15&lt;CL$3),$J15,0)</f>
        <v>0</v>
      </c>
      <c r="CL15" s="406">
        <f t="shared" ref="CL15:CL27" si="32">IF(AND($F15&gt;=CL$3,$F15&lt;CM$3),$J15,0)</f>
        <v>0</v>
      </c>
      <c r="CM15" s="406">
        <f t="shared" ref="CM15:CM27" si="33">IF(AND($F15&gt;=CM$3,$F15&lt;CN$3),$J15,0)</f>
        <v>0</v>
      </c>
      <c r="CN15" s="406">
        <f t="shared" ref="CN15:CN27" si="34">IF(AND($F15&gt;=CN$3,$F15&lt;CO$3),$J15,0)</f>
        <v>0</v>
      </c>
      <c r="CO15" s="406">
        <f t="shared" ref="CO15:CO27" si="35">IF(AND($F15&gt;=CO$3,$F15&lt;CP$3),$J15,0)</f>
        <v>0</v>
      </c>
      <c r="CP15" s="406">
        <f t="shared" ref="CP15:CP27" si="36">IF(AND($F15&gt;=CP$3,$F15&lt;CQ$3),$J15,0)</f>
        <v>0</v>
      </c>
      <c r="CQ15" s="406">
        <f t="shared" ref="CQ15:CQ27" si="37">IF(AND($F15&gt;=CQ$3,$F15&lt;CR$3),$J15,0)</f>
        <v>0</v>
      </c>
      <c r="CR15" s="406">
        <f t="shared" ref="CR15:CR27" si="38">IF(AND($F15&gt;=CR$3,$F15&lt;CS$3),$J15,0)</f>
        <v>0</v>
      </c>
      <c r="CS15" s="406">
        <f t="shared" ref="CS15:CS27" si="39">IF(AND($F15&gt;=CS$3,$F15&lt;CT$3),$J15,0)</f>
        <v>0</v>
      </c>
      <c r="CT15" s="406">
        <f t="shared" ref="CT15:CT27" si="40">IF(AND($F15&gt;=CT$3,$F15&lt;CU$3),$J15,0)</f>
        <v>0</v>
      </c>
      <c r="CU15" s="406">
        <f t="shared" ref="CU15:CU27" si="41">IF(AND($F15&gt;=CU$3,$F15&lt;CV$3),$J15,0)</f>
        <v>0</v>
      </c>
      <c r="CV15" s="406">
        <f t="shared" ref="CV15:CV27" si="42">IF(AND($F15&gt;=CV$3,$F15&lt;CW$3),$J15,0)</f>
        <v>0</v>
      </c>
      <c r="CW15" s="406">
        <f t="shared" ref="CW15:CW27" si="43">IF(AND($F15&gt;=CW$3,$F15&lt;CX$3),$J15,0)</f>
        <v>0</v>
      </c>
      <c r="CX15" s="406">
        <f t="shared" ref="CX15:CX27" si="44">IF(AND($F15&gt;=CX$3,$F15&lt;CY$3),$J15,0)</f>
        <v>0</v>
      </c>
      <c r="CY15" s="406">
        <f t="shared" ref="CY15:CY27" si="45">IF(AND($F15&gt;=CY$3,$F15&lt;CZ$3),$J15,0)</f>
        <v>0</v>
      </c>
      <c r="CZ15" s="406">
        <f t="shared" ref="CZ15:CZ27" si="46">IF(AND($F15&gt;=CZ$3,$F15&lt;DA$3),$J15,0)</f>
        <v>0</v>
      </c>
      <c r="DA15" s="406">
        <f t="shared" ref="DA15:DA27" si="47">IF(AND($F15&gt;=DA$3,$F15&lt;DB$3),$J15,0)</f>
        <v>0</v>
      </c>
      <c r="DB15" s="406">
        <f t="shared" ref="DB15:DB27" si="48">IF(AND($F15&gt;=DB$3,$F15&lt;DC$3),$J15,0)</f>
        <v>0</v>
      </c>
      <c r="DC15" s="406">
        <f t="shared" ref="DC15:DC27" si="49">IF(AND($F15&gt;=DC$3,$F15&lt;DD$3),$J15,0)</f>
        <v>0</v>
      </c>
      <c r="DD15" s="406">
        <f t="shared" ref="DD15:DD27" si="50">IF(AND($F15&gt;=DD$3,$F15&lt;DE$3),$J15,0)</f>
        <v>0</v>
      </c>
      <c r="DE15" s="406">
        <f t="shared" ref="DE15:DE27" si="51">IF(AND($F15&gt;=DE$3,$F15&lt;DF$3),$J15,0)</f>
        <v>0</v>
      </c>
      <c r="DF15" s="406">
        <f t="shared" ref="DF15:DF27" si="52">IF(AND($F15&gt;=DF$3,$F15&lt;DG$3),$J15,0)</f>
        <v>0</v>
      </c>
      <c r="DG15" s="406">
        <f t="shared" ref="DG15:DG27" si="53">IF(AND($F15&gt;=DG$3,$F15&lt;DH$3),$J15,0)</f>
        <v>0</v>
      </c>
      <c r="DH15" s="406"/>
      <c r="DI15" s="407">
        <f t="shared" ref="DI15:DI27" si="54">SUM(M15:DG15)</f>
        <v>0</v>
      </c>
      <c r="DJ15" s="410"/>
      <c r="DK15" s="409">
        <f t="shared" si="4"/>
        <v>0</v>
      </c>
      <c r="DL15" s="409">
        <f t="shared" si="5"/>
        <v>0</v>
      </c>
      <c r="DM15" s="409">
        <f t="shared" si="5"/>
        <v>0</v>
      </c>
      <c r="DN15" s="409">
        <f t="shared" si="5"/>
        <v>0</v>
      </c>
      <c r="DO15" s="409">
        <f t="shared" si="5"/>
        <v>0</v>
      </c>
      <c r="DP15" s="409">
        <f t="shared" si="5"/>
        <v>0</v>
      </c>
      <c r="DQ15" s="409">
        <f t="shared" ref="DQ15:DQ27" si="55">SUM(DK15:DP15)</f>
        <v>0</v>
      </c>
      <c r="DR15" s="409">
        <f t="shared" si="5"/>
        <v>0</v>
      </c>
      <c r="DS15" s="409">
        <f t="shared" si="5"/>
        <v>0</v>
      </c>
      <c r="DT15" s="409">
        <f t="shared" si="5"/>
        <v>0</v>
      </c>
      <c r="DU15" s="407">
        <f t="shared" si="9"/>
        <v>0</v>
      </c>
    </row>
    <row r="16" spans="1:125" s="250" customFormat="1" ht="12.75">
      <c r="A16" s="399"/>
      <c r="B16" s="399"/>
      <c r="C16" s="400"/>
      <c r="D16" s="400"/>
      <c r="E16" s="400"/>
      <c r="F16" s="399"/>
      <c r="G16" s="403"/>
      <c r="H16" s="404"/>
      <c r="I16" s="404"/>
      <c r="J16" s="404">
        <f t="shared" si="14"/>
        <v>0</v>
      </c>
      <c r="K16" s="399"/>
      <c r="L16" s="405"/>
      <c r="M16" s="406">
        <f t="shared" si="15"/>
        <v>0</v>
      </c>
      <c r="N16" s="406">
        <f t="shared" si="15"/>
        <v>0</v>
      </c>
      <c r="O16" s="406">
        <f t="shared" si="15"/>
        <v>0</v>
      </c>
      <c r="P16" s="406">
        <f t="shared" si="15"/>
        <v>0</v>
      </c>
      <c r="Q16" s="406">
        <f t="shared" si="15"/>
        <v>0</v>
      </c>
      <c r="R16" s="406">
        <f t="shared" si="15"/>
        <v>0</v>
      </c>
      <c r="S16" s="406">
        <f t="shared" si="15"/>
        <v>0</v>
      </c>
      <c r="T16" s="406">
        <f t="shared" si="15"/>
        <v>0</v>
      </c>
      <c r="U16" s="406">
        <f t="shared" si="15"/>
        <v>0</v>
      </c>
      <c r="V16" s="406">
        <f t="shared" si="15"/>
        <v>0</v>
      </c>
      <c r="W16" s="406">
        <f t="shared" si="15"/>
        <v>0</v>
      </c>
      <c r="X16" s="406">
        <f t="shared" si="15"/>
        <v>0</v>
      </c>
      <c r="Y16" s="406">
        <f t="shared" si="15"/>
        <v>0</v>
      </c>
      <c r="Z16" s="406">
        <f t="shared" si="15"/>
        <v>0</v>
      </c>
      <c r="AA16" s="406">
        <f t="shared" si="15"/>
        <v>0</v>
      </c>
      <c r="AB16" s="406">
        <f t="shared" si="15"/>
        <v>0</v>
      </c>
      <c r="AC16" s="406">
        <f t="shared" si="16"/>
        <v>0</v>
      </c>
      <c r="AD16" s="406">
        <f t="shared" si="16"/>
        <v>0</v>
      </c>
      <c r="AE16" s="406">
        <f t="shared" si="16"/>
        <v>0</v>
      </c>
      <c r="AF16" s="406">
        <f t="shared" si="16"/>
        <v>0</v>
      </c>
      <c r="AG16" s="406">
        <f t="shared" si="16"/>
        <v>0</v>
      </c>
      <c r="AH16" s="406">
        <f t="shared" si="16"/>
        <v>0</v>
      </c>
      <c r="AI16" s="406">
        <f t="shared" si="16"/>
        <v>0</v>
      </c>
      <c r="AJ16" s="406">
        <f t="shared" si="16"/>
        <v>0</v>
      </c>
      <c r="AK16" s="406">
        <f t="shared" si="16"/>
        <v>0</v>
      </c>
      <c r="AL16" s="406">
        <f t="shared" si="16"/>
        <v>0</v>
      </c>
      <c r="AM16" s="406">
        <f t="shared" si="16"/>
        <v>0</v>
      </c>
      <c r="AN16" s="406">
        <f t="shared" si="16"/>
        <v>0</v>
      </c>
      <c r="AO16" s="406">
        <f t="shared" si="16"/>
        <v>0</v>
      </c>
      <c r="AP16" s="406">
        <f t="shared" si="16"/>
        <v>0</v>
      </c>
      <c r="AQ16" s="406">
        <f t="shared" si="16"/>
        <v>0</v>
      </c>
      <c r="AR16" s="406">
        <f t="shared" si="16"/>
        <v>0</v>
      </c>
      <c r="AS16" s="406">
        <f t="shared" si="17"/>
        <v>0</v>
      </c>
      <c r="AT16" s="406">
        <f t="shared" si="17"/>
        <v>0</v>
      </c>
      <c r="AU16" s="406">
        <f t="shared" si="17"/>
        <v>0</v>
      </c>
      <c r="AV16" s="406">
        <f t="shared" si="17"/>
        <v>0</v>
      </c>
      <c r="AW16" s="406">
        <f t="shared" si="17"/>
        <v>0</v>
      </c>
      <c r="AX16" s="406">
        <f t="shared" si="17"/>
        <v>0</v>
      </c>
      <c r="AY16" s="406">
        <f t="shared" si="17"/>
        <v>0</v>
      </c>
      <c r="AZ16" s="406">
        <f t="shared" si="17"/>
        <v>0</v>
      </c>
      <c r="BA16" s="406">
        <f t="shared" si="17"/>
        <v>0</v>
      </c>
      <c r="BB16" s="406">
        <f t="shared" si="17"/>
        <v>0</v>
      </c>
      <c r="BC16" s="406">
        <f t="shared" si="17"/>
        <v>0</v>
      </c>
      <c r="BD16" s="406">
        <f t="shared" si="17"/>
        <v>0</v>
      </c>
      <c r="BE16" s="406">
        <f t="shared" si="17"/>
        <v>0</v>
      </c>
      <c r="BF16" s="406">
        <f t="shared" si="17"/>
        <v>0</v>
      </c>
      <c r="BG16" s="406">
        <f t="shared" si="17"/>
        <v>0</v>
      </c>
      <c r="BH16" s="406">
        <f t="shared" si="17"/>
        <v>0</v>
      </c>
      <c r="BI16" s="406">
        <f t="shared" si="18"/>
        <v>0</v>
      </c>
      <c r="BJ16" s="406">
        <f t="shared" si="18"/>
        <v>0</v>
      </c>
      <c r="BK16" s="406">
        <f t="shared" si="18"/>
        <v>0</v>
      </c>
      <c r="BL16" s="406">
        <f t="shared" si="18"/>
        <v>0</v>
      </c>
      <c r="BM16" s="406">
        <f t="shared" si="18"/>
        <v>0</v>
      </c>
      <c r="BN16" s="406">
        <f t="shared" si="18"/>
        <v>0</v>
      </c>
      <c r="BO16" s="406">
        <f t="shared" si="18"/>
        <v>0</v>
      </c>
      <c r="BP16" s="406">
        <f t="shared" si="18"/>
        <v>0</v>
      </c>
      <c r="BQ16" s="406">
        <f t="shared" si="18"/>
        <v>0</v>
      </c>
      <c r="BR16" s="406">
        <f t="shared" si="18"/>
        <v>0</v>
      </c>
      <c r="BS16" s="406">
        <f t="shared" si="18"/>
        <v>0</v>
      </c>
      <c r="BT16" s="406">
        <f t="shared" si="18"/>
        <v>0</v>
      </c>
      <c r="BU16" s="406">
        <f t="shared" si="18"/>
        <v>0</v>
      </c>
      <c r="BV16" s="406">
        <f t="shared" si="18"/>
        <v>0</v>
      </c>
      <c r="BW16" s="406">
        <f t="shared" si="18"/>
        <v>0</v>
      </c>
      <c r="BX16" s="406">
        <f t="shared" si="18"/>
        <v>0</v>
      </c>
      <c r="BY16" s="406">
        <f t="shared" si="19"/>
        <v>0</v>
      </c>
      <c r="BZ16" s="406">
        <f t="shared" si="20"/>
        <v>0</v>
      </c>
      <c r="CA16" s="406">
        <f t="shared" si="21"/>
        <v>0</v>
      </c>
      <c r="CB16" s="406">
        <f t="shared" si="22"/>
        <v>0</v>
      </c>
      <c r="CC16" s="406">
        <f t="shared" si="23"/>
        <v>0</v>
      </c>
      <c r="CD16" s="406">
        <f t="shared" si="24"/>
        <v>0</v>
      </c>
      <c r="CE16" s="406">
        <f t="shared" si="25"/>
        <v>0</v>
      </c>
      <c r="CF16" s="406">
        <f t="shared" si="26"/>
        <v>0</v>
      </c>
      <c r="CG16" s="406">
        <f t="shared" si="27"/>
        <v>0</v>
      </c>
      <c r="CH16" s="406">
        <f t="shared" si="28"/>
        <v>0</v>
      </c>
      <c r="CI16" s="406">
        <f t="shared" si="29"/>
        <v>0</v>
      </c>
      <c r="CJ16" s="406">
        <f t="shared" si="30"/>
        <v>0</v>
      </c>
      <c r="CK16" s="406">
        <f t="shared" si="31"/>
        <v>0</v>
      </c>
      <c r="CL16" s="406">
        <f t="shared" si="32"/>
        <v>0</v>
      </c>
      <c r="CM16" s="406">
        <f t="shared" si="33"/>
        <v>0</v>
      </c>
      <c r="CN16" s="406">
        <f t="shared" si="34"/>
        <v>0</v>
      </c>
      <c r="CO16" s="406">
        <f t="shared" si="35"/>
        <v>0</v>
      </c>
      <c r="CP16" s="406">
        <f t="shared" si="36"/>
        <v>0</v>
      </c>
      <c r="CQ16" s="406">
        <f t="shared" si="37"/>
        <v>0</v>
      </c>
      <c r="CR16" s="406">
        <f t="shared" si="38"/>
        <v>0</v>
      </c>
      <c r="CS16" s="406">
        <f t="shared" si="39"/>
        <v>0</v>
      </c>
      <c r="CT16" s="406">
        <f t="shared" si="40"/>
        <v>0</v>
      </c>
      <c r="CU16" s="406">
        <f t="shared" si="41"/>
        <v>0</v>
      </c>
      <c r="CV16" s="406">
        <f t="shared" si="42"/>
        <v>0</v>
      </c>
      <c r="CW16" s="406">
        <f t="shared" si="43"/>
        <v>0</v>
      </c>
      <c r="CX16" s="406">
        <f t="shared" si="44"/>
        <v>0</v>
      </c>
      <c r="CY16" s="406">
        <f t="shared" si="45"/>
        <v>0</v>
      </c>
      <c r="CZ16" s="406">
        <f t="shared" si="46"/>
        <v>0</v>
      </c>
      <c r="DA16" s="406">
        <f t="shared" si="47"/>
        <v>0</v>
      </c>
      <c r="DB16" s="406">
        <f t="shared" si="48"/>
        <v>0</v>
      </c>
      <c r="DC16" s="406">
        <f t="shared" si="49"/>
        <v>0</v>
      </c>
      <c r="DD16" s="406">
        <f t="shared" si="50"/>
        <v>0</v>
      </c>
      <c r="DE16" s="406">
        <f t="shared" si="51"/>
        <v>0</v>
      </c>
      <c r="DF16" s="406">
        <f t="shared" si="52"/>
        <v>0</v>
      </c>
      <c r="DG16" s="406">
        <f t="shared" si="53"/>
        <v>0</v>
      </c>
      <c r="DH16" s="406"/>
      <c r="DI16" s="407">
        <f t="shared" si="54"/>
        <v>0</v>
      </c>
      <c r="DJ16" s="410"/>
      <c r="DK16" s="409">
        <f t="shared" si="4"/>
        <v>0</v>
      </c>
      <c r="DL16" s="409">
        <f t="shared" si="5"/>
        <v>0</v>
      </c>
      <c r="DM16" s="409">
        <f t="shared" si="5"/>
        <v>0</v>
      </c>
      <c r="DN16" s="409">
        <f t="shared" si="5"/>
        <v>0</v>
      </c>
      <c r="DO16" s="409">
        <f t="shared" si="5"/>
        <v>0</v>
      </c>
      <c r="DP16" s="409">
        <f t="shared" si="5"/>
        <v>0</v>
      </c>
      <c r="DQ16" s="409">
        <f t="shared" si="55"/>
        <v>0</v>
      </c>
      <c r="DR16" s="409">
        <f t="shared" si="5"/>
        <v>0</v>
      </c>
      <c r="DS16" s="409">
        <f t="shared" si="5"/>
        <v>0</v>
      </c>
      <c r="DT16" s="409">
        <f t="shared" si="5"/>
        <v>0</v>
      </c>
      <c r="DU16" s="407">
        <f t="shared" si="9"/>
        <v>0</v>
      </c>
    </row>
    <row r="17" spans="1:125" s="250" customFormat="1" ht="12.75">
      <c r="A17" s="399"/>
      <c r="B17" s="399"/>
      <c r="C17" s="400"/>
      <c r="D17" s="400"/>
      <c r="E17" s="400"/>
      <c r="F17" s="399"/>
      <c r="G17" s="403"/>
      <c r="H17" s="404"/>
      <c r="I17" s="404"/>
      <c r="J17" s="404">
        <f t="shared" si="14"/>
        <v>0</v>
      </c>
      <c r="K17" s="399"/>
      <c r="L17" s="405"/>
      <c r="M17" s="406">
        <f t="shared" si="15"/>
        <v>0</v>
      </c>
      <c r="N17" s="406">
        <f t="shared" si="15"/>
        <v>0</v>
      </c>
      <c r="O17" s="406">
        <f t="shared" si="15"/>
        <v>0</v>
      </c>
      <c r="P17" s="406">
        <f t="shared" si="15"/>
        <v>0</v>
      </c>
      <c r="Q17" s="406">
        <f t="shared" si="15"/>
        <v>0</v>
      </c>
      <c r="R17" s="406">
        <f t="shared" si="15"/>
        <v>0</v>
      </c>
      <c r="S17" s="406">
        <f t="shared" si="15"/>
        <v>0</v>
      </c>
      <c r="T17" s="406">
        <f t="shared" si="15"/>
        <v>0</v>
      </c>
      <c r="U17" s="406">
        <f t="shared" si="15"/>
        <v>0</v>
      </c>
      <c r="V17" s="406">
        <f t="shared" si="15"/>
        <v>0</v>
      </c>
      <c r="W17" s="406">
        <f t="shared" si="15"/>
        <v>0</v>
      </c>
      <c r="X17" s="406">
        <f t="shared" si="15"/>
        <v>0</v>
      </c>
      <c r="Y17" s="406">
        <f t="shared" si="15"/>
        <v>0</v>
      </c>
      <c r="Z17" s="406">
        <f t="shared" si="15"/>
        <v>0</v>
      </c>
      <c r="AA17" s="406">
        <f t="shared" si="15"/>
        <v>0</v>
      </c>
      <c r="AB17" s="406">
        <f t="shared" si="15"/>
        <v>0</v>
      </c>
      <c r="AC17" s="406">
        <f t="shared" si="16"/>
        <v>0</v>
      </c>
      <c r="AD17" s="406">
        <f t="shared" si="16"/>
        <v>0</v>
      </c>
      <c r="AE17" s="406">
        <f t="shared" si="16"/>
        <v>0</v>
      </c>
      <c r="AF17" s="406">
        <f t="shared" si="16"/>
        <v>0</v>
      </c>
      <c r="AG17" s="406">
        <f t="shared" si="16"/>
        <v>0</v>
      </c>
      <c r="AH17" s="406">
        <f t="shared" si="16"/>
        <v>0</v>
      </c>
      <c r="AI17" s="406">
        <f t="shared" si="16"/>
        <v>0</v>
      </c>
      <c r="AJ17" s="406">
        <f t="shared" si="16"/>
        <v>0</v>
      </c>
      <c r="AK17" s="406">
        <f t="shared" si="16"/>
        <v>0</v>
      </c>
      <c r="AL17" s="406">
        <f t="shared" si="16"/>
        <v>0</v>
      </c>
      <c r="AM17" s="406">
        <f t="shared" si="16"/>
        <v>0</v>
      </c>
      <c r="AN17" s="406">
        <f t="shared" si="16"/>
        <v>0</v>
      </c>
      <c r="AO17" s="406">
        <f t="shared" si="16"/>
        <v>0</v>
      </c>
      <c r="AP17" s="406">
        <f t="shared" si="16"/>
        <v>0</v>
      </c>
      <c r="AQ17" s="406">
        <f t="shared" si="16"/>
        <v>0</v>
      </c>
      <c r="AR17" s="406">
        <f t="shared" si="16"/>
        <v>0</v>
      </c>
      <c r="AS17" s="406">
        <f t="shared" si="17"/>
        <v>0</v>
      </c>
      <c r="AT17" s="406">
        <f t="shared" si="17"/>
        <v>0</v>
      </c>
      <c r="AU17" s="406">
        <f t="shared" si="17"/>
        <v>0</v>
      </c>
      <c r="AV17" s="406">
        <f t="shared" si="17"/>
        <v>0</v>
      </c>
      <c r="AW17" s="406">
        <f t="shared" si="17"/>
        <v>0</v>
      </c>
      <c r="AX17" s="406">
        <f t="shared" si="17"/>
        <v>0</v>
      </c>
      <c r="AY17" s="406">
        <f t="shared" si="17"/>
        <v>0</v>
      </c>
      <c r="AZ17" s="406">
        <f t="shared" si="17"/>
        <v>0</v>
      </c>
      <c r="BA17" s="406">
        <f t="shared" si="17"/>
        <v>0</v>
      </c>
      <c r="BB17" s="406">
        <f t="shared" si="17"/>
        <v>0</v>
      </c>
      <c r="BC17" s="406">
        <f t="shared" si="17"/>
        <v>0</v>
      </c>
      <c r="BD17" s="406">
        <f t="shared" si="17"/>
        <v>0</v>
      </c>
      <c r="BE17" s="406">
        <f t="shared" si="17"/>
        <v>0</v>
      </c>
      <c r="BF17" s="406">
        <f t="shared" si="17"/>
        <v>0</v>
      </c>
      <c r="BG17" s="406">
        <f t="shared" si="17"/>
        <v>0</v>
      </c>
      <c r="BH17" s="406">
        <f t="shared" si="17"/>
        <v>0</v>
      </c>
      <c r="BI17" s="406">
        <f t="shared" si="18"/>
        <v>0</v>
      </c>
      <c r="BJ17" s="406">
        <f t="shared" si="18"/>
        <v>0</v>
      </c>
      <c r="BK17" s="406">
        <f t="shared" si="18"/>
        <v>0</v>
      </c>
      <c r="BL17" s="406">
        <f t="shared" si="18"/>
        <v>0</v>
      </c>
      <c r="BM17" s="406">
        <f t="shared" si="18"/>
        <v>0</v>
      </c>
      <c r="BN17" s="406">
        <f t="shared" si="18"/>
        <v>0</v>
      </c>
      <c r="BO17" s="406">
        <f t="shared" si="18"/>
        <v>0</v>
      </c>
      <c r="BP17" s="406">
        <f t="shared" si="18"/>
        <v>0</v>
      </c>
      <c r="BQ17" s="406">
        <f t="shared" si="18"/>
        <v>0</v>
      </c>
      <c r="BR17" s="406">
        <f t="shared" si="18"/>
        <v>0</v>
      </c>
      <c r="BS17" s="406">
        <f t="shared" si="18"/>
        <v>0</v>
      </c>
      <c r="BT17" s="406">
        <f t="shared" si="18"/>
        <v>0</v>
      </c>
      <c r="BU17" s="406">
        <f t="shared" si="18"/>
        <v>0</v>
      </c>
      <c r="BV17" s="406">
        <f t="shared" si="18"/>
        <v>0</v>
      </c>
      <c r="BW17" s="406">
        <f t="shared" si="18"/>
        <v>0</v>
      </c>
      <c r="BX17" s="406">
        <f t="shared" si="18"/>
        <v>0</v>
      </c>
      <c r="BY17" s="406">
        <f t="shared" si="19"/>
        <v>0</v>
      </c>
      <c r="BZ17" s="406">
        <f t="shared" si="20"/>
        <v>0</v>
      </c>
      <c r="CA17" s="406">
        <f t="shared" si="21"/>
        <v>0</v>
      </c>
      <c r="CB17" s="406">
        <f t="shared" si="22"/>
        <v>0</v>
      </c>
      <c r="CC17" s="406">
        <f t="shared" si="23"/>
        <v>0</v>
      </c>
      <c r="CD17" s="406">
        <f t="shared" si="24"/>
        <v>0</v>
      </c>
      <c r="CE17" s="406">
        <f t="shared" si="25"/>
        <v>0</v>
      </c>
      <c r="CF17" s="406">
        <f t="shared" si="26"/>
        <v>0</v>
      </c>
      <c r="CG17" s="406">
        <f t="shared" si="27"/>
        <v>0</v>
      </c>
      <c r="CH17" s="406">
        <f t="shared" si="28"/>
        <v>0</v>
      </c>
      <c r="CI17" s="406">
        <f t="shared" si="29"/>
        <v>0</v>
      </c>
      <c r="CJ17" s="406">
        <f t="shared" si="30"/>
        <v>0</v>
      </c>
      <c r="CK17" s="406">
        <f t="shared" si="31"/>
        <v>0</v>
      </c>
      <c r="CL17" s="406">
        <f t="shared" si="32"/>
        <v>0</v>
      </c>
      <c r="CM17" s="406">
        <f t="shared" si="33"/>
        <v>0</v>
      </c>
      <c r="CN17" s="406">
        <f t="shared" si="34"/>
        <v>0</v>
      </c>
      <c r="CO17" s="406">
        <f t="shared" si="35"/>
        <v>0</v>
      </c>
      <c r="CP17" s="406">
        <f t="shared" si="36"/>
        <v>0</v>
      </c>
      <c r="CQ17" s="406">
        <f t="shared" si="37"/>
        <v>0</v>
      </c>
      <c r="CR17" s="406">
        <f t="shared" si="38"/>
        <v>0</v>
      </c>
      <c r="CS17" s="406">
        <f t="shared" si="39"/>
        <v>0</v>
      </c>
      <c r="CT17" s="406">
        <f t="shared" si="40"/>
        <v>0</v>
      </c>
      <c r="CU17" s="406">
        <f t="shared" si="41"/>
        <v>0</v>
      </c>
      <c r="CV17" s="406">
        <f t="shared" si="42"/>
        <v>0</v>
      </c>
      <c r="CW17" s="406">
        <f t="shared" si="43"/>
        <v>0</v>
      </c>
      <c r="CX17" s="406">
        <f t="shared" si="44"/>
        <v>0</v>
      </c>
      <c r="CY17" s="406">
        <f t="shared" si="45"/>
        <v>0</v>
      </c>
      <c r="CZ17" s="406">
        <f t="shared" si="46"/>
        <v>0</v>
      </c>
      <c r="DA17" s="406">
        <f t="shared" si="47"/>
        <v>0</v>
      </c>
      <c r="DB17" s="406">
        <f t="shared" si="48"/>
        <v>0</v>
      </c>
      <c r="DC17" s="406">
        <f t="shared" si="49"/>
        <v>0</v>
      </c>
      <c r="DD17" s="406">
        <f t="shared" si="50"/>
        <v>0</v>
      </c>
      <c r="DE17" s="406">
        <f t="shared" si="51"/>
        <v>0</v>
      </c>
      <c r="DF17" s="406">
        <f t="shared" si="52"/>
        <v>0</v>
      </c>
      <c r="DG17" s="406">
        <f t="shared" si="53"/>
        <v>0</v>
      </c>
      <c r="DH17" s="406"/>
      <c r="DI17" s="407">
        <f t="shared" si="54"/>
        <v>0</v>
      </c>
      <c r="DJ17" s="410"/>
      <c r="DK17" s="409">
        <f t="shared" si="4"/>
        <v>0</v>
      </c>
      <c r="DL17" s="409">
        <f t="shared" si="5"/>
        <v>0</v>
      </c>
      <c r="DM17" s="409">
        <f t="shared" si="5"/>
        <v>0</v>
      </c>
      <c r="DN17" s="409">
        <f t="shared" si="5"/>
        <v>0</v>
      </c>
      <c r="DO17" s="409">
        <f t="shared" si="5"/>
        <v>0</v>
      </c>
      <c r="DP17" s="409">
        <f t="shared" si="5"/>
        <v>0</v>
      </c>
      <c r="DQ17" s="409">
        <f t="shared" si="55"/>
        <v>0</v>
      </c>
      <c r="DR17" s="409">
        <f t="shared" si="5"/>
        <v>0</v>
      </c>
      <c r="DS17" s="409">
        <f t="shared" si="5"/>
        <v>0</v>
      </c>
      <c r="DT17" s="409">
        <f t="shared" si="5"/>
        <v>0</v>
      </c>
      <c r="DU17" s="407">
        <f t="shared" si="9"/>
        <v>0</v>
      </c>
    </row>
    <row r="18" spans="1:125" s="250" customFormat="1" ht="12.75">
      <c r="A18" s="399"/>
      <c r="B18" s="399"/>
      <c r="C18" s="400"/>
      <c r="D18" s="400"/>
      <c r="E18" s="400"/>
      <c r="F18" s="399"/>
      <c r="G18" s="403"/>
      <c r="H18" s="404"/>
      <c r="I18" s="404"/>
      <c r="J18" s="404">
        <f t="shared" si="14"/>
        <v>0</v>
      </c>
      <c r="K18" s="399"/>
      <c r="L18" s="405"/>
      <c r="M18" s="406">
        <f t="shared" si="15"/>
        <v>0</v>
      </c>
      <c r="N18" s="406">
        <f t="shared" si="15"/>
        <v>0</v>
      </c>
      <c r="O18" s="406">
        <f t="shared" si="15"/>
        <v>0</v>
      </c>
      <c r="P18" s="406">
        <f t="shared" si="15"/>
        <v>0</v>
      </c>
      <c r="Q18" s="406">
        <f t="shared" si="15"/>
        <v>0</v>
      </c>
      <c r="R18" s="406">
        <f t="shared" si="15"/>
        <v>0</v>
      </c>
      <c r="S18" s="406">
        <f t="shared" si="15"/>
        <v>0</v>
      </c>
      <c r="T18" s="406">
        <f t="shared" si="15"/>
        <v>0</v>
      </c>
      <c r="U18" s="406">
        <f t="shared" si="15"/>
        <v>0</v>
      </c>
      <c r="V18" s="406">
        <f t="shared" si="15"/>
        <v>0</v>
      </c>
      <c r="W18" s="406">
        <f t="shared" si="15"/>
        <v>0</v>
      </c>
      <c r="X18" s="406">
        <f t="shared" si="15"/>
        <v>0</v>
      </c>
      <c r="Y18" s="406">
        <f t="shared" si="15"/>
        <v>0</v>
      </c>
      <c r="Z18" s="406">
        <f t="shared" si="15"/>
        <v>0</v>
      </c>
      <c r="AA18" s="406">
        <f t="shared" si="15"/>
        <v>0</v>
      </c>
      <c r="AB18" s="406">
        <f t="shared" si="15"/>
        <v>0</v>
      </c>
      <c r="AC18" s="406">
        <f t="shared" si="16"/>
        <v>0</v>
      </c>
      <c r="AD18" s="406">
        <f t="shared" si="16"/>
        <v>0</v>
      </c>
      <c r="AE18" s="406">
        <f t="shared" si="16"/>
        <v>0</v>
      </c>
      <c r="AF18" s="406">
        <f t="shared" si="16"/>
        <v>0</v>
      </c>
      <c r="AG18" s="406">
        <f t="shared" si="16"/>
        <v>0</v>
      </c>
      <c r="AH18" s="406">
        <f t="shared" si="16"/>
        <v>0</v>
      </c>
      <c r="AI18" s="406">
        <f t="shared" si="16"/>
        <v>0</v>
      </c>
      <c r="AJ18" s="406">
        <f t="shared" si="16"/>
        <v>0</v>
      </c>
      <c r="AK18" s="406">
        <f t="shared" si="16"/>
        <v>0</v>
      </c>
      <c r="AL18" s="406">
        <f t="shared" si="16"/>
        <v>0</v>
      </c>
      <c r="AM18" s="406">
        <f t="shared" si="16"/>
        <v>0</v>
      </c>
      <c r="AN18" s="406">
        <f t="shared" si="16"/>
        <v>0</v>
      </c>
      <c r="AO18" s="406">
        <f t="shared" si="16"/>
        <v>0</v>
      </c>
      <c r="AP18" s="406">
        <f t="shared" si="16"/>
        <v>0</v>
      </c>
      <c r="AQ18" s="406">
        <f t="shared" si="16"/>
        <v>0</v>
      </c>
      <c r="AR18" s="406">
        <f t="shared" si="16"/>
        <v>0</v>
      </c>
      <c r="AS18" s="406">
        <f t="shared" si="17"/>
        <v>0</v>
      </c>
      <c r="AT18" s="406">
        <f t="shared" si="17"/>
        <v>0</v>
      </c>
      <c r="AU18" s="406">
        <f t="shared" si="17"/>
        <v>0</v>
      </c>
      <c r="AV18" s="406">
        <f t="shared" si="17"/>
        <v>0</v>
      </c>
      <c r="AW18" s="406">
        <f t="shared" si="17"/>
        <v>0</v>
      </c>
      <c r="AX18" s="406">
        <f t="shared" si="17"/>
        <v>0</v>
      </c>
      <c r="AY18" s="406">
        <f t="shared" si="17"/>
        <v>0</v>
      </c>
      <c r="AZ18" s="406">
        <f t="shared" si="17"/>
        <v>0</v>
      </c>
      <c r="BA18" s="406">
        <f t="shared" si="17"/>
        <v>0</v>
      </c>
      <c r="BB18" s="406">
        <f t="shared" si="17"/>
        <v>0</v>
      </c>
      <c r="BC18" s="406">
        <f t="shared" si="17"/>
        <v>0</v>
      </c>
      <c r="BD18" s="406">
        <f t="shared" si="17"/>
        <v>0</v>
      </c>
      <c r="BE18" s="406">
        <f t="shared" si="17"/>
        <v>0</v>
      </c>
      <c r="BF18" s="406">
        <f t="shared" si="17"/>
        <v>0</v>
      </c>
      <c r="BG18" s="406">
        <f t="shared" si="17"/>
        <v>0</v>
      </c>
      <c r="BH18" s="406">
        <f t="shared" si="17"/>
        <v>0</v>
      </c>
      <c r="BI18" s="406">
        <f t="shared" si="18"/>
        <v>0</v>
      </c>
      <c r="BJ18" s="406">
        <f t="shared" si="18"/>
        <v>0</v>
      </c>
      <c r="BK18" s="406">
        <f t="shared" si="18"/>
        <v>0</v>
      </c>
      <c r="BL18" s="406">
        <f t="shared" si="18"/>
        <v>0</v>
      </c>
      <c r="BM18" s="406">
        <f t="shared" si="18"/>
        <v>0</v>
      </c>
      <c r="BN18" s="406">
        <f t="shared" si="18"/>
        <v>0</v>
      </c>
      <c r="BO18" s="406">
        <f t="shared" si="18"/>
        <v>0</v>
      </c>
      <c r="BP18" s="406">
        <f t="shared" si="18"/>
        <v>0</v>
      </c>
      <c r="BQ18" s="406">
        <f t="shared" si="18"/>
        <v>0</v>
      </c>
      <c r="BR18" s="406">
        <f t="shared" si="18"/>
        <v>0</v>
      </c>
      <c r="BS18" s="406">
        <f t="shared" si="18"/>
        <v>0</v>
      </c>
      <c r="BT18" s="406">
        <f t="shared" si="18"/>
        <v>0</v>
      </c>
      <c r="BU18" s="406">
        <f t="shared" si="18"/>
        <v>0</v>
      </c>
      <c r="BV18" s="406">
        <f t="shared" si="18"/>
        <v>0</v>
      </c>
      <c r="BW18" s="406">
        <f t="shared" si="18"/>
        <v>0</v>
      </c>
      <c r="BX18" s="406">
        <f t="shared" si="18"/>
        <v>0</v>
      </c>
      <c r="BY18" s="406">
        <f t="shared" si="19"/>
        <v>0</v>
      </c>
      <c r="BZ18" s="406">
        <f t="shared" si="20"/>
        <v>0</v>
      </c>
      <c r="CA18" s="406">
        <f t="shared" si="21"/>
        <v>0</v>
      </c>
      <c r="CB18" s="406">
        <f t="shared" si="22"/>
        <v>0</v>
      </c>
      <c r="CC18" s="406">
        <f t="shared" si="23"/>
        <v>0</v>
      </c>
      <c r="CD18" s="406">
        <f t="shared" si="24"/>
        <v>0</v>
      </c>
      <c r="CE18" s="406">
        <f t="shared" si="25"/>
        <v>0</v>
      </c>
      <c r="CF18" s="406">
        <f t="shared" si="26"/>
        <v>0</v>
      </c>
      <c r="CG18" s="406">
        <f t="shared" si="27"/>
        <v>0</v>
      </c>
      <c r="CH18" s="406">
        <f t="shared" si="28"/>
        <v>0</v>
      </c>
      <c r="CI18" s="406">
        <f t="shared" si="29"/>
        <v>0</v>
      </c>
      <c r="CJ18" s="406">
        <f t="shared" si="30"/>
        <v>0</v>
      </c>
      <c r="CK18" s="406">
        <f t="shared" si="31"/>
        <v>0</v>
      </c>
      <c r="CL18" s="406">
        <f t="shared" si="32"/>
        <v>0</v>
      </c>
      <c r="CM18" s="406">
        <f t="shared" si="33"/>
        <v>0</v>
      </c>
      <c r="CN18" s="406">
        <f t="shared" si="34"/>
        <v>0</v>
      </c>
      <c r="CO18" s="406">
        <f t="shared" si="35"/>
        <v>0</v>
      </c>
      <c r="CP18" s="406">
        <f t="shared" si="36"/>
        <v>0</v>
      </c>
      <c r="CQ18" s="406">
        <f t="shared" si="37"/>
        <v>0</v>
      </c>
      <c r="CR18" s="406">
        <f t="shared" si="38"/>
        <v>0</v>
      </c>
      <c r="CS18" s="406">
        <f t="shared" si="39"/>
        <v>0</v>
      </c>
      <c r="CT18" s="406">
        <f t="shared" si="40"/>
        <v>0</v>
      </c>
      <c r="CU18" s="406">
        <f t="shared" si="41"/>
        <v>0</v>
      </c>
      <c r="CV18" s="406">
        <f t="shared" si="42"/>
        <v>0</v>
      </c>
      <c r="CW18" s="406">
        <f t="shared" si="43"/>
        <v>0</v>
      </c>
      <c r="CX18" s="406">
        <f t="shared" si="44"/>
        <v>0</v>
      </c>
      <c r="CY18" s="406">
        <f t="shared" si="45"/>
        <v>0</v>
      </c>
      <c r="CZ18" s="406">
        <f t="shared" si="46"/>
        <v>0</v>
      </c>
      <c r="DA18" s="406">
        <f t="shared" si="47"/>
        <v>0</v>
      </c>
      <c r="DB18" s="406">
        <f t="shared" si="48"/>
        <v>0</v>
      </c>
      <c r="DC18" s="406">
        <f t="shared" si="49"/>
        <v>0</v>
      </c>
      <c r="DD18" s="406">
        <f t="shared" si="50"/>
        <v>0</v>
      </c>
      <c r="DE18" s="406">
        <f t="shared" si="51"/>
        <v>0</v>
      </c>
      <c r="DF18" s="406">
        <f t="shared" si="52"/>
        <v>0</v>
      </c>
      <c r="DG18" s="406">
        <f t="shared" si="53"/>
        <v>0</v>
      </c>
      <c r="DH18" s="406"/>
      <c r="DI18" s="407">
        <f t="shared" si="54"/>
        <v>0</v>
      </c>
      <c r="DJ18" s="410"/>
      <c r="DK18" s="409">
        <f t="shared" si="4"/>
        <v>0</v>
      </c>
      <c r="DL18" s="409">
        <f t="shared" si="5"/>
        <v>0</v>
      </c>
      <c r="DM18" s="409">
        <f t="shared" si="5"/>
        <v>0</v>
      </c>
      <c r="DN18" s="409">
        <f t="shared" si="5"/>
        <v>0</v>
      </c>
      <c r="DO18" s="409">
        <f t="shared" si="5"/>
        <v>0</v>
      </c>
      <c r="DP18" s="409">
        <f t="shared" si="5"/>
        <v>0</v>
      </c>
      <c r="DQ18" s="409">
        <f t="shared" si="55"/>
        <v>0</v>
      </c>
      <c r="DR18" s="409">
        <f t="shared" si="5"/>
        <v>0</v>
      </c>
      <c r="DS18" s="409">
        <f t="shared" si="5"/>
        <v>0</v>
      </c>
      <c r="DT18" s="409">
        <f t="shared" si="5"/>
        <v>0</v>
      </c>
      <c r="DU18" s="407">
        <f t="shared" si="9"/>
        <v>0</v>
      </c>
    </row>
    <row r="19" spans="1:125" s="250" customFormat="1" ht="12.75">
      <c r="A19" s="399"/>
      <c r="B19" s="399"/>
      <c r="C19" s="400"/>
      <c r="D19" s="400"/>
      <c r="E19" s="400"/>
      <c r="F19" s="399"/>
      <c r="G19" s="403"/>
      <c r="H19" s="404"/>
      <c r="I19" s="404"/>
      <c r="J19" s="404">
        <f t="shared" si="14"/>
        <v>0</v>
      </c>
      <c r="K19" s="399"/>
      <c r="L19" s="405"/>
      <c r="M19" s="406">
        <f t="shared" si="15"/>
        <v>0</v>
      </c>
      <c r="N19" s="406">
        <f t="shared" si="15"/>
        <v>0</v>
      </c>
      <c r="O19" s="406">
        <f t="shared" si="15"/>
        <v>0</v>
      </c>
      <c r="P19" s="406">
        <f t="shared" si="15"/>
        <v>0</v>
      </c>
      <c r="Q19" s="406">
        <f t="shared" si="15"/>
        <v>0</v>
      </c>
      <c r="R19" s="406">
        <f t="shared" si="15"/>
        <v>0</v>
      </c>
      <c r="S19" s="406">
        <f t="shared" si="15"/>
        <v>0</v>
      </c>
      <c r="T19" s="406">
        <f t="shared" si="15"/>
        <v>0</v>
      </c>
      <c r="U19" s="406">
        <f t="shared" si="15"/>
        <v>0</v>
      </c>
      <c r="V19" s="406">
        <f t="shared" si="15"/>
        <v>0</v>
      </c>
      <c r="W19" s="406">
        <f t="shared" si="15"/>
        <v>0</v>
      </c>
      <c r="X19" s="406">
        <f t="shared" si="15"/>
        <v>0</v>
      </c>
      <c r="Y19" s="406">
        <f t="shared" si="15"/>
        <v>0</v>
      </c>
      <c r="Z19" s="406">
        <f t="shared" si="15"/>
        <v>0</v>
      </c>
      <c r="AA19" s="406">
        <f t="shared" si="15"/>
        <v>0</v>
      </c>
      <c r="AB19" s="406">
        <f t="shared" si="15"/>
        <v>0</v>
      </c>
      <c r="AC19" s="406">
        <f t="shared" si="16"/>
        <v>0</v>
      </c>
      <c r="AD19" s="406">
        <f t="shared" si="16"/>
        <v>0</v>
      </c>
      <c r="AE19" s="406">
        <f t="shared" si="16"/>
        <v>0</v>
      </c>
      <c r="AF19" s="406">
        <f t="shared" si="16"/>
        <v>0</v>
      </c>
      <c r="AG19" s="406">
        <f t="shared" si="16"/>
        <v>0</v>
      </c>
      <c r="AH19" s="406">
        <f t="shared" si="16"/>
        <v>0</v>
      </c>
      <c r="AI19" s="406">
        <f t="shared" si="16"/>
        <v>0</v>
      </c>
      <c r="AJ19" s="406">
        <f t="shared" si="16"/>
        <v>0</v>
      </c>
      <c r="AK19" s="406">
        <f t="shared" si="16"/>
        <v>0</v>
      </c>
      <c r="AL19" s="406">
        <f t="shared" si="16"/>
        <v>0</v>
      </c>
      <c r="AM19" s="406">
        <f t="shared" si="16"/>
        <v>0</v>
      </c>
      <c r="AN19" s="406">
        <f t="shared" si="16"/>
        <v>0</v>
      </c>
      <c r="AO19" s="406">
        <f t="shared" si="16"/>
        <v>0</v>
      </c>
      <c r="AP19" s="406">
        <f t="shared" si="16"/>
        <v>0</v>
      </c>
      <c r="AQ19" s="406">
        <f t="shared" si="16"/>
        <v>0</v>
      </c>
      <c r="AR19" s="406">
        <f t="shared" si="16"/>
        <v>0</v>
      </c>
      <c r="AS19" s="406">
        <f t="shared" si="17"/>
        <v>0</v>
      </c>
      <c r="AT19" s="406">
        <f t="shared" si="17"/>
        <v>0</v>
      </c>
      <c r="AU19" s="406">
        <f t="shared" si="17"/>
        <v>0</v>
      </c>
      <c r="AV19" s="406">
        <f t="shared" si="17"/>
        <v>0</v>
      </c>
      <c r="AW19" s="406">
        <f t="shared" si="17"/>
        <v>0</v>
      </c>
      <c r="AX19" s="406">
        <f t="shared" si="17"/>
        <v>0</v>
      </c>
      <c r="AY19" s="406">
        <f t="shared" si="17"/>
        <v>0</v>
      </c>
      <c r="AZ19" s="406">
        <f t="shared" si="17"/>
        <v>0</v>
      </c>
      <c r="BA19" s="406">
        <f t="shared" si="17"/>
        <v>0</v>
      </c>
      <c r="BB19" s="406">
        <f t="shared" si="17"/>
        <v>0</v>
      </c>
      <c r="BC19" s="406">
        <f t="shared" si="17"/>
        <v>0</v>
      </c>
      <c r="BD19" s="406">
        <f t="shared" si="17"/>
        <v>0</v>
      </c>
      <c r="BE19" s="406">
        <f t="shared" si="17"/>
        <v>0</v>
      </c>
      <c r="BF19" s="406">
        <f t="shared" si="17"/>
        <v>0</v>
      </c>
      <c r="BG19" s="406">
        <f t="shared" si="17"/>
        <v>0</v>
      </c>
      <c r="BH19" s="406">
        <f t="shared" si="17"/>
        <v>0</v>
      </c>
      <c r="BI19" s="406">
        <f t="shared" si="18"/>
        <v>0</v>
      </c>
      <c r="BJ19" s="406">
        <f t="shared" si="18"/>
        <v>0</v>
      </c>
      <c r="BK19" s="406">
        <f t="shared" si="18"/>
        <v>0</v>
      </c>
      <c r="BL19" s="406">
        <f t="shared" si="18"/>
        <v>0</v>
      </c>
      <c r="BM19" s="406">
        <f t="shared" si="18"/>
        <v>0</v>
      </c>
      <c r="BN19" s="406">
        <f t="shared" si="18"/>
        <v>0</v>
      </c>
      <c r="BO19" s="406">
        <f t="shared" si="18"/>
        <v>0</v>
      </c>
      <c r="BP19" s="406">
        <f t="shared" si="18"/>
        <v>0</v>
      </c>
      <c r="BQ19" s="406">
        <f t="shared" si="18"/>
        <v>0</v>
      </c>
      <c r="BR19" s="406">
        <f t="shared" si="18"/>
        <v>0</v>
      </c>
      <c r="BS19" s="406">
        <f t="shared" si="18"/>
        <v>0</v>
      </c>
      <c r="BT19" s="406">
        <f t="shared" si="18"/>
        <v>0</v>
      </c>
      <c r="BU19" s="406">
        <f t="shared" si="18"/>
        <v>0</v>
      </c>
      <c r="BV19" s="406">
        <f t="shared" si="18"/>
        <v>0</v>
      </c>
      <c r="BW19" s="406">
        <f t="shared" si="18"/>
        <v>0</v>
      </c>
      <c r="BX19" s="406">
        <f t="shared" si="18"/>
        <v>0</v>
      </c>
      <c r="BY19" s="406">
        <f t="shared" si="19"/>
        <v>0</v>
      </c>
      <c r="BZ19" s="406">
        <f t="shared" si="20"/>
        <v>0</v>
      </c>
      <c r="CA19" s="406">
        <f t="shared" si="21"/>
        <v>0</v>
      </c>
      <c r="CB19" s="406">
        <f t="shared" si="22"/>
        <v>0</v>
      </c>
      <c r="CC19" s="406">
        <f t="shared" si="23"/>
        <v>0</v>
      </c>
      <c r="CD19" s="406">
        <f t="shared" si="24"/>
        <v>0</v>
      </c>
      <c r="CE19" s="406">
        <f t="shared" si="25"/>
        <v>0</v>
      </c>
      <c r="CF19" s="406">
        <f t="shared" si="26"/>
        <v>0</v>
      </c>
      <c r="CG19" s="406">
        <f t="shared" si="27"/>
        <v>0</v>
      </c>
      <c r="CH19" s="406">
        <f t="shared" si="28"/>
        <v>0</v>
      </c>
      <c r="CI19" s="406">
        <f t="shared" si="29"/>
        <v>0</v>
      </c>
      <c r="CJ19" s="406">
        <f t="shared" si="30"/>
        <v>0</v>
      </c>
      <c r="CK19" s="406">
        <f t="shared" si="31"/>
        <v>0</v>
      </c>
      <c r="CL19" s="406">
        <f t="shared" si="32"/>
        <v>0</v>
      </c>
      <c r="CM19" s="406">
        <f t="shared" si="33"/>
        <v>0</v>
      </c>
      <c r="CN19" s="406">
        <f t="shared" si="34"/>
        <v>0</v>
      </c>
      <c r="CO19" s="406">
        <f t="shared" si="35"/>
        <v>0</v>
      </c>
      <c r="CP19" s="406">
        <f t="shared" si="36"/>
        <v>0</v>
      </c>
      <c r="CQ19" s="406">
        <f t="shared" si="37"/>
        <v>0</v>
      </c>
      <c r="CR19" s="406">
        <f t="shared" si="38"/>
        <v>0</v>
      </c>
      <c r="CS19" s="406">
        <f t="shared" si="39"/>
        <v>0</v>
      </c>
      <c r="CT19" s="406">
        <f t="shared" si="40"/>
        <v>0</v>
      </c>
      <c r="CU19" s="406">
        <f t="shared" si="41"/>
        <v>0</v>
      </c>
      <c r="CV19" s="406">
        <f t="shared" si="42"/>
        <v>0</v>
      </c>
      <c r="CW19" s="406">
        <f t="shared" si="43"/>
        <v>0</v>
      </c>
      <c r="CX19" s="406">
        <f t="shared" si="44"/>
        <v>0</v>
      </c>
      <c r="CY19" s="406">
        <f t="shared" si="45"/>
        <v>0</v>
      </c>
      <c r="CZ19" s="406">
        <f t="shared" si="46"/>
        <v>0</v>
      </c>
      <c r="DA19" s="406">
        <f t="shared" si="47"/>
        <v>0</v>
      </c>
      <c r="DB19" s="406">
        <f t="shared" si="48"/>
        <v>0</v>
      </c>
      <c r="DC19" s="406">
        <f t="shared" si="49"/>
        <v>0</v>
      </c>
      <c r="DD19" s="406">
        <f t="shared" si="50"/>
        <v>0</v>
      </c>
      <c r="DE19" s="406">
        <f t="shared" si="51"/>
        <v>0</v>
      </c>
      <c r="DF19" s="406">
        <f t="shared" si="52"/>
        <v>0</v>
      </c>
      <c r="DG19" s="406">
        <f t="shared" si="53"/>
        <v>0</v>
      </c>
      <c r="DH19" s="406"/>
      <c r="DI19" s="407">
        <f t="shared" si="54"/>
        <v>0</v>
      </c>
      <c r="DJ19" s="410"/>
      <c r="DK19" s="409">
        <f t="shared" si="4"/>
        <v>0</v>
      </c>
      <c r="DL19" s="409">
        <f t="shared" si="5"/>
        <v>0</v>
      </c>
      <c r="DM19" s="409">
        <f t="shared" si="5"/>
        <v>0</v>
      </c>
      <c r="DN19" s="409">
        <f t="shared" si="5"/>
        <v>0</v>
      </c>
      <c r="DO19" s="409">
        <f t="shared" si="5"/>
        <v>0</v>
      </c>
      <c r="DP19" s="409">
        <f t="shared" si="5"/>
        <v>0</v>
      </c>
      <c r="DQ19" s="409">
        <f t="shared" si="55"/>
        <v>0</v>
      </c>
      <c r="DR19" s="409">
        <f t="shared" si="5"/>
        <v>0</v>
      </c>
      <c r="DS19" s="409">
        <f t="shared" si="5"/>
        <v>0</v>
      </c>
      <c r="DT19" s="409">
        <f t="shared" si="5"/>
        <v>0</v>
      </c>
      <c r="DU19" s="407">
        <f t="shared" si="9"/>
        <v>0</v>
      </c>
    </row>
    <row r="20" spans="1:125" s="250" customFormat="1" ht="12.75">
      <c r="A20" s="399"/>
      <c r="B20" s="399"/>
      <c r="C20" s="400"/>
      <c r="D20" s="400"/>
      <c r="E20" s="400"/>
      <c r="F20" s="399"/>
      <c r="G20" s="403"/>
      <c r="H20" s="404"/>
      <c r="I20" s="404"/>
      <c r="J20" s="404">
        <f t="shared" si="14"/>
        <v>0</v>
      </c>
      <c r="K20" s="399"/>
      <c r="L20" s="405"/>
      <c r="M20" s="406">
        <f t="shared" si="15"/>
        <v>0</v>
      </c>
      <c r="N20" s="406">
        <f t="shared" si="15"/>
        <v>0</v>
      </c>
      <c r="O20" s="406">
        <f t="shared" si="15"/>
        <v>0</v>
      </c>
      <c r="P20" s="406">
        <f t="shared" si="15"/>
        <v>0</v>
      </c>
      <c r="Q20" s="406">
        <f t="shared" si="15"/>
        <v>0</v>
      </c>
      <c r="R20" s="406">
        <f t="shared" si="15"/>
        <v>0</v>
      </c>
      <c r="S20" s="406">
        <f t="shared" si="15"/>
        <v>0</v>
      </c>
      <c r="T20" s="406">
        <f t="shared" si="15"/>
        <v>0</v>
      </c>
      <c r="U20" s="406">
        <f t="shared" si="15"/>
        <v>0</v>
      </c>
      <c r="V20" s="406">
        <f t="shared" si="15"/>
        <v>0</v>
      </c>
      <c r="W20" s="406">
        <f t="shared" si="15"/>
        <v>0</v>
      </c>
      <c r="X20" s="406">
        <f t="shared" si="15"/>
        <v>0</v>
      </c>
      <c r="Y20" s="406">
        <f t="shared" si="15"/>
        <v>0</v>
      </c>
      <c r="Z20" s="406">
        <f t="shared" si="15"/>
        <v>0</v>
      </c>
      <c r="AA20" s="406">
        <f t="shared" si="15"/>
        <v>0</v>
      </c>
      <c r="AB20" s="406">
        <f t="shared" si="15"/>
        <v>0</v>
      </c>
      <c r="AC20" s="406">
        <f t="shared" si="16"/>
        <v>0</v>
      </c>
      <c r="AD20" s="406">
        <f t="shared" si="16"/>
        <v>0</v>
      </c>
      <c r="AE20" s="406">
        <f t="shared" si="16"/>
        <v>0</v>
      </c>
      <c r="AF20" s="406">
        <f t="shared" si="16"/>
        <v>0</v>
      </c>
      <c r="AG20" s="406">
        <f t="shared" si="16"/>
        <v>0</v>
      </c>
      <c r="AH20" s="406">
        <f t="shared" si="16"/>
        <v>0</v>
      </c>
      <c r="AI20" s="406">
        <f t="shared" si="16"/>
        <v>0</v>
      </c>
      <c r="AJ20" s="406">
        <f t="shared" si="16"/>
        <v>0</v>
      </c>
      <c r="AK20" s="406">
        <f t="shared" si="16"/>
        <v>0</v>
      </c>
      <c r="AL20" s="406">
        <f t="shared" si="16"/>
        <v>0</v>
      </c>
      <c r="AM20" s="406">
        <f t="shared" si="16"/>
        <v>0</v>
      </c>
      <c r="AN20" s="406">
        <f t="shared" si="16"/>
        <v>0</v>
      </c>
      <c r="AO20" s="406">
        <f t="shared" si="16"/>
        <v>0</v>
      </c>
      <c r="AP20" s="406">
        <f t="shared" si="16"/>
        <v>0</v>
      </c>
      <c r="AQ20" s="406">
        <f t="shared" si="16"/>
        <v>0</v>
      </c>
      <c r="AR20" s="406">
        <f t="shared" si="16"/>
        <v>0</v>
      </c>
      <c r="AS20" s="406">
        <f t="shared" si="17"/>
        <v>0</v>
      </c>
      <c r="AT20" s="406">
        <f t="shared" si="17"/>
        <v>0</v>
      </c>
      <c r="AU20" s="406">
        <f t="shared" si="17"/>
        <v>0</v>
      </c>
      <c r="AV20" s="406">
        <f t="shared" si="17"/>
        <v>0</v>
      </c>
      <c r="AW20" s="406">
        <f t="shared" si="17"/>
        <v>0</v>
      </c>
      <c r="AX20" s="406">
        <f t="shared" si="17"/>
        <v>0</v>
      </c>
      <c r="AY20" s="406">
        <f t="shared" si="17"/>
        <v>0</v>
      </c>
      <c r="AZ20" s="406">
        <f t="shared" si="17"/>
        <v>0</v>
      </c>
      <c r="BA20" s="406">
        <f t="shared" si="17"/>
        <v>0</v>
      </c>
      <c r="BB20" s="406">
        <f t="shared" si="17"/>
        <v>0</v>
      </c>
      <c r="BC20" s="406">
        <f t="shared" si="17"/>
        <v>0</v>
      </c>
      <c r="BD20" s="406">
        <f t="shared" si="17"/>
        <v>0</v>
      </c>
      <c r="BE20" s="406">
        <f t="shared" si="17"/>
        <v>0</v>
      </c>
      <c r="BF20" s="406">
        <f t="shared" si="17"/>
        <v>0</v>
      </c>
      <c r="BG20" s="406">
        <f t="shared" si="17"/>
        <v>0</v>
      </c>
      <c r="BH20" s="406">
        <f t="shared" si="17"/>
        <v>0</v>
      </c>
      <c r="BI20" s="406">
        <f t="shared" si="18"/>
        <v>0</v>
      </c>
      <c r="BJ20" s="406">
        <f t="shared" si="18"/>
        <v>0</v>
      </c>
      <c r="BK20" s="406">
        <f t="shared" si="18"/>
        <v>0</v>
      </c>
      <c r="BL20" s="406">
        <f t="shared" si="18"/>
        <v>0</v>
      </c>
      <c r="BM20" s="406">
        <f t="shared" si="18"/>
        <v>0</v>
      </c>
      <c r="BN20" s="406">
        <f t="shared" si="18"/>
        <v>0</v>
      </c>
      <c r="BO20" s="406">
        <f t="shared" si="18"/>
        <v>0</v>
      </c>
      <c r="BP20" s="406">
        <f t="shared" si="18"/>
        <v>0</v>
      </c>
      <c r="BQ20" s="406">
        <f t="shared" si="18"/>
        <v>0</v>
      </c>
      <c r="BR20" s="406">
        <f t="shared" si="18"/>
        <v>0</v>
      </c>
      <c r="BS20" s="406">
        <f t="shared" si="18"/>
        <v>0</v>
      </c>
      <c r="BT20" s="406">
        <f t="shared" si="18"/>
        <v>0</v>
      </c>
      <c r="BU20" s="406">
        <f t="shared" si="18"/>
        <v>0</v>
      </c>
      <c r="BV20" s="406">
        <f t="shared" si="18"/>
        <v>0</v>
      </c>
      <c r="BW20" s="406">
        <f t="shared" si="18"/>
        <v>0</v>
      </c>
      <c r="BX20" s="406">
        <f t="shared" si="18"/>
        <v>0</v>
      </c>
      <c r="BY20" s="406">
        <f t="shared" si="19"/>
        <v>0</v>
      </c>
      <c r="BZ20" s="406">
        <f t="shared" si="20"/>
        <v>0</v>
      </c>
      <c r="CA20" s="406">
        <f t="shared" si="21"/>
        <v>0</v>
      </c>
      <c r="CB20" s="406">
        <f t="shared" si="22"/>
        <v>0</v>
      </c>
      <c r="CC20" s="406">
        <f t="shared" si="23"/>
        <v>0</v>
      </c>
      <c r="CD20" s="406">
        <f t="shared" si="24"/>
        <v>0</v>
      </c>
      <c r="CE20" s="406">
        <f t="shared" si="25"/>
        <v>0</v>
      </c>
      <c r="CF20" s="406">
        <f t="shared" si="26"/>
        <v>0</v>
      </c>
      <c r="CG20" s="406">
        <f t="shared" si="27"/>
        <v>0</v>
      </c>
      <c r="CH20" s="406">
        <f t="shared" si="28"/>
        <v>0</v>
      </c>
      <c r="CI20" s="406">
        <f t="shared" si="29"/>
        <v>0</v>
      </c>
      <c r="CJ20" s="406">
        <f t="shared" si="30"/>
        <v>0</v>
      </c>
      <c r="CK20" s="406">
        <f t="shared" si="31"/>
        <v>0</v>
      </c>
      <c r="CL20" s="406">
        <f t="shared" si="32"/>
        <v>0</v>
      </c>
      <c r="CM20" s="406">
        <f t="shared" si="33"/>
        <v>0</v>
      </c>
      <c r="CN20" s="406">
        <f t="shared" si="34"/>
        <v>0</v>
      </c>
      <c r="CO20" s="406">
        <f t="shared" si="35"/>
        <v>0</v>
      </c>
      <c r="CP20" s="406">
        <f t="shared" si="36"/>
        <v>0</v>
      </c>
      <c r="CQ20" s="406">
        <f t="shared" si="37"/>
        <v>0</v>
      </c>
      <c r="CR20" s="406">
        <f t="shared" si="38"/>
        <v>0</v>
      </c>
      <c r="CS20" s="406">
        <f t="shared" si="39"/>
        <v>0</v>
      </c>
      <c r="CT20" s="406">
        <f t="shared" si="40"/>
        <v>0</v>
      </c>
      <c r="CU20" s="406">
        <f t="shared" si="41"/>
        <v>0</v>
      </c>
      <c r="CV20" s="406">
        <f t="shared" si="42"/>
        <v>0</v>
      </c>
      <c r="CW20" s="406">
        <f t="shared" si="43"/>
        <v>0</v>
      </c>
      <c r="CX20" s="406">
        <f t="shared" si="44"/>
        <v>0</v>
      </c>
      <c r="CY20" s="406">
        <f t="shared" si="45"/>
        <v>0</v>
      </c>
      <c r="CZ20" s="406">
        <f t="shared" si="46"/>
        <v>0</v>
      </c>
      <c r="DA20" s="406">
        <f t="shared" si="47"/>
        <v>0</v>
      </c>
      <c r="DB20" s="406">
        <f t="shared" si="48"/>
        <v>0</v>
      </c>
      <c r="DC20" s="406">
        <f t="shared" si="49"/>
        <v>0</v>
      </c>
      <c r="DD20" s="406">
        <f t="shared" si="50"/>
        <v>0</v>
      </c>
      <c r="DE20" s="406">
        <f t="shared" si="51"/>
        <v>0</v>
      </c>
      <c r="DF20" s="406">
        <f t="shared" si="52"/>
        <v>0</v>
      </c>
      <c r="DG20" s="406">
        <f t="shared" si="53"/>
        <v>0</v>
      </c>
      <c r="DH20" s="406"/>
      <c r="DI20" s="407">
        <f t="shared" si="54"/>
        <v>0</v>
      </c>
      <c r="DJ20" s="410"/>
      <c r="DK20" s="409">
        <f t="shared" si="4"/>
        <v>0</v>
      </c>
      <c r="DL20" s="409">
        <f t="shared" si="5"/>
        <v>0</v>
      </c>
      <c r="DM20" s="409">
        <f t="shared" si="5"/>
        <v>0</v>
      </c>
      <c r="DN20" s="409">
        <f t="shared" si="5"/>
        <v>0</v>
      </c>
      <c r="DO20" s="409">
        <f t="shared" si="5"/>
        <v>0</v>
      </c>
      <c r="DP20" s="409">
        <f t="shared" si="5"/>
        <v>0</v>
      </c>
      <c r="DQ20" s="409">
        <f t="shared" si="55"/>
        <v>0</v>
      </c>
      <c r="DR20" s="409">
        <f t="shared" si="5"/>
        <v>0</v>
      </c>
      <c r="DS20" s="409">
        <f t="shared" si="5"/>
        <v>0</v>
      </c>
      <c r="DT20" s="409">
        <f t="shared" si="5"/>
        <v>0</v>
      </c>
      <c r="DU20" s="407">
        <f t="shared" si="9"/>
        <v>0</v>
      </c>
    </row>
    <row r="21" spans="1:125" s="250" customFormat="1" ht="12.75">
      <c r="A21" s="399"/>
      <c r="B21" s="399"/>
      <c r="C21" s="400"/>
      <c r="D21" s="400"/>
      <c r="E21" s="400"/>
      <c r="F21" s="399"/>
      <c r="G21" s="403"/>
      <c r="H21" s="404"/>
      <c r="I21" s="404"/>
      <c r="J21" s="404">
        <f t="shared" si="14"/>
        <v>0</v>
      </c>
      <c r="K21" s="399"/>
      <c r="L21" s="405"/>
      <c r="M21" s="406">
        <f t="shared" si="15"/>
        <v>0</v>
      </c>
      <c r="N21" s="406">
        <f t="shared" si="15"/>
        <v>0</v>
      </c>
      <c r="O21" s="406">
        <f t="shared" si="15"/>
        <v>0</v>
      </c>
      <c r="P21" s="406">
        <f t="shared" si="15"/>
        <v>0</v>
      </c>
      <c r="Q21" s="406">
        <f t="shared" si="15"/>
        <v>0</v>
      </c>
      <c r="R21" s="406">
        <f t="shared" si="15"/>
        <v>0</v>
      </c>
      <c r="S21" s="406">
        <f t="shared" si="15"/>
        <v>0</v>
      </c>
      <c r="T21" s="406">
        <f t="shared" si="15"/>
        <v>0</v>
      </c>
      <c r="U21" s="406">
        <f t="shared" si="15"/>
        <v>0</v>
      </c>
      <c r="V21" s="406">
        <f t="shared" si="15"/>
        <v>0</v>
      </c>
      <c r="W21" s="406">
        <f t="shared" si="15"/>
        <v>0</v>
      </c>
      <c r="X21" s="406">
        <f t="shared" si="15"/>
        <v>0</v>
      </c>
      <c r="Y21" s="406">
        <f t="shared" si="15"/>
        <v>0</v>
      </c>
      <c r="Z21" s="406">
        <f t="shared" si="15"/>
        <v>0</v>
      </c>
      <c r="AA21" s="406">
        <f t="shared" si="15"/>
        <v>0</v>
      </c>
      <c r="AB21" s="406">
        <f t="shared" si="15"/>
        <v>0</v>
      </c>
      <c r="AC21" s="406">
        <f t="shared" si="16"/>
        <v>0</v>
      </c>
      <c r="AD21" s="406">
        <f t="shared" si="16"/>
        <v>0</v>
      </c>
      <c r="AE21" s="406">
        <f t="shared" si="16"/>
        <v>0</v>
      </c>
      <c r="AF21" s="406">
        <f t="shared" si="16"/>
        <v>0</v>
      </c>
      <c r="AG21" s="406">
        <f t="shared" si="16"/>
        <v>0</v>
      </c>
      <c r="AH21" s="406">
        <f t="shared" si="16"/>
        <v>0</v>
      </c>
      <c r="AI21" s="406">
        <f t="shared" si="16"/>
        <v>0</v>
      </c>
      <c r="AJ21" s="406">
        <f t="shared" si="16"/>
        <v>0</v>
      </c>
      <c r="AK21" s="406">
        <f t="shared" si="16"/>
        <v>0</v>
      </c>
      <c r="AL21" s="406">
        <f t="shared" si="16"/>
        <v>0</v>
      </c>
      <c r="AM21" s="406">
        <f t="shared" si="16"/>
        <v>0</v>
      </c>
      <c r="AN21" s="406">
        <f t="shared" si="16"/>
        <v>0</v>
      </c>
      <c r="AO21" s="406">
        <f t="shared" si="16"/>
        <v>0</v>
      </c>
      <c r="AP21" s="406">
        <f t="shared" si="16"/>
        <v>0</v>
      </c>
      <c r="AQ21" s="406">
        <f t="shared" si="16"/>
        <v>0</v>
      </c>
      <c r="AR21" s="406">
        <f t="shared" si="16"/>
        <v>0</v>
      </c>
      <c r="AS21" s="406">
        <f t="shared" si="17"/>
        <v>0</v>
      </c>
      <c r="AT21" s="406">
        <f t="shared" si="17"/>
        <v>0</v>
      </c>
      <c r="AU21" s="406">
        <f t="shared" si="17"/>
        <v>0</v>
      </c>
      <c r="AV21" s="406">
        <f t="shared" si="17"/>
        <v>0</v>
      </c>
      <c r="AW21" s="406">
        <f t="shared" si="17"/>
        <v>0</v>
      </c>
      <c r="AX21" s="406">
        <f t="shared" si="17"/>
        <v>0</v>
      </c>
      <c r="AY21" s="406">
        <f t="shared" si="17"/>
        <v>0</v>
      </c>
      <c r="AZ21" s="406">
        <f t="shared" si="17"/>
        <v>0</v>
      </c>
      <c r="BA21" s="406">
        <f t="shared" si="17"/>
        <v>0</v>
      </c>
      <c r="BB21" s="406">
        <f t="shared" si="17"/>
        <v>0</v>
      </c>
      <c r="BC21" s="406">
        <f t="shared" si="17"/>
        <v>0</v>
      </c>
      <c r="BD21" s="406">
        <f t="shared" si="17"/>
        <v>0</v>
      </c>
      <c r="BE21" s="406">
        <f t="shared" si="17"/>
        <v>0</v>
      </c>
      <c r="BF21" s="406">
        <f t="shared" si="17"/>
        <v>0</v>
      </c>
      <c r="BG21" s="406">
        <f t="shared" si="17"/>
        <v>0</v>
      </c>
      <c r="BH21" s="406">
        <f t="shared" si="17"/>
        <v>0</v>
      </c>
      <c r="BI21" s="406">
        <f t="shared" si="18"/>
        <v>0</v>
      </c>
      <c r="BJ21" s="406">
        <f t="shared" si="18"/>
        <v>0</v>
      </c>
      <c r="BK21" s="406">
        <f t="shared" si="18"/>
        <v>0</v>
      </c>
      <c r="BL21" s="406">
        <f t="shared" si="18"/>
        <v>0</v>
      </c>
      <c r="BM21" s="406">
        <f t="shared" si="18"/>
        <v>0</v>
      </c>
      <c r="BN21" s="406">
        <f t="shared" si="18"/>
        <v>0</v>
      </c>
      <c r="BO21" s="406">
        <f t="shared" si="18"/>
        <v>0</v>
      </c>
      <c r="BP21" s="406">
        <f t="shared" si="18"/>
        <v>0</v>
      </c>
      <c r="BQ21" s="406">
        <f t="shared" si="18"/>
        <v>0</v>
      </c>
      <c r="BR21" s="406">
        <f t="shared" si="18"/>
        <v>0</v>
      </c>
      <c r="BS21" s="406">
        <f t="shared" si="18"/>
        <v>0</v>
      </c>
      <c r="BT21" s="406">
        <f t="shared" si="18"/>
        <v>0</v>
      </c>
      <c r="BU21" s="406">
        <f t="shared" si="18"/>
        <v>0</v>
      </c>
      <c r="BV21" s="406">
        <f t="shared" si="18"/>
        <v>0</v>
      </c>
      <c r="BW21" s="406">
        <f t="shared" si="18"/>
        <v>0</v>
      </c>
      <c r="BX21" s="406">
        <f t="shared" si="18"/>
        <v>0</v>
      </c>
      <c r="BY21" s="406">
        <f t="shared" si="19"/>
        <v>0</v>
      </c>
      <c r="BZ21" s="406">
        <f t="shared" si="20"/>
        <v>0</v>
      </c>
      <c r="CA21" s="406">
        <f t="shared" si="21"/>
        <v>0</v>
      </c>
      <c r="CB21" s="406">
        <f t="shared" si="22"/>
        <v>0</v>
      </c>
      <c r="CC21" s="406">
        <f t="shared" si="23"/>
        <v>0</v>
      </c>
      <c r="CD21" s="406">
        <f t="shared" si="24"/>
        <v>0</v>
      </c>
      <c r="CE21" s="406">
        <f t="shared" si="25"/>
        <v>0</v>
      </c>
      <c r="CF21" s="406">
        <f t="shared" si="26"/>
        <v>0</v>
      </c>
      <c r="CG21" s="406">
        <f t="shared" si="27"/>
        <v>0</v>
      </c>
      <c r="CH21" s="406">
        <f t="shared" si="28"/>
        <v>0</v>
      </c>
      <c r="CI21" s="406">
        <f t="shared" si="29"/>
        <v>0</v>
      </c>
      <c r="CJ21" s="406">
        <f t="shared" si="30"/>
        <v>0</v>
      </c>
      <c r="CK21" s="406">
        <f t="shared" si="31"/>
        <v>0</v>
      </c>
      <c r="CL21" s="406">
        <f t="shared" si="32"/>
        <v>0</v>
      </c>
      <c r="CM21" s="406">
        <f t="shared" si="33"/>
        <v>0</v>
      </c>
      <c r="CN21" s="406">
        <f t="shared" si="34"/>
        <v>0</v>
      </c>
      <c r="CO21" s="406">
        <f t="shared" si="35"/>
        <v>0</v>
      </c>
      <c r="CP21" s="406">
        <f t="shared" si="36"/>
        <v>0</v>
      </c>
      <c r="CQ21" s="406">
        <f t="shared" si="37"/>
        <v>0</v>
      </c>
      <c r="CR21" s="406">
        <f t="shared" si="38"/>
        <v>0</v>
      </c>
      <c r="CS21" s="406">
        <f t="shared" si="39"/>
        <v>0</v>
      </c>
      <c r="CT21" s="406">
        <f t="shared" si="40"/>
        <v>0</v>
      </c>
      <c r="CU21" s="406">
        <f t="shared" si="41"/>
        <v>0</v>
      </c>
      <c r="CV21" s="406">
        <f t="shared" si="42"/>
        <v>0</v>
      </c>
      <c r="CW21" s="406">
        <f t="shared" si="43"/>
        <v>0</v>
      </c>
      <c r="CX21" s="406">
        <f t="shared" si="44"/>
        <v>0</v>
      </c>
      <c r="CY21" s="406">
        <f t="shared" si="45"/>
        <v>0</v>
      </c>
      <c r="CZ21" s="406">
        <f t="shared" si="46"/>
        <v>0</v>
      </c>
      <c r="DA21" s="406">
        <f t="shared" si="47"/>
        <v>0</v>
      </c>
      <c r="DB21" s="406">
        <f t="shared" si="48"/>
        <v>0</v>
      </c>
      <c r="DC21" s="406">
        <f t="shared" si="49"/>
        <v>0</v>
      </c>
      <c r="DD21" s="406">
        <f t="shared" si="50"/>
        <v>0</v>
      </c>
      <c r="DE21" s="406">
        <f t="shared" si="51"/>
        <v>0</v>
      </c>
      <c r="DF21" s="406">
        <f t="shared" si="52"/>
        <v>0</v>
      </c>
      <c r="DG21" s="406">
        <f t="shared" si="53"/>
        <v>0</v>
      </c>
      <c r="DH21" s="406"/>
      <c r="DI21" s="407">
        <f t="shared" si="54"/>
        <v>0</v>
      </c>
      <c r="DJ21" s="410"/>
      <c r="DK21" s="409">
        <f t="shared" si="4"/>
        <v>0</v>
      </c>
      <c r="DL21" s="409">
        <f t="shared" ref="DL21:DP27" si="56">IF(AND($F21&gt;=DL$1,$F21&lt;=DL$2),$J21,0)</f>
        <v>0</v>
      </c>
      <c r="DM21" s="409">
        <f t="shared" si="56"/>
        <v>0</v>
      </c>
      <c r="DN21" s="409">
        <f t="shared" si="56"/>
        <v>0</v>
      </c>
      <c r="DO21" s="409">
        <f t="shared" si="56"/>
        <v>0</v>
      </c>
      <c r="DP21" s="409">
        <f t="shared" si="56"/>
        <v>0</v>
      </c>
      <c r="DQ21" s="409">
        <f t="shared" si="55"/>
        <v>0</v>
      </c>
      <c r="DR21" s="409">
        <f t="shared" ref="DR21:DT27" si="57">IF(AND($F21&gt;=DR$1,$F21&lt;=DR$2),$J21,0)</f>
        <v>0</v>
      </c>
      <c r="DS21" s="409">
        <f t="shared" si="57"/>
        <v>0</v>
      </c>
      <c r="DT21" s="409">
        <f t="shared" si="57"/>
        <v>0</v>
      </c>
      <c r="DU21" s="407">
        <f t="shared" si="9"/>
        <v>0</v>
      </c>
    </row>
    <row r="22" spans="1:125" s="250" customFormat="1" ht="12.75">
      <c r="A22" s="399"/>
      <c r="B22" s="399"/>
      <c r="C22" s="400"/>
      <c r="D22" s="400"/>
      <c r="E22" s="400"/>
      <c r="F22" s="399"/>
      <c r="G22" s="403"/>
      <c r="H22" s="404"/>
      <c r="I22" s="404"/>
      <c r="J22" s="404">
        <f t="shared" si="14"/>
        <v>0</v>
      </c>
      <c r="K22" s="399"/>
      <c r="L22" s="405"/>
      <c r="M22" s="406">
        <f t="shared" si="15"/>
        <v>0</v>
      </c>
      <c r="N22" s="406">
        <f t="shared" si="15"/>
        <v>0</v>
      </c>
      <c r="O22" s="406">
        <f t="shared" si="15"/>
        <v>0</v>
      </c>
      <c r="P22" s="406">
        <f t="shared" si="15"/>
        <v>0</v>
      </c>
      <c r="Q22" s="406">
        <f t="shared" si="15"/>
        <v>0</v>
      </c>
      <c r="R22" s="406">
        <f t="shared" si="15"/>
        <v>0</v>
      </c>
      <c r="S22" s="406">
        <f t="shared" si="15"/>
        <v>0</v>
      </c>
      <c r="T22" s="406">
        <f t="shared" si="15"/>
        <v>0</v>
      </c>
      <c r="U22" s="406">
        <f t="shared" si="15"/>
        <v>0</v>
      </c>
      <c r="V22" s="406">
        <f t="shared" si="15"/>
        <v>0</v>
      </c>
      <c r="W22" s="406">
        <f t="shared" si="15"/>
        <v>0</v>
      </c>
      <c r="X22" s="406">
        <f t="shared" si="15"/>
        <v>0</v>
      </c>
      <c r="Y22" s="406">
        <f t="shared" si="15"/>
        <v>0</v>
      </c>
      <c r="Z22" s="406">
        <f t="shared" si="15"/>
        <v>0</v>
      </c>
      <c r="AA22" s="406">
        <f t="shared" si="15"/>
        <v>0</v>
      </c>
      <c r="AB22" s="406">
        <f t="shared" si="15"/>
        <v>0</v>
      </c>
      <c r="AC22" s="406">
        <f t="shared" si="16"/>
        <v>0</v>
      </c>
      <c r="AD22" s="406">
        <f t="shared" si="16"/>
        <v>0</v>
      </c>
      <c r="AE22" s="406">
        <f t="shared" si="16"/>
        <v>0</v>
      </c>
      <c r="AF22" s="406">
        <f t="shared" si="16"/>
        <v>0</v>
      </c>
      <c r="AG22" s="406">
        <f t="shared" si="16"/>
        <v>0</v>
      </c>
      <c r="AH22" s="406">
        <f t="shared" si="16"/>
        <v>0</v>
      </c>
      <c r="AI22" s="406">
        <f t="shared" si="16"/>
        <v>0</v>
      </c>
      <c r="AJ22" s="406">
        <f t="shared" si="16"/>
        <v>0</v>
      </c>
      <c r="AK22" s="406">
        <f t="shared" si="16"/>
        <v>0</v>
      </c>
      <c r="AL22" s="406">
        <f t="shared" si="16"/>
        <v>0</v>
      </c>
      <c r="AM22" s="406">
        <f t="shared" si="16"/>
        <v>0</v>
      </c>
      <c r="AN22" s="406">
        <f t="shared" si="16"/>
        <v>0</v>
      </c>
      <c r="AO22" s="406">
        <f t="shared" si="16"/>
        <v>0</v>
      </c>
      <c r="AP22" s="406">
        <f t="shared" si="16"/>
        <v>0</v>
      </c>
      <c r="AQ22" s="406">
        <f t="shared" si="16"/>
        <v>0</v>
      </c>
      <c r="AR22" s="406">
        <f t="shared" si="16"/>
        <v>0</v>
      </c>
      <c r="AS22" s="406">
        <f t="shared" si="17"/>
        <v>0</v>
      </c>
      <c r="AT22" s="406">
        <f t="shared" si="17"/>
        <v>0</v>
      </c>
      <c r="AU22" s="406">
        <f t="shared" si="17"/>
        <v>0</v>
      </c>
      <c r="AV22" s="406">
        <f t="shared" si="17"/>
        <v>0</v>
      </c>
      <c r="AW22" s="406">
        <f t="shared" si="17"/>
        <v>0</v>
      </c>
      <c r="AX22" s="406">
        <f t="shared" si="17"/>
        <v>0</v>
      </c>
      <c r="AY22" s="406">
        <f t="shared" si="17"/>
        <v>0</v>
      </c>
      <c r="AZ22" s="406">
        <f t="shared" si="17"/>
        <v>0</v>
      </c>
      <c r="BA22" s="406">
        <f t="shared" si="17"/>
        <v>0</v>
      </c>
      <c r="BB22" s="406">
        <f t="shared" si="17"/>
        <v>0</v>
      </c>
      <c r="BC22" s="406">
        <f t="shared" si="17"/>
        <v>0</v>
      </c>
      <c r="BD22" s="406">
        <f t="shared" si="17"/>
        <v>0</v>
      </c>
      <c r="BE22" s="406">
        <f t="shared" si="17"/>
        <v>0</v>
      </c>
      <c r="BF22" s="406">
        <f t="shared" si="17"/>
        <v>0</v>
      </c>
      <c r="BG22" s="406">
        <f t="shared" si="17"/>
        <v>0</v>
      </c>
      <c r="BH22" s="406">
        <f t="shared" si="17"/>
        <v>0</v>
      </c>
      <c r="BI22" s="406">
        <f t="shared" si="18"/>
        <v>0</v>
      </c>
      <c r="BJ22" s="406">
        <f t="shared" si="18"/>
        <v>0</v>
      </c>
      <c r="BK22" s="406">
        <f t="shared" si="18"/>
        <v>0</v>
      </c>
      <c r="BL22" s="406">
        <f t="shared" si="18"/>
        <v>0</v>
      </c>
      <c r="BM22" s="406">
        <f t="shared" si="18"/>
        <v>0</v>
      </c>
      <c r="BN22" s="406">
        <f t="shared" si="18"/>
        <v>0</v>
      </c>
      <c r="BO22" s="406">
        <f t="shared" si="18"/>
        <v>0</v>
      </c>
      <c r="BP22" s="406">
        <f t="shared" si="18"/>
        <v>0</v>
      </c>
      <c r="BQ22" s="406">
        <f t="shared" si="18"/>
        <v>0</v>
      </c>
      <c r="BR22" s="406">
        <f t="shared" si="18"/>
        <v>0</v>
      </c>
      <c r="BS22" s="406">
        <f t="shared" si="18"/>
        <v>0</v>
      </c>
      <c r="BT22" s="406">
        <f t="shared" si="18"/>
        <v>0</v>
      </c>
      <c r="BU22" s="406">
        <f t="shared" si="18"/>
        <v>0</v>
      </c>
      <c r="BV22" s="406">
        <f t="shared" si="18"/>
        <v>0</v>
      </c>
      <c r="BW22" s="406">
        <f t="shared" si="18"/>
        <v>0</v>
      </c>
      <c r="BX22" s="406">
        <f t="shared" si="18"/>
        <v>0</v>
      </c>
      <c r="BY22" s="406">
        <f t="shared" si="19"/>
        <v>0</v>
      </c>
      <c r="BZ22" s="406">
        <f t="shared" si="20"/>
        <v>0</v>
      </c>
      <c r="CA22" s="406">
        <f t="shared" si="21"/>
        <v>0</v>
      </c>
      <c r="CB22" s="406">
        <f t="shared" si="22"/>
        <v>0</v>
      </c>
      <c r="CC22" s="406">
        <f t="shared" si="23"/>
        <v>0</v>
      </c>
      <c r="CD22" s="406">
        <f t="shared" si="24"/>
        <v>0</v>
      </c>
      <c r="CE22" s="406">
        <f t="shared" si="25"/>
        <v>0</v>
      </c>
      <c r="CF22" s="406">
        <f t="shared" si="26"/>
        <v>0</v>
      </c>
      <c r="CG22" s="406">
        <f t="shared" si="27"/>
        <v>0</v>
      </c>
      <c r="CH22" s="406">
        <f t="shared" si="28"/>
        <v>0</v>
      </c>
      <c r="CI22" s="406">
        <f t="shared" si="29"/>
        <v>0</v>
      </c>
      <c r="CJ22" s="406">
        <f t="shared" si="30"/>
        <v>0</v>
      </c>
      <c r="CK22" s="406">
        <f t="shared" si="31"/>
        <v>0</v>
      </c>
      <c r="CL22" s="406">
        <f t="shared" si="32"/>
        <v>0</v>
      </c>
      <c r="CM22" s="406">
        <f t="shared" si="33"/>
        <v>0</v>
      </c>
      <c r="CN22" s="406">
        <f t="shared" si="34"/>
        <v>0</v>
      </c>
      <c r="CO22" s="406">
        <f t="shared" si="35"/>
        <v>0</v>
      </c>
      <c r="CP22" s="406">
        <f t="shared" si="36"/>
        <v>0</v>
      </c>
      <c r="CQ22" s="406">
        <f t="shared" si="37"/>
        <v>0</v>
      </c>
      <c r="CR22" s="406">
        <f t="shared" si="38"/>
        <v>0</v>
      </c>
      <c r="CS22" s="406">
        <f t="shared" si="39"/>
        <v>0</v>
      </c>
      <c r="CT22" s="406">
        <f t="shared" si="40"/>
        <v>0</v>
      </c>
      <c r="CU22" s="406">
        <f t="shared" si="41"/>
        <v>0</v>
      </c>
      <c r="CV22" s="406">
        <f t="shared" si="42"/>
        <v>0</v>
      </c>
      <c r="CW22" s="406">
        <f t="shared" si="43"/>
        <v>0</v>
      </c>
      <c r="CX22" s="406">
        <f t="shared" si="44"/>
        <v>0</v>
      </c>
      <c r="CY22" s="406">
        <f t="shared" si="45"/>
        <v>0</v>
      </c>
      <c r="CZ22" s="406">
        <f t="shared" si="46"/>
        <v>0</v>
      </c>
      <c r="DA22" s="406">
        <f t="shared" si="47"/>
        <v>0</v>
      </c>
      <c r="DB22" s="406">
        <f t="shared" si="48"/>
        <v>0</v>
      </c>
      <c r="DC22" s="406">
        <f t="shared" si="49"/>
        <v>0</v>
      </c>
      <c r="DD22" s="406">
        <f t="shared" si="50"/>
        <v>0</v>
      </c>
      <c r="DE22" s="406">
        <f t="shared" si="51"/>
        <v>0</v>
      </c>
      <c r="DF22" s="406">
        <f t="shared" si="52"/>
        <v>0</v>
      </c>
      <c r="DG22" s="406">
        <f t="shared" si="53"/>
        <v>0</v>
      </c>
      <c r="DH22" s="406"/>
      <c r="DI22" s="407">
        <f t="shared" si="54"/>
        <v>0</v>
      </c>
      <c r="DJ22" s="410"/>
      <c r="DK22" s="409">
        <f t="shared" si="4"/>
        <v>0</v>
      </c>
      <c r="DL22" s="409">
        <f t="shared" si="56"/>
        <v>0</v>
      </c>
      <c r="DM22" s="409">
        <f t="shared" si="56"/>
        <v>0</v>
      </c>
      <c r="DN22" s="409">
        <f t="shared" si="56"/>
        <v>0</v>
      </c>
      <c r="DO22" s="409">
        <f t="shared" si="56"/>
        <v>0</v>
      </c>
      <c r="DP22" s="409">
        <f t="shared" si="56"/>
        <v>0</v>
      </c>
      <c r="DQ22" s="409">
        <f t="shared" si="55"/>
        <v>0</v>
      </c>
      <c r="DR22" s="409">
        <f t="shared" si="57"/>
        <v>0</v>
      </c>
      <c r="DS22" s="409">
        <f t="shared" si="57"/>
        <v>0</v>
      </c>
      <c r="DT22" s="409">
        <f t="shared" si="57"/>
        <v>0</v>
      </c>
      <c r="DU22" s="407">
        <f t="shared" si="9"/>
        <v>0</v>
      </c>
    </row>
    <row r="23" spans="1:125" s="250" customFormat="1" ht="12.75">
      <c r="A23" s="399"/>
      <c r="B23" s="399"/>
      <c r="C23" s="400"/>
      <c r="D23" s="400"/>
      <c r="E23" s="400"/>
      <c r="F23" s="399"/>
      <c r="G23" s="403"/>
      <c r="H23" s="404"/>
      <c r="I23" s="404"/>
      <c r="J23" s="404">
        <f t="shared" si="14"/>
        <v>0</v>
      </c>
      <c r="K23" s="399"/>
      <c r="L23" s="405"/>
      <c r="M23" s="406">
        <f t="shared" si="15"/>
        <v>0</v>
      </c>
      <c r="N23" s="406">
        <f t="shared" si="15"/>
        <v>0</v>
      </c>
      <c r="O23" s="406">
        <f t="shared" si="15"/>
        <v>0</v>
      </c>
      <c r="P23" s="406">
        <f t="shared" si="15"/>
        <v>0</v>
      </c>
      <c r="Q23" s="406">
        <f t="shared" si="15"/>
        <v>0</v>
      </c>
      <c r="R23" s="406">
        <f t="shared" si="15"/>
        <v>0</v>
      </c>
      <c r="S23" s="406">
        <f t="shared" si="15"/>
        <v>0</v>
      </c>
      <c r="T23" s="406">
        <f t="shared" si="15"/>
        <v>0</v>
      </c>
      <c r="U23" s="406">
        <f t="shared" si="15"/>
        <v>0</v>
      </c>
      <c r="V23" s="406">
        <f t="shared" si="15"/>
        <v>0</v>
      </c>
      <c r="W23" s="406">
        <f t="shared" si="15"/>
        <v>0</v>
      </c>
      <c r="X23" s="406">
        <f t="shared" si="15"/>
        <v>0</v>
      </c>
      <c r="Y23" s="406">
        <f t="shared" si="15"/>
        <v>0</v>
      </c>
      <c r="Z23" s="406">
        <f t="shared" si="15"/>
        <v>0</v>
      </c>
      <c r="AA23" s="406">
        <f t="shared" si="15"/>
        <v>0</v>
      </c>
      <c r="AB23" s="406">
        <f t="shared" si="15"/>
        <v>0</v>
      </c>
      <c r="AC23" s="406">
        <f t="shared" si="16"/>
        <v>0</v>
      </c>
      <c r="AD23" s="406">
        <f t="shared" si="16"/>
        <v>0</v>
      </c>
      <c r="AE23" s="406">
        <f t="shared" si="16"/>
        <v>0</v>
      </c>
      <c r="AF23" s="406">
        <f t="shared" si="16"/>
        <v>0</v>
      </c>
      <c r="AG23" s="406">
        <f t="shared" si="16"/>
        <v>0</v>
      </c>
      <c r="AH23" s="406">
        <f t="shared" si="16"/>
        <v>0</v>
      </c>
      <c r="AI23" s="406">
        <f t="shared" si="16"/>
        <v>0</v>
      </c>
      <c r="AJ23" s="406">
        <f t="shared" si="16"/>
        <v>0</v>
      </c>
      <c r="AK23" s="406">
        <f t="shared" si="16"/>
        <v>0</v>
      </c>
      <c r="AL23" s="406">
        <f t="shared" si="16"/>
        <v>0</v>
      </c>
      <c r="AM23" s="406">
        <f t="shared" si="16"/>
        <v>0</v>
      </c>
      <c r="AN23" s="406">
        <f t="shared" si="16"/>
        <v>0</v>
      </c>
      <c r="AO23" s="406">
        <f t="shared" si="16"/>
        <v>0</v>
      </c>
      <c r="AP23" s="406">
        <f t="shared" si="16"/>
        <v>0</v>
      </c>
      <c r="AQ23" s="406">
        <f t="shared" si="16"/>
        <v>0</v>
      </c>
      <c r="AR23" s="406">
        <f t="shared" si="16"/>
        <v>0</v>
      </c>
      <c r="AS23" s="406">
        <f t="shared" si="17"/>
        <v>0</v>
      </c>
      <c r="AT23" s="406">
        <f t="shared" si="17"/>
        <v>0</v>
      </c>
      <c r="AU23" s="406">
        <f t="shared" si="17"/>
        <v>0</v>
      </c>
      <c r="AV23" s="406">
        <f t="shared" si="17"/>
        <v>0</v>
      </c>
      <c r="AW23" s="406">
        <f t="shared" si="17"/>
        <v>0</v>
      </c>
      <c r="AX23" s="406">
        <f t="shared" si="17"/>
        <v>0</v>
      </c>
      <c r="AY23" s="406">
        <f t="shared" si="17"/>
        <v>0</v>
      </c>
      <c r="AZ23" s="406">
        <f t="shared" si="17"/>
        <v>0</v>
      </c>
      <c r="BA23" s="406">
        <f t="shared" si="17"/>
        <v>0</v>
      </c>
      <c r="BB23" s="406">
        <f t="shared" si="17"/>
        <v>0</v>
      </c>
      <c r="BC23" s="406">
        <f t="shared" si="17"/>
        <v>0</v>
      </c>
      <c r="BD23" s="406">
        <f t="shared" si="17"/>
        <v>0</v>
      </c>
      <c r="BE23" s="406">
        <f t="shared" si="17"/>
        <v>0</v>
      </c>
      <c r="BF23" s="406">
        <f t="shared" si="17"/>
        <v>0</v>
      </c>
      <c r="BG23" s="406">
        <f t="shared" si="17"/>
        <v>0</v>
      </c>
      <c r="BH23" s="406">
        <f t="shared" si="17"/>
        <v>0</v>
      </c>
      <c r="BI23" s="406">
        <f t="shared" si="18"/>
        <v>0</v>
      </c>
      <c r="BJ23" s="406">
        <f t="shared" si="18"/>
        <v>0</v>
      </c>
      <c r="BK23" s="406">
        <f t="shared" si="18"/>
        <v>0</v>
      </c>
      <c r="BL23" s="406">
        <f t="shared" si="18"/>
        <v>0</v>
      </c>
      <c r="BM23" s="406">
        <f t="shared" si="18"/>
        <v>0</v>
      </c>
      <c r="BN23" s="406">
        <f t="shared" si="18"/>
        <v>0</v>
      </c>
      <c r="BO23" s="406">
        <f t="shared" si="18"/>
        <v>0</v>
      </c>
      <c r="BP23" s="406">
        <f t="shared" si="18"/>
        <v>0</v>
      </c>
      <c r="BQ23" s="406">
        <f t="shared" si="18"/>
        <v>0</v>
      </c>
      <c r="BR23" s="406">
        <f t="shared" si="18"/>
        <v>0</v>
      </c>
      <c r="BS23" s="406">
        <f t="shared" si="18"/>
        <v>0</v>
      </c>
      <c r="BT23" s="406">
        <f t="shared" si="18"/>
        <v>0</v>
      </c>
      <c r="BU23" s="406">
        <f t="shared" si="18"/>
        <v>0</v>
      </c>
      <c r="BV23" s="406">
        <f t="shared" si="18"/>
        <v>0</v>
      </c>
      <c r="BW23" s="406">
        <f t="shared" si="18"/>
        <v>0</v>
      </c>
      <c r="BX23" s="406">
        <f t="shared" si="18"/>
        <v>0</v>
      </c>
      <c r="BY23" s="406">
        <f t="shared" si="19"/>
        <v>0</v>
      </c>
      <c r="BZ23" s="406">
        <f t="shared" si="20"/>
        <v>0</v>
      </c>
      <c r="CA23" s="406">
        <f t="shared" si="21"/>
        <v>0</v>
      </c>
      <c r="CB23" s="406">
        <f t="shared" si="22"/>
        <v>0</v>
      </c>
      <c r="CC23" s="406">
        <f t="shared" si="23"/>
        <v>0</v>
      </c>
      <c r="CD23" s="406">
        <f t="shared" si="24"/>
        <v>0</v>
      </c>
      <c r="CE23" s="406">
        <f t="shared" si="25"/>
        <v>0</v>
      </c>
      <c r="CF23" s="406">
        <f t="shared" si="26"/>
        <v>0</v>
      </c>
      <c r="CG23" s="406">
        <f t="shared" si="27"/>
        <v>0</v>
      </c>
      <c r="CH23" s="406">
        <f t="shared" si="28"/>
        <v>0</v>
      </c>
      <c r="CI23" s="406">
        <f t="shared" si="29"/>
        <v>0</v>
      </c>
      <c r="CJ23" s="406">
        <f t="shared" si="30"/>
        <v>0</v>
      </c>
      <c r="CK23" s="406">
        <f t="shared" si="31"/>
        <v>0</v>
      </c>
      <c r="CL23" s="406">
        <f t="shared" si="32"/>
        <v>0</v>
      </c>
      <c r="CM23" s="406">
        <f t="shared" si="33"/>
        <v>0</v>
      </c>
      <c r="CN23" s="406">
        <f t="shared" si="34"/>
        <v>0</v>
      </c>
      <c r="CO23" s="406">
        <f t="shared" si="35"/>
        <v>0</v>
      </c>
      <c r="CP23" s="406">
        <f t="shared" si="36"/>
        <v>0</v>
      </c>
      <c r="CQ23" s="406">
        <f t="shared" si="37"/>
        <v>0</v>
      </c>
      <c r="CR23" s="406">
        <f t="shared" si="38"/>
        <v>0</v>
      </c>
      <c r="CS23" s="406">
        <f t="shared" si="39"/>
        <v>0</v>
      </c>
      <c r="CT23" s="406">
        <f t="shared" si="40"/>
        <v>0</v>
      </c>
      <c r="CU23" s="406">
        <f t="shared" si="41"/>
        <v>0</v>
      </c>
      <c r="CV23" s="406">
        <f t="shared" si="42"/>
        <v>0</v>
      </c>
      <c r="CW23" s="406">
        <f t="shared" si="43"/>
        <v>0</v>
      </c>
      <c r="CX23" s="406">
        <f t="shared" si="44"/>
        <v>0</v>
      </c>
      <c r="CY23" s="406">
        <f t="shared" si="45"/>
        <v>0</v>
      </c>
      <c r="CZ23" s="406">
        <f t="shared" si="46"/>
        <v>0</v>
      </c>
      <c r="DA23" s="406">
        <f t="shared" si="47"/>
        <v>0</v>
      </c>
      <c r="DB23" s="406">
        <f t="shared" si="48"/>
        <v>0</v>
      </c>
      <c r="DC23" s="406">
        <f t="shared" si="49"/>
        <v>0</v>
      </c>
      <c r="DD23" s="406">
        <f t="shared" si="50"/>
        <v>0</v>
      </c>
      <c r="DE23" s="406">
        <f t="shared" si="51"/>
        <v>0</v>
      </c>
      <c r="DF23" s="406">
        <f t="shared" si="52"/>
        <v>0</v>
      </c>
      <c r="DG23" s="406">
        <f t="shared" si="53"/>
        <v>0</v>
      </c>
      <c r="DH23" s="406"/>
      <c r="DI23" s="407">
        <f t="shared" si="54"/>
        <v>0</v>
      </c>
      <c r="DJ23" s="410"/>
      <c r="DK23" s="409">
        <f t="shared" si="4"/>
        <v>0</v>
      </c>
      <c r="DL23" s="409">
        <f t="shared" si="56"/>
        <v>0</v>
      </c>
      <c r="DM23" s="409">
        <f t="shared" si="56"/>
        <v>0</v>
      </c>
      <c r="DN23" s="409">
        <f t="shared" si="56"/>
        <v>0</v>
      </c>
      <c r="DO23" s="409">
        <f t="shared" si="56"/>
        <v>0</v>
      </c>
      <c r="DP23" s="409">
        <f t="shared" si="56"/>
        <v>0</v>
      </c>
      <c r="DQ23" s="409">
        <f t="shared" si="55"/>
        <v>0</v>
      </c>
      <c r="DR23" s="409">
        <f t="shared" si="57"/>
        <v>0</v>
      </c>
      <c r="DS23" s="409">
        <f t="shared" si="57"/>
        <v>0</v>
      </c>
      <c r="DT23" s="409">
        <f t="shared" si="57"/>
        <v>0</v>
      </c>
      <c r="DU23" s="407">
        <f t="shared" si="9"/>
        <v>0</v>
      </c>
    </row>
    <row r="24" spans="1:125" s="250" customFormat="1" ht="12.75">
      <c r="A24" s="399"/>
      <c r="B24" s="399"/>
      <c r="C24" s="400"/>
      <c r="D24" s="400"/>
      <c r="E24" s="400"/>
      <c r="F24" s="399"/>
      <c r="G24" s="403"/>
      <c r="H24" s="404"/>
      <c r="I24" s="404"/>
      <c r="J24" s="404">
        <f t="shared" si="14"/>
        <v>0</v>
      </c>
      <c r="K24" s="399"/>
      <c r="L24" s="405"/>
      <c r="M24" s="406">
        <f t="shared" si="15"/>
        <v>0</v>
      </c>
      <c r="N24" s="406">
        <f t="shared" si="15"/>
        <v>0</v>
      </c>
      <c r="O24" s="406">
        <f t="shared" si="15"/>
        <v>0</v>
      </c>
      <c r="P24" s="406">
        <f t="shared" si="15"/>
        <v>0</v>
      </c>
      <c r="Q24" s="406">
        <f t="shared" si="15"/>
        <v>0</v>
      </c>
      <c r="R24" s="406">
        <f t="shared" si="15"/>
        <v>0</v>
      </c>
      <c r="S24" s="406">
        <f t="shared" si="15"/>
        <v>0</v>
      </c>
      <c r="T24" s="406">
        <f t="shared" si="15"/>
        <v>0</v>
      </c>
      <c r="U24" s="406">
        <f t="shared" si="15"/>
        <v>0</v>
      </c>
      <c r="V24" s="406">
        <f t="shared" si="15"/>
        <v>0</v>
      </c>
      <c r="W24" s="406">
        <f t="shared" si="15"/>
        <v>0</v>
      </c>
      <c r="X24" s="406">
        <f t="shared" si="15"/>
        <v>0</v>
      </c>
      <c r="Y24" s="406">
        <f t="shared" si="15"/>
        <v>0</v>
      </c>
      <c r="Z24" s="406">
        <f t="shared" si="15"/>
        <v>0</v>
      </c>
      <c r="AA24" s="406">
        <f t="shared" si="15"/>
        <v>0</v>
      </c>
      <c r="AB24" s="406">
        <f t="shared" si="15"/>
        <v>0</v>
      </c>
      <c r="AC24" s="406">
        <f t="shared" si="16"/>
        <v>0</v>
      </c>
      <c r="AD24" s="406">
        <f t="shared" si="16"/>
        <v>0</v>
      </c>
      <c r="AE24" s="406">
        <f t="shared" si="16"/>
        <v>0</v>
      </c>
      <c r="AF24" s="406">
        <f t="shared" si="16"/>
        <v>0</v>
      </c>
      <c r="AG24" s="406">
        <f t="shared" si="16"/>
        <v>0</v>
      </c>
      <c r="AH24" s="406">
        <f t="shared" si="16"/>
        <v>0</v>
      </c>
      <c r="AI24" s="406">
        <f t="shared" si="16"/>
        <v>0</v>
      </c>
      <c r="AJ24" s="406">
        <f t="shared" si="16"/>
        <v>0</v>
      </c>
      <c r="AK24" s="406">
        <f t="shared" si="16"/>
        <v>0</v>
      </c>
      <c r="AL24" s="406">
        <f t="shared" si="16"/>
        <v>0</v>
      </c>
      <c r="AM24" s="406">
        <f t="shared" si="16"/>
        <v>0</v>
      </c>
      <c r="AN24" s="406">
        <f t="shared" si="16"/>
        <v>0</v>
      </c>
      <c r="AO24" s="406">
        <f t="shared" si="16"/>
        <v>0</v>
      </c>
      <c r="AP24" s="406">
        <f t="shared" si="16"/>
        <v>0</v>
      </c>
      <c r="AQ24" s="406">
        <f t="shared" si="16"/>
        <v>0</v>
      </c>
      <c r="AR24" s="406">
        <f t="shared" si="16"/>
        <v>0</v>
      </c>
      <c r="AS24" s="406">
        <f t="shared" si="17"/>
        <v>0</v>
      </c>
      <c r="AT24" s="406">
        <f t="shared" si="17"/>
        <v>0</v>
      </c>
      <c r="AU24" s="406">
        <f t="shared" si="17"/>
        <v>0</v>
      </c>
      <c r="AV24" s="406">
        <f t="shared" si="17"/>
        <v>0</v>
      </c>
      <c r="AW24" s="406">
        <f t="shared" si="17"/>
        <v>0</v>
      </c>
      <c r="AX24" s="406">
        <f t="shared" si="17"/>
        <v>0</v>
      </c>
      <c r="AY24" s="406">
        <f t="shared" si="17"/>
        <v>0</v>
      </c>
      <c r="AZ24" s="406">
        <f t="shared" si="17"/>
        <v>0</v>
      </c>
      <c r="BA24" s="406">
        <f t="shared" si="17"/>
        <v>0</v>
      </c>
      <c r="BB24" s="406">
        <f t="shared" si="17"/>
        <v>0</v>
      </c>
      <c r="BC24" s="406">
        <f t="shared" si="17"/>
        <v>0</v>
      </c>
      <c r="BD24" s="406">
        <f t="shared" si="17"/>
        <v>0</v>
      </c>
      <c r="BE24" s="406">
        <f t="shared" si="17"/>
        <v>0</v>
      </c>
      <c r="BF24" s="406">
        <f t="shared" si="17"/>
        <v>0</v>
      </c>
      <c r="BG24" s="406">
        <f t="shared" si="17"/>
        <v>0</v>
      </c>
      <c r="BH24" s="406">
        <f t="shared" si="17"/>
        <v>0</v>
      </c>
      <c r="BI24" s="406">
        <f t="shared" si="18"/>
        <v>0</v>
      </c>
      <c r="BJ24" s="406">
        <f t="shared" si="18"/>
        <v>0</v>
      </c>
      <c r="BK24" s="406">
        <f t="shared" si="18"/>
        <v>0</v>
      </c>
      <c r="BL24" s="406">
        <f t="shared" si="18"/>
        <v>0</v>
      </c>
      <c r="BM24" s="406">
        <f t="shared" si="18"/>
        <v>0</v>
      </c>
      <c r="BN24" s="406">
        <f t="shared" si="18"/>
        <v>0</v>
      </c>
      <c r="BO24" s="406">
        <f t="shared" si="18"/>
        <v>0</v>
      </c>
      <c r="BP24" s="406">
        <f t="shared" si="18"/>
        <v>0</v>
      </c>
      <c r="BQ24" s="406">
        <f t="shared" si="18"/>
        <v>0</v>
      </c>
      <c r="BR24" s="406">
        <f t="shared" si="18"/>
        <v>0</v>
      </c>
      <c r="BS24" s="406">
        <f t="shared" si="18"/>
        <v>0</v>
      </c>
      <c r="BT24" s="406">
        <f t="shared" si="18"/>
        <v>0</v>
      </c>
      <c r="BU24" s="406">
        <f t="shared" si="18"/>
        <v>0</v>
      </c>
      <c r="BV24" s="406">
        <f t="shared" si="18"/>
        <v>0</v>
      </c>
      <c r="BW24" s="406">
        <f t="shared" si="18"/>
        <v>0</v>
      </c>
      <c r="BX24" s="406">
        <f t="shared" si="18"/>
        <v>0</v>
      </c>
      <c r="BY24" s="406">
        <f t="shared" si="19"/>
        <v>0</v>
      </c>
      <c r="BZ24" s="406">
        <f t="shared" si="20"/>
        <v>0</v>
      </c>
      <c r="CA24" s="406">
        <f t="shared" si="21"/>
        <v>0</v>
      </c>
      <c r="CB24" s="406">
        <f t="shared" si="22"/>
        <v>0</v>
      </c>
      <c r="CC24" s="406">
        <f t="shared" si="23"/>
        <v>0</v>
      </c>
      <c r="CD24" s="406">
        <f t="shared" si="24"/>
        <v>0</v>
      </c>
      <c r="CE24" s="406">
        <f t="shared" si="25"/>
        <v>0</v>
      </c>
      <c r="CF24" s="406">
        <f t="shared" si="26"/>
        <v>0</v>
      </c>
      <c r="CG24" s="406">
        <f t="shared" si="27"/>
        <v>0</v>
      </c>
      <c r="CH24" s="406">
        <f t="shared" si="28"/>
        <v>0</v>
      </c>
      <c r="CI24" s="406">
        <f t="shared" si="29"/>
        <v>0</v>
      </c>
      <c r="CJ24" s="406">
        <f t="shared" si="30"/>
        <v>0</v>
      </c>
      <c r="CK24" s="406">
        <f t="shared" si="31"/>
        <v>0</v>
      </c>
      <c r="CL24" s="406">
        <f t="shared" si="32"/>
        <v>0</v>
      </c>
      <c r="CM24" s="406">
        <f t="shared" si="33"/>
        <v>0</v>
      </c>
      <c r="CN24" s="406">
        <f t="shared" si="34"/>
        <v>0</v>
      </c>
      <c r="CO24" s="406">
        <f t="shared" si="35"/>
        <v>0</v>
      </c>
      <c r="CP24" s="406">
        <f t="shared" si="36"/>
        <v>0</v>
      </c>
      <c r="CQ24" s="406">
        <f t="shared" si="37"/>
        <v>0</v>
      </c>
      <c r="CR24" s="406">
        <f t="shared" si="38"/>
        <v>0</v>
      </c>
      <c r="CS24" s="406">
        <f t="shared" si="39"/>
        <v>0</v>
      </c>
      <c r="CT24" s="406">
        <f t="shared" si="40"/>
        <v>0</v>
      </c>
      <c r="CU24" s="406">
        <f t="shared" si="41"/>
        <v>0</v>
      </c>
      <c r="CV24" s="406">
        <f t="shared" si="42"/>
        <v>0</v>
      </c>
      <c r="CW24" s="406">
        <f t="shared" si="43"/>
        <v>0</v>
      </c>
      <c r="CX24" s="406">
        <f t="shared" si="44"/>
        <v>0</v>
      </c>
      <c r="CY24" s="406">
        <f t="shared" si="45"/>
        <v>0</v>
      </c>
      <c r="CZ24" s="406">
        <f t="shared" si="46"/>
        <v>0</v>
      </c>
      <c r="DA24" s="406">
        <f t="shared" si="47"/>
        <v>0</v>
      </c>
      <c r="DB24" s="406">
        <f t="shared" si="48"/>
        <v>0</v>
      </c>
      <c r="DC24" s="406">
        <f t="shared" si="49"/>
        <v>0</v>
      </c>
      <c r="DD24" s="406">
        <f t="shared" si="50"/>
        <v>0</v>
      </c>
      <c r="DE24" s="406">
        <f t="shared" si="51"/>
        <v>0</v>
      </c>
      <c r="DF24" s="406">
        <f t="shared" si="52"/>
        <v>0</v>
      </c>
      <c r="DG24" s="406">
        <f t="shared" si="53"/>
        <v>0</v>
      </c>
      <c r="DH24" s="406"/>
      <c r="DI24" s="407">
        <f t="shared" si="54"/>
        <v>0</v>
      </c>
      <c r="DJ24" s="410"/>
      <c r="DK24" s="409">
        <f t="shared" si="4"/>
        <v>0</v>
      </c>
      <c r="DL24" s="409">
        <f t="shared" si="56"/>
        <v>0</v>
      </c>
      <c r="DM24" s="409">
        <f t="shared" si="56"/>
        <v>0</v>
      </c>
      <c r="DN24" s="409">
        <f t="shared" si="56"/>
        <v>0</v>
      </c>
      <c r="DO24" s="409">
        <f t="shared" si="56"/>
        <v>0</v>
      </c>
      <c r="DP24" s="409">
        <f t="shared" si="56"/>
        <v>0</v>
      </c>
      <c r="DQ24" s="409">
        <f t="shared" si="55"/>
        <v>0</v>
      </c>
      <c r="DR24" s="409">
        <f t="shared" si="57"/>
        <v>0</v>
      </c>
      <c r="DS24" s="409">
        <f t="shared" si="57"/>
        <v>0</v>
      </c>
      <c r="DT24" s="409">
        <f t="shared" si="57"/>
        <v>0</v>
      </c>
      <c r="DU24" s="407">
        <f t="shared" si="9"/>
        <v>0</v>
      </c>
    </row>
    <row r="25" spans="1:125" s="250" customFormat="1" ht="12.75">
      <c r="A25" s="399"/>
      <c r="B25" s="399"/>
      <c r="C25" s="400"/>
      <c r="D25" s="400"/>
      <c r="E25" s="400"/>
      <c r="F25" s="399"/>
      <c r="G25" s="403"/>
      <c r="H25" s="404"/>
      <c r="I25" s="404"/>
      <c r="J25" s="404">
        <f t="shared" si="14"/>
        <v>0</v>
      </c>
      <c r="K25" s="399"/>
      <c r="L25" s="405"/>
      <c r="M25" s="406">
        <f t="shared" si="15"/>
        <v>0</v>
      </c>
      <c r="N25" s="406">
        <f t="shared" si="15"/>
        <v>0</v>
      </c>
      <c r="O25" s="406">
        <f t="shared" si="15"/>
        <v>0</v>
      </c>
      <c r="P25" s="406">
        <f t="shared" si="15"/>
        <v>0</v>
      </c>
      <c r="Q25" s="406">
        <f t="shared" si="15"/>
        <v>0</v>
      </c>
      <c r="R25" s="406">
        <f t="shared" si="15"/>
        <v>0</v>
      </c>
      <c r="S25" s="406">
        <f t="shared" si="15"/>
        <v>0</v>
      </c>
      <c r="T25" s="406">
        <f t="shared" si="15"/>
        <v>0</v>
      </c>
      <c r="U25" s="406">
        <f t="shared" si="15"/>
        <v>0</v>
      </c>
      <c r="V25" s="406">
        <f t="shared" si="15"/>
        <v>0</v>
      </c>
      <c r="W25" s="406">
        <f t="shared" si="15"/>
        <v>0</v>
      </c>
      <c r="X25" s="406">
        <f t="shared" si="15"/>
        <v>0</v>
      </c>
      <c r="Y25" s="406">
        <f t="shared" si="15"/>
        <v>0</v>
      </c>
      <c r="Z25" s="406">
        <f t="shared" si="15"/>
        <v>0</v>
      </c>
      <c r="AA25" s="406">
        <f t="shared" si="15"/>
        <v>0</v>
      </c>
      <c r="AB25" s="406">
        <f t="shared" si="15"/>
        <v>0</v>
      </c>
      <c r="AC25" s="406">
        <f t="shared" si="16"/>
        <v>0</v>
      </c>
      <c r="AD25" s="406">
        <f t="shared" si="16"/>
        <v>0</v>
      </c>
      <c r="AE25" s="406">
        <f t="shared" si="16"/>
        <v>0</v>
      </c>
      <c r="AF25" s="406">
        <f t="shared" si="16"/>
        <v>0</v>
      </c>
      <c r="AG25" s="406">
        <f t="shared" si="16"/>
        <v>0</v>
      </c>
      <c r="AH25" s="406">
        <f t="shared" si="16"/>
        <v>0</v>
      </c>
      <c r="AI25" s="406">
        <f t="shared" si="16"/>
        <v>0</v>
      </c>
      <c r="AJ25" s="406">
        <f t="shared" si="16"/>
        <v>0</v>
      </c>
      <c r="AK25" s="406">
        <f t="shared" si="16"/>
        <v>0</v>
      </c>
      <c r="AL25" s="406">
        <f t="shared" si="16"/>
        <v>0</v>
      </c>
      <c r="AM25" s="406">
        <f t="shared" si="16"/>
        <v>0</v>
      </c>
      <c r="AN25" s="406">
        <f t="shared" si="16"/>
        <v>0</v>
      </c>
      <c r="AO25" s="406">
        <f t="shared" si="16"/>
        <v>0</v>
      </c>
      <c r="AP25" s="406">
        <f t="shared" si="16"/>
        <v>0</v>
      </c>
      <c r="AQ25" s="406">
        <f t="shared" si="16"/>
        <v>0</v>
      </c>
      <c r="AR25" s="406">
        <f t="shared" si="16"/>
        <v>0</v>
      </c>
      <c r="AS25" s="406">
        <f t="shared" si="17"/>
        <v>0</v>
      </c>
      <c r="AT25" s="406">
        <f t="shared" si="17"/>
        <v>0</v>
      </c>
      <c r="AU25" s="406">
        <f t="shared" si="17"/>
        <v>0</v>
      </c>
      <c r="AV25" s="406">
        <f t="shared" si="17"/>
        <v>0</v>
      </c>
      <c r="AW25" s="406">
        <f t="shared" si="17"/>
        <v>0</v>
      </c>
      <c r="AX25" s="406">
        <f t="shared" si="17"/>
        <v>0</v>
      </c>
      <c r="AY25" s="406">
        <f t="shared" si="17"/>
        <v>0</v>
      </c>
      <c r="AZ25" s="406">
        <f t="shared" si="17"/>
        <v>0</v>
      </c>
      <c r="BA25" s="406">
        <f t="shared" si="17"/>
        <v>0</v>
      </c>
      <c r="BB25" s="406">
        <f t="shared" si="17"/>
        <v>0</v>
      </c>
      <c r="BC25" s="406">
        <f t="shared" si="17"/>
        <v>0</v>
      </c>
      <c r="BD25" s="406">
        <f t="shared" si="17"/>
        <v>0</v>
      </c>
      <c r="BE25" s="406">
        <f t="shared" si="17"/>
        <v>0</v>
      </c>
      <c r="BF25" s="406">
        <f t="shared" si="17"/>
        <v>0</v>
      </c>
      <c r="BG25" s="406">
        <f t="shared" si="17"/>
        <v>0</v>
      </c>
      <c r="BH25" s="406">
        <f t="shared" si="17"/>
        <v>0</v>
      </c>
      <c r="BI25" s="406">
        <f t="shared" si="18"/>
        <v>0</v>
      </c>
      <c r="BJ25" s="406">
        <f t="shared" si="18"/>
        <v>0</v>
      </c>
      <c r="BK25" s="406">
        <f t="shared" si="18"/>
        <v>0</v>
      </c>
      <c r="BL25" s="406">
        <f t="shared" si="18"/>
        <v>0</v>
      </c>
      <c r="BM25" s="406">
        <f t="shared" si="18"/>
        <v>0</v>
      </c>
      <c r="BN25" s="406">
        <f t="shared" si="18"/>
        <v>0</v>
      </c>
      <c r="BO25" s="406">
        <f t="shared" si="18"/>
        <v>0</v>
      </c>
      <c r="BP25" s="406">
        <f t="shared" si="18"/>
        <v>0</v>
      </c>
      <c r="BQ25" s="406">
        <f t="shared" si="18"/>
        <v>0</v>
      </c>
      <c r="BR25" s="406">
        <f t="shared" si="18"/>
        <v>0</v>
      </c>
      <c r="BS25" s="406">
        <f t="shared" si="18"/>
        <v>0</v>
      </c>
      <c r="BT25" s="406">
        <f t="shared" si="18"/>
        <v>0</v>
      </c>
      <c r="BU25" s="406">
        <f t="shared" si="18"/>
        <v>0</v>
      </c>
      <c r="BV25" s="406">
        <f t="shared" si="18"/>
        <v>0</v>
      </c>
      <c r="BW25" s="406">
        <f t="shared" si="18"/>
        <v>0</v>
      </c>
      <c r="BX25" s="406">
        <f t="shared" si="18"/>
        <v>0</v>
      </c>
      <c r="BY25" s="406">
        <f t="shared" si="19"/>
        <v>0</v>
      </c>
      <c r="BZ25" s="406">
        <f t="shared" si="20"/>
        <v>0</v>
      </c>
      <c r="CA25" s="406">
        <f t="shared" si="21"/>
        <v>0</v>
      </c>
      <c r="CB25" s="406">
        <f t="shared" si="22"/>
        <v>0</v>
      </c>
      <c r="CC25" s="406">
        <f t="shared" si="23"/>
        <v>0</v>
      </c>
      <c r="CD25" s="406">
        <f t="shared" si="24"/>
        <v>0</v>
      </c>
      <c r="CE25" s="406">
        <f t="shared" si="25"/>
        <v>0</v>
      </c>
      <c r="CF25" s="406">
        <f t="shared" si="26"/>
        <v>0</v>
      </c>
      <c r="CG25" s="406">
        <f t="shared" si="27"/>
        <v>0</v>
      </c>
      <c r="CH25" s="406">
        <f t="shared" si="28"/>
        <v>0</v>
      </c>
      <c r="CI25" s="406">
        <f t="shared" si="29"/>
        <v>0</v>
      </c>
      <c r="CJ25" s="406">
        <f t="shared" si="30"/>
        <v>0</v>
      </c>
      <c r="CK25" s="406">
        <f t="shared" si="31"/>
        <v>0</v>
      </c>
      <c r="CL25" s="406">
        <f t="shared" si="32"/>
        <v>0</v>
      </c>
      <c r="CM25" s="406">
        <f t="shared" si="33"/>
        <v>0</v>
      </c>
      <c r="CN25" s="406">
        <f t="shared" si="34"/>
        <v>0</v>
      </c>
      <c r="CO25" s="406">
        <f t="shared" si="35"/>
        <v>0</v>
      </c>
      <c r="CP25" s="406">
        <f t="shared" si="36"/>
        <v>0</v>
      </c>
      <c r="CQ25" s="406">
        <f t="shared" si="37"/>
        <v>0</v>
      </c>
      <c r="CR25" s="406">
        <f t="shared" si="38"/>
        <v>0</v>
      </c>
      <c r="CS25" s="406">
        <f t="shared" si="39"/>
        <v>0</v>
      </c>
      <c r="CT25" s="406">
        <f t="shared" si="40"/>
        <v>0</v>
      </c>
      <c r="CU25" s="406">
        <f t="shared" si="41"/>
        <v>0</v>
      </c>
      <c r="CV25" s="406">
        <f t="shared" si="42"/>
        <v>0</v>
      </c>
      <c r="CW25" s="406">
        <f t="shared" si="43"/>
        <v>0</v>
      </c>
      <c r="CX25" s="406">
        <f t="shared" si="44"/>
        <v>0</v>
      </c>
      <c r="CY25" s="406">
        <f t="shared" si="45"/>
        <v>0</v>
      </c>
      <c r="CZ25" s="406">
        <f t="shared" si="46"/>
        <v>0</v>
      </c>
      <c r="DA25" s="406">
        <f t="shared" si="47"/>
        <v>0</v>
      </c>
      <c r="DB25" s="406">
        <f t="shared" si="48"/>
        <v>0</v>
      </c>
      <c r="DC25" s="406">
        <f t="shared" si="49"/>
        <v>0</v>
      </c>
      <c r="DD25" s="406">
        <f t="shared" si="50"/>
        <v>0</v>
      </c>
      <c r="DE25" s="406">
        <f t="shared" si="51"/>
        <v>0</v>
      </c>
      <c r="DF25" s="406">
        <f t="shared" si="52"/>
        <v>0</v>
      </c>
      <c r="DG25" s="406">
        <f t="shared" si="53"/>
        <v>0</v>
      </c>
      <c r="DH25" s="406"/>
      <c r="DI25" s="407">
        <f t="shared" si="54"/>
        <v>0</v>
      </c>
      <c r="DJ25" s="410"/>
      <c r="DK25" s="409">
        <f t="shared" si="4"/>
        <v>0</v>
      </c>
      <c r="DL25" s="409">
        <f t="shared" si="56"/>
        <v>0</v>
      </c>
      <c r="DM25" s="409">
        <f t="shared" si="56"/>
        <v>0</v>
      </c>
      <c r="DN25" s="409">
        <f t="shared" si="56"/>
        <v>0</v>
      </c>
      <c r="DO25" s="409">
        <f t="shared" si="56"/>
        <v>0</v>
      </c>
      <c r="DP25" s="409">
        <f t="shared" si="56"/>
        <v>0</v>
      </c>
      <c r="DQ25" s="409">
        <f t="shared" si="55"/>
        <v>0</v>
      </c>
      <c r="DR25" s="409">
        <f t="shared" si="57"/>
        <v>0</v>
      </c>
      <c r="DS25" s="409">
        <f t="shared" si="57"/>
        <v>0</v>
      </c>
      <c r="DT25" s="409">
        <f t="shared" si="57"/>
        <v>0</v>
      </c>
      <c r="DU25" s="407">
        <f t="shared" si="9"/>
        <v>0</v>
      </c>
    </row>
    <row r="26" spans="1:125" s="250" customFormat="1" ht="12.75">
      <c r="A26" s="399"/>
      <c r="B26" s="399"/>
      <c r="C26" s="400"/>
      <c r="D26" s="400"/>
      <c r="E26" s="400"/>
      <c r="F26" s="399"/>
      <c r="G26" s="403"/>
      <c r="H26" s="404"/>
      <c r="I26" s="404"/>
      <c r="J26" s="404">
        <f t="shared" si="14"/>
        <v>0</v>
      </c>
      <c r="K26" s="399"/>
      <c r="L26" s="405"/>
      <c r="M26" s="406">
        <f t="shared" si="15"/>
        <v>0</v>
      </c>
      <c r="N26" s="406">
        <f t="shared" si="15"/>
        <v>0</v>
      </c>
      <c r="O26" s="406">
        <f t="shared" si="15"/>
        <v>0</v>
      </c>
      <c r="P26" s="406">
        <f t="shared" si="15"/>
        <v>0</v>
      </c>
      <c r="Q26" s="406">
        <f t="shared" si="15"/>
        <v>0</v>
      </c>
      <c r="R26" s="406">
        <f t="shared" si="15"/>
        <v>0</v>
      </c>
      <c r="S26" s="406">
        <f t="shared" si="15"/>
        <v>0</v>
      </c>
      <c r="T26" s="406">
        <f t="shared" si="15"/>
        <v>0</v>
      </c>
      <c r="U26" s="406">
        <f t="shared" si="15"/>
        <v>0</v>
      </c>
      <c r="V26" s="406">
        <f t="shared" si="15"/>
        <v>0</v>
      </c>
      <c r="W26" s="406">
        <f t="shared" si="15"/>
        <v>0</v>
      </c>
      <c r="X26" s="406">
        <f t="shared" si="15"/>
        <v>0</v>
      </c>
      <c r="Y26" s="406">
        <f t="shared" si="15"/>
        <v>0</v>
      </c>
      <c r="Z26" s="406">
        <f t="shared" si="15"/>
        <v>0</v>
      </c>
      <c r="AA26" s="406">
        <f t="shared" si="15"/>
        <v>0</v>
      </c>
      <c r="AB26" s="406">
        <f t="shared" si="15"/>
        <v>0</v>
      </c>
      <c r="AC26" s="406">
        <f t="shared" si="16"/>
        <v>0</v>
      </c>
      <c r="AD26" s="406">
        <f t="shared" si="16"/>
        <v>0</v>
      </c>
      <c r="AE26" s="406">
        <f t="shared" si="16"/>
        <v>0</v>
      </c>
      <c r="AF26" s="406">
        <f t="shared" si="16"/>
        <v>0</v>
      </c>
      <c r="AG26" s="406">
        <f t="shared" si="16"/>
        <v>0</v>
      </c>
      <c r="AH26" s="406">
        <f t="shared" si="16"/>
        <v>0</v>
      </c>
      <c r="AI26" s="406">
        <f t="shared" si="16"/>
        <v>0</v>
      </c>
      <c r="AJ26" s="406">
        <f t="shared" si="16"/>
        <v>0</v>
      </c>
      <c r="AK26" s="406">
        <f t="shared" si="16"/>
        <v>0</v>
      </c>
      <c r="AL26" s="406">
        <f t="shared" si="16"/>
        <v>0</v>
      </c>
      <c r="AM26" s="406">
        <f t="shared" si="16"/>
        <v>0</v>
      </c>
      <c r="AN26" s="406">
        <f t="shared" si="16"/>
        <v>0</v>
      </c>
      <c r="AO26" s="406">
        <f t="shared" si="16"/>
        <v>0</v>
      </c>
      <c r="AP26" s="406">
        <f t="shared" si="16"/>
        <v>0</v>
      </c>
      <c r="AQ26" s="406">
        <f t="shared" si="16"/>
        <v>0</v>
      </c>
      <c r="AR26" s="406">
        <f t="shared" si="16"/>
        <v>0</v>
      </c>
      <c r="AS26" s="406">
        <f t="shared" si="17"/>
        <v>0</v>
      </c>
      <c r="AT26" s="406">
        <f t="shared" si="17"/>
        <v>0</v>
      </c>
      <c r="AU26" s="406">
        <f t="shared" si="17"/>
        <v>0</v>
      </c>
      <c r="AV26" s="406">
        <f t="shared" si="17"/>
        <v>0</v>
      </c>
      <c r="AW26" s="406">
        <f t="shared" si="17"/>
        <v>0</v>
      </c>
      <c r="AX26" s="406">
        <f t="shared" si="17"/>
        <v>0</v>
      </c>
      <c r="AY26" s="406">
        <f t="shared" si="17"/>
        <v>0</v>
      </c>
      <c r="AZ26" s="406">
        <f t="shared" si="17"/>
        <v>0</v>
      </c>
      <c r="BA26" s="406">
        <f t="shared" si="17"/>
        <v>0</v>
      </c>
      <c r="BB26" s="406">
        <f t="shared" si="17"/>
        <v>0</v>
      </c>
      <c r="BC26" s="406">
        <f t="shared" si="17"/>
        <v>0</v>
      </c>
      <c r="BD26" s="406">
        <f t="shared" si="17"/>
        <v>0</v>
      </c>
      <c r="BE26" s="406">
        <f t="shared" si="17"/>
        <v>0</v>
      </c>
      <c r="BF26" s="406">
        <f t="shared" si="17"/>
        <v>0</v>
      </c>
      <c r="BG26" s="406">
        <f t="shared" si="17"/>
        <v>0</v>
      </c>
      <c r="BH26" s="406">
        <f t="shared" si="17"/>
        <v>0</v>
      </c>
      <c r="BI26" s="406">
        <f t="shared" si="18"/>
        <v>0</v>
      </c>
      <c r="BJ26" s="406">
        <f t="shared" si="18"/>
        <v>0</v>
      </c>
      <c r="BK26" s="406">
        <f t="shared" si="18"/>
        <v>0</v>
      </c>
      <c r="BL26" s="406">
        <f t="shared" si="18"/>
        <v>0</v>
      </c>
      <c r="BM26" s="406">
        <f t="shared" si="18"/>
        <v>0</v>
      </c>
      <c r="BN26" s="406">
        <f t="shared" si="18"/>
        <v>0</v>
      </c>
      <c r="BO26" s="406">
        <f t="shared" si="18"/>
        <v>0</v>
      </c>
      <c r="BP26" s="406">
        <f t="shared" si="18"/>
        <v>0</v>
      </c>
      <c r="BQ26" s="406">
        <f t="shared" si="18"/>
        <v>0</v>
      </c>
      <c r="BR26" s="406">
        <f t="shared" si="18"/>
        <v>0</v>
      </c>
      <c r="BS26" s="406">
        <f t="shared" si="18"/>
        <v>0</v>
      </c>
      <c r="BT26" s="406">
        <f t="shared" si="18"/>
        <v>0</v>
      </c>
      <c r="BU26" s="406">
        <f t="shared" si="18"/>
        <v>0</v>
      </c>
      <c r="BV26" s="406">
        <f t="shared" si="18"/>
        <v>0</v>
      </c>
      <c r="BW26" s="406">
        <f t="shared" si="18"/>
        <v>0</v>
      </c>
      <c r="BX26" s="406">
        <f t="shared" si="18"/>
        <v>0</v>
      </c>
      <c r="BY26" s="406">
        <f t="shared" si="19"/>
        <v>0</v>
      </c>
      <c r="BZ26" s="406">
        <f t="shared" si="20"/>
        <v>0</v>
      </c>
      <c r="CA26" s="406">
        <f t="shared" si="21"/>
        <v>0</v>
      </c>
      <c r="CB26" s="406">
        <f t="shared" si="22"/>
        <v>0</v>
      </c>
      <c r="CC26" s="406">
        <f t="shared" si="23"/>
        <v>0</v>
      </c>
      <c r="CD26" s="406">
        <f t="shared" si="24"/>
        <v>0</v>
      </c>
      <c r="CE26" s="406">
        <f t="shared" si="25"/>
        <v>0</v>
      </c>
      <c r="CF26" s="406">
        <f t="shared" si="26"/>
        <v>0</v>
      </c>
      <c r="CG26" s="406">
        <f t="shared" si="27"/>
        <v>0</v>
      </c>
      <c r="CH26" s="406">
        <f t="shared" si="28"/>
        <v>0</v>
      </c>
      <c r="CI26" s="406">
        <f t="shared" si="29"/>
        <v>0</v>
      </c>
      <c r="CJ26" s="406">
        <f t="shared" si="30"/>
        <v>0</v>
      </c>
      <c r="CK26" s="406">
        <f t="shared" si="31"/>
        <v>0</v>
      </c>
      <c r="CL26" s="406">
        <f t="shared" si="32"/>
        <v>0</v>
      </c>
      <c r="CM26" s="406">
        <f t="shared" si="33"/>
        <v>0</v>
      </c>
      <c r="CN26" s="406">
        <f t="shared" si="34"/>
        <v>0</v>
      </c>
      <c r="CO26" s="406">
        <f t="shared" si="35"/>
        <v>0</v>
      </c>
      <c r="CP26" s="406">
        <f t="shared" si="36"/>
        <v>0</v>
      </c>
      <c r="CQ26" s="406">
        <f t="shared" si="37"/>
        <v>0</v>
      </c>
      <c r="CR26" s="406">
        <f t="shared" si="38"/>
        <v>0</v>
      </c>
      <c r="CS26" s="406">
        <f t="shared" si="39"/>
        <v>0</v>
      </c>
      <c r="CT26" s="406">
        <f t="shared" si="40"/>
        <v>0</v>
      </c>
      <c r="CU26" s="406">
        <f t="shared" si="41"/>
        <v>0</v>
      </c>
      <c r="CV26" s="406">
        <f t="shared" si="42"/>
        <v>0</v>
      </c>
      <c r="CW26" s="406">
        <f t="shared" si="43"/>
        <v>0</v>
      </c>
      <c r="CX26" s="406">
        <f t="shared" si="44"/>
        <v>0</v>
      </c>
      <c r="CY26" s="406">
        <f t="shared" si="45"/>
        <v>0</v>
      </c>
      <c r="CZ26" s="406">
        <f t="shared" si="46"/>
        <v>0</v>
      </c>
      <c r="DA26" s="406">
        <f t="shared" si="47"/>
        <v>0</v>
      </c>
      <c r="DB26" s="406">
        <f t="shared" si="48"/>
        <v>0</v>
      </c>
      <c r="DC26" s="406">
        <f t="shared" si="49"/>
        <v>0</v>
      </c>
      <c r="DD26" s="406">
        <f t="shared" si="50"/>
        <v>0</v>
      </c>
      <c r="DE26" s="406">
        <f t="shared" si="51"/>
        <v>0</v>
      </c>
      <c r="DF26" s="406">
        <f t="shared" si="52"/>
        <v>0</v>
      </c>
      <c r="DG26" s="406">
        <f t="shared" si="53"/>
        <v>0</v>
      </c>
      <c r="DH26" s="406"/>
      <c r="DI26" s="407">
        <f t="shared" si="54"/>
        <v>0</v>
      </c>
      <c r="DJ26" s="410"/>
      <c r="DK26" s="409">
        <f t="shared" si="4"/>
        <v>0</v>
      </c>
      <c r="DL26" s="409">
        <f t="shared" si="56"/>
        <v>0</v>
      </c>
      <c r="DM26" s="409">
        <f t="shared" si="56"/>
        <v>0</v>
      </c>
      <c r="DN26" s="409">
        <f t="shared" si="56"/>
        <v>0</v>
      </c>
      <c r="DO26" s="409">
        <f t="shared" si="56"/>
        <v>0</v>
      </c>
      <c r="DP26" s="409">
        <f t="shared" si="56"/>
        <v>0</v>
      </c>
      <c r="DQ26" s="409">
        <f t="shared" si="55"/>
        <v>0</v>
      </c>
      <c r="DR26" s="409">
        <f t="shared" si="57"/>
        <v>0</v>
      </c>
      <c r="DS26" s="409">
        <f t="shared" si="57"/>
        <v>0</v>
      </c>
      <c r="DT26" s="409">
        <f t="shared" si="57"/>
        <v>0</v>
      </c>
      <c r="DU26" s="407">
        <f t="shared" si="9"/>
        <v>0</v>
      </c>
    </row>
    <row r="27" spans="1:125" s="250" customFormat="1" ht="12.75">
      <c r="A27" s="399"/>
      <c r="B27" s="399"/>
      <c r="C27" s="400"/>
      <c r="D27" s="400"/>
      <c r="E27" s="400"/>
      <c r="F27" s="399"/>
      <c r="G27" s="403"/>
      <c r="H27" s="404"/>
      <c r="I27" s="404"/>
      <c r="J27" s="404">
        <f t="shared" si="14"/>
        <v>0</v>
      </c>
      <c r="K27" s="399"/>
      <c r="L27" s="405"/>
      <c r="M27" s="406">
        <f t="shared" si="15"/>
        <v>0</v>
      </c>
      <c r="N27" s="406">
        <f t="shared" si="15"/>
        <v>0</v>
      </c>
      <c r="O27" s="406">
        <f t="shared" si="15"/>
        <v>0</v>
      </c>
      <c r="P27" s="406">
        <f t="shared" si="15"/>
        <v>0</v>
      </c>
      <c r="Q27" s="406">
        <f t="shared" si="15"/>
        <v>0</v>
      </c>
      <c r="R27" s="406">
        <f t="shared" si="15"/>
        <v>0</v>
      </c>
      <c r="S27" s="406">
        <f t="shared" si="15"/>
        <v>0</v>
      </c>
      <c r="T27" s="406">
        <f t="shared" si="15"/>
        <v>0</v>
      </c>
      <c r="U27" s="406">
        <f t="shared" si="15"/>
        <v>0</v>
      </c>
      <c r="V27" s="406">
        <f t="shared" si="15"/>
        <v>0</v>
      </c>
      <c r="W27" s="406">
        <f t="shared" si="15"/>
        <v>0</v>
      </c>
      <c r="X27" s="406">
        <f t="shared" si="15"/>
        <v>0</v>
      </c>
      <c r="Y27" s="406">
        <f t="shared" si="15"/>
        <v>0</v>
      </c>
      <c r="Z27" s="406">
        <f t="shared" si="15"/>
        <v>0</v>
      </c>
      <c r="AA27" s="406">
        <f t="shared" si="15"/>
        <v>0</v>
      </c>
      <c r="AB27" s="406">
        <f t="shared" si="15"/>
        <v>0</v>
      </c>
      <c r="AC27" s="406">
        <f t="shared" si="16"/>
        <v>0</v>
      </c>
      <c r="AD27" s="406">
        <f t="shared" si="16"/>
        <v>0</v>
      </c>
      <c r="AE27" s="406">
        <f t="shared" si="16"/>
        <v>0</v>
      </c>
      <c r="AF27" s="406">
        <f t="shared" si="16"/>
        <v>0</v>
      </c>
      <c r="AG27" s="406">
        <f t="shared" si="16"/>
        <v>0</v>
      </c>
      <c r="AH27" s="406">
        <f t="shared" si="16"/>
        <v>0</v>
      </c>
      <c r="AI27" s="406">
        <f t="shared" si="16"/>
        <v>0</v>
      </c>
      <c r="AJ27" s="406">
        <f t="shared" si="16"/>
        <v>0</v>
      </c>
      <c r="AK27" s="406">
        <f t="shared" si="16"/>
        <v>0</v>
      </c>
      <c r="AL27" s="406">
        <f t="shared" si="16"/>
        <v>0</v>
      </c>
      <c r="AM27" s="406">
        <f t="shared" si="16"/>
        <v>0</v>
      </c>
      <c r="AN27" s="406">
        <f t="shared" si="16"/>
        <v>0</v>
      </c>
      <c r="AO27" s="406">
        <f t="shared" si="16"/>
        <v>0</v>
      </c>
      <c r="AP27" s="406">
        <f t="shared" si="16"/>
        <v>0</v>
      </c>
      <c r="AQ27" s="406">
        <f t="shared" si="16"/>
        <v>0</v>
      </c>
      <c r="AR27" s="406">
        <f t="shared" si="16"/>
        <v>0</v>
      </c>
      <c r="AS27" s="406">
        <f t="shared" si="17"/>
        <v>0</v>
      </c>
      <c r="AT27" s="406">
        <f t="shared" si="17"/>
        <v>0</v>
      </c>
      <c r="AU27" s="406">
        <f t="shared" si="17"/>
        <v>0</v>
      </c>
      <c r="AV27" s="406">
        <f t="shared" si="17"/>
        <v>0</v>
      </c>
      <c r="AW27" s="406">
        <f t="shared" si="17"/>
        <v>0</v>
      </c>
      <c r="AX27" s="406">
        <f t="shared" si="17"/>
        <v>0</v>
      </c>
      <c r="AY27" s="406">
        <f t="shared" si="17"/>
        <v>0</v>
      </c>
      <c r="AZ27" s="406">
        <f t="shared" si="17"/>
        <v>0</v>
      </c>
      <c r="BA27" s="406">
        <f t="shared" si="17"/>
        <v>0</v>
      </c>
      <c r="BB27" s="406">
        <f t="shared" si="17"/>
        <v>0</v>
      </c>
      <c r="BC27" s="406">
        <f t="shared" si="17"/>
        <v>0</v>
      </c>
      <c r="BD27" s="406">
        <f t="shared" si="17"/>
        <v>0</v>
      </c>
      <c r="BE27" s="406">
        <f t="shared" si="17"/>
        <v>0</v>
      </c>
      <c r="BF27" s="406">
        <f t="shared" si="17"/>
        <v>0</v>
      </c>
      <c r="BG27" s="406">
        <f t="shared" si="17"/>
        <v>0</v>
      </c>
      <c r="BH27" s="406">
        <f t="shared" si="17"/>
        <v>0</v>
      </c>
      <c r="BI27" s="406">
        <f t="shared" si="18"/>
        <v>0</v>
      </c>
      <c r="BJ27" s="406">
        <f t="shared" si="18"/>
        <v>0</v>
      </c>
      <c r="BK27" s="406">
        <f t="shared" si="18"/>
        <v>0</v>
      </c>
      <c r="BL27" s="406">
        <f t="shared" si="18"/>
        <v>0</v>
      </c>
      <c r="BM27" s="406">
        <f t="shared" si="18"/>
        <v>0</v>
      </c>
      <c r="BN27" s="406">
        <f t="shared" si="18"/>
        <v>0</v>
      </c>
      <c r="BO27" s="406">
        <f t="shared" si="18"/>
        <v>0</v>
      </c>
      <c r="BP27" s="406">
        <f t="shared" si="18"/>
        <v>0</v>
      </c>
      <c r="BQ27" s="406">
        <f t="shared" si="18"/>
        <v>0</v>
      </c>
      <c r="BR27" s="406">
        <f t="shared" si="18"/>
        <v>0</v>
      </c>
      <c r="BS27" s="406">
        <f t="shared" si="18"/>
        <v>0</v>
      </c>
      <c r="BT27" s="406">
        <f t="shared" si="18"/>
        <v>0</v>
      </c>
      <c r="BU27" s="406">
        <f t="shared" si="18"/>
        <v>0</v>
      </c>
      <c r="BV27" s="406">
        <f t="shared" si="18"/>
        <v>0</v>
      </c>
      <c r="BW27" s="406">
        <f t="shared" si="18"/>
        <v>0</v>
      </c>
      <c r="BX27" s="406">
        <f t="shared" si="18"/>
        <v>0</v>
      </c>
      <c r="BY27" s="406">
        <f t="shared" si="19"/>
        <v>0</v>
      </c>
      <c r="BZ27" s="406">
        <f t="shared" si="20"/>
        <v>0</v>
      </c>
      <c r="CA27" s="406">
        <f t="shared" si="21"/>
        <v>0</v>
      </c>
      <c r="CB27" s="406">
        <f t="shared" si="22"/>
        <v>0</v>
      </c>
      <c r="CC27" s="406">
        <f t="shared" si="23"/>
        <v>0</v>
      </c>
      <c r="CD27" s="406">
        <f t="shared" si="24"/>
        <v>0</v>
      </c>
      <c r="CE27" s="406">
        <f t="shared" si="25"/>
        <v>0</v>
      </c>
      <c r="CF27" s="406">
        <f t="shared" si="26"/>
        <v>0</v>
      </c>
      <c r="CG27" s="406">
        <f t="shared" si="27"/>
        <v>0</v>
      </c>
      <c r="CH27" s="406">
        <f t="shared" si="28"/>
        <v>0</v>
      </c>
      <c r="CI27" s="406">
        <f t="shared" si="29"/>
        <v>0</v>
      </c>
      <c r="CJ27" s="406">
        <f t="shared" si="30"/>
        <v>0</v>
      </c>
      <c r="CK27" s="406">
        <f t="shared" si="31"/>
        <v>0</v>
      </c>
      <c r="CL27" s="406">
        <f t="shared" si="32"/>
        <v>0</v>
      </c>
      <c r="CM27" s="406">
        <f t="shared" si="33"/>
        <v>0</v>
      </c>
      <c r="CN27" s="406">
        <f t="shared" si="34"/>
        <v>0</v>
      </c>
      <c r="CO27" s="406">
        <f t="shared" si="35"/>
        <v>0</v>
      </c>
      <c r="CP27" s="406">
        <f t="shared" si="36"/>
        <v>0</v>
      </c>
      <c r="CQ27" s="406">
        <f t="shared" si="37"/>
        <v>0</v>
      </c>
      <c r="CR27" s="406">
        <f t="shared" si="38"/>
        <v>0</v>
      </c>
      <c r="CS27" s="406">
        <f t="shared" si="39"/>
        <v>0</v>
      </c>
      <c r="CT27" s="406">
        <f t="shared" si="40"/>
        <v>0</v>
      </c>
      <c r="CU27" s="406">
        <f t="shared" si="41"/>
        <v>0</v>
      </c>
      <c r="CV27" s="406">
        <f t="shared" si="42"/>
        <v>0</v>
      </c>
      <c r="CW27" s="406">
        <f t="shared" si="43"/>
        <v>0</v>
      </c>
      <c r="CX27" s="406">
        <f t="shared" si="44"/>
        <v>0</v>
      </c>
      <c r="CY27" s="406">
        <f t="shared" si="45"/>
        <v>0</v>
      </c>
      <c r="CZ27" s="406">
        <f t="shared" si="46"/>
        <v>0</v>
      </c>
      <c r="DA27" s="406">
        <f t="shared" si="47"/>
        <v>0</v>
      </c>
      <c r="DB27" s="406">
        <f t="shared" si="48"/>
        <v>0</v>
      </c>
      <c r="DC27" s="406">
        <f t="shared" si="49"/>
        <v>0</v>
      </c>
      <c r="DD27" s="406">
        <f t="shared" si="50"/>
        <v>0</v>
      </c>
      <c r="DE27" s="406">
        <f t="shared" si="51"/>
        <v>0</v>
      </c>
      <c r="DF27" s="406">
        <f t="shared" si="52"/>
        <v>0</v>
      </c>
      <c r="DG27" s="406">
        <f t="shared" si="53"/>
        <v>0</v>
      </c>
      <c r="DH27" s="406"/>
      <c r="DI27" s="407">
        <f t="shared" si="54"/>
        <v>0</v>
      </c>
      <c r="DJ27" s="410"/>
      <c r="DK27" s="409">
        <f t="shared" si="4"/>
        <v>0</v>
      </c>
      <c r="DL27" s="409">
        <f t="shared" si="56"/>
        <v>0</v>
      </c>
      <c r="DM27" s="409">
        <f t="shared" si="56"/>
        <v>0</v>
      </c>
      <c r="DN27" s="409">
        <f t="shared" si="56"/>
        <v>0</v>
      </c>
      <c r="DO27" s="409">
        <f t="shared" si="56"/>
        <v>0</v>
      </c>
      <c r="DP27" s="409">
        <f t="shared" si="56"/>
        <v>0</v>
      </c>
      <c r="DQ27" s="409">
        <f t="shared" si="55"/>
        <v>0</v>
      </c>
      <c r="DR27" s="409">
        <f t="shared" si="57"/>
        <v>0</v>
      </c>
      <c r="DS27" s="409">
        <f t="shared" si="57"/>
        <v>0</v>
      </c>
      <c r="DT27" s="409">
        <f t="shared" si="57"/>
        <v>0</v>
      </c>
      <c r="DU27" s="407">
        <f t="shared" si="9"/>
        <v>0</v>
      </c>
    </row>
    <row r="28" spans="1:125" s="250" customFormat="1" ht="12.75">
      <c r="A28" s="399"/>
      <c r="B28" s="399"/>
      <c r="C28" s="400"/>
      <c r="D28" s="400"/>
      <c r="E28" s="400"/>
      <c r="F28" s="399"/>
      <c r="G28" s="403"/>
      <c r="H28" s="404"/>
      <c r="I28" s="404"/>
      <c r="J28" s="404">
        <f t="shared" si="6"/>
        <v>0</v>
      </c>
      <c r="K28" s="399"/>
      <c r="L28" s="405"/>
      <c r="M28" s="406">
        <f t="shared" ref="M28:M41" si="58">IF(AND($F28&gt;=M$3,$F28&lt;N$3),$J28,0)</f>
        <v>0</v>
      </c>
      <c r="N28" s="406">
        <f t="shared" ref="N28:BY31" si="59">IF(AND($F28&gt;=N$3,$F28&lt;O$3),$J28,0)</f>
        <v>0</v>
      </c>
      <c r="O28" s="406">
        <f t="shared" si="59"/>
        <v>0</v>
      </c>
      <c r="P28" s="406">
        <f t="shared" si="59"/>
        <v>0</v>
      </c>
      <c r="Q28" s="406">
        <f t="shared" si="59"/>
        <v>0</v>
      </c>
      <c r="R28" s="406">
        <f t="shared" si="59"/>
        <v>0</v>
      </c>
      <c r="S28" s="406">
        <f t="shared" si="59"/>
        <v>0</v>
      </c>
      <c r="T28" s="406">
        <f t="shared" si="59"/>
        <v>0</v>
      </c>
      <c r="U28" s="406">
        <f t="shared" si="59"/>
        <v>0</v>
      </c>
      <c r="V28" s="406">
        <f t="shared" si="59"/>
        <v>0</v>
      </c>
      <c r="W28" s="406">
        <f t="shared" si="59"/>
        <v>0</v>
      </c>
      <c r="X28" s="406">
        <f t="shared" si="59"/>
        <v>0</v>
      </c>
      <c r="Y28" s="406">
        <f t="shared" si="59"/>
        <v>0</v>
      </c>
      <c r="Z28" s="406">
        <f t="shared" si="59"/>
        <v>0</v>
      </c>
      <c r="AA28" s="406">
        <f t="shared" si="59"/>
        <v>0</v>
      </c>
      <c r="AB28" s="406">
        <f t="shared" si="59"/>
        <v>0</v>
      </c>
      <c r="AC28" s="406">
        <f t="shared" si="59"/>
        <v>0</v>
      </c>
      <c r="AD28" s="406">
        <f t="shared" si="59"/>
        <v>0</v>
      </c>
      <c r="AE28" s="406">
        <f t="shared" si="59"/>
        <v>0</v>
      </c>
      <c r="AF28" s="406">
        <f t="shared" si="59"/>
        <v>0</v>
      </c>
      <c r="AG28" s="406">
        <f t="shared" si="59"/>
        <v>0</v>
      </c>
      <c r="AH28" s="406">
        <f t="shared" si="59"/>
        <v>0</v>
      </c>
      <c r="AI28" s="406">
        <f t="shared" si="59"/>
        <v>0</v>
      </c>
      <c r="AJ28" s="406">
        <f t="shared" si="59"/>
        <v>0</v>
      </c>
      <c r="AK28" s="406">
        <f t="shared" si="59"/>
        <v>0</v>
      </c>
      <c r="AL28" s="406">
        <f t="shared" si="59"/>
        <v>0</v>
      </c>
      <c r="AM28" s="406">
        <f t="shared" si="59"/>
        <v>0</v>
      </c>
      <c r="AN28" s="406">
        <f t="shared" si="59"/>
        <v>0</v>
      </c>
      <c r="AO28" s="406">
        <f t="shared" si="59"/>
        <v>0</v>
      </c>
      <c r="AP28" s="406">
        <f t="shared" si="59"/>
        <v>0</v>
      </c>
      <c r="AQ28" s="406">
        <f t="shared" si="59"/>
        <v>0</v>
      </c>
      <c r="AR28" s="406">
        <f t="shared" si="59"/>
        <v>0</v>
      </c>
      <c r="AS28" s="406">
        <f t="shared" si="59"/>
        <v>0</v>
      </c>
      <c r="AT28" s="406">
        <f t="shared" si="59"/>
        <v>0</v>
      </c>
      <c r="AU28" s="406">
        <f t="shared" si="59"/>
        <v>0</v>
      </c>
      <c r="AV28" s="406">
        <f t="shared" si="59"/>
        <v>0</v>
      </c>
      <c r="AW28" s="406">
        <f t="shared" si="59"/>
        <v>0</v>
      </c>
      <c r="AX28" s="406">
        <f t="shared" si="59"/>
        <v>0</v>
      </c>
      <c r="AY28" s="406">
        <f t="shared" si="59"/>
        <v>0</v>
      </c>
      <c r="AZ28" s="406">
        <f t="shared" si="59"/>
        <v>0</v>
      </c>
      <c r="BA28" s="406">
        <f t="shared" si="59"/>
        <v>0</v>
      </c>
      <c r="BB28" s="406">
        <f t="shared" si="59"/>
        <v>0</v>
      </c>
      <c r="BC28" s="406">
        <f t="shared" si="59"/>
        <v>0</v>
      </c>
      <c r="BD28" s="406">
        <f t="shared" si="59"/>
        <v>0</v>
      </c>
      <c r="BE28" s="406">
        <f t="shared" si="59"/>
        <v>0</v>
      </c>
      <c r="BF28" s="406">
        <f t="shared" si="59"/>
        <v>0</v>
      </c>
      <c r="BG28" s="406">
        <f t="shared" si="59"/>
        <v>0</v>
      </c>
      <c r="BH28" s="406">
        <f t="shared" si="59"/>
        <v>0</v>
      </c>
      <c r="BI28" s="406">
        <f t="shared" si="59"/>
        <v>0</v>
      </c>
      <c r="BJ28" s="406">
        <f t="shared" si="59"/>
        <v>0</v>
      </c>
      <c r="BK28" s="406">
        <f t="shared" si="59"/>
        <v>0</v>
      </c>
      <c r="BL28" s="406">
        <f t="shared" si="59"/>
        <v>0</v>
      </c>
      <c r="BM28" s="406">
        <f t="shared" si="59"/>
        <v>0</v>
      </c>
      <c r="BN28" s="406">
        <f t="shared" si="59"/>
        <v>0</v>
      </c>
      <c r="BO28" s="406">
        <f t="shared" si="59"/>
        <v>0</v>
      </c>
      <c r="BP28" s="406">
        <f t="shared" si="59"/>
        <v>0</v>
      </c>
      <c r="BQ28" s="406">
        <f t="shared" si="59"/>
        <v>0</v>
      </c>
      <c r="BR28" s="406">
        <f t="shared" si="59"/>
        <v>0</v>
      </c>
      <c r="BS28" s="406">
        <f t="shared" si="59"/>
        <v>0</v>
      </c>
      <c r="BT28" s="406">
        <f t="shared" si="59"/>
        <v>0</v>
      </c>
      <c r="BU28" s="406">
        <f t="shared" si="59"/>
        <v>0</v>
      </c>
      <c r="BV28" s="406">
        <f t="shared" si="59"/>
        <v>0</v>
      </c>
      <c r="BW28" s="406">
        <f t="shared" si="59"/>
        <v>0</v>
      </c>
      <c r="BX28" s="406">
        <f t="shared" si="59"/>
        <v>0</v>
      </c>
      <c r="BY28" s="406">
        <f t="shared" si="59"/>
        <v>0</v>
      </c>
      <c r="BZ28" s="406">
        <f t="shared" ref="BZ28:DG28" si="60">IF(AND($F28&gt;=BZ$3,$F28&lt;CA$3),$J28,0)</f>
        <v>0</v>
      </c>
      <c r="CA28" s="406">
        <f t="shared" si="60"/>
        <v>0</v>
      </c>
      <c r="CB28" s="406">
        <f t="shared" si="60"/>
        <v>0</v>
      </c>
      <c r="CC28" s="406">
        <f t="shared" si="60"/>
        <v>0</v>
      </c>
      <c r="CD28" s="406">
        <f t="shared" si="60"/>
        <v>0</v>
      </c>
      <c r="CE28" s="406">
        <f t="shared" si="60"/>
        <v>0</v>
      </c>
      <c r="CF28" s="406">
        <f t="shared" si="60"/>
        <v>0</v>
      </c>
      <c r="CG28" s="406">
        <f t="shared" si="60"/>
        <v>0</v>
      </c>
      <c r="CH28" s="406">
        <f t="shared" si="60"/>
        <v>0</v>
      </c>
      <c r="CI28" s="406">
        <f t="shared" si="60"/>
        <v>0</v>
      </c>
      <c r="CJ28" s="406">
        <f t="shared" si="60"/>
        <v>0</v>
      </c>
      <c r="CK28" s="406">
        <f t="shared" si="60"/>
        <v>0</v>
      </c>
      <c r="CL28" s="406">
        <f t="shared" si="60"/>
        <v>0</v>
      </c>
      <c r="CM28" s="406">
        <f t="shared" si="60"/>
        <v>0</v>
      </c>
      <c r="CN28" s="406">
        <f t="shared" si="60"/>
        <v>0</v>
      </c>
      <c r="CO28" s="406">
        <f t="shared" si="60"/>
        <v>0</v>
      </c>
      <c r="CP28" s="406">
        <f t="shared" si="60"/>
        <v>0</v>
      </c>
      <c r="CQ28" s="406">
        <f t="shared" si="60"/>
        <v>0</v>
      </c>
      <c r="CR28" s="406">
        <f t="shared" si="60"/>
        <v>0</v>
      </c>
      <c r="CS28" s="406">
        <f t="shared" si="60"/>
        <v>0</v>
      </c>
      <c r="CT28" s="406">
        <f t="shared" si="60"/>
        <v>0</v>
      </c>
      <c r="CU28" s="406">
        <f t="shared" si="60"/>
        <v>0</v>
      </c>
      <c r="CV28" s="406">
        <f t="shared" si="60"/>
        <v>0</v>
      </c>
      <c r="CW28" s="406">
        <f t="shared" si="60"/>
        <v>0</v>
      </c>
      <c r="CX28" s="406">
        <f t="shared" si="60"/>
        <v>0</v>
      </c>
      <c r="CY28" s="406">
        <f t="shared" si="60"/>
        <v>0</v>
      </c>
      <c r="CZ28" s="406">
        <f t="shared" si="60"/>
        <v>0</v>
      </c>
      <c r="DA28" s="406">
        <f t="shared" si="60"/>
        <v>0</v>
      </c>
      <c r="DB28" s="406">
        <f t="shared" si="60"/>
        <v>0</v>
      </c>
      <c r="DC28" s="406">
        <f t="shared" si="60"/>
        <v>0</v>
      </c>
      <c r="DD28" s="406">
        <f t="shared" si="60"/>
        <v>0</v>
      </c>
      <c r="DE28" s="406">
        <f t="shared" si="60"/>
        <v>0</v>
      </c>
      <c r="DF28" s="406">
        <f t="shared" si="60"/>
        <v>0</v>
      </c>
      <c r="DG28" s="406">
        <f t="shared" si="60"/>
        <v>0</v>
      </c>
      <c r="DH28" s="406"/>
      <c r="DI28" s="407">
        <f t="shared" si="3"/>
        <v>0</v>
      </c>
      <c r="DJ28" s="410"/>
      <c r="DK28" s="409">
        <f t="shared" si="4"/>
        <v>0</v>
      </c>
      <c r="DL28" s="409">
        <f t="shared" si="5"/>
        <v>0</v>
      </c>
      <c r="DM28" s="409">
        <f t="shared" si="5"/>
        <v>0</v>
      </c>
      <c r="DN28" s="409">
        <f t="shared" si="5"/>
        <v>0</v>
      </c>
      <c r="DO28" s="409">
        <f t="shared" si="5"/>
        <v>0</v>
      </c>
      <c r="DP28" s="409">
        <f t="shared" si="5"/>
        <v>0</v>
      </c>
      <c r="DQ28" s="409">
        <f t="shared" si="8"/>
        <v>0</v>
      </c>
      <c r="DR28" s="409">
        <f t="shared" si="5"/>
        <v>0</v>
      </c>
      <c r="DS28" s="409">
        <f t="shared" si="5"/>
        <v>0</v>
      </c>
      <c r="DT28" s="409">
        <f t="shared" si="5"/>
        <v>0</v>
      </c>
      <c r="DU28" s="407">
        <f t="shared" si="9"/>
        <v>0</v>
      </c>
    </row>
    <row r="29" spans="1:125" s="250" customFormat="1" ht="12.75">
      <c r="A29" s="399"/>
      <c r="B29" s="399"/>
      <c r="C29" s="400"/>
      <c r="D29" s="400"/>
      <c r="E29" s="400"/>
      <c r="F29" s="399"/>
      <c r="G29" s="403"/>
      <c r="H29" s="404"/>
      <c r="I29" s="404"/>
      <c r="J29" s="404">
        <f t="shared" si="6"/>
        <v>0</v>
      </c>
      <c r="K29" s="399"/>
      <c r="L29" s="405"/>
      <c r="M29" s="406">
        <f t="shared" si="58"/>
        <v>0</v>
      </c>
      <c r="N29" s="406">
        <f t="shared" si="59"/>
        <v>0</v>
      </c>
      <c r="O29" s="406">
        <f t="shared" si="59"/>
        <v>0</v>
      </c>
      <c r="P29" s="406">
        <f t="shared" si="59"/>
        <v>0</v>
      </c>
      <c r="Q29" s="406">
        <f t="shared" si="59"/>
        <v>0</v>
      </c>
      <c r="R29" s="406">
        <f t="shared" si="59"/>
        <v>0</v>
      </c>
      <c r="S29" s="406">
        <f t="shared" si="59"/>
        <v>0</v>
      </c>
      <c r="T29" s="406">
        <f t="shared" si="59"/>
        <v>0</v>
      </c>
      <c r="U29" s="406">
        <f t="shared" si="59"/>
        <v>0</v>
      </c>
      <c r="V29" s="406">
        <f t="shared" si="59"/>
        <v>0</v>
      </c>
      <c r="W29" s="406">
        <f t="shared" si="59"/>
        <v>0</v>
      </c>
      <c r="X29" s="406">
        <f t="shared" si="59"/>
        <v>0</v>
      </c>
      <c r="Y29" s="406">
        <f t="shared" si="59"/>
        <v>0</v>
      </c>
      <c r="Z29" s="406">
        <f t="shared" si="59"/>
        <v>0</v>
      </c>
      <c r="AA29" s="406">
        <f t="shared" si="59"/>
        <v>0</v>
      </c>
      <c r="AB29" s="406">
        <f t="shared" si="59"/>
        <v>0</v>
      </c>
      <c r="AC29" s="406">
        <f t="shared" si="59"/>
        <v>0</v>
      </c>
      <c r="AD29" s="406">
        <f t="shared" si="59"/>
        <v>0</v>
      </c>
      <c r="AE29" s="406">
        <f t="shared" si="59"/>
        <v>0</v>
      </c>
      <c r="AF29" s="406">
        <f t="shared" si="59"/>
        <v>0</v>
      </c>
      <c r="AG29" s="406">
        <f t="shared" si="59"/>
        <v>0</v>
      </c>
      <c r="AH29" s="406">
        <f t="shared" si="59"/>
        <v>0</v>
      </c>
      <c r="AI29" s="406">
        <f t="shared" si="59"/>
        <v>0</v>
      </c>
      <c r="AJ29" s="406">
        <f t="shared" si="59"/>
        <v>0</v>
      </c>
      <c r="AK29" s="406">
        <f t="shared" si="59"/>
        <v>0</v>
      </c>
      <c r="AL29" s="406">
        <f t="shared" si="59"/>
        <v>0</v>
      </c>
      <c r="AM29" s="406">
        <f t="shared" si="59"/>
        <v>0</v>
      </c>
      <c r="AN29" s="406">
        <f t="shared" si="59"/>
        <v>0</v>
      </c>
      <c r="AO29" s="406">
        <f t="shared" si="59"/>
        <v>0</v>
      </c>
      <c r="AP29" s="406">
        <f t="shared" si="59"/>
        <v>0</v>
      </c>
      <c r="AQ29" s="406">
        <f t="shared" si="59"/>
        <v>0</v>
      </c>
      <c r="AR29" s="406">
        <f t="shared" si="59"/>
        <v>0</v>
      </c>
      <c r="AS29" s="406">
        <f t="shared" si="59"/>
        <v>0</v>
      </c>
      <c r="AT29" s="406">
        <f t="shared" si="59"/>
        <v>0</v>
      </c>
      <c r="AU29" s="406">
        <f t="shared" si="59"/>
        <v>0</v>
      </c>
      <c r="AV29" s="406">
        <f t="shared" si="59"/>
        <v>0</v>
      </c>
      <c r="AW29" s="406">
        <f t="shared" si="59"/>
        <v>0</v>
      </c>
      <c r="AX29" s="406">
        <f t="shared" si="59"/>
        <v>0</v>
      </c>
      <c r="AY29" s="406">
        <f t="shared" si="59"/>
        <v>0</v>
      </c>
      <c r="AZ29" s="406">
        <f t="shared" si="59"/>
        <v>0</v>
      </c>
      <c r="BA29" s="406">
        <f t="shared" si="59"/>
        <v>0</v>
      </c>
      <c r="BB29" s="406">
        <f t="shared" si="59"/>
        <v>0</v>
      </c>
      <c r="BC29" s="406">
        <f t="shared" si="59"/>
        <v>0</v>
      </c>
      <c r="BD29" s="406">
        <f t="shared" si="59"/>
        <v>0</v>
      </c>
      <c r="BE29" s="406">
        <f t="shared" si="59"/>
        <v>0</v>
      </c>
      <c r="BF29" s="406">
        <f t="shared" si="59"/>
        <v>0</v>
      </c>
      <c r="BG29" s="406">
        <f t="shared" si="59"/>
        <v>0</v>
      </c>
      <c r="BH29" s="406">
        <f t="shared" si="59"/>
        <v>0</v>
      </c>
      <c r="BI29" s="406">
        <f t="shared" si="59"/>
        <v>0</v>
      </c>
      <c r="BJ29" s="406">
        <f t="shared" si="59"/>
        <v>0</v>
      </c>
      <c r="BK29" s="406">
        <f t="shared" si="59"/>
        <v>0</v>
      </c>
      <c r="BL29" s="406">
        <f t="shared" si="59"/>
        <v>0</v>
      </c>
      <c r="BM29" s="406">
        <f t="shared" si="59"/>
        <v>0</v>
      </c>
      <c r="BN29" s="406">
        <f t="shared" si="59"/>
        <v>0</v>
      </c>
      <c r="BO29" s="406">
        <f t="shared" si="59"/>
        <v>0</v>
      </c>
      <c r="BP29" s="406">
        <f t="shared" si="59"/>
        <v>0</v>
      </c>
      <c r="BQ29" s="406">
        <f t="shared" si="59"/>
        <v>0</v>
      </c>
      <c r="BR29" s="406">
        <f t="shared" si="59"/>
        <v>0</v>
      </c>
      <c r="BS29" s="406">
        <f t="shared" si="59"/>
        <v>0</v>
      </c>
      <c r="BT29" s="406">
        <f t="shared" si="59"/>
        <v>0</v>
      </c>
      <c r="BU29" s="406">
        <f t="shared" si="59"/>
        <v>0</v>
      </c>
      <c r="BV29" s="406">
        <f t="shared" si="59"/>
        <v>0</v>
      </c>
      <c r="BW29" s="406">
        <f t="shared" si="59"/>
        <v>0</v>
      </c>
      <c r="BX29" s="406">
        <f t="shared" si="59"/>
        <v>0</v>
      </c>
      <c r="BY29" s="406">
        <f t="shared" si="59"/>
        <v>0</v>
      </c>
      <c r="BZ29" s="406">
        <f t="shared" ref="BZ29:DG29" si="61">IF(AND($F29&gt;=BZ$3,$F29&lt;CA$3),$J29,0)</f>
        <v>0</v>
      </c>
      <c r="CA29" s="406">
        <f t="shared" si="61"/>
        <v>0</v>
      </c>
      <c r="CB29" s="406">
        <f t="shared" si="61"/>
        <v>0</v>
      </c>
      <c r="CC29" s="406">
        <f t="shared" si="61"/>
        <v>0</v>
      </c>
      <c r="CD29" s="406">
        <f t="shared" si="61"/>
        <v>0</v>
      </c>
      <c r="CE29" s="406">
        <f t="shared" si="61"/>
        <v>0</v>
      </c>
      <c r="CF29" s="406">
        <f t="shared" si="61"/>
        <v>0</v>
      </c>
      <c r="CG29" s="406">
        <f t="shared" si="61"/>
        <v>0</v>
      </c>
      <c r="CH29" s="406">
        <f t="shared" si="61"/>
        <v>0</v>
      </c>
      <c r="CI29" s="406">
        <f t="shared" si="61"/>
        <v>0</v>
      </c>
      <c r="CJ29" s="406">
        <f t="shared" si="61"/>
        <v>0</v>
      </c>
      <c r="CK29" s="406">
        <f t="shared" si="61"/>
        <v>0</v>
      </c>
      <c r="CL29" s="406">
        <f t="shared" si="61"/>
        <v>0</v>
      </c>
      <c r="CM29" s="406">
        <f t="shared" si="61"/>
        <v>0</v>
      </c>
      <c r="CN29" s="406">
        <f t="shared" si="61"/>
        <v>0</v>
      </c>
      <c r="CO29" s="406">
        <f t="shared" si="61"/>
        <v>0</v>
      </c>
      <c r="CP29" s="406">
        <f t="shared" si="61"/>
        <v>0</v>
      </c>
      <c r="CQ29" s="406">
        <f t="shared" si="61"/>
        <v>0</v>
      </c>
      <c r="CR29" s="406">
        <f t="shared" si="61"/>
        <v>0</v>
      </c>
      <c r="CS29" s="406">
        <f t="shared" si="61"/>
        <v>0</v>
      </c>
      <c r="CT29" s="406">
        <f t="shared" si="61"/>
        <v>0</v>
      </c>
      <c r="CU29" s="406">
        <f t="shared" si="61"/>
        <v>0</v>
      </c>
      <c r="CV29" s="406">
        <f t="shared" si="61"/>
        <v>0</v>
      </c>
      <c r="CW29" s="406">
        <f t="shared" si="61"/>
        <v>0</v>
      </c>
      <c r="CX29" s="406">
        <f t="shared" si="61"/>
        <v>0</v>
      </c>
      <c r="CY29" s="406">
        <f t="shared" si="61"/>
        <v>0</v>
      </c>
      <c r="CZ29" s="406">
        <f t="shared" si="61"/>
        <v>0</v>
      </c>
      <c r="DA29" s="406">
        <f t="shared" si="61"/>
        <v>0</v>
      </c>
      <c r="DB29" s="406">
        <f t="shared" si="61"/>
        <v>0</v>
      </c>
      <c r="DC29" s="406">
        <f t="shared" si="61"/>
        <v>0</v>
      </c>
      <c r="DD29" s="406">
        <f t="shared" si="61"/>
        <v>0</v>
      </c>
      <c r="DE29" s="406">
        <f t="shared" si="61"/>
        <v>0</v>
      </c>
      <c r="DF29" s="406">
        <f t="shared" si="61"/>
        <v>0</v>
      </c>
      <c r="DG29" s="406">
        <f t="shared" si="61"/>
        <v>0</v>
      </c>
      <c r="DH29" s="406"/>
      <c r="DI29" s="407">
        <f t="shared" si="3"/>
        <v>0</v>
      </c>
      <c r="DJ29" s="410"/>
      <c r="DK29" s="409">
        <f t="shared" si="4"/>
        <v>0</v>
      </c>
      <c r="DL29" s="409">
        <f t="shared" si="5"/>
        <v>0</v>
      </c>
      <c r="DM29" s="409">
        <f t="shared" si="5"/>
        <v>0</v>
      </c>
      <c r="DN29" s="409">
        <f t="shared" si="5"/>
        <v>0</v>
      </c>
      <c r="DO29" s="409">
        <f t="shared" si="5"/>
        <v>0</v>
      </c>
      <c r="DP29" s="409">
        <f t="shared" si="5"/>
        <v>0</v>
      </c>
      <c r="DQ29" s="409">
        <f t="shared" si="8"/>
        <v>0</v>
      </c>
      <c r="DR29" s="409">
        <f t="shared" si="5"/>
        <v>0</v>
      </c>
      <c r="DS29" s="409">
        <f t="shared" si="5"/>
        <v>0</v>
      </c>
      <c r="DT29" s="409">
        <f t="shared" si="5"/>
        <v>0</v>
      </c>
      <c r="DU29" s="407">
        <f t="shared" si="9"/>
        <v>0</v>
      </c>
    </row>
    <row r="30" spans="1:125" s="250" customFormat="1" ht="12.75">
      <c r="A30" s="399"/>
      <c r="B30" s="399"/>
      <c r="C30" s="400"/>
      <c r="D30" s="400"/>
      <c r="E30" s="400"/>
      <c r="F30" s="399"/>
      <c r="G30" s="403"/>
      <c r="H30" s="404"/>
      <c r="I30" s="404"/>
      <c r="J30" s="404">
        <f t="shared" si="6"/>
        <v>0</v>
      </c>
      <c r="K30" s="399"/>
      <c r="L30" s="405"/>
      <c r="M30" s="406">
        <f t="shared" si="58"/>
        <v>0</v>
      </c>
      <c r="N30" s="406">
        <f t="shared" si="59"/>
        <v>0</v>
      </c>
      <c r="O30" s="406">
        <f t="shared" si="59"/>
        <v>0</v>
      </c>
      <c r="P30" s="406">
        <f t="shared" si="59"/>
        <v>0</v>
      </c>
      <c r="Q30" s="406">
        <f t="shared" si="59"/>
        <v>0</v>
      </c>
      <c r="R30" s="406">
        <f t="shared" si="59"/>
        <v>0</v>
      </c>
      <c r="S30" s="406">
        <f t="shared" si="59"/>
        <v>0</v>
      </c>
      <c r="T30" s="406">
        <f t="shared" si="59"/>
        <v>0</v>
      </c>
      <c r="U30" s="406">
        <f t="shared" si="59"/>
        <v>0</v>
      </c>
      <c r="V30" s="406">
        <f t="shared" si="59"/>
        <v>0</v>
      </c>
      <c r="W30" s="406">
        <f t="shared" si="59"/>
        <v>0</v>
      </c>
      <c r="X30" s="406">
        <f t="shared" si="59"/>
        <v>0</v>
      </c>
      <c r="Y30" s="406">
        <f t="shared" si="59"/>
        <v>0</v>
      </c>
      <c r="Z30" s="406">
        <f t="shared" si="59"/>
        <v>0</v>
      </c>
      <c r="AA30" s="406">
        <f t="shared" si="59"/>
        <v>0</v>
      </c>
      <c r="AB30" s="406">
        <f t="shared" si="59"/>
        <v>0</v>
      </c>
      <c r="AC30" s="406">
        <f t="shared" si="59"/>
        <v>0</v>
      </c>
      <c r="AD30" s="406">
        <f t="shared" si="59"/>
        <v>0</v>
      </c>
      <c r="AE30" s="406">
        <f t="shared" si="59"/>
        <v>0</v>
      </c>
      <c r="AF30" s="406">
        <f t="shared" si="59"/>
        <v>0</v>
      </c>
      <c r="AG30" s="406">
        <f t="shared" si="59"/>
        <v>0</v>
      </c>
      <c r="AH30" s="406">
        <f t="shared" si="59"/>
        <v>0</v>
      </c>
      <c r="AI30" s="406">
        <f t="shared" si="59"/>
        <v>0</v>
      </c>
      <c r="AJ30" s="406">
        <f t="shared" si="59"/>
        <v>0</v>
      </c>
      <c r="AK30" s="406">
        <f t="shared" si="59"/>
        <v>0</v>
      </c>
      <c r="AL30" s="406">
        <f t="shared" si="59"/>
        <v>0</v>
      </c>
      <c r="AM30" s="406">
        <f t="shared" si="59"/>
        <v>0</v>
      </c>
      <c r="AN30" s="406">
        <f t="shared" si="59"/>
        <v>0</v>
      </c>
      <c r="AO30" s="406">
        <f t="shared" si="59"/>
        <v>0</v>
      </c>
      <c r="AP30" s="406">
        <f t="shared" si="59"/>
        <v>0</v>
      </c>
      <c r="AQ30" s="406">
        <f t="shared" si="59"/>
        <v>0</v>
      </c>
      <c r="AR30" s="406">
        <f t="shared" si="59"/>
        <v>0</v>
      </c>
      <c r="AS30" s="406">
        <f t="shared" si="59"/>
        <v>0</v>
      </c>
      <c r="AT30" s="406">
        <f t="shared" si="59"/>
        <v>0</v>
      </c>
      <c r="AU30" s="406">
        <f t="shared" si="59"/>
        <v>0</v>
      </c>
      <c r="AV30" s="406">
        <f t="shared" si="59"/>
        <v>0</v>
      </c>
      <c r="AW30" s="406">
        <f t="shared" si="59"/>
        <v>0</v>
      </c>
      <c r="AX30" s="406">
        <f t="shared" si="59"/>
        <v>0</v>
      </c>
      <c r="AY30" s="406">
        <f t="shared" si="59"/>
        <v>0</v>
      </c>
      <c r="AZ30" s="406">
        <f t="shared" si="59"/>
        <v>0</v>
      </c>
      <c r="BA30" s="406">
        <f t="shared" si="59"/>
        <v>0</v>
      </c>
      <c r="BB30" s="406">
        <f t="shared" si="59"/>
        <v>0</v>
      </c>
      <c r="BC30" s="406">
        <f t="shared" si="59"/>
        <v>0</v>
      </c>
      <c r="BD30" s="406">
        <f t="shared" si="59"/>
        <v>0</v>
      </c>
      <c r="BE30" s="406">
        <f t="shared" si="59"/>
        <v>0</v>
      </c>
      <c r="BF30" s="406">
        <f t="shared" si="59"/>
        <v>0</v>
      </c>
      <c r="BG30" s="406">
        <f t="shared" si="59"/>
        <v>0</v>
      </c>
      <c r="BH30" s="406">
        <f t="shared" si="59"/>
        <v>0</v>
      </c>
      <c r="BI30" s="406">
        <f t="shared" si="59"/>
        <v>0</v>
      </c>
      <c r="BJ30" s="406">
        <f t="shared" si="59"/>
        <v>0</v>
      </c>
      <c r="BK30" s="406">
        <f t="shared" si="59"/>
        <v>0</v>
      </c>
      <c r="BL30" s="406">
        <f t="shared" si="59"/>
        <v>0</v>
      </c>
      <c r="BM30" s="406">
        <f t="shared" si="59"/>
        <v>0</v>
      </c>
      <c r="BN30" s="406">
        <f t="shared" si="59"/>
        <v>0</v>
      </c>
      <c r="BO30" s="406">
        <f t="shared" si="59"/>
        <v>0</v>
      </c>
      <c r="BP30" s="406">
        <f t="shared" si="59"/>
        <v>0</v>
      </c>
      <c r="BQ30" s="406">
        <f t="shared" si="59"/>
        <v>0</v>
      </c>
      <c r="BR30" s="406">
        <f t="shared" si="59"/>
        <v>0</v>
      </c>
      <c r="BS30" s="406">
        <f t="shared" si="59"/>
        <v>0</v>
      </c>
      <c r="BT30" s="406">
        <f t="shared" si="59"/>
        <v>0</v>
      </c>
      <c r="BU30" s="406">
        <f t="shared" si="59"/>
        <v>0</v>
      </c>
      <c r="BV30" s="406">
        <f t="shared" si="59"/>
        <v>0</v>
      </c>
      <c r="BW30" s="406">
        <f t="shared" si="59"/>
        <v>0</v>
      </c>
      <c r="BX30" s="406">
        <f t="shared" si="59"/>
        <v>0</v>
      </c>
      <c r="BY30" s="406">
        <f t="shared" si="59"/>
        <v>0</v>
      </c>
      <c r="BZ30" s="406">
        <f t="shared" ref="BZ30:DG30" si="62">IF(AND($F30&gt;=BZ$3,$F30&lt;CA$3),$J30,0)</f>
        <v>0</v>
      </c>
      <c r="CA30" s="406">
        <f t="shared" si="62"/>
        <v>0</v>
      </c>
      <c r="CB30" s="406">
        <f t="shared" si="62"/>
        <v>0</v>
      </c>
      <c r="CC30" s="406">
        <f t="shared" si="62"/>
        <v>0</v>
      </c>
      <c r="CD30" s="406">
        <f t="shared" si="62"/>
        <v>0</v>
      </c>
      <c r="CE30" s="406">
        <f t="shared" si="62"/>
        <v>0</v>
      </c>
      <c r="CF30" s="406">
        <f t="shared" si="62"/>
        <v>0</v>
      </c>
      <c r="CG30" s="406">
        <f t="shared" si="62"/>
        <v>0</v>
      </c>
      <c r="CH30" s="406">
        <f t="shared" si="62"/>
        <v>0</v>
      </c>
      <c r="CI30" s="406">
        <f t="shared" si="62"/>
        <v>0</v>
      </c>
      <c r="CJ30" s="406">
        <f t="shared" si="62"/>
        <v>0</v>
      </c>
      <c r="CK30" s="406">
        <f t="shared" si="62"/>
        <v>0</v>
      </c>
      <c r="CL30" s="406">
        <f t="shared" si="62"/>
        <v>0</v>
      </c>
      <c r="CM30" s="406">
        <f t="shared" si="62"/>
        <v>0</v>
      </c>
      <c r="CN30" s="406">
        <f t="shared" si="62"/>
        <v>0</v>
      </c>
      <c r="CO30" s="406">
        <f t="shared" si="62"/>
        <v>0</v>
      </c>
      <c r="CP30" s="406">
        <f t="shared" si="62"/>
        <v>0</v>
      </c>
      <c r="CQ30" s="406">
        <f t="shared" si="62"/>
        <v>0</v>
      </c>
      <c r="CR30" s="406">
        <f t="shared" si="62"/>
        <v>0</v>
      </c>
      <c r="CS30" s="406">
        <f t="shared" si="62"/>
        <v>0</v>
      </c>
      <c r="CT30" s="406">
        <f t="shared" si="62"/>
        <v>0</v>
      </c>
      <c r="CU30" s="406">
        <f t="shared" si="62"/>
        <v>0</v>
      </c>
      <c r="CV30" s="406">
        <f t="shared" si="62"/>
        <v>0</v>
      </c>
      <c r="CW30" s="406">
        <f t="shared" si="62"/>
        <v>0</v>
      </c>
      <c r="CX30" s="406">
        <f t="shared" si="62"/>
        <v>0</v>
      </c>
      <c r="CY30" s="406">
        <f t="shared" si="62"/>
        <v>0</v>
      </c>
      <c r="CZ30" s="406">
        <f t="shared" si="62"/>
        <v>0</v>
      </c>
      <c r="DA30" s="406">
        <f t="shared" si="62"/>
        <v>0</v>
      </c>
      <c r="DB30" s="406">
        <f t="shared" si="62"/>
        <v>0</v>
      </c>
      <c r="DC30" s="406">
        <f t="shared" si="62"/>
        <v>0</v>
      </c>
      <c r="DD30" s="406">
        <f t="shared" si="62"/>
        <v>0</v>
      </c>
      <c r="DE30" s="406">
        <f t="shared" si="62"/>
        <v>0</v>
      </c>
      <c r="DF30" s="406">
        <f t="shared" si="62"/>
        <v>0</v>
      </c>
      <c r="DG30" s="406">
        <f t="shared" si="62"/>
        <v>0</v>
      </c>
      <c r="DH30" s="406"/>
      <c r="DI30" s="407">
        <f t="shared" si="3"/>
        <v>0</v>
      </c>
      <c r="DJ30" s="410"/>
      <c r="DK30" s="409">
        <f t="shared" si="4"/>
        <v>0</v>
      </c>
      <c r="DL30" s="409">
        <f t="shared" si="5"/>
        <v>0</v>
      </c>
      <c r="DM30" s="409">
        <f t="shared" si="5"/>
        <v>0</v>
      </c>
      <c r="DN30" s="409">
        <f t="shared" si="5"/>
        <v>0</v>
      </c>
      <c r="DO30" s="409">
        <f t="shared" si="5"/>
        <v>0</v>
      </c>
      <c r="DP30" s="409">
        <f t="shared" si="5"/>
        <v>0</v>
      </c>
      <c r="DQ30" s="409">
        <f t="shared" si="8"/>
        <v>0</v>
      </c>
      <c r="DR30" s="409">
        <f t="shared" si="5"/>
        <v>0</v>
      </c>
      <c r="DS30" s="409">
        <f t="shared" si="5"/>
        <v>0</v>
      </c>
      <c r="DT30" s="409">
        <f t="shared" si="5"/>
        <v>0</v>
      </c>
      <c r="DU30" s="407">
        <f t="shared" si="9"/>
        <v>0</v>
      </c>
    </row>
    <row r="31" spans="1:125" s="250" customFormat="1" ht="12.75">
      <c r="A31" s="399"/>
      <c r="B31" s="399"/>
      <c r="C31" s="400"/>
      <c r="D31" s="400"/>
      <c r="E31" s="400"/>
      <c r="F31" s="399"/>
      <c r="G31" s="403"/>
      <c r="H31" s="404"/>
      <c r="I31" s="404"/>
      <c r="J31" s="404">
        <f t="shared" si="6"/>
        <v>0</v>
      </c>
      <c r="K31" s="399"/>
      <c r="L31" s="405"/>
      <c r="M31" s="406">
        <f t="shared" si="58"/>
        <v>0</v>
      </c>
      <c r="N31" s="406">
        <f t="shared" si="59"/>
        <v>0</v>
      </c>
      <c r="O31" s="406">
        <f t="shared" si="59"/>
        <v>0</v>
      </c>
      <c r="P31" s="406">
        <f t="shared" si="59"/>
        <v>0</v>
      </c>
      <c r="Q31" s="406">
        <f t="shared" si="59"/>
        <v>0</v>
      </c>
      <c r="R31" s="406">
        <f t="shared" si="59"/>
        <v>0</v>
      </c>
      <c r="S31" s="406">
        <f t="shared" si="59"/>
        <v>0</v>
      </c>
      <c r="T31" s="406">
        <f t="shared" si="59"/>
        <v>0</v>
      </c>
      <c r="U31" s="406">
        <f t="shared" si="59"/>
        <v>0</v>
      </c>
      <c r="V31" s="406">
        <f t="shared" si="59"/>
        <v>0</v>
      </c>
      <c r="W31" s="406">
        <f t="shared" si="59"/>
        <v>0</v>
      </c>
      <c r="X31" s="406">
        <f t="shared" si="59"/>
        <v>0</v>
      </c>
      <c r="Y31" s="406">
        <f t="shared" si="59"/>
        <v>0</v>
      </c>
      <c r="Z31" s="406">
        <f t="shared" si="59"/>
        <v>0</v>
      </c>
      <c r="AA31" s="406">
        <f t="shared" si="59"/>
        <v>0</v>
      </c>
      <c r="AB31" s="406">
        <f t="shared" si="59"/>
        <v>0</v>
      </c>
      <c r="AC31" s="406">
        <f t="shared" si="59"/>
        <v>0</v>
      </c>
      <c r="AD31" s="406">
        <f t="shared" si="59"/>
        <v>0</v>
      </c>
      <c r="AE31" s="406">
        <f t="shared" si="59"/>
        <v>0</v>
      </c>
      <c r="AF31" s="406">
        <f t="shared" si="59"/>
        <v>0</v>
      </c>
      <c r="AG31" s="406">
        <f t="shared" si="59"/>
        <v>0</v>
      </c>
      <c r="AH31" s="406">
        <f t="shared" si="59"/>
        <v>0</v>
      </c>
      <c r="AI31" s="406">
        <f t="shared" si="59"/>
        <v>0</v>
      </c>
      <c r="AJ31" s="406">
        <f t="shared" si="59"/>
        <v>0</v>
      </c>
      <c r="AK31" s="406">
        <f t="shared" si="59"/>
        <v>0</v>
      </c>
      <c r="AL31" s="406">
        <f t="shared" si="59"/>
        <v>0</v>
      </c>
      <c r="AM31" s="406">
        <f t="shared" si="59"/>
        <v>0</v>
      </c>
      <c r="AN31" s="406">
        <f t="shared" si="59"/>
        <v>0</v>
      </c>
      <c r="AO31" s="406">
        <f t="shared" si="59"/>
        <v>0</v>
      </c>
      <c r="AP31" s="406">
        <f t="shared" si="59"/>
        <v>0</v>
      </c>
      <c r="AQ31" s="406">
        <f t="shared" si="59"/>
        <v>0</v>
      </c>
      <c r="AR31" s="406">
        <f t="shared" si="59"/>
        <v>0</v>
      </c>
      <c r="AS31" s="406">
        <f t="shared" si="59"/>
        <v>0</v>
      </c>
      <c r="AT31" s="406">
        <f t="shared" si="59"/>
        <v>0</v>
      </c>
      <c r="AU31" s="406">
        <f t="shared" si="59"/>
        <v>0</v>
      </c>
      <c r="AV31" s="406">
        <f t="shared" si="59"/>
        <v>0</v>
      </c>
      <c r="AW31" s="406">
        <f t="shared" si="59"/>
        <v>0</v>
      </c>
      <c r="AX31" s="406">
        <f t="shared" si="59"/>
        <v>0</v>
      </c>
      <c r="AY31" s="406">
        <f t="shared" si="59"/>
        <v>0</v>
      </c>
      <c r="AZ31" s="406">
        <f t="shared" si="59"/>
        <v>0</v>
      </c>
      <c r="BA31" s="406">
        <f t="shared" si="59"/>
        <v>0</v>
      </c>
      <c r="BB31" s="406">
        <f t="shared" si="59"/>
        <v>0</v>
      </c>
      <c r="BC31" s="406">
        <f t="shared" si="59"/>
        <v>0</v>
      </c>
      <c r="BD31" s="406">
        <f t="shared" si="59"/>
        <v>0</v>
      </c>
      <c r="BE31" s="406">
        <f t="shared" si="59"/>
        <v>0</v>
      </c>
      <c r="BF31" s="406">
        <f t="shared" si="59"/>
        <v>0</v>
      </c>
      <c r="BG31" s="406">
        <f t="shared" si="59"/>
        <v>0</v>
      </c>
      <c r="BH31" s="406">
        <f t="shared" si="59"/>
        <v>0</v>
      </c>
      <c r="BI31" s="406">
        <f t="shared" si="59"/>
        <v>0</v>
      </c>
      <c r="BJ31" s="406">
        <f t="shared" si="59"/>
        <v>0</v>
      </c>
      <c r="BK31" s="406">
        <f t="shared" si="59"/>
        <v>0</v>
      </c>
      <c r="BL31" s="406">
        <f t="shared" si="59"/>
        <v>0</v>
      </c>
      <c r="BM31" s="406">
        <f t="shared" si="59"/>
        <v>0</v>
      </c>
      <c r="BN31" s="406">
        <f t="shared" si="59"/>
        <v>0</v>
      </c>
      <c r="BO31" s="406">
        <f t="shared" si="59"/>
        <v>0</v>
      </c>
      <c r="BP31" s="406">
        <f t="shared" si="59"/>
        <v>0</v>
      </c>
      <c r="BQ31" s="406">
        <f t="shared" si="59"/>
        <v>0</v>
      </c>
      <c r="BR31" s="406">
        <f t="shared" si="59"/>
        <v>0</v>
      </c>
      <c r="BS31" s="406">
        <f t="shared" si="59"/>
        <v>0</v>
      </c>
      <c r="BT31" s="406">
        <f t="shared" si="59"/>
        <v>0</v>
      </c>
      <c r="BU31" s="406">
        <f t="shared" si="59"/>
        <v>0</v>
      </c>
      <c r="BV31" s="406">
        <f t="shared" si="59"/>
        <v>0</v>
      </c>
      <c r="BW31" s="406">
        <f t="shared" si="59"/>
        <v>0</v>
      </c>
      <c r="BX31" s="406">
        <f t="shared" si="59"/>
        <v>0</v>
      </c>
      <c r="BY31" s="406">
        <f t="shared" ref="BY31:DG34" si="63">IF(AND($F31&gt;=BY$3,$F31&lt;BZ$3),$J31,0)</f>
        <v>0</v>
      </c>
      <c r="BZ31" s="406">
        <f t="shared" si="63"/>
        <v>0</v>
      </c>
      <c r="CA31" s="406">
        <f t="shared" si="63"/>
        <v>0</v>
      </c>
      <c r="CB31" s="406">
        <f t="shared" si="63"/>
        <v>0</v>
      </c>
      <c r="CC31" s="406">
        <f t="shared" si="63"/>
        <v>0</v>
      </c>
      <c r="CD31" s="406">
        <f t="shared" si="63"/>
        <v>0</v>
      </c>
      <c r="CE31" s="406">
        <f t="shared" si="63"/>
        <v>0</v>
      </c>
      <c r="CF31" s="406">
        <f t="shared" si="63"/>
        <v>0</v>
      </c>
      <c r="CG31" s="406">
        <f t="shared" si="63"/>
        <v>0</v>
      </c>
      <c r="CH31" s="406">
        <f t="shared" si="63"/>
        <v>0</v>
      </c>
      <c r="CI31" s="406">
        <f t="shared" si="63"/>
        <v>0</v>
      </c>
      <c r="CJ31" s="406">
        <f t="shared" si="63"/>
        <v>0</v>
      </c>
      <c r="CK31" s="406">
        <f t="shared" si="63"/>
        <v>0</v>
      </c>
      <c r="CL31" s="406">
        <f t="shared" si="63"/>
        <v>0</v>
      </c>
      <c r="CM31" s="406">
        <f t="shared" si="63"/>
        <v>0</v>
      </c>
      <c r="CN31" s="406">
        <f t="shared" si="63"/>
        <v>0</v>
      </c>
      <c r="CO31" s="406">
        <f t="shared" si="63"/>
        <v>0</v>
      </c>
      <c r="CP31" s="406">
        <f t="shared" si="63"/>
        <v>0</v>
      </c>
      <c r="CQ31" s="406">
        <f t="shared" si="63"/>
        <v>0</v>
      </c>
      <c r="CR31" s="406">
        <f t="shared" si="63"/>
        <v>0</v>
      </c>
      <c r="CS31" s="406">
        <f t="shared" si="63"/>
        <v>0</v>
      </c>
      <c r="CT31" s="406">
        <f t="shared" si="63"/>
        <v>0</v>
      </c>
      <c r="CU31" s="406">
        <f t="shared" si="63"/>
        <v>0</v>
      </c>
      <c r="CV31" s="406">
        <f t="shared" si="63"/>
        <v>0</v>
      </c>
      <c r="CW31" s="406">
        <f t="shared" si="63"/>
        <v>0</v>
      </c>
      <c r="CX31" s="406">
        <f t="shared" si="63"/>
        <v>0</v>
      </c>
      <c r="CY31" s="406">
        <f t="shared" si="63"/>
        <v>0</v>
      </c>
      <c r="CZ31" s="406">
        <f t="shared" si="63"/>
        <v>0</v>
      </c>
      <c r="DA31" s="406">
        <f t="shared" si="63"/>
        <v>0</v>
      </c>
      <c r="DB31" s="406">
        <f t="shared" si="63"/>
        <v>0</v>
      </c>
      <c r="DC31" s="406">
        <f t="shared" si="63"/>
        <v>0</v>
      </c>
      <c r="DD31" s="406">
        <f t="shared" si="63"/>
        <v>0</v>
      </c>
      <c r="DE31" s="406">
        <f t="shared" si="63"/>
        <v>0</v>
      </c>
      <c r="DF31" s="406">
        <f t="shared" si="63"/>
        <v>0</v>
      </c>
      <c r="DG31" s="406">
        <f t="shared" si="63"/>
        <v>0</v>
      </c>
      <c r="DH31" s="406"/>
      <c r="DI31" s="407">
        <f t="shared" si="3"/>
        <v>0</v>
      </c>
      <c r="DJ31" s="410"/>
      <c r="DK31" s="409">
        <f t="shared" si="4"/>
        <v>0</v>
      </c>
      <c r="DL31" s="409">
        <f t="shared" si="5"/>
        <v>0</v>
      </c>
      <c r="DM31" s="409">
        <f t="shared" si="5"/>
        <v>0</v>
      </c>
      <c r="DN31" s="409">
        <f t="shared" si="5"/>
        <v>0</v>
      </c>
      <c r="DO31" s="409">
        <f t="shared" si="5"/>
        <v>0</v>
      </c>
      <c r="DP31" s="409">
        <f t="shared" si="5"/>
        <v>0</v>
      </c>
      <c r="DQ31" s="409">
        <f t="shared" si="8"/>
        <v>0</v>
      </c>
      <c r="DR31" s="409">
        <f t="shared" si="5"/>
        <v>0</v>
      </c>
      <c r="DS31" s="409">
        <f t="shared" si="5"/>
        <v>0</v>
      </c>
      <c r="DT31" s="409">
        <f t="shared" si="5"/>
        <v>0</v>
      </c>
      <c r="DU31" s="407">
        <f t="shared" si="9"/>
        <v>0</v>
      </c>
    </row>
    <row r="32" spans="1:125" s="250" customFormat="1" ht="12.75">
      <c r="A32" s="399"/>
      <c r="B32" s="399"/>
      <c r="C32" s="400"/>
      <c r="D32" s="400"/>
      <c r="E32" s="400"/>
      <c r="F32" s="399"/>
      <c r="G32" s="403"/>
      <c r="H32" s="404"/>
      <c r="I32" s="404"/>
      <c r="J32" s="404">
        <f t="shared" si="6"/>
        <v>0</v>
      </c>
      <c r="K32" s="399"/>
      <c r="L32" s="405"/>
      <c r="M32" s="406">
        <f t="shared" si="58"/>
        <v>0</v>
      </c>
      <c r="N32" s="406">
        <f t="shared" ref="N32:BY35" si="64">IF(AND($F32&gt;=N$3,$F32&lt;O$3),$J32,0)</f>
        <v>0</v>
      </c>
      <c r="O32" s="406">
        <f t="shared" si="64"/>
        <v>0</v>
      </c>
      <c r="P32" s="406">
        <f t="shared" si="64"/>
        <v>0</v>
      </c>
      <c r="Q32" s="406">
        <f t="shared" si="64"/>
        <v>0</v>
      </c>
      <c r="R32" s="406">
        <f t="shared" si="64"/>
        <v>0</v>
      </c>
      <c r="S32" s="406">
        <f t="shared" si="64"/>
        <v>0</v>
      </c>
      <c r="T32" s="406">
        <f t="shared" si="64"/>
        <v>0</v>
      </c>
      <c r="U32" s="406">
        <f t="shared" si="64"/>
        <v>0</v>
      </c>
      <c r="V32" s="406">
        <f t="shared" si="64"/>
        <v>0</v>
      </c>
      <c r="W32" s="406">
        <f t="shared" si="64"/>
        <v>0</v>
      </c>
      <c r="X32" s="406">
        <f t="shared" si="64"/>
        <v>0</v>
      </c>
      <c r="Y32" s="406">
        <f t="shared" si="64"/>
        <v>0</v>
      </c>
      <c r="Z32" s="406">
        <f t="shared" si="64"/>
        <v>0</v>
      </c>
      <c r="AA32" s="406">
        <f t="shared" si="64"/>
        <v>0</v>
      </c>
      <c r="AB32" s="406">
        <f t="shared" si="64"/>
        <v>0</v>
      </c>
      <c r="AC32" s="406">
        <f t="shared" si="64"/>
        <v>0</v>
      </c>
      <c r="AD32" s="406">
        <f t="shared" si="64"/>
        <v>0</v>
      </c>
      <c r="AE32" s="406">
        <f t="shared" si="64"/>
        <v>0</v>
      </c>
      <c r="AF32" s="406">
        <f t="shared" si="64"/>
        <v>0</v>
      </c>
      <c r="AG32" s="406">
        <f t="shared" si="64"/>
        <v>0</v>
      </c>
      <c r="AH32" s="406">
        <f t="shared" si="64"/>
        <v>0</v>
      </c>
      <c r="AI32" s="406">
        <f t="shared" si="64"/>
        <v>0</v>
      </c>
      <c r="AJ32" s="406">
        <f t="shared" si="64"/>
        <v>0</v>
      </c>
      <c r="AK32" s="406">
        <f t="shared" si="64"/>
        <v>0</v>
      </c>
      <c r="AL32" s="406">
        <f t="shared" si="64"/>
        <v>0</v>
      </c>
      <c r="AM32" s="406">
        <f t="shared" si="64"/>
        <v>0</v>
      </c>
      <c r="AN32" s="406">
        <f t="shared" si="64"/>
        <v>0</v>
      </c>
      <c r="AO32" s="406">
        <f t="shared" si="64"/>
        <v>0</v>
      </c>
      <c r="AP32" s="406">
        <f t="shared" si="64"/>
        <v>0</v>
      </c>
      <c r="AQ32" s="406">
        <f t="shared" si="64"/>
        <v>0</v>
      </c>
      <c r="AR32" s="406">
        <f t="shared" si="64"/>
        <v>0</v>
      </c>
      <c r="AS32" s="406">
        <f t="shared" si="64"/>
        <v>0</v>
      </c>
      <c r="AT32" s="406">
        <f t="shared" si="64"/>
        <v>0</v>
      </c>
      <c r="AU32" s="406">
        <f t="shared" si="64"/>
        <v>0</v>
      </c>
      <c r="AV32" s="406">
        <f t="shared" si="64"/>
        <v>0</v>
      </c>
      <c r="AW32" s="406">
        <f t="shared" si="64"/>
        <v>0</v>
      </c>
      <c r="AX32" s="406">
        <f t="shared" si="64"/>
        <v>0</v>
      </c>
      <c r="AY32" s="406">
        <f t="shared" si="64"/>
        <v>0</v>
      </c>
      <c r="AZ32" s="406">
        <f t="shared" si="64"/>
        <v>0</v>
      </c>
      <c r="BA32" s="406">
        <f t="shared" si="64"/>
        <v>0</v>
      </c>
      <c r="BB32" s="406">
        <f t="shared" si="64"/>
        <v>0</v>
      </c>
      <c r="BC32" s="406">
        <f t="shared" si="64"/>
        <v>0</v>
      </c>
      <c r="BD32" s="406">
        <f t="shared" si="64"/>
        <v>0</v>
      </c>
      <c r="BE32" s="406">
        <f t="shared" si="64"/>
        <v>0</v>
      </c>
      <c r="BF32" s="406">
        <f t="shared" si="64"/>
        <v>0</v>
      </c>
      <c r="BG32" s="406">
        <f t="shared" si="64"/>
        <v>0</v>
      </c>
      <c r="BH32" s="406">
        <f t="shared" si="64"/>
        <v>0</v>
      </c>
      <c r="BI32" s="406">
        <f t="shared" si="64"/>
        <v>0</v>
      </c>
      <c r="BJ32" s="406">
        <f t="shared" si="64"/>
        <v>0</v>
      </c>
      <c r="BK32" s="406">
        <f t="shared" si="64"/>
        <v>0</v>
      </c>
      <c r="BL32" s="406">
        <f t="shared" si="64"/>
        <v>0</v>
      </c>
      <c r="BM32" s="406">
        <f t="shared" si="64"/>
        <v>0</v>
      </c>
      <c r="BN32" s="406">
        <f t="shared" si="64"/>
        <v>0</v>
      </c>
      <c r="BO32" s="406">
        <f t="shared" si="64"/>
        <v>0</v>
      </c>
      <c r="BP32" s="406">
        <f t="shared" si="64"/>
        <v>0</v>
      </c>
      <c r="BQ32" s="406">
        <f t="shared" si="64"/>
        <v>0</v>
      </c>
      <c r="BR32" s="406">
        <f t="shared" si="64"/>
        <v>0</v>
      </c>
      <c r="BS32" s="406">
        <f t="shared" si="64"/>
        <v>0</v>
      </c>
      <c r="BT32" s="406">
        <f t="shared" si="64"/>
        <v>0</v>
      </c>
      <c r="BU32" s="406">
        <f t="shared" si="64"/>
        <v>0</v>
      </c>
      <c r="BV32" s="406">
        <f t="shared" si="64"/>
        <v>0</v>
      </c>
      <c r="BW32" s="406">
        <f t="shared" si="64"/>
        <v>0</v>
      </c>
      <c r="BX32" s="406">
        <f t="shared" si="64"/>
        <v>0</v>
      </c>
      <c r="BY32" s="406">
        <f t="shared" si="64"/>
        <v>0</v>
      </c>
      <c r="BZ32" s="406">
        <f t="shared" si="63"/>
        <v>0</v>
      </c>
      <c r="CA32" s="406">
        <f t="shared" si="63"/>
        <v>0</v>
      </c>
      <c r="CB32" s="406">
        <f t="shared" si="63"/>
        <v>0</v>
      </c>
      <c r="CC32" s="406">
        <f t="shared" si="63"/>
        <v>0</v>
      </c>
      <c r="CD32" s="406">
        <f t="shared" si="63"/>
        <v>0</v>
      </c>
      <c r="CE32" s="406">
        <f t="shared" si="63"/>
        <v>0</v>
      </c>
      <c r="CF32" s="406">
        <f t="shared" si="63"/>
        <v>0</v>
      </c>
      <c r="CG32" s="406">
        <f t="shared" si="63"/>
        <v>0</v>
      </c>
      <c r="CH32" s="406">
        <f t="shared" si="63"/>
        <v>0</v>
      </c>
      <c r="CI32" s="406">
        <f t="shared" si="63"/>
        <v>0</v>
      </c>
      <c r="CJ32" s="406">
        <f t="shared" si="63"/>
        <v>0</v>
      </c>
      <c r="CK32" s="406">
        <f t="shared" si="63"/>
        <v>0</v>
      </c>
      <c r="CL32" s="406">
        <f t="shared" si="63"/>
        <v>0</v>
      </c>
      <c r="CM32" s="406">
        <f t="shared" si="63"/>
        <v>0</v>
      </c>
      <c r="CN32" s="406">
        <f t="shared" si="63"/>
        <v>0</v>
      </c>
      <c r="CO32" s="406">
        <f t="shared" si="63"/>
        <v>0</v>
      </c>
      <c r="CP32" s="406">
        <f t="shared" si="63"/>
        <v>0</v>
      </c>
      <c r="CQ32" s="406">
        <f t="shared" si="63"/>
        <v>0</v>
      </c>
      <c r="CR32" s="406">
        <f t="shared" si="63"/>
        <v>0</v>
      </c>
      <c r="CS32" s="406">
        <f t="shared" si="63"/>
        <v>0</v>
      </c>
      <c r="CT32" s="406">
        <f t="shared" si="63"/>
        <v>0</v>
      </c>
      <c r="CU32" s="406">
        <f t="shared" si="63"/>
        <v>0</v>
      </c>
      <c r="CV32" s="406">
        <f t="shared" si="63"/>
        <v>0</v>
      </c>
      <c r="CW32" s="406">
        <f t="shared" si="63"/>
        <v>0</v>
      </c>
      <c r="CX32" s="406">
        <f t="shared" si="63"/>
        <v>0</v>
      </c>
      <c r="CY32" s="406">
        <f t="shared" si="63"/>
        <v>0</v>
      </c>
      <c r="CZ32" s="406">
        <f t="shared" si="63"/>
        <v>0</v>
      </c>
      <c r="DA32" s="406">
        <f t="shared" si="63"/>
        <v>0</v>
      </c>
      <c r="DB32" s="406">
        <f t="shared" si="63"/>
        <v>0</v>
      </c>
      <c r="DC32" s="406">
        <f t="shared" si="63"/>
        <v>0</v>
      </c>
      <c r="DD32" s="406">
        <f t="shared" si="63"/>
        <v>0</v>
      </c>
      <c r="DE32" s="406">
        <f t="shared" si="63"/>
        <v>0</v>
      </c>
      <c r="DF32" s="406">
        <f t="shared" si="63"/>
        <v>0</v>
      </c>
      <c r="DG32" s="406">
        <f t="shared" si="63"/>
        <v>0</v>
      </c>
      <c r="DH32" s="406"/>
      <c r="DI32" s="407">
        <f t="shared" si="3"/>
        <v>0</v>
      </c>
      <c r="DJ32" s="410"/>
      <c r="DK32" s="409">
        <f t="shared" si="4"/>
        <v>0</v>
      </c>
      <c r="DL32" s="409">
        <f t="shared" si="5"/>
        <v>0</v>
      </c>
      <c r="DM32" s="409">
        <f t="shared" si="5"/>
        <v>0</v>
      </c>
      <c r="DN32" s="409">
        <f t="shared" si="5"/>
        <v>0</v>
      </c>
      <c r="DO32" s="409">
        <f t="shared" si="5"/>
        <v>0</v>
      </c>
      <c r="DP32" s="409">
        <f t="shared" si="5"/>
        <v>0</v>
      </c>
      <c r="DQ32" s="409">
        <f t="shared" si="8"/>
        <v>0</v>
      </c>
      <c r="DR32" s="409">
        <f t="shared" si="5"/>
        <v>0</v>
      </c>
      <c r="DS32" s="409">
        <f t="shared" si="5"/>
        <v>0</v>
      </c>
      <c r="DT32" s="409">
        <f t="shared" si="5"/>
        <v>0</v>
      </c>
      <c r="DU32" s="407">
        <f t="shared" si="9"/>
        <v>0</v>
      </c>
    </row>
    <row r="33" spans="1:125" s="250" customFormat="1" ht="12.75">
      <c r="A33" s="399"/>
      <c r="B33" s="399"/>
      <c r="C33" s="400"/>
      <c r="D33" s="400"/>
      <c r="E33" s="400"/>
      <c r="F33" s="399"/>
      <c r="G33" s="403"/>
      <c r="H33" s="404"/>
      <c r="I33" s="404"/>
      <c r="J33" s="404">
        <f t="shared" si="6"/>
        <v>0</v>
      </c>
      <c r="K33" s="399"/>
      <c r="L33" s="405"/>
      <c r="M33" s="406">
        <f t="shared" si="58"/>
        <v>0</v>
      </c>
      <c r="N33" s="406">
        <f t="shared" si="64"/>
        <v>0</v>
      </c>
      <c r="O33" s="406">
        <f t="shared" si="64"/>
        <v>0</v>
      </c>
      <c r="P33" s="406">
        <f t="shared" si="64"/>
        <v>0</v>
      </c>
      <c r="Q33" s="406">
        <f t="shared" si="64"/>
        <v>0</v>
      </c>
      <c r="R33" s="406">
        <f t="shared" si="64"/>
        <v>0</v>
      </c>
      <c r="S33" s="406">
        <f t="shared" si="64"/>
        <v>0</v>
      </c>
      <c r="T33" s="406">
        <f t="shared" si="64"/>
        <v>0</v>
      </c>
      <c r="U33" s="406">
        <f t="shared" si="64"/>
        <v>0</v>
      </c>
      <c r="V33" s="406">
        <f t="shared" si="64"/>
        <v>0</v>
      </c>
      <c r="W33" s="406">
        <f t="shared" si="64"/>
        <v>0</v>
      </c>
      <c r="X33" s="406">
        <f t="shared" si="64"/>
        <v>0</v>
      </c>
      <c r="Y33" s="406">
        <f t="shared" si="64"/>
        <v>0</v>
      </c>
      <c r="Z33" s="406">
        <f t="shared" si="64"/>
        <v>0</v>
      </c>
      <c r="AA33" s="406">
        <f t="shared" si="64"/>
        <v>0</v>
      </c>
      <c r="AB33" s="406">
        <f t="shared" si="64"/>
        <v>0</v>
      </c>
      <c r="AC33" s="406">
        <f t="shared" si="64"/>
        <v>0</v>
      </c>
      <c r="AD33" s="406">
        <f t="shared" si="64"/>
        <v>0</v>
      </c>
      <c r="AE33" s="406">
        <f t="shared" si="64"/>
        <v>0</v>
      </c>
      <c r="AF33" s="406">
        <f t="shared" si="64"/>
        <v>0</v>
      </c>
      <c r="AG33" s="406">
        <f t="shared" si="64"/>
        <v>0</v>
      </c>
      <c r="AH33" s="406">
        <f t="shared" si="64"/>
        <v>0</v>
      </c>
      <c r="AI33" s="406">
        <f t="shared" si="64"/>
        <v>0</v>
      </c>
      <c r="AJ33" s="406">
        <f t="shared" si="64"/>
        <v>0</v>
      </c>
      <c r="AK33" s="406">
        <f t="shared" si="64"/>
        <v>0</v>
      </c>
      <c r="AL33" s="406">
        <f t="shared" si="64"/>
        <v>0</v>
      </c>
      <c r="AM33" s="406">
        <f t="shared" si="64"/>
        <v>0</v>
      </c>
      <c r="AN33" s="406">
        <f t="shared" si="64"/>
        <v>0</v>
      </c>
      <c r="AO33" s="406">
        <f t="shared" si="64"/>
        <v>0</v>
      </c>
      <c r="AP33" s="406">
        <f t="shared" si="64"/>
        <v>0</v>
      </c>
      <c r="AQ33" s="406">
        <f t="shared" si="64"/>
        <v>0</v>
      </c>
      <c r="AR33" s="406">
        <f t="shared" si="64"/>
        <v>0</v>
      </c>
      <c r="AS33" s="406">
        <f t="shared" si="64"/>
        <v>0</v>
      </c>
      <c r="AT33" s="406">
        <f t="shared" si="64"/>
        <v>0</v>
      </c>
      <c r="AU33" s="406">
        <f t="shared" si="64"/>
        <v>0</v>
      </c>
      <c r="AV33" s="406">
        <f t="shared" si="64"/>
        <v>0</v>
      </c>
      <c r="AW33" s="406">
        <f t="shared" si="64"/>
        <v>0</v>
      </c>
      <c r="AX33" s="406">
        <f t="shared" si="64"/>
        <v>0</v>
      </c>
      <c r="AY33" s="406">
        <f t="shared" si="64"/>
        <v>0</v>
      </c>
      <c r="AZ33" s="406">
        <f t="shared" si="64"/>
        <v>0</v>
      </c>
      <c r="BA33" s="406">
        <f t="shared" si="64"/>
        <v>0</v>
      </c>
      <c r="BB33" s="406">
        <f t="shared" si="64"/>
        <v>0</v>
      </c>
      <c r="BC33" s="406">
        <f t="shared" si="64"/>
        <v>0</v>
      </c>
      <c r="BD33" s="406">
        <f t="shared" si="64"/>
        <v>0</v>
      </c>
      <c r="BE33" s="406">
        <f t="shared" si="64"/>
        <v>0</v>
      </c>
      <c r="BF33" s="406">
        <f t="shared" si="64"/>
        <v>0</v>
      </c>
      <c r="BG33" s="406">
        <f t="shared" si="64"/>
        <v>0</v>
      </c>
      <c r="BH33" s="406">
        <f t="shared" si="64"/>
        <v>0</v>
      </c>
      <c r="BI33" s="406">
        <f t="shared" si="64"/>
        <v>0</v>
      </c>
      <c r="BJ33" s="406">
        <f t="shared" si="64"/>
        <v>0</v>
      </c>
      <c r="BK33" s="406">
        <f t="shared" si="64"/>
        <v>0</v>
      </c>
      <c r="BL33" s="406">
        <f t="shared" si="64"/>
        <v>0</v>
      </c>
      <c r="BM33" s="406">
        <f t="shared" si="64"/>
        <v>0</v>
      </c>
      <c r="BN33" s="406">
        <f t="shared" si="64"/>
        <v>0</v>
      </c>
      <c r="BO33" s="406">
        <f t="shared" si="64"/>
        <v>0</v>
      </c>
      <c r="BP33" s="406">
        <f t="shared" si="64"/>
        <v>0</v>
      </c>
      <c r="BQ33" s="406">
        <f t="shared" si="64"/>
        <v>0</v>
      </c>
      <c r="BR33" s="406">
        <f t="shared" si="64"/>
        <v>0</v>
      </c>
      <c r="BS33" s="406">
        <f t="shared" si="64"/>
        <v>0</v>
      </c>
      <c r="BT33" s="406">
        <f t="shared" si="64"/>
        <v>0</v>
      </c>
      <c r="BU33" s="406">
        <f t="shared" si="64"/>
        <v>0</v>
      </c>
      <c r="BV33" s="406">
        <f t="shared" si="64"/>
        <v>0</v>
      </c>
      <c r="BW33" s="406">
        <f t="shared" si="64"/>
        <v>0</v>
      </c>
      <c r="BX33" s="406">
        <f t="shared" si="64"/>
        <v>0</v>
      </c>
      <c r="BY33" s="406">
        <f t="shared" si="64"/>
        <v>0</v>
      </c>
      <c r="BZ33" s="406">
        <f t="shared" si="63"/>
        <v>0</v>
      </c>
      <c r="CA33" s="406">
        <f t="shared" si="63"/>
        <v>0</v>
      </c>
      <c r="CB33" s="406">
        <f t="shared" si="63"/>
        <v>0</v>
      </c>
      <c r="CC33" s="406">
        <f t="shared" si="63"/>
        <v>0</v>
      </c>
      <c r="CD33" s="406">
        <f t="shared" si="63"/>
        <v>0</v>
      </c>
      <c r="CE33" s="406">
        <f t="shared" si="63"/>
        <v>0</v>
      </c>
      <c r="CF33" s="406">
        <f t="shared" si="63"/>
        <v>0</v>
      </c>
      <c r="CG33" s="406">
        <f t="shared" si="63"/>
        <v>0</v>
      </c>
      <c r="CH33" s="406">
        <f t="shared" si="63"/>
        <v>0</v>
      </c>
      <c r="CI33" s="406">
        <f t="shared" si="63"/>
        <v>0</v>
      </c>
      <c r="CJ33" s="406">
        <f t="shared" si="63"/>
        <v>0</v>
      </c>
      <c r="CK33" s="406">
        <f t="shared" si="63"/>
        <v>0</v>
      </c>
      <c r="CL33" s="406">
        <f t="shared" si="63"/>
        <v>0</v>
      </c>
      <c r="CM33" s="406">
        <f t="shared" si="63"/>
        <v>0</v>
      </c>
      <c r="CN33" s="406">
        <f t="shared" si="63"/>
        <v>0</v>
      </c>
      <c r="CO33" s="406">
        <f t="shared" si="63"/>
        <v>0</v>
      </c>
      <c r="CP33" s="406">
        <f t="shared" si="63"/>
        <v>0</v>
      </c>
      <c r="CQ33" s="406">
        <f t="shared" si="63"/>
        <v>0</v>
      </c>
      <c r="CR33" s="406">
        <f t="shared" si="63"/>
        <v>0</v>
      </c>
      <c r="CS33" s="406">
        <f t="shared" si="63"/>
        <v>0</v>
      </c>
      <c r="CT33" s="406">
        <f t="shared" si="63"/>
        <v>0</v>
      </c>
      <c r="CU33" s="406">
        <f t="shared" si="63"/>
        <v>0</v>
      </c>
      <c r="CV33" s="406">
        <f t="shared" si="63"/>
        <v>0</v>
      </c>
      <c r="CW33" s="406">
        <f t="shared" si="63"/>
        <v>0</v>
      </c>
      <c r="CX33" s="406">
        <f t="shared" si="63"/>
        <v>0</v>
      </c>
      <c r="CY33" s="406">
        <f t="shared" si="63"/>
        <v>0</v>
      </c>
      <c r="CZ33" s="406">
        <f t="shared" si="63"/>
        <v>0</v>
      </c>
      <c r="DA33" s="406">
        <f t="shared" si="63"/>
        <v>0</v>
      </c>
      <c r="DB33" s="406">
        <f t="shared" si="63"/>
        <v>0</v>
      </c>
      <c r="DC33" s="406">
        <f t="shared" si="63"/>
        <v>0</v>
      </c>
      <c r="DD33" s="406">
        <f t="shared" si="63"/>
        <v>0</v>
      </c>
      <c r="DE33" s="406">
        <f t="shared" si="63"/>
        <v>0</v>
      </c>
      <c r="DF33" s="406">
        <f t="shared" si="63"/>
        <v>0</v>
      </c>
      <c r="DG33" s="406">
        <f t="shared" si="63"/>
        <v>0</v>
      </c>
      <c r="DH33" s="406"/>
      <c r="DI33" s="407">
        <f t="shared" si="3"/>
        <v>0</v>
      </c>
      <c r="DJ33" s="410"/>
      <c r="DK33" s="409">
        <f t="shared" si="4"/>
        <v>0</v>
      </c>
      <c r="DL33" s="409">
        <f t="shared" si="5"/>
        <v>0</v>
      </c>
      <c r="DM33" s="409">
        <f t="shared" si="5"/>
        <v>0</v>
      </c>
      <c r="DN33" s="409">
        <f t="shared" si="5"/>
        <v>0</v>
      </c>
      <c r="DO33" s="409">
        <f t="shared" si="5"/>
        <v>0</v>
      </c>
      <c r="DP33" s="409">
        <f t="shared" si="5"/>
        <v>0</v>
      </c>
      <c r="DQ33" s="409">
        <f t="shared" si="8"/>
        <v>0</v>
      </c>
      <c r="DR33" s="409">
        <f t="shared" si="5"/>
        <v>0</v>
      </c>
      <c r="DS33" s="409">
        <f t="shared" si="5"/>
        <v>0</v>
      </c>
      <c r="DT33" s="409">
        <f t="shared" si="5"/>
        <v>0</v>
      </c>
      <c r="DU33" s="407">
        <f t="shared" si="9"/>
        <v>0</v>
      </c>
    </row>
    <row r="34" spans="1:125" s="250" customFormat="1" ht="12.75">
      <c r="A34" s="399"/>
      <c r="B34" s="399"/>
      <c r="C34" s="400"/>
      <c r="D34" s="400"/>
      <c r="E34" s="400"/>
      <c r="F34" s="399"/>
      <c r="G34" s="403"/>
      <c r="H34" s="404"/>
      <c r="I34" s="404"/>
      <c r="J34" s="404">
        <f t="shared" si="6"/>
        <v>0</v>
      </c>
      <c r="K34" s="399"/>
      <c r="L34" s="405"/>
      <c r="M34" s="406">
        <f t="shared" si="58"/>
        <v>0</v>
      </c>
      <c r="N34" s="406">
        <f t="shared" si="64"/>
        <v>0</v>
      </c>
      <c r="O34" s="406">
        <f t="shared" si="64"/>
        <v>0</v>
      </c>
      <c r="P34" s="406">
        <f t="shared" si="64"/>
        <v>0</v>
      </c>
      <c r="Q34" s="406">
        <f t="shared" si="64"/>
        <v>0</v>
      </c>
      <c r="R34" s="406">
        <f t="shared" si="64"/>
        <v>0</v>
      </c>
      <c r="S34" s="406">
        <f t="shared" si="64"/>
        <v>0</v>
      </c>
      <c r="T34" s="406">
        <f t="shared" si="64"/>
        <v>0</v>
      </c>
      <c r="U34" s="406">
        <f t="shared" si="64"/>
        <v>0</v>
      </c>
      <c r="V34" s="406">
        <f t="shared" si="64"/>
        <v>0</v>
      </c>
      <c r="W34" s="406">
        <f t="shared" si="64"/>
        <v>0</v>
      </c>
      <c r="X34" s="406">
        <f t="shared" si="64"/>
        <v>0</v>
      </c>
      <c r="Y34" s="406">
        <f t="shared" si="64"/>
        <v>0</v>
      </c>
      <c r="Z34" s="406">
        <f t="shared" si="64"/>
        <v>0</v>
      </c>
      <c r="AA34" s="406">
        <f t="shared" si="64"/>
        <v>0</v>
      </c>
      <c r="AB34" s="406">
        <f t="shared" si="64"/>
        <v>0</v>
      </c>
      <c r="AC34" s="406">
        <f t="shared" si="64"/>
        <v>0</v>
      </c>
      <c r="AD34" s="406">
        <f t="shared" si="64"/>
        <v>0</v>
      </c>
      <c r="AE34" s="406">
        <f t="shared" si="64"/>
        <v>0</v>
      </c>
      <c r="AF34" s="406">
        <f t="shared" si="64"/>
        <v>0</v>
      </c>
      <c r="AG34" s="406">
        <f t="shared" si="64"/>
        <v>0</v>
      </c>
      <c r="AH34" s="406">
        <f t="shared" si="64"/>
        <v>0</v>
      </c>
      <c r="AI34" s="406">
        <f t="shared" si="64"/>
        <v>0</v>
      </c>
      <c r="AJ34" s="406">
        <f t="shared" si="64"/>
        <v>0</v>
      </c>
      <c r="AK34" s="406">
        <f t="shared" si="64"/>
        <v>0</v>
      </c>
      <c r="AL34" s="406">
        <f t="shared" si="64"/>
        <v>0</v>
      </c>
      <c r="AM34" s="406">
        <f t="shared" si="64"/>
        <v>0</v>
      </c>
      <c r="AN34" s="406">
        <f t="shared" si="64"/>
        <v>0</v>
      </c>
      <c r="AO34" s="406">
        <f t="shared" si="64"/>
        <v>0</v>
      </c>
      <c r="AP34" s="406">
        <f t="shared" si="64"/>
        <v>0</v>
      </c>
      <c r="AQ34" s="406">
        <f t="shared" si="64"/>
        <v>0</v>
      </c>
      <c r="AR34" s="406">
        <f t="shared" si="64"/>
        <v>0</v>
      </c>
      <c r="AS34" s="406">
        <f t="shared" si="64"/>
        <v>0</v>
      </c>
      <c r="AT34" s="406">
        <f t="shared" si="64"/>
        <v>0</v>
      </c>
      <c r="AU34" s="406">
        <f t="shared" si="64"/>
        <v>0</v>
      </c>
      <c r="AV34" s="406">
        <f t="shared" si="64"/>
        <v>0</v>
      </c>
      <c r="AW34" s="406">
        <f t="shared" si="64"/>
        <v>0</v>
      </c>
      <c r="AX34" s="406">
        <f t="shared" si="64"/>
        <v>0</v>
      </c>
      <c r="AY34" s="406">
        <f t="shared" si="64"/>
        <v>0</v>
      </c>
      <c r="AZ34" s="406">
        <f t="shared" si="64"/>
        <v>0</v>
      </c>
      <c r="BA34" s="406">
        <f t="shared" si="64"/>
        <v>0</v>
      </c>
      <c r="BB34" s="406">
        <f t="shared" si="64"/>
        <v>0</v>
      </c>
      <c r="BC34" s="406">
        <f t="shared" si="64"/>
        <v>0</v>
      </c>
      <c r="BD34" s="406">
        <f t="shared" si="64"/>
        <v>0</v>
      </c>
      <c r="BE34" s="406">
        <f t="shared" si="64"/>
        <v>0</v>
      </c>
      <c r="BF34" s="406">
        <f t="shared" si="64"/>
        <v>0</v>
      </c>
      <c r="BG34" s="406">
        <f t="shared" si="64"/>
        <v>0</v>
      </c>
      <c r="BH34" s="406">
        <f t="shared" si="64"/>
        <v>0</v>
      </c>
      <c r="BI34" s="406">
        <f t="shared" si="64"/>
        <v>0</v>
      </c>
      <c r="BJ34" s="406">
        <f t="shared" si="64"/>
        <v>0</v>
      </c>
      <c r="BK34" s="406">
        <f t="shared" si="64"/>
        <v>0</v>
      </c>
      <c r="BL34" s="406">
        <f t="shared" si="64"/>
        <v>0</v>
      </c>
      <c r="BM34" s="406">
        <f t="shared" si="64"/>
        <v>0</v>
      </c>
      <c r="BN34" s="406">
        <f t="shared" si="64"/>
        <v>0</v>
      </c>
      <c r="BO34" s="406">
        <f t="shared" si="64"/>
        <v>0</v>
      </c>
      <c r="BP34" s="406">
        <f t="shared" si="64"/>
        <v>0</v>
      </c>
      <c r="BQ34" s="406">
        <f t="shared" si="64"/>
        <v>0</v>
      </c>
      <c r="BR34" s="406">
        <f t="shared" si="64"/>
        <v>0</v>
      </c>
      <c r="BS34" s="406">
        <f t="shared" si="64"/>
        <v>0</v>
      </c>
      <c r="BT34" s="406">
        <f t="shared" si="64"/>
        <v>0</v>
      </c>
      <c r="BU34" s="406">
        <f t="shared" si="64"/>
        <v>0</v>
      </c>
      <c r="BV34" s="406">
        <f t="shared" si="64"/>
        <v>0</v>
      </c>
      <c r="BW34" s="406">
        <f t="shared" si="64"/>
        <v>0</v>
      </c>
      <c r="BX34" s="406">
        <f t="shared" si="64"/>
        <v>0</v>
      </c>
      <c r="BY34" s="406">
        <f t="shared" si="64"/>
        <v>0</v>
      </c>
      <c r="BZ34" s="406">
        <f t="shared" si="63"/>
        <v>0</v>
      </c>
      <c r="CA34" s="406">
        <f t="shared" si="63"/>
        <v>0</v>
      </c>
      <c r="CB34" s="406">
        <f t="shared" si="63"/>
        <v>0</v>
      </c>
      <c r="CC34" s="406">
        <f t="shared" si="63"/>
        <v>0</v>
      </c>
      <c r="CD34" s="406">
        <f t="shared" si="63"/>
        <v>0</v>
      </c>
      <c r="CE34" s="406">
        <f t="shared" si="63"/>
        <v>0</v>
      </c>
      <c r="CF34" s="406">
        <f t="shared" si="63"/>
        <v>0</v>
      </c>
      <c r="CG34" s="406">
        <f t="shared" si="63"/>
        <v>0</v>
      </c>
      <c r="CH34" s="406">
        <f t="shared" si="63"/>
        <v>0</v>
      </c>
      <c r="CI34" s="406">
        <f t="shared" si="63"/>
        <v>0</v>
      </c>
      <c r="CJ34" s="406">
        <f t="shared" si="63"/>
        <v>0</v>
      </c>
      <c r="CK34" s="406">
        <f t="shared" si="63"/>
        <v>0</v>
      </c>
      <c r="CL34" s="406">
        <f t="shared" si="63"/>
        <v>0</v>
      </c>
      <c r="CM34" s="406">
        <f t="shared" si="63"/>
        <v>0</v>
      </c>
      <c r="CN34" s="406">
        <f t="shared" si="63"/>
        <v>0</v>
      </c>
      <c r="CO34" s="406">
        <f t="shared" si="63"/>
        <v>0</v>
      </c>
      <c r="CP34" s="406">
        <f t="shared" si="63"/>
        <v>0</v>
      </c>
      <c r="CQ34" s="406">
        <f t="shared" si="63"/>
        <v>0</v>
      </c>
      <c r="CR34" s="406">
        <f t="shared" si="63"/>
        <v>0</v>
      </c>
      <c r="CS34" s="406">
        <f t="shared" si="63"/>
        <v>0</v>
      </c>
      <c r="CT34" s="406">
        <f t="shared" si="63"/>
        <v>0</v>
      </c>
      <c r="CU34" s="406">
        <f t="shared" si="63"/>
        <v>0</v>
      </c>
      <c r="CV34" s="406">
        <f t="shared" si="63"/>
        <v>0</v>
      </c>
      <c r="CW34" s="406">
        <f t="shared" si="63"/>
        <v>0</v>
      </c>
      <c r="CX34" s="406">
        <f t="shared" si="63"/>
        <v>0</v>
      </c>
      <c r="CY34" s="406">
        <f t="shared" si="63"/>
        <v>0</v>
      </c>
      <c r="CZ34" s="406">
        <f t="shared" si="63"/>
        <v>0</v>
      </c>
      <c r="DA34" s="406">
        <f t="shared" si="63"/>
        <v>0</v>
      </c>
      <c r="DB34" s="406">
        <f t="shared" si="63"/>
        <v>0</v>
      </c>
      <c r="DC34" s="406">
        <f t="shared" si="63"/>
        <v>0</v>
      </c>
      <c r="DD34" s="406">
        <f t="shared" si="63"/>
        <v>0</v>
      </c>
      <c r="DE34" s="406">
        <f t="shared" si="63"/>
        <v>0</v>
      </c>
      <c r="DF34" s="406">
        <f t="shared" si="63"/>
        <v>0</v>
      </c>
      <c r="DG34" s="406">
        <f t="shared" si="63"/>
        <v>0</v>
      </c>
      <c r="DH34" s="406"/>
      <c r="DI34" s="407">
        <f t="shared" si="3"/>
        <v>0</v>
      </c>
      <c r="DJ34" s="410"/>
      <c r="DK34" s="409">
        <f t="shared" si="4"/>
        <v>0</v>
      </c>
      <c r="DL34" s="409">
        <f t="shared" ref="DL34:DP41" si="65">IF(AND($F34&gt;=DL$1,$F34&lt;=DL$2),$J34,0)</f>
        <v>0</v>
      </c>
      <c r="DM34" s="409">
        <f t="shared" si="65"/>
        <v>0</v>
      </c>
      <c r="DN34" s="409">
        <f t="shared" si="65"/>
        <v>0</v>
      </c>
      <c r="DO34" s="409">
        <f t="shared" si="65"/>
        <v>0</v>
      </c>
      <c r="DP34" s="409">
        <f t="shared" si="65"/>
        <v>0</v>
      </c>
      <c r="DQ34" s="409">
        <f t="shared" si="8"/>
        <v>0</v>
      </c>
      <c r="DR34" s="409">
        <f t="shared" ref="DR34:DT41" si="66">IF(AND($F34&gt;=DR$1,$F34&lt;=DR$2),$J34,0)</f>
        <v>0</v>
      </c>
      <c r="DS34" s="409">
        <f t="shared" si="66"/>
        <v>0</v>
      </c>
      <c r="DT34" s="409">
        <f t="shared" si="66"/>
        <v>0</v>
      </c>
      <c r="DU34" s="407">
        <f t="shared" si="9"/>
        <v>0</v>
      </c>
    </row>
    <row r="35" spans="1:125" s="250" customFormat="1" ht="12.75">
      <c r="A35" s="399"/>
      <c r="B35" s="399"/>
      <c r="C35" s="400"/>
      <c r="D35" s="400"/>
      <c r="E35" s="400"/>
      <c r="F35" s="399"/>
      <c r="G35" s="403"/>
      <c r="H35" s="404"/>
      <c r="I35" s="404"/>
      <c r="J35" s="404">
        <f t="shared" si="6"/>
        <v>0</v>
      </c>
      <c r="K35" s="399"/>
      <c r="L35" s="405"/>
      <c r="M35" s="406">
        <f t="shared" si="58"/>
        <v>0</v>
      </c>
      <c r="N35" s="406">
        <f t="shared" si="64"/>
        <v>0</v>
      </c>
      <c r="O35" s="406">
        <f t="shared" si="64"/>
        <v>0</v>
      </c>
      <c r="P35" s="406">
        <f t="shared" si="64"/>
        <v>0</v>
      </c>
      <c r="Q35" s="406">
        <f t="shared" si="64"/>
        <v>0</v>
      </c>
      <c r="R35" s="406">
        <f t="shared" si="64"/>
        <v>0</v>
      </c>
      <c r="S35" s="406">
        <f t="shared" si="64"/>
        <v>0</v>
      </c>
      <c r="T35" s="406">
        <f t="shared" si="64"/>
        <v>0</v>
      </c>
      <c r="U35" s="406">
        <f t="shared" si="64"/>
        <v>0</v>
      </c>
      <c r="V35" s="406">
        <f t="shared" si="64"/>
        <v>0</v>
      </c>
      <c r="W35" s="406">
        <f t="shared" si="64"/>
        <v>0</v>
      </c>
      <c r="X35" s="406">
        <f t="shared" si="64"/>
        <v>0</v>
      </c>
      <c r="Y35" s="406">
        <f t="shared" si="64"/>
        <v>0</v>
      </c>
      <c r="Z35" s="406">
        <f t="shared" si="64"/>
        <v>0</v>
      </c>
      <c r="AA35" s="406">
        <f t="shared" si="64"/>
        <v>0</v>
      </c>
      <c r="AB35" s="406">
        <f t="shared" si="64"/>
        <v>0</v>
      </c>
      <c r="AC35" s="406">
        <f t="shared" si="64"/>
        <v>0</v>
      </c>
      <c r="AD35" s="406">
        <f t="shared" si="64"/>
        <v>0</v>
      </c>
      <c r="AE35" s="406">
        <f t="shared" si="64"/>
        <v>0</v>
      </c>
      <c r="AF35" s="406">
        <f t="shared" si="64"/>
        <v>0</v>
      </c>
      <c r="AG35" s="406">
        <f t="shared" si="64"/>
        <v>0</v>
      </c>
      <c r="AH35" s="406">
        <f t="shared" si="64"/>
        <v>0</v>
      </c>
      <c r="AI35" s="406">
        <f t="shared" si="64"/>
        <v>0</v>
      </c>
      <c r="AJ35" s="406">
        <f t="shared" si="64"/>
        <v>0</v>
      </c>
      <c r="AK35" s="406">
        <f t="shared" si="64"/>
        <v>0</v>
      </c>
      <c r="AL35" s="406">
        <f t="shared" si="64"/>
        <v>0</v>
      </c>
      <c r="AM35" s="406">
        <f t="shared" si="64"/>
        <v>0</v>
      </c>
      <c r="AN35" s="406">
        <f t="shared" si="64"/>
        <v>0</v>
      </c>
      <c r="AO35" s="406">
        <f t="shared" si="64"/>
        <v>0</v>
      </c>
      <c r="AP35" s="406">
        <f t="shared" si="64"/>
        <v>0</v>
      </c>
      <c r="AQ35" s="406">
        <f t="shared" si="64"/>
        <v>0</v>
      </c>
      <c r="AR35" s="406">
        <f t="shared" si="64"/>
        <v>0</v>
      </c>
      <c r="AS35" s="406">
        <f t="shared" si="64"/>
        <v>0</v>
      </c>
      <c r="AT35" s="406">
        <f t="shared" si="64"/>
        <v>0</v>
      </c>
      <c r="AU35" s="406">
        <f t="shared" si="64"/>
        <v>0</v>
      </c>
      <c r="AV35" s="406">
        <f t="shared" si="64"/>
        <v>0</v>
      </c>
      <c r="AW35" s="406">
        <f t="shared" si="64"/>
        <v>0</v>
      </c>
      <c r="AX35" s="406">
        <f t="shared" si="64"/>
        <v>0</v>
      </c>
      <c r="AY35" s="406">
        <f t="shared" si="64"/>
        <v>0</v>
      </c>
      <c r="AZ35" s="406">
        <f t="shared" si="64"/>
        <v>0</v>
      </c>
      <c r="BA35" s="406">
        <f t="shared" si="64"/>
        <v>0</v>
      </c>
      <c r="BB35" s="406">
        <f t="shared" si="64"/>
        <v>0</v>
      </c>
      <c r="BC35" s="406">
        <f t="shared" si="64"/>
        <v>0</v>
      </c>
      <c r="BD35" s="406">
        <f t="shared" si="64"/>
        <v>0</v>
      </c>
      <c r="BE35" s="406">
        <f t="shared" si="64"/>
        <v>0</v>
      </c>
      <c r="BF35" s="406">
        <f t="shared" si="64"/>
        <v>0</v>
      </c>
      <c r="BG35" s="406">
        <f t="shared" si="64"/>
        <v>0</v>
      </c>
      <c r="BH35" s="406">
        <f t="shared" si="64"/>
        <v>0</v>
      </c>
      <c r="BI35" s="406">
        <f t="shared" si="64"/>
        <v>0</v>
      </c>
      <c r="BJ35" s="406">
        <f t="shared" si="64"/>
        <v>0</v>
      </c>
      <c r="BK35" s="406">
        <f t="shared" si="64"/>
        <v>0</v>
      </c>
      <c r="BL35" s="406">
        <f t="shared" si="64"/>
        <v>0</v>
      </c>
      <c r="BM35" s="406">
        <f t="shared" si="64"/>
        <v>0</v>
      </c>
      <c r="BN35" s="406">
        <f t="shared" si="64"/>
        <v>0</v>
      </c>
      <c r="BO35" s="406">
        <f t="shared" si="64"/>
        <v>0</v>
      </c>
      <c r="BP35" s="406">
        <f t="shared" si="64"/>
        <v>0</v>
      </c>
      <c r="BQ35" s="406">
        <f t="shared" si="64"/>
        <v>0</v>
      </c>
      <c r="BR35" s="406">
        <f t="shared" si="64"/>
        <v>0</v>
      </c>
      <c r="BS35" s="406">
        <f t="shared" si="64"/>
        <v>0</v>
      </c>
      <c r="BT35" s="406">
        <f t="shared" si="64"/>
        <v>0</v>
      </c>
      <c r="BU35" s="406">
        <f t="shared" si="64"/>
        <v>0</v>
      </c>
      <c r="BV35" s="406">
        <f t="shared" si="64"/>
        <v>0</v>
      </c>
      <c r="BW35" s="406">
        <f t="shared" si="64"/>
        <v>0</v>
      </c>
      <c r="BX35" s="406">
        <f t="shared" si="64"/>
        <v>0</v>
      </c>
      <c r="BY35" s="406">
        <f t="shared" ref="BY35:DG38" si="67">IF(AND($F35&gt;=BY$3,$F35&lt;BZ$3),$J35,0)</f>
        <v>0</v>
      </c>
      <c r="BZ35" s="406">
        <f t="shared" si="67"/>
        <v>0</v>
      </c>
      <c r="CA35" s="406">
        <f t="shared" si="67"/>
        <v>0</v>
      </c>
      <c r="CB35" s="406">
        <f t="shared" si="67"/>
        <v>0</v>
      </c>
      <c r="CC35" s="406">
        <f t="shared" si="67"/>
        <v>0</v>
      </c>
      <c r="CD35" s="406">
        <f t="shared" si="67"/>
        <v>0</v>
      </c>
      <c r="CE35" s="406">
        <f t="shared" si="67"/>
        <v>0</v>
      </c>
      <c r="CF35" s="406">
        <f t="shared" si="67"/>
        <v>0</v>
      </c>
      <c r="CG35" s="406">
        <f t="shared" si="67"/>
        <v>0</v>
      </c>
      <c r="CH35" s="406">
        <f t="shared" si="67"/>
        <v>0</v>
      </c>
      <c r="CI35" s="406">
        <f t="shared" si="67"/>
        <v>0</v>
      </c>
      <c r="CJ35" s="406">
        <f t="shared" si="67"/>
        <v>0</v>
      </c>
      <c r="CK35" s="406">
        <f t="shared" si="67"/>
        <v>0</v>
      </c>
      <c r="CL35" s="406">
        <f t="shared" si="67"/>
        <v>0</v>
      </c>
      <c r="CM35" s="406">
        <f t="shared" si="67"/>
        <v>0</v>
      </c>
      <c r="CN35" s="406">
        <f t="shared" si="67"/>
        <v>0</v>
      </c>
      <c r="CO35" s="406">
        <f t="shared" si="67"/>
        <v>0</v>
      </c>
      <c r="CP35" s="406">
        <f t="shared" si="67"/>
        <v>0</v>
      </c>
      <c r="CQ35" s="406">
        <f t="shared" si="67"/>
        <v>0</v>
      </c>
      <c r="CR35" s="406">
        <f t="shared" si="67"/>
        <v>0</v>
      </c>
      <c r="CS35" s="406">
        <f t="shared" si="67"/>
        <v>0</v>
      </c>
      <c r="CT35" s="406">
        <f t="shared" si="67"/>
        <v>0</v>
      </c>
      <c r="CU35" s="406">
        <f t="shared" si="67"/>
        <v>0</v>
      </c>
      <c r="CV35" s="406">
        <f t="shared" si="67"/>
        <v>0</v>
      </c>
      <c r="CW35" s="406">
        <f t="shared" si="67"/>
        <v>0</v>
      </c>
      <c r="CX35" s="406">
        <f t="shared" si="67"/>
        <v>0</v>
      </c>
      <c r="CY35" s="406">
        <f t="shared" si="67"/>
        <v>0</v>
      </c>
      <c r="CZ35" s="406">
        <f t="shared" si="67"/>
        <v>0</v>
      </c>
      <c r="DA35" s="406">
        <f t="shared" si="67"/>
        <v>0</v>
      </c>
      <c r="DB35" s="406">
        <f t="shared" si="67"/>
        <v>0</v>
      </c>
      <c r="DC35" s="406">
        <f t="shared" si="67"/>
        <v>0</v>
      </c>
      <c r="DD35" s="406">
        <f t="shared" si="67"/>
        <v>0</v>
      </c>
      <c r="DE35" s="406">
        <f t="shared" si="67"/>
        <v>0</v>
      </c>
      <c r="DF35" s="406">
        <f t="shared" si="67"/>
        <v>0</v>
      </c>
      <c r="DG35" s="406">
        <f t="shared" si="67"/>
        <v>0</v>
      </c>
      <c r="DH35" s="406"/>
      <c r="DI35" s="407">
        <f t="shared" si="3"/>
        <v>0</v>
      </c>
      <c r="DJ35" s="410"/>
      <c r="DK35" s="409">
        <f t="shared" si="4"/>
        <v>0</v>
      </c>
      <c r="DL35" s="409">
        <f t="shared" si="65"/>
        <v>0</v>
      </c>
      <c r="DM35" s="409">
        <f t="shared" si="65"/>
        <v>0</v>
      </c>
      <c r="DN35" s="409">
        <f t="shared" si="65"/>
        <v>0</v>
      </c>
      <c r="DO35" s="409">
        <f t="shared" si="65"/>
        <v>0</v>
      </c>
      <c r="DP35" s="409">
        <f t="shared" si="65"/>
        <v>0</v>
      </c>
      <c r="DQ35" s="409">
        <f t="shared" si="8"/>
        <v>0</v>
      </c>
      <c r="DR35" s="409">
        <f t="shared" si="66"/>
        <v>0</v>
      </c>
      <c r="DS35" s="409">
        <f t="shared" si="66"/>
        <v>0</v>
      </c>
      <c r="DT35" s="409">
        <f t="shared" si="66"/>
        <v>0</v>
      </c>
      <c r="DU35" s="407">
        <f t="shared" si="9"/>
        <v>0</v>
      </c>
    </row>
    <row r="36" spans="1:125" s="250" customFormat="1" ht="12.75">
      <c r="A36" s="399"/>
      <c r="B36" s="399"/>
      <c r="C36" s="400"/>
      <c r="D36" s="400"/>
      <c r="E36" s="400"/>
      <c r="F36" s="399"/>
      <c r="G36" s="403"/>
      <c r="H36" s="404"/>
      <c r="I36" s="404"/>
      <c r="J36" s="404">
        <f t="shared" si="6"/>
        <v>0</v>
      </c>
      <c r="K36" s="399"/>
      <c r="L36" s="405"/>
      <c r="M36" s="406">
        <f t="shared" si="58"/>
        <v>0</v>
      </c>
      <c r="N36" s="406">
        <f t="shared" ref="N36:BY39" si="68">IF(AND($F36&gt;=N$3,$F36&lt;O$3),$J36,0)</f>
        <v>0</v>
      </c>
      <c r="O36" s="406">
        <f t="shared" si="68"/>
        <v>0</v>
      </c>
      <c r="P36" s="406">
        <f t="shared" si="68"/>
        <v>0</v>
      </c>
      <c r="Q36" s="406">
        <f t="shared" si="68"/>
        <v>0</v>
      </c>
      <c r="R36" s="406">
        <f t="shared" si="68"/>
        <v>0</v>
      </c>
      <c r="S36" s="406">
        <f t="shared" si="68"/>
        <v>0</v>
      </c>
      <c r="T36" s="406">
        <f t="shared" si="68"/>
        <v>0</v>
      </c>
      <c r="U36" s="406">
        <f t="shared" si="68"/>
        <v>0</v>
      </c>
      <c r="V36" s="406">
        <f t="shared" si="68"/>
        <v>0</v>
      </c>
      <c r="W36" s="406">
        <f t="shared" si="68"/>
        <v>0</v>
      </c>
      <c r="X36" s="406">
        <f t="shared" si="68"/>
        <v>0</v>
      </c>
      <c r="Y36" s="406">
        <f t="shared" si="68"/>
        <v>0</v>
      </c>
      <c r="Z36" s="406">
        <f t="shared" si="68"/>
        <v>0</v>
      </c>
      <c r="AA36" s="406">
        <f t="shared" si="68"/>
        <v>0</v>
      </c>
      <c r="AB36" s="406">
        <f t="shared" si="68"/>
        <v>0</v>
      </c>
      <c r="AC36" s="406">
        <f t="shared" si="68"/>
        <v>0</v>
      </c>
      <c r="AD36" s="406">
        <f t="shared" si="68"/>
        <v>0</v>
      </c>
      <c r="AE36" s="406">
        <f t="shared" si="68"/>
        <v>0</v>
      </c>
      <c r="AF36" s="406">
        <f t="shared" si="68"/>
        <v>0</v>
      </c>
      <c r="AG36" s="406">
        <f t="shared" si="68"/>
        <v>0</v>
      </c>
      <c r="AH36" s="406">
        <f t="shared" si="68"/>
        <v>0</v>
      </c>
      <c r="AI36" s="406">
        <f t="shared" si="68"/>
        <v>0</v>
      </c>
      <c r="AJ36" s="406">
        <f t="shared" si="68"/>
        <v>0</v>
      </c>
      <c r="AK36" s="406">
        <f t="shared" si="68"/>
        <v>0</v>
      </c>
      <c r="AL36" s="406">
        <f t="shared" si="68"/>
        <v>0</v>
      </c>
      <c r="AM36" s="406">
        <f t="shared" si="68"/>
        <v>0</v>
      </c>
      <c r="AN36" s="406">
        <f t="shared" si="68"/>
        <v>0</v>
      </c>
      <c r="AO36" s="406">
        <f t="shared" si="68"/>
        <v>0</v>
      </c>
      <c r="AP36" s="406">
        <f t="shared" si="68"/>
        <v>0</v>
      </c>
      <c r="AQ36" s="406">
        <f t="shared" si="68"/>
        <v>0</v>
      </c>
      <c r="AR36" s="406">
        <f t="shared" si="68"/>
        <v>0</v>
      </c>
      <c r="AS36" s="406">
        <f t="shared" si="68"/>
        <v>0</v>
      </c>
      <c r="AT36" s="406">
        <f t="shared" si="68"/>
        <v>0</v>
      </c>
      <c r="AU36" s="406">
        <f t="shared" si="68"/>
        <v>0</v>
      </c>
      <c r="AV36" s="406">
        <f t="shared" si="68"/>
        <v>0</v>
      </c>
      <c r="AW36" s="406">
        <f t="shared" si="68"/>
        <v>0</v>
      </c>
      <c r="AX36" s="406">
        <f t="shared" si="68"/>
        <v>0</v>
      </c>
      <c r="AY36" s="406">
        <f t="shared" si="68"/>
        <v>0</v>
      </c>
      <c r="AZ36" s="406">
        <f t="shared" si="68"/>
        <v>0</v>
      </c>
      <c r="BA36" s="406">
        <f t="shared" si="68"/>
        <v>0</v>
      </c>
      <c r="BB36" s="406">
        <f t="shared" si="68"/>
        <v>0</v>
      </c>
      <c r="BC36" s="406">
        <f t="shared" si="68"/>
        <v>0</v>
      </c>
      <c r="BD36" s="406">
        <f t="shared" si="68"/>
        <v>0</v>
      </c>
      <c r="BE36" s="406">
        <f t="shared" si="68"/>
        <v>0</v>
      </c>
      <c r="BF36" s="406">
        <f t="shared" si="68"/>
        <v>0</v>
      </c>
      <c r="BG36" s="406">
        <f t="shared" si="68"/>
        <v>0</v>
      </c>
      <c r="BH36" s="406">
        <f t="shared" si="68"/>
        <v>0</v>
      </c>
      <c r="BI36" s="406">
        <f t="shared" si="68"/>
        <v>0</v>
      </c>
      <c r="BJ36" s="406">
        <f t="shared" si="68"/>
        <v>0</v>
      </c>
      <c r="BK36" s="406">
        <f t="shared" si="68"/>
        <v>0</v>
      </c>
      <c r="BL36" s="406">
        <f t="shared" si="68"/>
        <v>0</v>
      </c>
      <c r="BM36" s="406">
        <f t="shared" si="68"/>
        <v>0</v>
      </c>
      <c r="BN36" s="406">
        <f t="shared" si="68"/>
        <v>0</v>
      </c>
      <c r="BO36" s="406">
        <f t="shared" si="68"/>
        <v>0</v>
      </c>
      <c r="BP36" s="406">
        <f t="shared" si="68"/>
        <v>0</v>
      </c>
      <c r="BQ36" s="406">
        <f t="shared" si="68"/>
        <v>0</v>
      </c>
      <c r="BR36" s="406">
        <f t="shared" si="68"/>
        <v>0</v>
      </c>
      <c r="BS36" s="406">
        <f t="shared" si="68"/>
        <v>0</v>
      </c>
      <c r="BT36" s="406">
        <f t="shared" si="68"/>
        <v>0</v>
      </c>
      <c r="BU36" s="406">
        <f t="shared" si="68"/>
        <v>0</v>
      </c>
      <c r="BV36" s="406">
        <f t="shared" si="68"/>
        <v>0</v>
      </c>
      <c r="BW36" s="406">
        <f t="shared" si="68"/>
        <v>0</v>
      </c>
      <c r="BX36" s="406">
        <f t="shared" si="68"/>
        <v>0</v>
      </c>
      <c r="BY36" s="406">
        <f t="shared" si="68"/>
        <v>0</v>
      </c>
      <c r="BZ36" s="406">
        <f t="shared" si="67"/>
        <v>0</v>
      </c>
      <c r="CA36" s="406">
        <f t="shared" si="67"/>
        <v>0</v>
      </c>
      <c r="CB36" s="406">
        <f t="shared" si="67"/>
        <v>0</v>
      </c>
      <c r="CC36" s="406">
        <f t="shared" si="67"/>
        <v>0</v>
      </c>
      <c r="CD36" s="406">
        <f t="shared" si="67"/>
        <v>0</v>
      </c>
      <c r="CE36" s="406">
        <f t="shared" si="67"/>
        <v>0</v>
      </c>
      <c r="CF36" s="406">
        <f t="shared" si="67"/>
        <v>0</v>
      </c>
      <c r="CG36" s="406">
        <f t="shared" si="67"/>
        <v>0</v>
      </c>
      <c r="CH36" s="406">
        <f t="shared" si="67"/>
        <v>0</v>
      </c>
      <c r="CI36" s="406">
        <f t="shared" si="67"/>
        <v>0</v>
      </c>
      <c r="CJ36" s="406">
        <f t="shared" si="67"/>
        <v>0</v>
      </c>
      <c r="CK36" s="406">
        <f t="shared" si="67"/>
        <v>0</v>
      </c>
      <c r="CL36" s="406">
        <f t="shared" si="67"/>
        <v>0</v>
      </c>
      <c r="CM36" s="406">
        <f t="shared" si="67"/>
        <v>0</v>
      </c>
      <c r="CN36" s="406">
        <f t="shared" si="67"/>
        <v>0</v>
      </c>
      <c r="CO36" s="406">
        <f t="shared" si="67"/>
        <v>0</v>
      </c>
      <c r="CP36" s="406">
        <f t="shared" si="67"/>
        <v>0</v>
      </c>
      <c r="CQ36" s="406">
        <f t="shared" si="67"/>
        <v>0</v>
      </c>
      <c r="CR36" s="406">
        <f t="shared" si="67"/>
        <v>0</v>
      </c>
      <c r="CS36" s="406">
        <f t="shared" si="67"/>
        <v>0</v>
      </c>
      <c r="CT36" s="406">
        <f t="shared" si="67"/>
        <v>0</v>
      </c>
      <c r="CU36" s="406">
        <f t="shared" si="67"/>
        <v>0</v>
      </c>
      <c r="CV36" s="406">
        <f t="shared" si="67"/>
        <v>0</v>
      </c>
      <c r="CW36" s="406">
        <f t="shared" si="67"/>
        <v>0</v>
      </c>
      <c r="CX36" s="406">
        <f t="shared" si="67"/>
        <v>0</v>
      </c>
      <c r="CY36" s="406">
        <f t="shared" si="67"/>
        <v>0</v>
      </c>
      <c r="CZ36" s="406">
        <f t="shared" si="67"/>
        <v>0</v>
      </c>
      <c r="DA36" s="406">
        <f t="shared" si="67"/>
        <v>0</v>
      </c>
      <c r="DB36" s="406">
        <f t="shared" si="67"/>
        <v>0</v>
      </c>
      <c r="DC36" s="406">
        <f t="shared" si="67"/>
        <v>0</v>
      </c>
      <c r="DD36" s="406">
        <f t="shared" si="67"/>
        <v>0</v>
      </c>
      <c r="DE36" s="406">
        <f t="shared" si="67"/>
        <v>0</v>
      </c>
      <c r="DF36" s="406">
        <f t="shared" si="67"/>
        <v>0</v>
      </c>
      <c r="DG36" s="406">
        <f t="shared" si="67"/>
        <v>0</v>
      </c>
      <c r="DH36" s="406"/>
      <c r="DI36" s="407">
        <f t="shared" si="3"/>
        <v>0</v>
      </c>
      <c r="DJ36" s="410"/>
      <c r="DK36" s="409">
        <f t="shared" si="4"/>
        <v>0</v>
      </c>
      <c r="DL36" s="409">
        <f t="shared" si="65"/>
        <v>0</v>
      </c>
      <c r="DM36" s="409">
        <f t="shared" si="65"/>
        <v>0</v>
      </c>
      <c r="DN36" s="409">
        <f t="shared" si="65"/>
        <v>0</v>
      </c>
      <c r="DO36" s="409">
        <f t="shared" si="65"/>
        <v>0</v>
      </c>
      <c r="DP36" s="409">
        <f t="shared" si="65"/>
        <v>0</v>
      </c>
      <c r="DQ36" s="409">
        <f t="shared" si="8"/>
        <v>0</v>
      </c>
      <c r="DR36" s="409">
        <f t="shared" si="66"/>
        <v>0</v>
      </c>
      <c r="DS36" s="409">
        <f t="shared" si="66"/>
        <v>0</v>
      </c>
      <c r="DT36" s="409">
        <f t="shared" si="66"/>
        <v>0</v>
      </c>
      <c r="DU36" s="407">
        <f t="shared" si="9"/>
        <v>0</v>
      </c>
    </row>
    <row r="37" spans="1:125" s="250" customFormat="1" ht="12.75">
      <c r="A37" s="399"/>
      <c r="B37" s="399"/>
      <c r="C37" s="400"/>
      <c r="D37" s="400"/>
      <c r="E37" s="400"/>
      <c r="F37" s="399"/>
      <c r="G37" s="403"/>
      <c r="H37" s="404"/>
      <c r="I37" s="404"/>
      <c r="J37" s="404">
        <f t="shared" si="6"/>
        <v>0</v>
      </c>
      <c r="K37" s="399"/>
      <c r="L37" s="405"/>
      <c r="M37" s="406">
        <f t="shared" si="58"/>
        <v>0</v>
      </c>
      <c r="N37" s="406">
        <f t="shared" si="68"/>
        <v>0</v>
      </c>
      <c r="O37" s="406">
        <f t="shared" si="68"/>
        <v>0</v>
      </c>
      <c r="P37" s="406">
        <f t="shared" si="68"/>
        <v>0</v>
      </c>
      <c r="Q37" s="406">
        <f t="shared" si="68"/>
        <v>0</v>
      </c>
      <c r="R37" s="406">
        <f t="shared" si="68"/>
        <v>0</v>
      </c>
      <c r="S37" s="406">
        <f t="shared" si="68"/>
        <v>0</v>
      </c>
      <c r="T37" s="406">
        <f t="shared" si="68"/>
        <v>0</v>
      </c>
      <c r="U37" s="406">
        <f t="shared" si="68"/>
        <v>0</v>
      </c>
      <c r="V37" s="406">
        <f t="shared" si="68"/>
        <v>0</v>
      </c>
      <c r="W37" s="406">
        <f t="shared" si="68"/>
        <v>0</v>
      </c>
      <c r="X37" s="406">
        <f t="shared" si="68"/>
        <v>0</v>
      </c>
      <c r="Y37" s="406">
        <f t="shared" si="68"/>
        <v>0</v>
      </c>
      <c r="Z37" s="406">
        <f t="shared" si="68"/>
        <v>0</v>
      </c>
      <c r="AA37" s="406">
        <f t="shared" si="68"/>
        <v>0</v>
      </c>
      <c r="AB37" s="406">
        <f t="shared" si="68"/>
        <v>0</v>
      </c>
      <c r="AC37" s="406">
        <f t="shared" si="68"/>
        <v>0</v>
      </c>
      <c r="AD37" s="406">
        <f t="shared" si="68"/>
        <v>0</v>
      </c>
      <c r="AE37" s="406">
        <f t="shared" si="68"/>
        <v>0</v>
      </c>
      <c r="AF37" s="406">
        <f t="shared" si="68"/>
        <v>0</v>
      </c>
      <c r="AG37" s="406">
        <f t="shared" si="68"/>
        <v>0</v>
      </c>
      <c r="AH37" s="406">
        <f t="shared" si="68"/>
        <v>0</v>
      </c>
      <c r="AI37" s="406">
        <f t="shared" si="68"/>
        <v>0</v>
      </c>
      <c r="AJ37" s="406">
        <f t="shared" si="68"/>
        <v>0</v>
      </c>
      <c r="AK37" s="406">
        <f t="shared" si="68"/>
        <v>0</v>
      </c>
      <c r="AL37" s="406">
        <f t="shared" si="68"/>
        <v>0</v>
      </c>
      <c r="AM37" s="406">
        <f t="shared" si="68"/>
        <v>0</v>
      </c>
      <c r="AN37" s="406">
        <f t="shared" si="68"/>
        <v>0</v>
      </c>
      <c r="AO37" s="406">
        <f t="shared" si="68"/>
        <v>0</v>
      </c>
      <c r="AP37" s="406">
        <f t="shared" si="68"/>
        <v>0</v>
      </c>
      <c r="AQ37" s="406">
        <f t="shared" si="68"/>
        <v>0</v>
      </c>
      <c r="AR37" s="406">
        <f t="shared" si="68"/>
        <v>0</v>
      </c>
      <c r="AS37" s="406">
        <f t="shared" si="68"/>
        <v>0</v>
      </c>
      <c r="AT37" s="406">
        <f t="shared" si="68"/>
        <v>0</v>
      </c>
      <c r="AU37" s="406">
        <f t="shared" si="68"/>
        <v>0</v>
      </c>
      <c r="AV37" s="406">
        <f t="shared" si="68"/>
        <v>0</v>
      </c>
      <c r="AW37" s="406">
        <f t="shared" si="68"/>
        <v>0</v>
      </c>
      <c r="AX37" s="406">
        <f t="shared" si="68"/>
        <v>0</v>
      </c>
      <c r="AY37" s="406">
        <f t="shared" si="68"/>
        <v>0</v>
      </c>
      <c r="AZ37" s="406">
        <f t="shared" si="68"/>
        <v>0</v>
      </c>
      <c r="BA37" s="406">
        <f t="shared" si="68"/>
        <v>0</v>
      </c>
      <c r="BB37" s="406">
        <f t="shared" si="68"/>
        <v>0</v>
      </c>
      <c r="BC37" s="406">
        <f t="shared" si="68"/>
        <v>0</v>
      </c>
      <c r="BD37" s="406">
        <f t="shared" si="68"/>
        <v>0</v>
      </c>
      <c r="BE37" s="406">
        <f t="shared" si="68"/>
        <v>0</v>
      </c>
      <c r="BF37" s="406">
        <f t="shared" si="68"/>
        <v>0</v>
      </c>
      <c r="BG37" s="406">
        <f t="shared" si="68"/>
        <v>0</v>
      </c>
      <c r="BH37" s="406">
        <f t="shared" si="68"/>
        <v>0</v>
      </c>
      <c r="BI37" s="406">
        <f t="shared" si="68"/>
        <v>0</v>
      </c>
      <c r="BJ37" s="406">
        <f t="shared" si="68"/>
        <v>0</v>
      </c>
      <c r="BK37" s="406">
        <f t="shared" si="68"/>
        <v>0</v>
      </c>
      <c r="BL37" s="406">
        <f t="shared" si="68"/>
        <v>0</v>
      </c>
      <c r="BM37" s="406">
        <f t="shared" si="68"/>
        <v>0</v>
      </c>
      <c r="BN37" s="406">
        <f t="shared" si="68"/>
        <v>0</v>
      </c>
      <c r="BO37" s="406">
        <f t="shared" si="68"/>
        <v>0</v>
      </c>
      <c r="BP37" s="406">
        <f t="shared" si="68"/>
        <v>0</v>
      </c>
      <c r="BQ37" s="406">
        <f t="shared" si="68"/>
        <v>0</v>
      </c>
      <c r="BR37" s="406">
        <f t="shared" si="68"/>
        <v>0</v>
      </c>
      <c r="BS37" s="406">
        <f t="shared" si="68"/>
        <v>0</v>
      </c>
      <c r="BT37" s="406">
        <f t="shared" si="68"/>
        <v>0</v>
      </c>
      <c r="BU37" s="406">
        <f t="shared" si="68"/>
        <v>0</v>
      </c>
      <c r="BV37" s="406">
        <f t="shared" si="68"/>
        <v>0</v>
      </c>
      <c r="BW37" s="406">
        <f t="shared" si="68"/>
        <v>0</v>
      </c>
      <c r="BX37" s="406">
        <f t="shared" si="68"/>
        <v>0</v>
      </c>
      <c r="BY37" s="406">
        <f t="shared" si="68"/>
        <v>0</v>
      </c>
      <c r="BZ37" s="406">
        <f t="shared" si="67"/>
        <v>0</v>
      </c>
      <c r="CA37" s="406">
        <f t="shared" si="67"/>
        <v>0</v>
      </c>
      <c r="CB37" s="406">
        <f t="shared" si="67"/>
        <v>0</v>
      </c>
      <c r="CC37" s="406">
        <f t="shared" si="67"/>
        <v>0</v>
      </c>
      <c r="CD37" s="406">
        <f t="shared" si="67"/>
        <v>0</v>
      </c>
      <c r="CE37" s="406">
        <f t="shared" si="67"/>
        <v>0</v>
      </c>
      <c r="CF37" s="406">
        <f t="shared" si="67"/>
        <v>0</v>
      </c>
      <c r="CG37" s="406">
        <f t="shared" si="67"/>
        <v>0</v>
      </c>
      <c r="CH37" s="406">
        <f t="shared" si="67"/>
        <v>0</v>
      </c>
      <c r="CI37" s="406">
        <f t="shared" si="67"/>
        <v>0</v>
      </c>
      <c r="CJ37" s="406">
        <f t="shared" si="67"/>
        <v>0</v>
      </c>
      <c r="CK37" s="406">
        <f t="shared" si="67"/>
        <v>0</v>
      </c>
      <c r="CL37" s="406">
        <f t="shared" si="67"/>
        <v>0</v>
      </c>
      <c r="CM37" s="406">
        <f t="shared" si="67"/>
        <v>0</v>
      </c>
      <c r="CN37" s="406">
        <f t="shared" si="67"/>
        <v>0</v>
      </c>
      <c r="CO37" s="406">
        <f t="shared" si="67"/>
        <v>0</v>
      </c>
      <c r="CP37" s="406">
        <f t="shared" si="67"/>
        <v>0</v>
      </c>
      <c r="CQ37" s="406">
        <f t="shared" si="67"/>
        <v>0</v>
      </c>
      <c r="CR37" s="406">
        <f t="shared" si="67"/>
        <v>0</v>
      </c>
      <c r="CS37" s="406">
        <f t="shared" si="67"/>
        <v>0</v>
      </c>
      <c r="CT37" s="406">
        <f t="shared" si="67"/>
        <v>0</v>
      </c>
      <c r="CU37" s="406">
        <f t="shared" si="67"/>
        <v>0</v>
      </c>
      <c r="CV37" s="406">
        <f t="shared" si="67"/>
        <v>0</v>
      </c>
      <c r="CW37" s="406">
        <f t="shared" si="67"/>
        <v>0</v>
      </c>
      <c r="CX37" s="406">
        <f t="shared" si="67"/>
        <v>0</v>
      </c>
      <c r="CY37" s="406">
        <f t="shared" si="67"/>
        <v>0</v>
      </c>
      <c r="CZ37" s="406">
        <f t="shared" si="67"/>
        <v>0</v>
      </c>
      <c r="DA37" s="406">
        <f t="shared" si="67"/>
        <v>0</v>
      </c>
      <c r="DB37" s="406">
        <f t="shared" si="67"/>
        <v>0</v>
      </c>
      <c r="DC37" s="406">
        <f t="shared" si="67"/>
        <v>0</v>
      </c>
      <c r="DD37" s="406">
        <f t="shared" si="67"/>
        <v>0</v>
      </c>
      <c r="DE37" s="406">
        <f t="shared" si="67"/>
        <v>0</v>
      </c>
      <c r="DF37" s="406">
        <f t="shared" si="67"/>
        <v>0</v>
      </c>
      <c r="DG37" s="406">
        <f t="shared" si="67"/>
        <v>0</v>
      </c>
      <c r="DH37" s="406"/>
      <c r="DI37" s="407">
        <f t="shared" si="3"/>
        <v>0</v>
      </c>
      <c r="DJ37" s="410"/>
      <c r="DK37" s="409">
        <f t="shared" si="4"/>
        <v>0</v>
      </c>
      <c r="DL37" s="409">
        <f t="shared" si="65"/>
        <v>0</v>
      </c>
      <c r="DM37" s="409">
        <f t="shared" si="65"/>
        <v>0</v>
      </c>
      <c r="DN37" s="409">
        <f t="shared" si="65"/>
        <v>0</v>
      </c>
      <c r="DO37" s="409">
        <f t="shared" si="65"/>
        <v>0</v>
      </c>
      <c r="DP37" s="409">
        <f t="shared" si="65"/>
        <v>0</v>
      </c>
      <c r="DQ37" s="409">
        <f t="shared" si="8"/>
        <v>0</v>
      </c>
      <c r="DR37" s="409">
        <f t="shared" si="66"/>
        <v>0</v>
      </c>
      <c r="DS37" s="409">
        <f t="shared" si="66"/>
        <v>0</v>
      </c>
      <c r="DT37" s="409">
        <f t="shared" si="66"/>
        <v>0</v>
      </c>
      <c r="DU37" s="407">
        <f t="shared" si="9"/>
        <v>0</v>
      </c>
    </row>
    <row r="38" spans="1:125" s="250" customFormat="1" ht="12.75">
      <c r="A38" s="399"/>
      <c r="B38" s="399"/>
      <c r="C38" s="400"/>
      <c r="D38" s="400"/>
      <c r="E38" s="400"/>
      <c r="F38" s="399"/>
      <c r="G38" s="403"/>
      <c r="H38" s="404"/>
      <c r="I38" s="404"/>
      <c r="J38" s="404">
        <f t="shared" si="6"/>
        <v>0</v>
      </c>
      <c r="K38" s="399"/>
      <c r="L38" s="405"/>
      <c r="M38" s="406">
        <f t="shared" si="58"/>
        <v>0</v>
      </c>
      <c r="N38" s="406">
        <f t="shared" si="68"/>
        <v>0</v>
      </c>
      <c r="O38" s="406">
        <f t="shared" si="68"/>
        <v>0</v>
      </c>
      <c r="P38" s="406">
        <f t="shared" si="68"/>
        <v>0</v>
      </c>
      <c r="Q38" s="406">
        <f t="shared" si="68"/>
        <v>0</v>
      </c>
      <c r="R38" s="406">
        <f t="shared" si="68"/>
        <v>0</v>
      </c>
      <c r="S38" s="406">
        <f t="shared" si="68"/>
        <v>0</v>
      </c>
      <c r="T38" s="406">
        <f t="shared" si="68"/>
        <v>0</v>
      </c>
      <c r="U38" s="406">
        <f t="shared" si="68"/>
        <v>0</v>
      </c>
      <c r="V38" s="406">
        <f t="shared" si="68"/>
        <v>0</v>
      </c>
      <c r="W38" s="406">
        <f t="shared" si="68"/>
        <v>0</v>
      </c>
      <c r="X38" s="406">
        <f t="shared" si="68"/>
        <v>0</v>
      </c>
      <c r="Y38" s="406">
        <f t="shared" si="68"/>
        <v>0</v>
      </c>
      <c r="Z38" s="406">
        <f t="shared" si="68"/>
        <v>0</v>
      </c>
      <c r="AA38" s="406">
        <f t="shared" si="68"/>
        <v>0</v>
      </c>
      <c r="AB38" s="406">
        <f t="shared" si="68"/>
        <v>0</v>
      </c>
      <c r="AC38" s="406">
        <f t="shared" si="68"/>
        <v>0</v>
      </c>
      <c r="AD38" s="406">
        <f t="shared" si="68"/>
        <v>0</v>
      </c>
      <c r="AE38" s="406">
        <f t="shared" si="68"/>
        <v>0</v>
      </c>
      <c r="AF38" s="406">
        <f t="shared" si="68"/>
        <v>0</v>
      </c>
      <c r="AG38" s="406">
        <f t="shared" si="68"/>
        <v>0</v>
      </c>
      <c r="AH38" s="406">
        <f t="shared" si="68"/>
        <v>0</v>
      </c>
      <c r="AI38" s="406">
        <f t="shared" si="68"/>
        <v>0</v>
      </c>
      <c r="AJ38" s="406">
        <f t="shared" si="68"/>
        <v>0</v>
      </c>
      <c r="AK38" s="406">
        <f t="shared" si="68"/>
        <v>0</v>
      </c>
      <c r="AL38" s="406">
        <f t="shared" si="68"/>
        <v>0</v>
      </c>
      <c r="AM38" s="406">
        <f t="shared" si="68"/>
        <v>0</v>
      </c>
      <c r="AN38" s="406">
        <f t="shared" si="68"/>
        <v>0</v>
      </c>
      <c r="AO38" s="406">
        <f t="shared" si="68"/>
        <v>0</v>
      </c>
      <c r="AP38" s="406">
        <f t="shared" si="68"/>
        <v>0</v>
      </c>
      <c r="AQ38" s="406">
        <f t="shared" si="68"/>
        <v>0</v>
      </c>
      <c r="AR38" s="406">
        <f t="shared" si="68"/>
        <v>0</v>
      </c>
      <c r="AS38" s="406">
        <f t="shared" si="68"/>
        <v>0</v>
      </c>
      <c r="AT38" s="406">
        <f t="shared" si="68"/>
        <v>0</v>
      </c>
      <c r="AU38" s="406">
        <f t="shared" si="68"/>
        <v>0</v>
      </c>
      <c r="AV38" s="406">
        <f t="shared" si="68"/>
        <v>0</v>
      </c>
      <c r="AW38" s="406">
        <f t="shared" si="68"/>
        <v>0</v>
      </c>
      <c r="AX38" s="406">
        <f t="shared" si="68"/>
        <v>0</v>
      </c>
      <c r="AY38" s="406">
        <f t="shared" si="68"/>
        <v>0</v>
      </c>
      <c r="AZ38" s="406">
        <f t="shared" si="68"/>
        <v>0</v>
      </c>
      <c r="BA38" s="406">
        <f t="shared" si="68"/>
        <v>0</v>
      </c>
      <c r="BB38" s="406">
        <f t="shared" si="68"/>
        <v>0</v>
      </c>
      <c r="BC38" s="406">
        <f t="shared" si="68"/>
        <v>0</v>
      </c>
      <c r="BD38" s="406">
        <f t="shared" si="68"/>
        <v>0</v>
      </c>
      <c r="BE38" s="406">
        <f t="shared" si="68"/>
        <v>0</v>
      </c>
      <c r="BF38" s="406">
        <f t="shared" si="68"/>
        <v>0</v>
      </c>
      <c r="BG38" s="406">
        <f t="shared" si="68"/>
        <v>0</v>
      </c>
      <c r="BH38" s="406">
        <f t="shared" si="68"/>
        <v>0</v>
      </c>
      <c r="BI38" s="406">
        <f t="shared" si="68"/>
        <v>0</v>
      </c>
      <c r="BJ38" s="406">
        <f t="shared" si="68"/>
        <v>0</v>
      </c>
      <c r="BK38" s="406">
        <f t="shared" si="68"/>
        <v>0</v>
      </c>
      <c r="BL38" s="406">
        <f t="shared" si="68"/>
        <v>0</v>
      </c>
      <c r="BM38" s="406">
        <f t="shared" si="68"/>
        <v>0</v>
      </c>
      <c r="BN38" s="406">
        <f t="shared" si="68"/>
        <v>0</v>
      </c>
      <c r="BO38" s="406">
        <f t="shared" si="68"/>
        <v>0</v>
      </c>
      <c r="BP38" s="406">
        <f t="shared" si="68"/>
        <v>0</v>
      </c>
      <c r="BQ38" s="406">
        <f t="shared" si="68"/>
        <v>0</v>
      </c>
      <c r="BR38" s="406">
        <f t="shared" si="68"/>
        <v>0</v>
      </c>
      <c r="BS38" s="406">
        <f t="shared" si="68"/>
        <v>0</v>
      </c>
      <c r="BT38" s="406">
        <f t="shared" si="68"/>
        <v>0</v>
      </c>
      <c r="BU38" s="406">
        <f t="shared" si="68"/>
        <v>0</v>
      </c>
      <c r="BV38" s="406">
        <f t="shared" si="68"/>
        <v>0</v>
      </c>
      <c r="BW38" s="406">
        <f t="shared" si="68"/>
        <v>0</v>
      </c>
      <c r="BX38" s="406">
        <f t="shared" si="68"/>
        <v>0</v>
      </c>
      <c r="BY38" s="406">
        <f t="shared" si="68"/>
        <v>0</v>
      </c>
      <c r="BZ38" s="406">
        <f t="shared" si="67"/>
        <v>0</v>
      </c>
      <c r="CA38" s="406">
        <f t="shared" si="67"/>
        <v>0</v>
      </c>
      <c r="CB38" s="406">
        <f t="shared" si="67"/>
        <v>0</v>
      </c>
      <c r="CC38" s="406">
        <f t="shared" si="67"/>
        <v>0</v>
      </c>
      <c r="CD38" s="406">
        <f t="shared" si="67"/>
        <v>0</v>
      </c>
      <c r="CE38" s="406">
        <f t="shared" si="67"/>
        <v>0</v>
      </c>
      <c r="CF38" s="406">
        <f t="shared" si="67"/>
        <v>0</v>
      </c>
      <c r="CG38" s="406">
        <f t="shared" si="67"/>
        <v>0</v>
      </c>
      <c r="CH38" s="406">
        <f t="shared" si="67"/>
        <v>0</v>
      </c>
      <c r="CI38" s="406">
        <f t="shared" si="67"/>
        <v>0</v>
      </c>
      <c r="CJ38" s="406">
        <f t="shared" si="67"/>
        <v>0</v>
      </c>
      <c r="CK38" s="406">
        <f t="shared" si="67"/>
        <v>0</v>
      </c>
      <c r="CL38" s="406">
        <f t="shared" si="67"/>
        <v>0</v>
      </c>
      <c r="CM38" s="406">
        <f t="shared" si="67"/>
        <v>0</v>
      </c>
      <c r="CN38" s="406">
        <f t="shared" si="67"/>
        <v>0</v>
      </c>
      <c r="CO38" s="406">
        <f t="shared" si="67"/>
        <v>0</v>
      </c>
      <c r="CP38" s="406">
        <f t="shared" si="67"/>
        <v>0</v>
      </c>
      <c r="CQ38" s="406">
        <f t="shared" si="67"/>
        <v>0</v>
      </c>
      <c r="CR38" s="406">
        <f t="shared" si="67"/>
        <v>0</v>
      </c>
      <c r="CS38" s="406">
        <f t="shared" si="67"/>
        <v>0</v>
      </c>
      <c r="CT38" s="406">
        <f t="shared" si="67"/>
        <v>0</v>
      </c>
      <c r="CU38" s="406">
        <f t="shared" si="67"/>
        <v>0</v>
      </c>
      <c r="CV38" s="406">
        <f t="shared" si="67"/>
        <v>0</v>
      </c>
      <c r="CW38" s="406">
        <f t="shared" si="67"/>
        <v>0</v>
      </c>
      <c r="CX38" s="406">
        <f t="shared" si="67"/>
        <v>0</v>
      </c>
      <c r="CY38" s="406">
        <f t="shared" si="67"/>
        <v>0</v>
      </c>
      <c r="CZ38" s="406">
        <f t="shared" si="67"/>
        <v>0</v>
      </c>
      <c r="DA38" s="406">
        <f t="shared" si="67"/>
        <v>0</v>
      </c>
      <c r="DB38" s="406">
        <f t="shared" si="67"/>
        <v>0</v>
      </c>
      <c r="DC38" s="406">
        <f t="shared" si="67"/>
        <v>0</v>
      </c>
      <c r="DD38" s="406">
        <f t="shared" si="67"/>
        <v>0</v>
      </c>
      <c r="DE38" s="406">
        <f t="shared" si="67"/>
        <v>0</v>
      </c>
      <c r="DF38" s="406">
        <f t="shared" si="67"/>
        <v>0</v>
      </c>
      <c r="DG38" s="406">
        <f t="shared" si="67"/>
        <v>0</v>
      </c>
      <c r="DH38" s="406"/>
      <c r="DI38" s="407">
        <f t="shared" si="3"/>
        <v>0</v>
      </c>
      <c r="DJ38" s="410"/>
      <c r="DK38" s="409">
        <f t="shared" si="4"/>
        <v>0</v>
      </c>
      <c r="DL38" s="409">
        <f t="shared" si="65"/>
        <v>0</v>
      </c>
      <c r="DM38" s="409">
        <f t="shared" si="65"/>
        <v>0</v>
      </c>
      <c r="DN38" s="409">
        <f t="shared" si="65"/>
        <v>0</v>
      </c>
      <c r="DO38" s="409">
        <f t="shared" si="65"/>
        <v>0</v>
      </c>
      <c r="DP38" s="409">
        <f t="shared" si="65"/>
        <v>0</v>
      </c>
      <c r="DQ38" s="409">
        <f t="shared" si="8"/>
        <v>0</v>
      </c>
      <c r="DR38" s="409">
        <f t="shared" si="66"/>
        <v>0</v>
      </c>
      <c r="DS38" s="409">
        <f t="shared" si="66"/>
        <v>0</v>
      </c>
      <c r="DT38" s="409">
        <f t="shared" si="66"/>
        <v>0</v>
      </c>
      <c r="DU38" s="407">
        <f t="shared" si="9"/>
        <v>0</v>
      </c>
    </row>
    <row r="39" spans="1:125" s="250" customFormat="1" ht="12.75">
      <c r="A39" s="399"/>
      <c r="B39" s="399"/>
      <c r="C39" s="400"/>
      <c r="D39" s="400"/>
      <c r="E39" s="400"/>
      <c r="F39" s="399"/>
      <c r="G39" s="403"/>
      <c r="H39" s="404"/>
      <c r="I39" s="404"/>
      <c r="J39" s="404">
        <f t="shared" si="6"/>
        <v>0</v>
      </c>
      <c r="K39" s="399"/>
      <c r="L39" s="405"/>
      <c r="M39" s="406">
        <f t="shared" si="58"/>
        <v>0</v>
      </c>
      <c r="N39" s="406">
        <f t="shared" si="68"/>
        <v>0</v>
      </c>
      <c r="O39" s="406">
        <f t="shared" si="68"/>
        <v>0</v>
      </c>
      <c r="P39" s="406">
        <f t="shared" si="68"/>
        <v>0</v>
      </c>
      <c r="Q39" s="406">
        <f t="shared" si="68"/>
        <v>0</v>
      </c>
      <c r="R39" s="406">
        <f t="shared" si="68"/>
        <v>0</v>
      </c>
      <c r="S39" s="406">
        <f t="shared" si="68"/>
        <v>0</v>
      </c>
      <c r="T39" s="406">
        <f t="shared" si="68"/>
        <v>0</v>
      </c>
      <c r="U39" s="406">
        <f t="shared" si="68"/>
        <v>0</v>
      </c>
      <c r="V39" s="406">
        <f t="shared" si="68"/>
        <v>0</v>
      </c>
      <c r="W39" s="406">
        <f t="shared" si="68"/>
        <v>0</v>
      </c>
      <c r="X39" s="406">
        <f t="shared" si="68"/>
        <v>0</v>
      </c>
      <c r="Y39" s="406">
        <f t="shared" si="68"/>
        <v>0</v>
      </c>
      <c r="Z39" s="406">
        <f t="shared" si="68"/>
        <v>0</v>
      </c>
      <c r="AA39" s="406">
        <f t="shared" si="68"/>
        <v>0</v>
      </c>
      <c r="AB39" s="406">
        <f t="shared" si="68"/>
        <v>0</v>
      </c>
      <c r="AC39" s="406">
        <f t="shared" si="68"/>
        <v>0</v>
      </c>
      <c r="AD39" s="406">
        <f t="shared" si="68"/>
        <v>0</v>
      </c>
      <c r="AE39" s="406">
        <f t="shared" si="68"/>
        <v>0</v>
      </c>
      <c r="AF39" s="406">
        <f t="shared" si="68"/>
        <v>0</v>
      </c>
      <c r="AG39" s="406">
        <f t="shared" si="68"/>
        <v>0</v>
      </c>
      <c r="AH39" s="406">
        <f t="shared" si="68"/>
        <v>0</v>
      </c>
      <c r="AI39" s="406">
        <f t="shared" si="68"/>
        <v>0</v>
      </c>
      <c r="AJ39" s="406">
        <f t="shared" si="68"/>
        <v>0</v>
      </c>
      <c r="AK39" s="406">
        <f t="shared" si="68"/>
        <v>0</v>
      </c>
      <c r="AL39" s="406">
        <f t="shared" si="68"/>
        <v>0</v>
      </c>
      <c r="AM39" s="406">
        <f t="shared" si="68"/>
        <v>0</v>
      </c>
      <c r="AN39" s="406">
        <f t="shared" si="68"/>
        <v>0</v>
      </c>
      <c r="AO39" s="406">
        <f t="shared" si="68"/>
        <v>0</v>
      </c>
      <c r="AP39" s="406">
        <f t="shared" si="68"/>
        <v>0</v>
      </c>
      <c r="AQ39" s="406">
        <f t="shared" si="68"/>
        <v>0</v>
      </c>
      <c r="AR39" s="406">
        <f t="shared" si="68"/>
        <v>0</v>
      </c>
      <c r="AS39" s="406">
        <f t="shared" si="68"/>
        <v>0</v>
      </c>
      <c r="AT39" s="406">
        <f t="shared" si="68"/>
        <v>0</v>
      </c>
      <c r="AU39" s="406">
        <f t="shared" si="68"/>
        <v>0</v>
      </c>
      <c r="AV39" s="406">
        <f t="shared" si="68"/>
        <v>0</v>
      </c>
      <c r="AW39" s="406">
        <f t="shared" si="68"/>
        <v>0</v>
      </c>
      <c r="AX39" s="406">
        <f t="shared" si="68"/>
        <v>0</v>
      </c>
      <c r="AY39" s="406">
        <f t="shared" si="68"/>
        <v>0</v>
      </c>
      <c r="AZ39" s="406">
        <f t="shared" si="68"/>
        <v>0</v>
      </c>
      <c r="BA39" s="406">
        <f t="shared" si="68"/>
        <v>0</v>
      </c>
      <c r="BB39" s="406">
        <f t="shared" si="68"/>
        <v>0</v>
      </c>
      <c r="BC39" s="406">
        <f t="shared" si="68"/>
        <v>0</v>
      </c>
      <c r="BD39" s="406">
        <f t="shared" si="68"/>
        <v>0</v>
      </c>
      <c r="BE39" s="406">
        <f t="shared" si="68"/>
        <v>0</v>
      </c>
      <c r="BF39" s="406">
        <f t="shared" si="68"/>
        <v>0</v>
      </c>
      <c r="BG39" s="406">
        <f t="shared" si="68"/>
        <v>0</v>
      </c>
      <c r="BH39" s="406">
        <f t="shared" si="68"/>
        <v>0</v>
      </c>
      <c r="BI39" s="406">
        <f t="shared" si="68"/>
        <v>0</v>
      </c>
      <c r="BJ39" s="406">
        <f t="shared" si="68"/>
        <v>0</v>
      </c>
      <c r="BK39" s="406">
        <f t="shared" si="68"/>
        <v>0</v>
      </c>
      <c r="BL39" s="406">
        <f t="shared" si="68"/>
        <v>0</v>
      </c>
      <c r="BM39" s="406">
        <f t="shared" si="68"/>
        <v>0</v>
      </c>
      <c r="BN39" s="406">
        <f t="shared" si="68"/>
        <v>0</v>
      </c>
      <c r="BO39" s="406">
        <f t="shared" si="68"/>
        <v>0</v>
      </c>
      <c r="BP39" s="406">
        <f t="shared" si="68"/>
        <v>0</v>
      </c>
      <c r="BQ39" s="406">
        <f t="shared" si="68"/>
        <v>0</v>
      </c>
      <c r="BR39" s="406">
        <f t="shared" si="68"/>
        <v>0</v>
      </c>
      <c r="BS39" s="406">
        <f t="shared" si="68"/>
        <v>0</v>
      </c>
      <c r="BT39" s="406">
        <f t="shared" si="68"/>
        <v>0</v>
      </c>
      <c r="BU39" s="406">
        <f t="shared" si="68"/>
        <v>0</v>
      </c>
      <c r="BV39" s="406">
        <f t="shared" si="68"/>
        <v>0</v>
      </c>
      <c r="BW39" s="406">
        <f t="shared" si="68"/>
        <v>0</v>
      </c>
      <c r="BX39" s="406">
        <f t="shared" si="68"/>
        <v>0</v>
      </c>
      <c r="BY39" s="406">
        <f t="shared" ref="BY39:DG41" si="69">IF(AND($F39&gt;=BY$3,$F39&lt;BZ$3),$J39,0)</f>
        <v>0</v>
      </c>
      <c r="BZ39" s="406">
        <f t="shared" si="69"/>
        <v>0</v>
      </c>
      <c r="CA39" s="406">
        <f t="shared" si="69"/>
        <v>0</v>
      </c>
      <c r="CB39" s="406">
        <f t="shared" si="69"/>
        <v>0</v>
      </c>
      <c r="CC39" s="406">
        <f t="shared" si="69"/>
        <v>0</v>
      </c>
      <c r="CD39" s="406">
        <f t="shared" si="69"/>
        <v>0</v>
      </c>
      <c r="CE39" s="406">
        <f t="shared" si="69"/>
        <v>0</v>
      </c>
      <c r="CF39" s="406">
        <f t="shared" si="69"/>
        <v>0</v>
      </c>
      <c r="CG39" s="406">
        <f t="shared" si="69"/>
        <v>0</v>
      </c>
      <c r="CH39" s="406">
        <f t="shared" si="69"/>
        <v>0</v>
      </c>
      <c r="CI39" s="406">
        <f t="shared" si="69"/>
        <v>0</v>
      </c>
      <c r="CJ39" s="406">
        <f t="shared" si="69"/>
        <v>0</v>
      </c>
      <c r="CK39" s="406">
        <f t="shared" si="69"/>
        <v>0</v>
      </c>
      <c r="CL39" s="406">
        <f t="shared" si="69"/>
        <v>0</v>
      </c>
      <c r="CM39" s="406">
        <f t="shared" si="69"/>
        <v>0</v>
      </c>
      <c r="CN39" s="406">
        <f t="shared" si="69"/>
        <v>0</v>
      </c>
      <c r="CO39" s="406">
        <f t="shared" si="69"/>
        <v>0</v>
      </c>
      <c r="CP39" s="406">
        <f t="shared" si="69"/>
        <v>0</v>
      </c>
      <c r="CQ39" s="406">
        <f t="shared" si="69"/>
        <v>0</v>
      </c>
      <c r="CR39" s="406">
        <f t="shared" si="69"/>
        <v>0</v>
      </c>
      <c r="CS39" s="406">
        <f t="shared" si="69"/>
        <v>0</v>
      </c>
      <c r="CT39" s="406">
        <f t="shared" si="69"/>
        <v>0</v>
      </c>
      <c r="CU39" s="406">
        <f t="shared" si="69"/>
        <v>0</v>
      </c>
      <c r="CV39" s="406">
        <f t="shared" si="69"/>
        <v>0</v>
      </c>
      <c r="CW39" s="406">
        <f t="shared" si="69"/>
        <v>0</v>
      </c>
      <c r="CX39" s="406">
        <f t="shared" si="69"/>
        <v>0</v>
      </c>
      <c r="CY39" s="406">
        <f t="shared" si="69"/>
        <v>0</v>
      </c>
      <c r="CZ39" s="406">
        <f t="shared" si="69"/>
        <v>0</v>
      </c>
      <c r="DA39" s="406">
        <f t="shared" si="69"/>
        <v>0</v>
      </c>
      <c r="DB39" s="406">
        <f t="shared" si="69"/>
        <v>0</v>
      </c>
      <c r="DC39" s="406">
        <f t="shared" si="69"/>
        <v>0</v>
      </c>
      <c r="DD39" s="406">
        <f t="shared" si="69"/>
        <v>0</v>
      </c>
      <c r="DE39" s="406">
        <f t="shared" si="69"/>
        <v>0</v>
      </c>
      <c r="DF39" s="406">
        <f t="shared" si="69"/>
        <v>0</v>
      </c>
      <c r="DG39" s="406">
        <f t="shared" si="69"/>
        <v>0</v>
      </c>
      <c r="DH39" s="406"/>
      <c r="DI39" s="407">
        <f t="shared" si="3"/>
        <v>0</v>
      </c>
      <c r="DJ39" s="410"/>
      <c r="DK39" s="409">
        <f t="shared" si="4"/>
        <v>0</v>
      </c>
      <c r="DL39" s="409">
        <f t="shared" si="65"/>
        <v>0</v>
      </c>
      <c r="DM39" s="409">
        <f t="shared" si="65"/>
        <v>0</v>
      </c>
      <c r="DN39" s="409">
        <f t="shared" si="65"/>
        <v>0</v>
      </c>
      <c r="DO39" s="409">
        <f t="shared" si="65"/>
        <v>0</v>
      </c>
      <c r="DP39" s="409">
        <f t="shared" si="65"/>
        <v>0</v>
      </c>
      <c r="DQ39" s="409">
        <f t="shared" si="8"/>
        <v>0</v>
      </c>
      <c r="DR39" s="409">
        <f t="shared" si="66"/>
        <v>0</v>
      </c>
      <c r="DS39" s="409">
        <f t="shared" si="66"/>
        <v>0</v>
      </c>
      <c r="DT39" s="409">
        <f t="shared" si="66"/>
        <v>0</v>
      </c>
      <c r="DU39" s="407">
        <f t="shared" si="9"/>
        <v>0</v>
      </c>
    </row>
    <row r="40" spans="1:125" s="250" customFormat="1" ht="12.75">
      <c r="A40" s="399"/>
      <c r="B40" s="399"/>
      <c r="C40" s="400"/>
      <c r="D40" s="400"/>
      <c r="E40" s="400"/>
      <c r="F40" s="399"/>
      <c r="G40" s="403"/>
      <c r="H40" s="404"/>
      <c r="I40" s="404"/>
      <c r="J40" s="404">
        <f t="shared" si="6"/>
        <v>0</v>
      </c>
      <c r="K40" s="399"/>
      <c r="L40" s="405"/>
      <c r="M40" s="406">
        <f t="shared" si="58"/>
        <v>0</v>
      </c>
      <c r="N40" s="406">
        <f t="shared" ref="N40:BY41" si="70">IF(AND($F40&gt;=N$3,$F40&lt;O$3),$J40,0)</f>
        <v>0</v>
      </c>
      <c r="O40" s="406">
        <f t="shared" si="70"/>
        <v>0</v>
      </c>
      <c r="P40" s="406">
        <f t="shared" si="70"/>
        <v>0</v>
      </c>
      <c r="Q40" s="406">
        <f t="shared" si="70"/>
        <v>0</v>
      </c>
      <c r="R40" s="406">
        <f t="shared" si="70"/>
        <v>0</v>
      </c>
      <c r="S40" s="406">
        <f t="shared" si="70"/>
        <v>0</v>
      </c>
      <c r="T40" s="406">
        <f t="shared" si="70"/>
        <v>0</v>
      </c>
      <c r="U40" s="406">
        <f t="shared" si="70"/>
        <v>0</v>
      </c>
      <c r="V40" s="406">
        <f t="shared" si="70"/>
        <v>0</v>
      </c>
      <c r="W40" s="406">
        <f t="shared" si="70"/>
        <v>0</v>
      </c>
      <c r="X40" s="406">
        <f t="shared" si="70"/>
        <v>0</v>
      </c>
      <c r="Y40" s="406">
        <f t="shared" si="70"/>
        <v>0</v>
      </c>
      <c r="Z40" s="406">
        <f t="shared" si="70"/>
        <v>0</v>
      </c>
      <c r="AA40" s="406">
        <f t="shared" si="70"/>
        <v>0</v>
      </c>
      <c r="AB40" s="406">
        <f t="shared" si="70"/>
        <v>0</v>
      </c>
      <c r="AC40" s="406">
        <f t="shared" si="70"/>
        <v>0</v>
      </c>
      <c r="AD40" s="406">
        <f t="shared" si="70"/>
        <v>0</v>
      </c>
      <c r="AE40" s="406">
        <f t="shared" si="70"/>
        <v>0</v>
      </c>
      <c r="AF40" s="406">
        <f t="shared" si="70"/>
        <v>0</v>
      </c>
      <c r="AG40" s="406">
        <f t="shared" si="70"/>
        <v>0</v>
      </c>
      <c r="AH40" s="406">
        <f t="shared" si="70"/>
        <v>0</v>
      </c>
      <c r="AI40" s="406">
        <f t="shared" si="70"/>
        <v>0</v>
      </c>
      <c r="AJ40" s="406">
        <f t="shared" si="70"/>
        <v>0</v>
      </c>
      <c r="AK40" s="406">
        <f t="shared" si="70"/>
        <v>0</v>
      </c>
      <c r="AL40" s="406">
        <f t="shared" si="70"/>
        <v>0</v>
      </c>
      <c r="AM40" s="406">
        <f t="shared" si="70"/>
        <v>0</v>
      </c>
      <c r="AN40" s="406">
        <f t="shared" si="70"/>
        <v>0</v>
      </c>
      <c r="AO40" s="406">
        <f t="shared" si="70"/>
        <v>0</v>
      </c>
      <c r="AP40" s="406">
        <f t="shared" si="70"/>
        <v>0</v>
      </c>
      <c r="AQ40" s="406">
        <f t="shared" si="70"/>
        <v>0</v>
      </c>
      <c r="AR40" s="406">
        <f t="shared" si="70"/>
        <v>0</v>
      </c>
      <c r="AS40" s="406">
        <f t="shared" si="70"/>
        <v>0</v>
      </c>
      <c r="AT40" s="406">
        <f t="shared" si="70"/>
        <v>0</v>
      </c>
      <c r="AU40" s="406">
        <f t="shared" si="70"/>
        <v>0</v>
      </c>
      <c r="AV40" s="406">
        <f t="shared" si="70"/>
        <v>0</v>
      </c>
      <c r="AW40" s="406">
        <f t="shared" si="70"/>
        <v>0</v>
      </c>
      <c r="AX40" s="406">
        <f t="shared" si="70"/>
        <v>0</v>
      </c>
      <c r="AY40" s="406">
        <f t="shared" si="70"/>
        <v>0</v>
      </c>
      <c r="AZ40" s="406">
        <f t="shared" si="70"/>
        <v>0</v>
      </c>
      <c r="BA40" s="406">
        <f t="shared" si="70"/>
        <v>0</v>
      </c>
      <c r="BB40" s="406">
        <f t="shared" si="70"/>
        <v>0</v>
      </c>
      <c r="BC40" s="406">
        <f t="shared" si="70"/>
        <v>0</v>
      </c>
      <c r="BD40" s="406">
        <f t="shared" si="70"/>
        <v>0</v>
      </c>
      <c r="BE40" s="406">
        <f t="shared" si="70"/>
        <v>0</v>
      </c>
      <c r="BF40" s="406">
        <f t="shared" si="70"/>
        <v>0</v>
      </c>
      <c r="BG40" s="406">
        <f t="shared" si="70"/>
        <v>0</v>
      </c>
      <c r="BH40" s="406">
        <f t="shared" si="70"/>
        <v>0</v>
      </c>
      <c r="BI40" s="406">
        <f t="shared" si="70"/>
        <v>0</v>
      </c>
      <c r="BJ40" s="406">
        <f t="shared" si="70"/>
        <v>0</v>
      </c>
      <c r="BK40" s="406">
        <f t="shared" si="70"/>
        <v>0</v>
      </c>
      <c r="BL40" s="406">
        <f t="shared" si="70"/>
        <v>0</v>
      </c>
      <c r="BM40" s="406">
        <f t="shared" si="70"/>
        <v>0</v>
      </c>
      <c r="BN40" s="406">
        <f t="shared" si="70"/>
        <v>0</v>
      </c>
      <c r="BO40" s="406">
        <f t="shared" si="70"/>
        <v>0</v>
      </c>
      <c r="BP40" s="406">
        <f t="shared" si="70"/>
        <v>0</v>
      </c>
      <c r="BQ40" s="406">
        <f t="shared" si="70"/>
        <v>0</v>
      </c>
      <c r="BR40" s="406">
        <f t="shared" si="70"/>
        <v>0</v>
      </c>
      <c r="BS40" s="406">
        <f t="shared" si="70"/>
        <v>0</v>
      </c>
      <c r="BT40" s="406">
        <f t="shared" si="70"/>
        <v>0</v>
      </c>
      <c r="BU40" s="406">
        <f t="shared" si="70"/>
        <v>0</v>
      </c>
      <c r="BV40" s="406">
        <f t="shared" si="70"/>
        <v>0</v>
      </c>
      <c r="BW40" s="406">
        <f t="shared" si="70"/>
        <v>0</v>
      </c>
      <c r="BX40" s="406">
        <f t="shared" si="70"/>
        <v>0</v>
      </c>
      <c r="BY40" s="406">
        <f t="shared" si="70"/>
        <v>0</v>
      </c>
      <c r="BZ40" s="406">
        <f t="shared" si="69"/>
        <v>0</v>
      </c>
      <c r="CA40" s="406">
        <f t="shared" si="69"/>
        <v>0</v>
      </c>
      <c r="CB40" s="406">
        <f t="shared" si="69"/>
        <v>0</v>
      </c>
      <c r="CC40" s="406">
        <f t="shared" si="69"/>
        <v>0</v>
      </c>
      <c r="CD40" s="406">
        <f t="shared" si="69"/>
        <v>0</v>
      </c>
      <c r="CE40" s="406">
        <f t="shared" si="69"/>
        <v>0</v>
      </c>
      <c r="CF40" s="406">
        <f t="shared" si="69"/>
        <v>0</v>
      </c>
      <c r="CG40" s="406">
        <f t="shared" si="69"/>
        <v>0</v>
      </c>
      <c r="CH40" s="406">
        <f t="shared" si="69"/>
        <v>0</v>
      </c>
      <c r="CI40" s="406">
        <f t="shared" si="69"/>
        <v>0</v>
      </c>
      <c r="CJ40" s="406">
        <f t="shared" si="69"/>
        <v>0</v>
      </c>
      <c r="CK40" s="406">
        <f t="shared" si="69"/>
        <v>0</v>
      </c>
      <c r="CL40" s="406">
        <f t="shared" si="69"/>
        <v>0</v>
      </c>
      <c r="CM40" s="406">
        <f t="shared" si="69"/>
        <v>0</v>
      </c>
      <c r="CN40" s="406">
        <f t="shared" si="69"/>
        <v>0</v>
      </c>
      <c r="CO40" s="406">
        <f t="shared" si="69"/>
        <v>0</v>
      </c>
      <c r="CP40" s="406">
        <f t="shared" si="69"/>
        <v>0</v>
      </c>
      <c r="CQ40" s="406">
        <f t="shared" si="69"/>
        <v>0</v>
      </c>
      <c r="CR40" s="406">
        <f t="shared" si="69"/>
        <v>0</v>
      </c>
      <c r="CS40" s="406">
        <f t="shared" si="69"/>
        <v>0</v>
      </c>
      <c r="CT40" s="406">
        <f t="shared" si="69"/>
        <v>0</v>
      </c>
      <c r="CU40" s="406">
        <f t="shared" si="69"/>
        <v>0</v>
      </c>
      <c r="CV40" s="406">
        <f t="shared" si="69"/>
        <v>0</v>
      </c>
      <c r="CW40" s="406">
        <f t="shared" si="69"/>
        <v>0</v>
      </c>
      <c r="CX40" s="406">
        <f t="shared" si="69"/>
        <v>0</v>
      </c>
      <c r="CY40" s="406">
        <f t="shared" si="69"/>
        <v>0</v>
      </c>
      <c r="CZ40" s="406">
        <f t="shared" si="69"/>
        <v>0</v>
      </c>
      <c r="DA40" s="406">
        <f t="shared" si="69"/>
        <v>0</v>
      </c>
      <c r="DB40" s="406">
        <f t="shared" si="69"/>
        <v>0</v>
      </c>
      <c r="DC40" s="406">
        <f t="shared" si="69"/>
        <v>0</v>
      </c>
      <c r="DD40" s="406">
        <f t="shared" si="69"/>
        <v>0</v>
      </c>
      <c r="DE40" s="406">
        <f t="shared" si="69"/>
        <v>0</v>
      </c>
      <c r="DF40" s="406">
        <f t="shared" si="69"/>
        <v>0</v>
      </c>
      <c r="DG40" s="406">
        <f t="shared" si="69"/>
        <v>0</v>
      </c>
      <c r="DH40" s="406"/>
      <c r="DI40" s="407">
        <f t="shared" si="3"/>
        <v>0</v>
      </c>
      <c r="DJ40" s="410"/>
      <c r="DK40" s="409">
        <f t="shared" si="4"/>
        <v>0</v>
      </c>
      <c r="DL40" s="409">
        <f t="shared" si="65"/>
        <v>0</v>
      </c>
      <c r="DM40" s="409">
        <f t="shared" si="65"/>
        <v>0</v>
      </c>
      <c r="DN40" s="409">
        <f t="shared" si="65"/>
        <v>0</v>
      </c>
      <c r="DO40" s="409">
        <f t="shared" si="65"/>
        <v>0</v>
      </c>
      <c r="DP40" s="409">
        <f t="shared" si="65"/>
        <v>0</v>
      </c>
      <c r="DQ40" s="409">
        <f t="shared" si="8"/>
        <v>0</v>
      </c>
      <c r="DR40" s="409">
        <f t="shared" si="66"/>
        <v>0</v>
      </c>
      <c r="DS40" s="409">
        <f t="shared" si="66"/>
        <v>0</v>
      </c>
      <c r="DT40" s="409">
        <f t="shared" si="66"/>
        <v>0</v>
      </c>
      <c r="DU40" s="407">
        <f t="shared" si="9"/>
        <v>0</v>
      </c>
    </row>
    <row r="41" spans="1:125" s="250" customFormat="1" ht="12.75">
      <c r="A41" s="399"/>
      <c r="B41" s="399"/>
      <c r="C41" s="400"/>
      <c r="D41" s="400"/>
      <c r="E41" s="400"/>
      <c r="F41" s="399"/>
      <c r="G41" s="403"/>
      <c r="H41" s="404"/>
      <c r="I41" s="404"/>
      <c r="J41" s="404">
        <f t="shared" si="6"/>
        <v>0</v>
      </c>
      <c r="K41" s="399"/>
      <c r="L41" s="405"/>
      <c r="M41" s="406">
        <f t="shared" si="58"/>
        <v>0</v>
      </c>
      <c r="N41" s="406">
        <f t="shared" si="70"/>
        <v>0</v>
      </c>
      <c r="O41" s="406">
        <f t="shared" si="70"/>
        <v>0</v>
      </c>
      <c r="P41" s="406">
        <f t="shared" si="70"/>
        <v>0</v>
      </c>
      <c r="Q41" s="406">
        <f t="shared" si="70"/>
        <v>0</v>
      </c>
      <c r="R41" s="406">
        <f t="shared" si="70"/>
        <v>0</v>
      </c>
      <c r="S41" s="406">
        <f t="shared" si="70"/>
        <v>0</v>
      </c>
      <c r="T41" s="406">
        <f t="shared" si="70"/>
        <v>0</v>
      </c>
      <c r="U41" s="406">
        <f t="shared" si="70"/>
        <v>0</v>
      </c>
      <c r="V41" s="406">
        <f t="shared" si="70"/>
        <v>0</v>
      </c>
      <c r="W41" s="406">
        <f t="shared" si="70"/>
        <v>0</v>
      </c>
      <c r="X41" s="406">
        <f t="shared" si="70"/>
        <v>0</v>
      </c>
      <c r="Y41" s="406">
        <f t="shared" si="70"/>
        <v>0</v>
      </c>
      <c r="Z41" s="406">
        <f t="shared" si="70"/>
        <v>0</v>
      </c>
      <c r="AA41" s="406">
        <f t="shared" si="70"/>
        <v>0</v>
      </c>
      <c r="AB41" s="406">
        <f t="shared" si="70"/>
        <v>0</v>
      </c>
      <c r="AC41" s="406">
        <f t="shared" si="70"/>
        <v>0</v>
      </c>
      <c r="AD41" s="406">
        <f t="shared" si="70"/>
        <v>0</v>
      </c>
      <c r="AE41" s="406">
        <f t="shared" si="70"/>
        <v>0</v>
      </c>
      <c r="AF41" s="406">
        <f t="shared" si="70"/>
        <v>0</v>
      </c>
      <c r="AG41" s="406">
        <f t="shared" si="70"/>
        <v>0</v>
      </c>
      <c r="AH41" s="406">
        <f t="shared" si="70"/>
        <v>0</v>
      </c>
      <c r="AI41" s="406">
        <f t="shared" si="70"/>
        <v>0</v>
      </c>
      <c r="AJ41" s="406">
        <f t="shared" si="70"/>
        <v>0</v>
      </c>
      <c r="AK41" s="406">
        <f t="shared" si="70"/>
        <v>0</v>
      </c>
      <c r="AL41" s="406">
        <f t="shared" si="70"/>
        <v>0</v>
      </c>
      <c r="AM41" s="406">
        <f t="shared" si="70"/>
        <v>0</v>
      </c>
      <c r="AN41" s="406">
        <f t="shared" si="70"/>
        <v>0</v>
      </c>
      <c r="AO41" s="406">
        <f t="shared" si="70"/>
        <v>0</v>
      </c>
      <c r="AP41" s="406">
        <f t="shared" si="70"/>
        <v>0</v>
      </c>
      <c r="AQ41" s="406">
        <f t="shared" si="70"/>
        <v>0</v>
      </c>
      <c r="AR41" s="406">
        <f t="shared" si="70"/>
        <v>0</v>
      </c>
      <c r="AS41" s="406">
        <f t="shared" si="70"/>
        <v>0</v>
      </c>
      <c r="AT41" s="406">
        <f t="shared" si="70"/>
        <v>0</v>
      </c>
      <c r="AU41" s="406">
        <f t="shared" si="70"/>
        <v>0</v>
      </c>
      <c r="AV41" s="406">
        <f t="shared" si="70"/>
        <v>0</v>
      </c>
      <c r="AW41" s="406">
        <f t="shared" si="70"/>
        <v>0</v>
      </c>
      <c r="AX41" s="406">
        <f t="shared" si="70"/>
        <v>0</v>
      </c>
      <c r="AY41" s="406">
        <f t="shared" si="70"/>
        <v>0</v>
      </c>
      <c r="AZ41" s="406">
        <f t="shared" si="70"/>
        <v>0</v>
      </c>
      <c r="BA41" s="406">
        <f t="shared" si="70"/>
        <v>0</v>
      </c>
      <c r="BB41" s="406">
        <f t="shared" si="70"/>
        <v>0</v>
      </c>
      <c r="BC41" s="406">
        <f t="shared" si="70"/>
        <v>0</v>
      </c>
      <c r="BD41" s="406">
        <f t="shared" si="70"/>
        <v>0</v>
      </c>
      <c r="BE41" s="406">
        <f t="shared" si="70"/>
        <v>0</v>
      </c>
      <c r="BF41" s="406">
        <f t="shared" si="70"/>
        <v>0</v>
      </c>
      <c r="BG41" s="406">
        <f t="shared" si="70"/>
        <v>0</v>
      </c>
      <c r="BH41" s="406">
        <f t="shared" si="70"/>
        <v>0</v>
      </c>
      <c r="BI41" s="406">
        <f t="shared" si="70"/>
        <v>0</v>
      </c>
      <c r="BJ41" s="406">
        <f t="shared" si="70"/>
        <v>0</v>
      </c>
      <c r="BK41" s="406">
        <f t="shared" si="70"/>
        <v>0</v>
      </c>
      <c r="BL41" s="406">
        <f t="shared" si="70"/>
        <v>0</v>
      </c>
      <c r="BM41" s="406">
        <f t="shared" si="70"/>
        <v>0</v>
      </c>
      <c r="BN41" s="406">
        <f t="shared" si="70"/>
        <v>0</v>
      </c>
      <c r="BO41" s="406">
        <f t="shared" si="70"/>
        <v>0</v>
      </c>
      <c r="BP41" s="406">
        <f t="shared" si="70"/>
        <v>0</v>
      </c>
      <c r="BQ41" s="406">
        <f t="shared" si="70"/>
        <v>0</v>
      </c>
      <c r="BR41" s="406">
        <f t="shared" si="70"/>
        <v>0</v>
      </c>
      <c r="BS41" s="406">
        <f t="shared" si="70"/>
        <v>0</v>
      </c>
      <c r="BT41" s="406">
        <f t="shared" si="70"/>
        <v>0</v>
      </c>
      <c r="BU41" s="406">
        <f t="shared" si="70"/>
        <v>0</v>
      </c>
      <c r="BV41" s="406">
        <f t="shared" si="70"/>
        <v>0</v>
      </c>
      <c r="BW41" s="406">
        <f t="shared" si="70"/>
        <v>0</v>
      </c>
      <c r="BX41" s="406">
        <f t="shared" si="70"/>
        <v>0</v>
      </c>
      <c r="BY41" s="406">
        <f t="shared" si="70"/>
        <v>0</v>
      </c>
      <c r="BZ41" s="406">
        <f t="shared" si="69"/>
        <v>0</v>
      </c>
      <c r="CA41" s="406">
        <f t="shared" si="69"/>
        <v>0</v>
      </c>
      <c r="CB41" s="406">
        <f t="shared" si="69"/>
        <v>0</v>
      </c>
      <c r="CC41" s="406">
        <f t="shared" si="69"/>
        <v>0</v>
      </c>
      <c r="CD41" s="406">
        <f t="shared" si="69"/>
        <v>0</v>
      </c>
      <c r="CE41" s="406">
        <f t="shared" si="69"/>
        <v>0</v>
      </c>
      <c r="CF41" s="406">
        <f t="shared" si="69"/>
        <v>0</v>
      </c>
      <c r="CG41" s="406">
        <f t="shared" si="69"/>
        <v>0</v>
      </c>
      <c r="CH41" s="406">
        <f t="shared" si="69"/>
        <v>0</v>
      </c>
      <c r="CI41" s="406">
        <f t="shared" si="69"/>
        <v>0</v>
      </c>
      <c r="CJ41" s="406">
        <f t="shared" si="69"/>
        <v>0</v>
      </c>
      <c r="CK41" s="406">
        <f t="shared" si="69"/>
        <v>0</v>
      </c>
      <c r="CL41" s="406">
        <f t="shared" si="69"/>
        <v>0</v>
      </c>
      <c r="CM41" s="406">
        <f t="shared" si="69"/>
        <v>0</v>
      </c>
      <c r="CN41" s="406">
        <f t="shared" si="69"/>
        <v>0</v>
      </c>
      <c r="CO41" s="406">
        <f t="shared" si="69"/>
        <v>0</v>
      </c>
      <c r="CP41" s="406">
        <f t="shared" si="69"/>
        <v>0</v>
      </c>
      <c r="CQ41" s="406">
        <f t="shared" si="69"/>
        <v>0</v>
      </c>
      <c r="CR41" s="406">
        <f t="shared" si="69"/>
        <v>0</v>
      </c>
      <c r="CS41" s="406">
        <f t="shared" si="69"/>
        <v>0</v>
      </c>
      <c r="CT41" s="406">
        <f t="shared" si="69"/>
        <v>0</v>
      </c>
      <c r="CU41" s="406">
        <f t="shared" si="69"/>
        <v>0</v>
      </c>
      <c r="CV41" s="406">
        <f t="shared" si="69"/>
        <v>0</v>
      </c>
      <c r="CW41" s="406">
        <f t="shared" si="69"/>
        <v>0</v>
      </c>
      <c r="CX41" s="406">
        <f t="shared" si="69"/>
        <v>0</v>
      </c>
      <c r="CY41" s="406">
        <f t="shared" si="69"/>
        <v>0</v>
      </c>
      <c r="CZ41" s="406">
        <f t="shared" si="69"/>
        <v>0</v>
      </c>
      <c r="DA41" s="406">
        <f t="shared" si="69"/>
        <v>0</v>
      </c>
      <c r="DB41" s="406">
        <f t="shared" si="69"/>
        <v>0</v>
      </c>
      <c r="DC41" s="406">
        <f t="shared" si="69"/>
        <v>0</v>
      </c>
      <c r="DD41" s="406">
        <f t="shared" si="69"/>
        <v>0</v>
      </c>
      <c r="DE41" s="406">
        <f t="shared" si="69"/>
        <v>0</v>
      </c>
      <c r="DF41" s="406">
        <f t="shared" si="69"/>
        <v>0</v>
      </c>
      <c r="DG41" s="406">
        <f t="shared" si="69"/>
        <v>0</v>
      </c>
      <c r="DH41" s="406"/>
      <c r="DI41" s="407">
        <f t="shared" si="3"/>
        <v>0</v>
      </c>
      <c r="DJ41" s="410"/>
      <c r="DK41" s="409">
        <f t="shared" si="4"/>
        <v>0</v>
      </c>
      <c r="DL41" s="409">
        <f t="shared" si="65"/>
        <v>0</v>
      </c>
      <c r="DM41" s="409">
        <f t="shared" si="65"/>
        <v>0</v>
      </c>
      <c r="DN41" s="409">
        <f t="shared" si="65"/>
        <v>0</v>
      </c>
      <c r="DO41" s="409">
        <f t="shared" si="65"/>
        <v>0</v>
      </c>
      <c r="DP41" s="409">
        <f t="shared" si="65"/>
        <v>0</v>
      </c>
      <c r="DQ41" s="409">
        <f t="shared" si="8"/>
        <v>0</v>
      </c>
      <c r="DR41" s="409">
        <f t="shared" si="66"/>
        <v>0</v>
      </c>
      <c r="DS41" s="409">
        <f t="shared" si="66"/>
        <v>0</v>
      </c>
      <c r="DT41" s="409">
        <f t="shared" si="66"/>
        <v>0</v>
      </c>
      <c r="DU41" s="407">
        <f t="shared" si="9"/>
        <v>0</v>
      </c>
    </row>
    <row r="42" spans="1:125" s="136" customFormat="1" ht="12.75">
      <c r="A42" s="411" t="s">
        <v>426</v>
      </c>
      <c r="B42" s="411"/>
      <c r="C42" s="411"/>
      <c r="D42" s="411"/>
      <c r="E42" s="411"/>
      <c r="F42" s="411"/>
      <c r="G42" s="411"/>
      <c r="H42" s="411"/>
      <c r="I42" s="411"/>
      <c r="J42" s="412">
        <f>SUMIF($B$5:$B$41,"HW",J$5:J$41)</f>
        <v>0</v>
      </c>
      <c r="K42" s="413"/>
      <c r="L42" s="414"/>
      <c r="M42" s="412">
        <f t="shared" ref="M42:AR42" si="71">SUMIF($B$5:$B$41,"HW",M$5:M$41)</f>
        <v>0</v>
      </c>
      <c r="N42" s="412">
        <f t="shared" si="71"/>
        <v>0</v>
      </c>
      <c r="O42" s="412">
        <f t="shared" si="71"/>
        <v>0</v>
      </c>
      <c r="P42" s="412">
        <f t="shared" si="71"/>
        <v>0</v>
      </c>
      <c r="Q42" s="412">
        <f t="shared" si="71"/>
        <v>0</v>
      </c>
      <c r="R42" s="412">
        <f t="shared" si="71"/>
        <v>0</v>
      </c>
      <c r="S42" s="412">
        <f t="shared" si="71"/>
        <v>0</v>
      </c>
      <c r="T42" s="412">
        <f t="shared" si="71"/>
        <v>0</v>
      </c>
      <c r="U42" s="412">
        <f t="shared" si="71"/>
        <v>0</v>
      </c>
      <c r="V42" s="412">
        <f t="shared" si="71"/>
        <v>0</v>
      </c>
      <c r="W42" s="412">
        <f t="shared" si="71"/>
        <v>0</v>
      </c>
      <c r="X42" s="412">
        <f t="shared" si="71"/>
        <v>0</v>
      </c>
      <c r="Y42" s="412">
        <f t="shared" si="71"/>
        <v>0</v>
      </c>
      <c r="Z42" s="412">
        <f t="shared" si="71"/>
        <v>0</v>
      </c>
      <c r="AA42" s="412">
        <f t="shared" si="71"/>
        <v>0</v>
      </c>
      <c r="AB42" s="412">
        <f t="shared" si="71"/>
        <v>0</v>
      </c>
      <c r="AC42" s="412">
        <f t="shared" si="71"/>
        <v>0</v>
      </c>
      <c r="AD42" s="412">
        <f t="shared" si="71"/>
        <v>0</v>
      </c>
      <c r="AE42" s="412">
        <f t="shared" si="71"/>
        <v>0</v>
      </c>
      <c r="AF42" s="412">
        <f t="shared" si="71"/>
        <v>0</v>
      </c>
      <c r="AG42" s="412">
        <f t="shared" si="71"/>
        <v>0</v>
      </c>
      <c r="AH42" s="412">
        <f t="shared" si="71"/>
        <v>0</v>
      </c>
      <c r="AI42" s="412">
        <f t="shared" si="71"/>
        <v>0</v>
      </c>
      <c r="AJ42" s="412">
        <f t="shared" si="71"/>
        <v>0</v>
      </c>
      <c r="AK42" s="412">
        <f t="shared" si="71"/>
        <v>0</v>
      </c>
      <c r="AL42" s="412">
        <f t="shared" si="71"/>
        <v>0</v>
      </c>
      <c r="AM42" s="412">
        <f t="shared" si="71"/>
        <v>0</v>
      </c>
      <c r="AN42" s="412">
        <f t="shared" si="71"/>
        <v>0</v>
      </c>
      <c r="AO42" s="412">
        <f t="shared" si="71"/>
        <v>0</v>
      </c>
      <c r="AP42" s="412">
        <f t="shared" si="71"/>
        <v>0</v>
      </c>
      <c r="AQ42" s="412">
        <f t="shared" si="71"/>
        <v>0</v>
      </c>
      <c r="AR42" s="412">
        <f t="shared" si="71"/>
        <v>0</v>
      </c>
      <c r="AS42" s="412">
        <f t="shared" ref="AS42:BX42" si="72">SUMIF($B$5:$B$41,"HW",AS$5:AS$41)</f>
        <v>0</v>
      </c>
      <c r="AT42" s="412">
        <f t="shared" si="72"/>
        <v>0</v>
      </c>
      <c r="AU42" s="412">
        <f t="shared" si="72"/>
        <v>0</v>
      </c>
      <c r="AV42" s="412">
        <f t="shared" si="72"/>
        <v>0</v>
      </c>
      <c r="AW42" s="412">
        <f t="shared" si="72"/>
        <v>0</v>
      </c>
      <c r="AX42" s="412">
        <f t="shared" si="72"/>
        <v>0</v>
      </c>
      <c r="AY42" s="412">
        <f t="shared" si="72"/>
        <v>0</v>
      </c>
      <c r="AZ42" s="412">
        <f t="shared" si="72"/>
        <v>0</v>
      </c>
      <c r="BA42" s="412">
        <f t="shared" si="72"/>
        <v>0</v>
      </c>
      <c r="BB42" s="412">
        <f t="shared" si="72"/>
        <v>0</v>
      </c>
      <c r="BC42" s="412">
        <f t="shared" si="72"/>
        <v>0</v>
      </c>
      <c r="BD42" s="412">
        <f t="shared" si="72"/>
        <v>0</v>
      </c>
      <c r="BE42" s="412">
        <f t="shared" si="72"/>
        <v>0</v>
      </c>
      <c r="BF42" s="412">
        <f t="shared" si="72"/>
        <v>0</v>
      </c>
      <c r="BG42" s="412">
        <f t="shared" si="72"/>
        <v>0</v>
      </c>
      <c r="BH42" s="412">
        <f t="shared" si="72"/>
        <v>0</v>
      </c>
      <c r="BI42" s="412">
        <f t="shared" si="72"/>
        <v>0</v>
      </c>
      <c r="BJ42" s="412">
        <f t="shared" si="72"/>
        <v>0</v>
      </c>
      <c r="BK42" s="412">
        <f t="shared" si="72"/>
        <v>0</v>
      </c>
      <c r="BL42" s="412">
        <f t="shared" si="72"/>
        <v>0</v>
      </c>
      <c r="BM42" s="412">
        <f t="shared" si="72"/>
        <v>0</v>
      </c>
      <c r="BN42" s="412">
        <f t="shared" si="72"/>
        <v>0</v>
      </c>
      <c r="BO42" s="412">
        <f t="shared" si="72"/>
        <v>0</v>
      </c>
      <c r="BP42" s="412">
        <f t="shared" si="72"/>
        <v>0</v>
      </c>
      <c r="BQ42" s="412">
        <f t="shared" si="72"/>
        <v>0</v>
      </c>
      <c r="BR42" s="412">
        <f t="shared" si="72"/>
        <v>0</v>
      </c>
      <c r="BS42" s="412">
        <f t="shared" si="72"/>
        <v>0</v>
      </c>
      <c r="BT42" s="412">
        <f t="shared" si="72"/>
        <v>0</v>
      </c>
      <c r="BU42" s="412">
        <f t="shared" si="72"/>
        <v>0</v>
      </c>
      <c r="BV42" s="412">
        <f t="shared" si="72"/>
        <v>0</v>
      </c>
      <c r="BW42" s="412">
        <f t="shared" si="72"/>
        <v>0</v>
      </c>
      <c r="BX42" s="412">
        <f t="shared" si="72"/>
        <v>0</v>
      </c>
      <c r="BY42" s="412">
        <f t="shared" ref="BY42:DI42" si="73">SUMIF($B$5:$B$41,"HW",BY$5:BY$41)</f>
        <v>0</v>
      </c>
      <c r="BZ42" s="412">
        <f t="shared" si="73"/>
        <v>0</v>
      </c>
      <c r="CA42" s="412">
        <f t="shared" si="73"/>
        <v>0</v>
      </c>
      <c r="CB42" s="412">
        <f t="shared" si="73"/>
        <v>0</v>
      </c>
      <c r="CC42" s="412">
        <f t="shared" si="73"/>
        <v>0</v>
      </c>
      <c r="CD42" s="412">
        <f t="shared" si="73"/>
        <v>0</v>
      </c>
      <c r="CE42" s="412">
        <f t="shared" si="73"/>
        <v>0</v>
      </c>
      <c r="CF42" s="412">
        <f t="shared" si="73"/>
        <v>0</v>
      </c>
      <c r="CG42" s="412">
        <f t="shared" si="73"/>
        <v>0</v>
      </c>
      <c r="CH42" s="412">
        <f t="shared" si="73"/>
        <v>0</v>
      </c>
      <c r="CI42" s="412">
        <f t="shared" si="73"/>
        <v>0</v>
      </c>
      <c r="CJ42" s="412">
        <f t="shared" si="73"/>
        <v>0</v>
      </c>
      <c r="CK42" s="412">
        <f t="shared" si="73"/>
        <v>0</v>
      </c>
      <c r="CL42" s="412">
        <f t="shared" si="73"/>
        <v>0</v>
      </c>
      <c r="CM42" s="412">
        <f t="shared" si="73"/>
        <v>0</v>
      </c>
      <c r="CN42" s="412">
        <f t="shared" si="73"/>
        <v>0</v>
      </c>
      <c r="CO42" s="412">
        <f t="shared" si="73"/>
        <v>0</v>
      </c>
      <c r="CP42" s="412">
        <f t="shared" si="73"/>
        <v>0</v>
      </c>
      <c r="CQ42" s="412">
        <f t="shared" si="73"/>
        <v>0</v>
      </c>
      <c r="CR42" s="412">
        <f t="shared" si="73"/>
        <v>0</v>
      </c>
      <c r="CS42" s="412">
        <f t="shared" si="73"/>
        <v>0</v>
      </c>
      <c r="CT42" s="412">
        <f t="shared" si="73"/>
        <v>0</v>
      </c>
      <c r="CU42" s="412">
        <f t="shared" si="73"/>
        <v>0</v>
      </c>
      <c r="CV42" s="412">
        <f t="shared" si="73"/>
        <v>0</v>
      </c>
      <c r="CW42" s="412">
        <f t="shared" si="73"/>
        <v>0</v>
      </c>
      <c r="CX42" s="412">
        <f t="shared" si="73"/>
        <v>0</v>
      </c>
      <c r="CY42" s="412">
        <f t="shared" si="73"/>
        <v>0</v>
      </c>
      <c r="CZ42" s="412">
        <f t="shared" si="73"/>
        <v>0</v>
      </c>
      <c r="DA42" s="412">
        <f t="shared" si="73"/>
        <v>0</v>
      </c>
      <c r="DB42" s="412">
        <f t="shared" si="73"/>
        <v>0</v>
      </c>
      <c r="DC42" s="412">
        <f t="shared" si="73"/>
        <v>0</v>
      </c>
      <c r="DD42" s="412">
        <f t="shared" si="73"/>
        <v>0</v>
      </c>
      <c r="DE42" s="412">
        <f t="shared" si="73"/>
        <v>0</v>
      </c>
      <c r="DF42" s="412">
        <f t="shared" si="73"/>
        <v>0</v>
      </c>
      <c r="DG42" s="412">
        <f t="shared" si="73"/>
        <v>0</v>
      </c>
      <c r="DH42" s="412">
        <f t="shared" si="73"/>
        <v>0</v>
      </c>
      <c r="DI42" s="412">
        <f t="shared" si="73"/>
        <v>0</v>
      </c>
      <c r="DJ42" s="415"/>
      <c r="DK42" s="412">
        <f t="shared" ref="DK42:DU42" si="74">SUMIF($B$5:$B$41,"HW",DK$5:DK$41)</f>
        <v>0</v>
      </c>
      <c r="DL42" s="412">
        <f t="shared" si="74"/>
        <v>0</v>
      </c>
      <c r="DM42" s="412">
        <f t="shared" si="74"/>
        <v>0</v>
      </c>
      <c r="DN42" s="412">
        <f t="shared" si="74"/>
        <v>0</v>
      </c>
      <c r="DO42" s="412">
        <f t="shared" si="74"/>
        <v>0</v>
      </c>
      <c r="DP42" s="412">
        <f t="shared" si="74"/>
        <v>0</v>
      </c>
      <c r="DQ42" s="412">
        <f t="shared" si="74"/>
        <v>0</v>
      </c>
      <c r="DR42" s="412">
        <f t="shared" si="74"/>
        <v>0</v>
      </c>
      <c r="DS42" s="412">
        <f t="shared" si="74"/>
        <v>0</v>
      </c>
      <c r="DT42" s="412">
        <f t="shared" si="74"/>
        <v>0</v>
      </c>
      <c r="DU42" s="412">
        <f t="shared" si="74"/>
        <v>0</v>
      </c>
    </row>
    <row r="43" spans="1:125" s="136" customFormat="1" ht="12.75">
      <c r="A43" s="411" t="s">
        <v>425</v>
      </c>
      <c r="B43" s="411"/>
      <c r="C43" s="411"/>
      <c r="D43" s="411"/>
      <c r="E43" s="411"/>
      <c r="F43" s="411"/>
      <c r="G43" s="411"/>
      <c r="H43" s="411"/>
      <c r="I43" s="411"/>
      <c r="J43" s="412">
        <f>SUMIF($B$5:$B$41,"SW",J$5:J$41)</f>
        <v>0</v>
      </c>
      <c r="K43" s="413"/>
      <c r="L43" s="414"/>
      <c r="M43" s="412">
        <f t="shared" ref="M43:AR43" si="75">SUMIF($B$5:$B$41,"SW",M$5:M$41)</f>
        <v>0</v>
      </c>
      <c r="N43" s="412">
        <f t="shared" si="75"/>
        <v>0</v>
      </c>
      <c r="O43" s="412">
        <f t="shared" si="75"/>
        <v>0</v>
      </c>
      <c r="P43" s="412">
        <f t="shared" si="75"/>
        <v>0</v>
      </c>
      <c r="Q43" s="412">
        <f t="shared" si="75"/>
        <v>0</v>
      </c>
      <c r="R43" s="412">
        <f t="shared" si="75"/>
        <v>0</v>
      </c>
      <c r="S43" s="412">
        <f t="shared" si="75"/>
        <v>0</v>
      </c>
      <c r="T43" s="412">
        <f t="shared" si="75"/>
        <v>0</v>
      </c>
      <c r="U43" s="412">
        <f t="shared" si="75"/>
        <v>0</v>
      </c>
      <c r="V43" s="412">
        <f t="shared" si="75"/>
        <v>0</v>
      </c>
      <c r="W43" s="412">
        <f t="shared" si="75"/>
        <v>0</v>
      </c>
      <c r="X43" s="412">
        <f t="shared" si="75"/>
        <v>0</v>
      </c>
      <c r="Y43" s="412">
        <f t="shared" si="75"/>
        <v>0</v>
      </c>
      <c r="Z43" s="412">
        <f t="shared" si="75"/>
        <v>0</v>
      </c>
      <c r="AA43" s="412">
        <f t="shared" si="75"/>
        <v>0</v>
      </c>
      <c r="AB43" s="412">
        <f t="shared" si="75"/>
        <v>0</v>
      </c>
      <c r="AC43" s="412">
        <f t="shared" si="75"/>
        <v>0</v>
      </c>
      <c r="AD43" s="412">
        <f t="shared" si="75"/>
        <v>0</v>
      </c>
      <c r="AE43" s="412">
        <f t="shared" si="75"/>
        <v>0</v>
      </c>
      <c r="AF43" s="412">
        <f t="shared" si="75"/>
        <v>0</v>
      </c>
      <c r="AG43" s="412">
        <f t="shared" si="75"/>
        <v>0</v>
      </c>
      <c r="AH43" s="412">
        <f t="shared" si="75"/>
        <v>0</v>
      </c>
      <c r="AI43" s="412">
        <f t="shared" si="75"/>
        <v>0</v>
      </c>
      <c r="AJ43" s="412">
        <f t="shared" si="75"/>
        <v>0</v>
      </c>
      <c r="AK43" s="412">
        <f t="shared" si="75"/>
        <v>0</v>
      </c>
      <c r="AL43" s="412">
        <f t="shared" si="75"/>
        <v>0</v>
      </c>
      <c r="AM43" s="412">
        <f t="shared" si="75"/>
        <v>0</v>
      </c>
      <c r="AN43" s="412">
        <f t="shared" si="75"/>
        <v>0</v>
      </c>
      <c r="AO43" s="412">
        <f t="shared" si="75"/>
        <v>0</v>
      </c>
      <c r="AP43" s="412">
        <f t="shared" si="75"/>
        <v>0</v>
      </c>
      <c r="AQ43" s="412">
        <f t="shared" si="75"/>
        <v>0</v>
      </c>
      <c r="AR43" s="412">
        <f t="shared" si="75"/>
        <v>0</v>
      </c>
      <c r="AS43" s="412">
        <f t="shared" ref="AS43:BX43" si="76">SUMIF($B$5:$B$41,"SW",AS$5:AS$41)</f>
        <v>0</v>
      </c>
      <c r="AT43" s="412">
        <f t="shared" si="76"/>
        <v>0</v>
      </c>
      <c r="AU43" s="412">
        <f t="shared" si="76"/>
        <v>0</v>
      </c>
      <c r="AV43" s="412">
        <f t="shared" si="76"/>
        <v>0</v>
      </c>
      <c r="AW43" s="412">
        <f t="shared" si="76"/>
        <v>0</v>
      </c>
      <c r="AX43" s="412">
        <f t="shared" si="76"/>
        <v>0</v>
      </c>
      <c r="AY43" s="412">
        <f t="shared" si="76"/>
        <v>0</v>
      </c>
      <c r="AZ43" s="412">
        <f t="shared" si="76"/>
        <v>0</v>
      </c>
      <c r="BA43" s="412">
        <f t="shared" si="76"/>
        <v>0</v>
      </c>
      <c r="BB43" s="412">
        <f t="shared" si="76"/>
        <v>0</v>
      </c>
      <c r="BC43" s="412">
        <f t="shared" si="76"/>
        <v>0</v>
      </c>
      <c r="BD43" s="412">
        <f t="shared" si="76"/>
        <v>0</v>
      </c>
      <c r="BE43" s="412">
        <f t="shared" si="76"/>
        <v>0</v>
      </c>
      <c r="BF43" s="412">
        <f t="shared" si="76"/>
        <v>0</v>
      </c>
      <c r="BG43" s="412">
        <f t="shared" si="76"/>
        <v>0</v>
      </c>
      <c r="BH43" s="412">
        <f t="shared" si="76"/>
        <v>0</v>
      </c>
      <c r="BI43" s="412">
        <f t="shared" si="76"/>
        <v>0</v>
      </c>
      <c r="BJ43" s="412">
        <f t="shared" si="76"/>
        <v>0</v>
      </c>
      <c r="BK43" s="412">
        <f t="shared" si="76"/>
        <v>0</v>
      </c>
      <c r="BL43" s="412">
        <f t="shared" si="76"/>
        <v>0</v>
      </c>
      <c r="BM43" s="412">
        <f t="shared" si="76"/>
        <v>0</v>
      </c>
      <c r="BN43" s="412">
        <f t="shared" si="76"/>
        <v>0</v>
      </c>
      <c r="BO43" s="412">
        <f t="shared" si="76"/>
        <v>0</v>
      </c>
      <c r="BP43" s="412">
        <f t="shared" si="76"/>
        <v>0</v>
      </c>
      <c r="BQ43" s="412">
        <f t="shared" si="76"/>
        <v>0</v>
      </c>
      <c r="BR43" s="412">
        <f t="shared" si="76"/>
        <v>0</v>
      </c>
      <c r="BS43" s="412">
        <f t="shared" si="76"/>
        <v>0</v>
      </c>
      <c r="BT43" s="412">
        <f t="shared" si="76"/>
        <v>0</v>
      </c>
      <c r="BU43" s="412">
        <f t="shared" si="76"/>
        <v>0</v>
      </c>
      <c r="BV43" s="412">
        <f t="shared" si="76"/>
        <v>0</v>
      </c>
      <c r="BW43" s="412">
        <f t="shared" si="76"/>
        <v>0</v>
      </c>
      <c r="BX43" s="412">
        <f t="shared" si="76"/>
        <v>0</v>
      </c>
      <c r="BY43" s="412">
        <f t="shared" ref="BY43:DG43" si="77">SUMIF($B$5:$B$41,"SW",BY$5:BY$41)</f>
        <v>0</v>
      </c>
      <c r="BZ43" s="412">
        <f t="shared" si="77"/>
        <v>0</v>
      </c>
      <c r="CA43" s="412">
        <f t="shared" si="77"/>
        <v>0</v>
      </c>
      <c r="CB43" s="412">
        <f t="shared" si="77"/>
        <v>0</v>
      </c>
      <c r="CC43" s="412">
        <f t="shared" si="77"/>
        <v>0</v>
      </c>
      <c r="CD43" s="412">
        <f t="shared" si="77"/>
        <v>0</v>
      </c>
      <c r="CE43" s="412">
        <f t="shared" si="77"/>
        <v>0</v>
      </c>
      <c r="CF43" s="412">
        <f t="shared" si="77"/>
        <v>0</v>
      </c>
      <c r="CG43" s="412">
        <f t="shared" si="77"/>
        <v>0</v>
      </c>
      <c r="CH43" s="412">
        <f t="shared" si="77"/>
        <v>0</v>
      </c>
      <c r="CI43" s="412">
        <f t="shared" si="77"/>
        <v>0</v>
      </c>
      <c r="CJ43" s="412">
        <f t="shared" si="77"/>
        <v>0</v>
      </c>
      <c r="CK43" s="412">
        <f t="shared" si="77"/>
        <v>0</v>
      </c>
      <c r="CL43" s="412">
        <f t="shared" si="77"/>
        <v>0</v>
      </c>
      <c r="CM43" s="412">
        <f t="shared" si="77"/>
        <v>0</v>
      </c>
      <c r="CN43" s="412">
        <f t="shared" si="77"/>
        <v>0</v>
      </c>
      <c r="CO43" s="412">
        <f t="shared" si="77"/>
        <v>0</v>
      </c>
      <c r="CP43" s="412">
        <f t="shared" si="77"/>
        <v>0</v>
      </c>
      <c r="CQ43" s="412">
        <f t="shared" si="77"/>
        <v>0</v>
      </c>
      <c r="CR43" s="412">
        <f t="shared" si="77"/>
        <v>0</v>
      </c>
      <c r="CS43" s="412">
        <f t="shared" si="77"/>
        <v>0</v>
      </c>
      <c r="CT43" s="412">
        <f t="shared" si="77"/>
        <v>0</v>
      </c>
      <c r="CU43" s="412">
        <f t="shared" si="77"/>
        <v>0</v>
      </c>
      <c r="CV43" s="412">
        <f t="shared" si="77"/>
        <v>0</v>
      </c>
      <c r="CW43" s="412">
        <f t="shared" si="77"/>
        <v>0</v>
      </c>
      <c r="CX43" s="412">
        <f t="shared" si="77"/>
        <v>0</v>
      </c>
      <c r="CY43" s="412">
        <f t="shared" si="77"/>
        <v>0</v>
      </c>
      <c r="CZ43" s="412">
        <f t="shared" si="77"/>
        <v>0</v>
      </c>
      <c r="DA43" s="412">
        <f t="shared" si="77"/>
        <v>0</v>
      </c>
      <c r="DB43" s="412">
        <f t="shared" si="77"/>
        <v>0</v>
      </c>
      <c r="DC43" s="412">
        <f t="shared" si="77"/>
        <v>0</v>
      </c>
      <c r="DD43" s="412">
        <f t="shared" si="77"/>
        <v>0</v>
      </c>
      <c r="DE43" s="412">
        <f t="shared" si="77"/>
        <v>0</v>
      </c>
      <c r="DF43" s="412">
        <f t="shared" si="77"/>
        <v>0</v>
      </c>
      <c r="DG43" s="412">
        <f t="shared" si="77"/>
        <v>0</v>
      </c>
      <c r="DH43" s="412"/>
      <c r="DI43" s="412">
        <f>SUMIF($B$5:$B$41,"SW",DI$5:DI$41)</f>
        <v>0</v>
      </c>
      <c r="DJ43" s="415"/>
      <c r="DK43" s="412">
        <f t="shared" ref="DK43:DU43" si="78">SUMIF($B$5:$B$41,"SW",DK$5:DK$41)</f>
        <v>0</v>
      </c>
      <c r="DL43" s="412">
        <f t="shared" si="78"/>
        <v>0</v>
      </c>
      <c r="DM43" s="412">
        <f t="shared" si="78"/>
        <v>0</v>
      </c>
      <c r="DN43" s="412">
        <f t="shared" si="78"/>
        <v>0</v>
      </c>
      <c r="DO43" s="412">
        <f t="shared" si="78"/>
        <v>0</v>
      </c>
      <c r="DP43" s="412">
        <f t="shared" si="78"/>
        <v>0</v>
      </c>
      <c r="DQ43" s="412">
        <f t="shared" si="78"/>
        <v>0</v>
      </c>
      <c r="DR43" s="412">
        <f t="shared" si="78"/>
        <v>0</v>
      </c>
      <c r="DS43" s="412">
        <f t="shared" si="78"/>
        <v>0</v>
      </c>
      <c r="DT43" s="412">
        <f t="shared" si="78"/>
        <v>0</v>
      </c>
      <c r="DU43" s="412">
        <f t="shared" si="78"/>
        <v>0</v>
      </c>
    </row>
    <row r="44" spans="1:125" s="136" customFormat="1" ht="12.75">
      <c r="A44" s="416" t="s">
        <v>424</v>
      </c>
      <c r="B44" s="417"/>
      <c r="C44" s="417"/>
      <c r="D44" s="417"/>
      <c r="E44" s="417"/>
      <c r="F44" s="417"/>
      <c r="G44" s="417"/>
      <c r="H44" s="417"/>
      <c r="I44" s="418"/>
      <c r="J44" s="412">
        <f>SUMIF($B$5:$B$41,"Service",J$5:J$41)</f>
        <v>0</v>
      </c>
      <c r="K44" s="413"/>
      <c r="L44" s="414"/>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2"/>
      <c r="AL44" s="412"/>
      <c r="AM44" s="412"/>
      <c r="AN44" s="412"/>
      <c r="AO44" s="412"/>
      <c r="AP44" s="412"/>
      <c r="AQ44" s="412"/>
      <c r="AR44" s="412"/>
      <c r="AS44" s="412"/>
      <c r="AT44" s="412"/>
      <c r="AU44" s="412"/>
      <c r="AV44" s="412"/>
      <c r="AW44" s="412"/>
      <c r="AX44" s="412"/>
      <c r="AY44" s="412"/>
      <c r="AZ44" s="412"/>
      <c r="BA44" s="412"/>
      <c r="BB44" s="412"/>
      <c r="BC44" s="412"/>
      <c r="BD44" s="412"/>
      <c r="BE44" s="412"/>
      <c r="BF44" s="412"/>
      <c r="BG44" s="412"/>
      <c r="BH44" s="412"/>
      <c r="BI44" s="412"/>
      <c r="BJ44" s="412"/>
      <c r="BK44" s="412"/>
      <c r="BL44" s="412"/>
      <c r="BM44" s="412"/>
      <c r="BN44" s="412"/>
      <c r="BO44" s="412"/>
      <c r="BP44" s="412"/>
      <c r="BQ44" s="412"/>
      <c r="BR44" s="412"/>
      <c r="BS44" s="412"/>
      <c r="BT44" s="412"/>
      <c r="BU44" s="412"/>
      <c r="BV44" s="412"/>
      <c r="BW44" s="412"/>
      <c r="BX44" s="412"/>
      <c r="BY44" s="412"/>
      <c r="BZ44" s="412"/>
      <c r="CA44" s="412"/>
      <c r="CB44" s="412"/>
      <c r="CC44" s="412"/>
      <c r="CD44" s="412"/>
      <c r="CE44" s="412"/>
      <c r="CF44" s="412"/>
      <c r="CG44" s="412"/>
      <c r="CH44" s="412"/>
      <c r="CI44" s="412"/>
      <c r="CJ44" s="412"/>
      <c r="CK44" s="412"/>
      <c r="CL44" s="412"/>
      <c r="CM44" s="412"/>
      <c r="CN44" s="412"/>
      <c r="CO44" s="412"/>
      <c r="CP44" s="412"/>
      <c r="CQ44" s="412"/>
      <c r="CR44" s="412"/>
      <c r="CS44" s="412"/>
      <c r="CT44" s="412"/>
      <c r="CU44" s="412"/>
      <c r="CV44" s="412"/>
      <c r="CW44" s="412"/>
      <c r="CX44" s="412"/>
      <c r="CY44" s="412"/>
      <c r="CZ44" s="412"/>
      <c r="DA44" s="412"/>
      <c r="DB44" s="412"/>
      <c r="DC44" s="412"/>
      <c r="DD44" s="412"/>
      <c r="DE44" s="412"/>
      <c r="DF44" s="412"/>
      <c r="DG44" s="412"/>
      <c r="DH44" s="412"/>
      <c r="DI44" s="412"/>
      <c r="DJ44" s="415"/>
      <c r="DK44" s="412">
        <f t="shared" ref="DK44:DU44" si="79">SUMIF($B$5:$B$41,"Service",DK$5:DK$41)</f>
        <v>0</v>
      </c>
      <c r="DL44" s="412">
        <f t="shared" si="79"/>
        <v>0</v>
      </c>
      <c r="DM44" s="412">
        <f t="shared" si="79"/>
        <v>0</v>
      </c>
      <c r="DN44" s="412">
        <f t="shared" si="79"/>
        <v>0</v>
      </c>
      <c r="DO44" s="412">
        <f t="shared" si="79"/>
        <v>0</v>
      </c>
      <c r="DP44" s="412">
        <f t="shared" si="79"/>
        <v>0</v>
      </c>
      <c r="DQ44" s="412">
        <f t="shared" si="79"/>
        <v>0</v>
      </c>
      <c r="DR44" s="412">
        <f t="shared" si="79"/>
        <v>0</v>
      </c>
      <c r="DS44" s="412">
        <f t="shared" si="79"/>
        <v>0</v>
      </c>
      <c r="DT44" s="412">
        <f t="shared" si="79"/>
        <v>0</v>
      </c>
      <c r="DU44" s="412">
        <f t="shared" si="79"/>
        <v>0</v>
      </c>
    </row>
    <row r="45" spans="1:125" s="136" customFormat="1" ht="12.75">
      <c r="A45" s="411" t="s">
        <v>430</v>
      </c>
      <c r="B45" s="411"/>
      <c r="C45" s="411"/>
      <c r="D45" s="411"/>
      <c r="E45" s="411"/>
      <c r="F45" s="411"/>
      <c r="G45" s="411"/>
      <c r="H45" s="411"/>
      <c r="I45" s="411"/>
      <c r="J45" s="412">
        <f>SUM(J42:J44)</f>
        <v>0</v>
      </c>
      <c r="K45" s="413"/>
      <c r="L45" s="414"/>
      <c r="M45" s="412">
        <f t="shared" ref="M45:AR45" si="80">SUM(M42:M43)</f>
        <v>0</v>
      </c>
      <c r="N45" s="412">
        <f t="shared" si="80"/>
        <v>0</v>
      </c>
      <c r="O45" s="412">
        <f t="shared" si="80"/>
        <v>0</v>
      </c>
      <c r="P45" s="412">
        <f t="shared" si="80"/>
        <v>0</v>
      </c>
      <c r="Q45" s="412">
        <f t="shared" si="80"/>
        <v>0</v>
      </c>
      <c r="R45" s="412">
        <f t="shared" si="80"/>
        <v>0</v>
      </c>
      <c r="S45" s="412">
        <f t="shared" si="80"/>
        <v>0</v>
      </c>
      <c r="T45" s="412">
        <f t="shared" si="80"/>
        <v>0</v>
      </c>
      <c r="U45" s="412">
        <f t="shared" si="80"/>
        <v>0</v>
      </c>
      <c r="V45" s="412">
        <f t="shared" si="80"/>
        <v>0</v>
      </c>
      <c r="W45" s="412">
        <f t="shared" si="80"/>
        <v>0</v>
      </c>
      <c r="X45" s="412">
        <f t="shared" si="80"/>
        <v>0</v>
      </c>
      <c r="Y45" s="412">
        <f t="shared" si="80"/>
        <v>0</v>
      </c>
      <c r="Z45" s="412">
        <f t="shared" si="80"/>
        <v>0</v>
      </c>
      <c r="AA45" s="412">
        <f t="shared" si="80"/>
        <v>0</v>
      </c>
      <c r="AB45" s="412">
        <f t="shared" si="80"/>
        <v>0</v>
      </c>
      <c r="AC45" s="412">
        <f t="shared" si="80"/>
        <v>0</v>
      </c>
      <c r="AD45" s="412">
        <f t="shared" si="80"/>
        <v>0</v>
      </c>
      <c r="AE45" s="412">
        <f t="shared" si="80"/>
        <v>0</v>
      </c>
      <c r="AF45" s="412">
        <f t="shared" si="80"/>
        <v>0</v>
      </c>
      <c r="AG45" s="412">
        <f t="shared" si="80"/>
        <v>0</v>
      </c>
      <c r="AH45" s="412">
        <f t="shared" si="80"/>
        <v>0</v>
      </c>
      <c r="AI45" s="412">
        <f t="shared" si="80"/>
        <v>0</v>
      </c>
      <c r="AJ45" s="412">
        <f t="shared" si="80"/>
        <v>0</v>
      </c>
      <c r="AK45" s="412">
        <f t="shared" si="80"/>
        <v>0</v>
      </c>
      <c r="AL45" s="412">
        <f t="shared" si="80"/>
        <v>0</v>
      </c>
      <c r="AM45" s="412">
        <f t="shared" si="80"/>
        <v>0</v>
      </c>
      <c r="AN45" s="412">
        <f t="shared" si="80"/>
        <v>0</v>
      </c>
      <c r="AO45" s="412">
        <f t="shared" si="80"/>
        <v>0</v>
      </c>
      <c r="AP45" s="412">
        <f t="shared" si="80"/>
        <v>0</v>
      </c>
      <c r="AQ45" s="412">
        <f t="shared" si="80"/>
        <v>0</v>
      </c>
      <c r="AR45" s="412">
        <f t="shared" si="80"/>
        <v>0</v>
      </c>
      <c r="AS45" s="412">
        <f t="shared" ref="AS45:BX45" si="81">SUM(AS42:AS43)</f>
        <v>0</v>
      </c>
      <c r="AT45" s="412">
        <f t="shared" si="81"/>
        <v>0</v>
      </c>
      <c r="AU45" s="412">
        <f t="shared" si="81"/>
        <v>0</v>
      </c>
      <c r="AV45" s="412">
        <f t="shared" si="81"/>
        <v>0</v>
      </c>
      <c r="AW45" s="412">
        <f t="shared" si="81"/>
        <v>0</v>
      </c>
      <c r="AX45" s="412">
        <f t="shared" si="81"/>
        <v>0</v>
      </c>
      <c r="AY45" s="412">
        <f t="shared" si="81"/>
        <v>0</v>
      </c>
      <c r="AZ45" s="412">
        <f t="shared" si="81"/>
        <v>0</v>
      </c>
      <c r="BA45" s="412">
        <f t="shared" si="81"/>
        <v>0</v>
      </c>
      <c r="BB45" s="412">
        <f t="shared" si="81"/>
        <v>0</v>
      </c>
      <c r="BC45" s="412">
        <f t="shared" si="81"/>
        <v>0</v>
      </c>
      <c r="BD45" s="412">
        <f t="shared" si="81"/>
        <v>0</v>
      </c>
      <c r="BE45" s="412">
        <f t="shared" si="81"/>
        <v>0</v>
      </c>
      <c r="BF45" s="412">
        <f t="shared" si="81"/>
        <v>0</v>
      </c>
      <c r="BG45" s="412">
        <f t="shared" si="81"/>
        <v>0</v>
      </c>
      <c r="BH45" s="412">
        <f t="shared" si="81"/>
        <v>0</v>
      </c>
      <c r="BI45" s="412">
        <f t="shared" si="81"/>
        <v>0</v>
      </c>
      <c r="BJ45" s="412">
        <f t="shared" si="81"/>
        <v>0</v>
      </c>
      <c r="BK45" s="412">
        <f t="shared" si="81"/>
        <v>0</v>
      </c>
      <c r="BL45" s="412">
        <f t="shared" si="81"/>
        <v>0</v>
      </c>
      <c r="BM45" s="412">
        <f t="shared" si="81"/>
        <v>0</v>
      </c>
      <c r="BN45" s="412">
        <f t="shared" si="81"/>
        <v>0</v>
      </c>
      <c r="BO45" s="412">
        <f t="shared" si="81"/>
        <v>0</v>
      </c>
      <c r="BP45" s="412">
        <f t="shared" si="81"/>
        <v>0</v>
      </c>
      <c r="BQ45" s="412">
        <f t="shared" si="81"/>
        <v>0</v>
      </c>
      <c r="BR45" s="412">
        <f t="shared" si="81"/>
        <v>0</v>
      </c>
      <c r="BS45" s="412">
        <f t="shared" si="81"/>
        <v>0</v>
      </c>
      <c r="BT45" s="412">
        <f t="shared" si="81"/>
        <v>0</v>
      </c>
      <c r="BU45" s="412">
        <f t="shared" si="81"/>
        <v>0</v>
      </c>
      <c r="BV45" s="412">
        <f t="shared" si="81"/>
        <v>0</v>
      </c>
      <c r="BW45" s="412">
        <f t="shared" si="81"/>
        <v>0</v>
      </c>
      <c r="BX45" s="412">
        <f t="shared" si="81"/>
        <v>0</v>
      </c>
      <c r="BY45" s="412">
        <f t="shared" ref="BY45:DD45" si="82">SUM(BY42:BY43)</f>
        <v>0</v>
      </c>
      <c r="BZ45" s="412">
        <f t="shared" si="82"/>
        <v>0</v>
      </c>
      <c r="CA45" s="412">
        <f t="shared" si="82"/>
        <v>0</v>
      </c>
      <c r="CB45" s="412">
        <f t="shared" si="82"/>
        <v>0</v>
      </c>
      <c r="CC45" s="412">
        <f t="shared" si="82"/>
        <v>0</v>
      </c>
      <c r="CD45" s="412">
        <f t="shared" si="82"/>
        <v>0</v>
      </c>
      <c r="CE45" s="412">
        <f t="shared" si="82"/>
        <v>0</v>
      </c>
      <c r="CF45" s="412">
        <f t="shared" si="82"/>
        <v>0</v>
      </c>
      <c r="CG45" s="412">
        <f t="shared" si="82"/>
        <v>0</v>
      </c>
      <c r="CH45" s="412">
        <f t="shared" si="82"/>
        <v>0</v>
      </c>
      <c r="CI45" s="412">
        <f t="shared" si="82"/>
        <v>0</v>
      </c>
      <c r="CJ45" s="412">
        <f t="shared" si="82"/>
        <v>0</v>
      </c>
      <c r="CK45" s="412">
        <f t="shared" si="82"/>
        <v>0</v>
      </c>
      <c r="CL45" s="412">
        <f t="shared" si="82"/>
        <v>0</v>
      </c>
      <c r="CM45" s="412">
        <f t="shared" si="82"/>
        <v>0</v>
      </c>
      <c r="CN45" s="412">
        <f t="shared" si="82"/>
        <v>0</v>
      </c>
      <c r="CO45" s="412">
        <f t="shared" si="82"/>
        <v>0</v>
      </c>
      <c r="CP45" s="412">
        <f t="shared" si="82"/>
        <v>0</v>
      </c>
      <c r="CQ45" s="412">
        <f t="shared" si="82"/>
        <v>0</v>
      </c>
      <c r="CR45" s="412">
        <f t="shared" si="82"/>
        <v>0</v>
      </c>
      <c r="CS45" s="412">
        <f t="shared" si="82"/>
        <v>0</v>
      </c>
      <c r="CT45" s="412">
        <f t="shared" si="82"/>
        <v>0</v>
      </c>
      <c r="CU45" s="412">
        <f t="shared" si="82"/>
        <v>0</v>
      </c>
      <c r="CV45" s="412">
        <f t="shared" si="82"/>
        <v>0</v>
      </c>
      <c r="CW45" s="412">
        <f t="shared" si="82"/>
        <v>0</v>
      </c>
      <c r="CX45" s="412">
        <f t="shared" si="82"/>
        <v>0</v>
      </c>
      <c r="CY45" s="412">
        <f t="shared" si="82"/>
        <v>0</v>
      </c>
      <c r="CZ45" s="412">
        <f t="shared" si="82"/>
        <v>0</v>
      </c>
      <c r="DA45" s="412">
        <f t="shared" si="82"/>
        <v>0</v>
      </c>
      <c r="DB45" s="412">
        <f t="shared" si="82"/>
        <v>0</v>
      </c>
      <c r="DC45" s="412">
        <f t="shared" si="82"/>
        <v>0</v>
      </c>
      <c r="DD45" s="412">
        <f t="shared" si="82"/>
        <v>0</v>
      </c>
      <c r="DE45" s="412">
        <f>SUM(DE42:DE43)</f>
        <v>0</v>
      </c>
      <c r="DF45" s="412">
        <f>SUM(DF42:DF43)</f>
        <v>0</v>
      </c>
      <c r="DG45" s="412">
        <f>SUM(DG42:DG43)</f>
        <v>0</v>
      </c>
      <c r="DH45" s="412"/>
      <c r="DI45" s="412">
        <f>SUM(DI42:DI43)</f>
        <v>0</v>
      </c>
      <c r="DJ45" s="415"/>
      <c r="DK45" s="412">
        <f t="shared" ref="DK45:DU45" si="83">SUM(DK42:DK44)</f>
        <v>0</v>
      </c>
      <c r="DL45" s="412">
        <f t="shared" si="83"/>
        <v>0</v>
      </c>
      <c r="DM45" s="412">
        <f t="shared" si="83"/>
        <v>0</v>
      </c>
      <c r="DN45" s="412">
        <f t="shared" si="83"/>
        <v>0</v>
      </c>
      <c r="DO45" s="412">
        <f t="shared" si="83"/>
        <v>0</v>
      </c>
      <c r="DP45" s="412">
        <f t="shared" si="83"/>
        <v>0</v>
      </c>
      <c r="DQ45" s="412">
        <f t="shared" si="83"/>
        <v>0</v>
      </c>
      <c r="DR45" s="412">
        <f t="shared" si="83"/>
        <v>0</v>
      </c>
      <c r="DS45" s="412">
        <f t="shared" si="83"/>
        <v>0</v>
      </c>
      <c r="DT45" s="412">
        <f t="shared" si="83"/>
        <v>0</v>
      </c>
      <c r="DU45" s="412">
        <f t="shared" si="83"/>
        <v>0</v>
      </c>
    </row>
    <row r="46" spans="1:125" s="161" customFormat="1" ht="18">
      <c r="A46" s="185" t="s">
        <v>422</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411</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250" customFormat="1" ht="12.75">
      <c r="A48" s="399"/>
      <c r="B48" s="399"/>
      <c r="C48" s="400"/>
      <c r="D48" s="401"/>
      <c r="E48" s="400"/>
      <c r="F48" s="402"/>
      <c r="G48" s="403"/>
      <c r="H48" s="404"/>
      <c r="I48" s="404"/>
      <c r="J48" s="404">
        <f t="shared" ref="J48:J61" si="84">G48*(H48+I48)</f>
        <v>0</v>
      </c>
      <c r="K48" s="399"/>
      <c r="L48" s="405"/>
      <c r="M48" s="406">
        <f t="shared" ref="M48:AR48" si="85">IF(AND($F48&gt;=M$3,$F48&lt;N$3),$J48,0)</f>
        <v>0</v>
      </c>
      <c r="N48" s="406">
        <f t="shared" si="85"/>
        <v>0</v>
      </c>
      <c r="O48" s="406">
        <f t="shared" si="85"/>
        <v>0</v>
      </c>
      <c r="P48" s="406">
        <f t="shared" si="85"/>
        <v>0</v>
      </c>
      <c r="Q48" s="406">
        <f t="shared" si="85"/>
        <v>0</v>
      </c>
      <c r="R48" s="406">
        <f t="shared" si="85"/>
        <v>0</v>
      </c>
      <c r="S48" s="406">
        <f t="shared" si="85"/>
        <v>0</v>
      </c>
      <c r="T48" s="406">
        <f t="shared" si="85"/>
        <v>0</v>
      </c>
      <c r="U48" s="406">
        <f t="shared" si="85"/>
        <v>0</v>
      </c>
      <c r="V48" s="406">
        <f t="shared" si="85"/>
        <v>0</v>
      </c>
      <c r="W48" s="406">
        <f t="shared" si="85"/>
        <v>0</v>
      </c>
      <c r="X48" s="406">
        <f t="shared" si="85"/>
        <v>0</v>
      </c>
      <c r="Y48" s="406">
        <f t="shared" si="85"/>
        <v>0</v>
      </c>
      <c r="Z48" s="406">
        <f t="shared" si="85"/>
        <v>0</v>
      </c>
      <c r="AA48" s="406">
        <f t="shared" si="85"/>
        <v>0</v>
      </c>
      <c r="AB48" s="406">
        <f t="shared" si="85"/>
        <v>0</v>
      </c>
      <c r="AC48" s="406">
        <f t="shared" si="85"/>
        <v>0</v>
      </c>
      <c r="AD48" s="406">
        <f t="shared" si="85"/>
        <v>0</v>
      </c>
      <c r="AE48" s="406">
        <f t="shared" si="85"/>
        <v>0</v>
      </c>
      <c r="AF48" s="406">
        <f t="shared" si="85"/>
        <v>0</v>
      </c>
      <c r="AG48" s="406">
        <f t="shared" si="85"/>
        <v>0</v>
      </c>
      <c r="AH48" s="406">
        <f t="shared" si="85"/>
        <v>0</v>
      </c>
      <c r="AI48" s="406">
        <f t="shared" si="85"/>
        <v>0</v>
      </c>
      <c r="AJ48" s="406">
        <f t="shared" si="85"/>
        <v>0</v>
      </c>
      <c r="AK48" s="406">
        <f t="shared" si="85"/>
        <v>0</v>
      </c>
      <c r="AL48" s="406">
        <f t="shared" si="85"/>
        <v>0</v>
      </c>
      <c r="AM48" s="406">
        <f t="shared" si="85"/>
        <v>0</v>
      </c>
      <c r="AN48" s="406">
        <f t="shared" si="85"/>
        <v>0</v>
      </c>
      <c r="AO48" s="406">
        <f t="shared" si="85"/>
        <v>0</v>
      </c>
      <c r="AP48" s="406">
        <f t="shared" si="85"/>
        <v>0</v>
      </c>
      <c r="AQ48" s="406">
        <f t="shared" si="85"/>
        <v>0</v>
      </c>
      <c r="AR48" s="406">
        <f t="shared" si="85"/>
        <v>0</v>
      </c>
      <c r="AS48" s="406">
        <f t="shared" ref="AS48:BX48" si="86">IF(AND($F48&gt;=AS$3,$F48&lt;AT$3),$J48,0)</f>
        <v>0</v>
      </c>
      <c r="AT48" s="406">
        <f t="shared" si="86"/>
        <v>0</v>
      </c>
      <c r="AU48" s="406">
        <f t="shared" si="86"/>
        <v>0</v>
      </c>
      <c r="AV48" s="406">
        <f t="shared" si="86"/>
        <v>0</v>
      </c>
      <c r="AW48" s="406">
        <f t="shared" si="86"/>
        <v>0</v>
      </c>
      <c r="AX48" s="406">
        <f t="shared" si="86"/>
        <v>0</v>
      </c>
      <c r="AY48" s="406">
        <f t="shared" si="86"/>
        <v>0</v>
      </c>
      <c r="AZ48" s="406">
        <f t="shared" si="86"/>
        <v>0</v>
      </c>
      <c r="BA48" s="406">
        <f t="shared" si="86"/>
        <v>0</v>
      </c>
      <c r="BB48" s="406">
        <f t="shared" si="86"/>
        <v>0</v>
      </c>
      <c r="BC48" s="406">
        <f t="shared" si="86"/>
        <v>0</v>
      </c>
      <c r="BD48" s="406">
        <f t="shared" si="86"/>
        <v>0</v>
      </c>
      <c r="BE48" s="406">
        <f t="shared" si="86"/>
        <v>0</v>
      </c>
      <c r="BF48" s="406">
        <f t="shared" si="86"/>
        <v>0</v>
      </c>
      <c r="BG48" s="406">
        <f t="shared" si="86"/>
        <v>0</v>
      </c>
      <c r="BH48" s="406">
        <f t="shared" si="86"/>
        <v>0</v>
      </c>
      <c r="BI48" s="406">
        <f t="shared" si="86"/>
        <v>0</v>
      </c>
      <c r="BJ48" s="406">
        <f t="shared" si="86"/>
        <v>0</v>
      </c>
      <c r="BK48" s="406">
        <f t="shared" si="86"/>
        <v>0</v>
      </c>
      <c r="BL48" s="406">
        <f t="shared" si="86"/>
        <v>0</v>
      </c>
      <c r="BM48" s="406">
        <f t="shared" si="86"/>
        <v>0</v>
      </c>
      <c r="BN48" s="406">
        <f t="shared" si="86"/>
        <v>0</v>
      </c>
      <c r="BO48" s="406">
        <f t="shared" si="86"/>
        <v>0</v>
      </c>
      <c r="BP48" s="406">
        <f t="shared" si="86"/>
        <v>0</v>
      </c>
      <c r="BQ48" s="406">
        <f t="shared" si="86"/>
        <v>0</v>
      </c>
      <c r="BR48" s="406">
        <f t="shared" si="86"/>
        <v>0</v>
      </c>
      <c r="BS48" s="406">
        <f t="shared" si="86"/>
        <v>0</v>
      </c>
      <c r="BT48" s="406">
        <f t="shared" si="86"/>
        <v>0</v>
      </c>
      <c r="BU48" s="406">
        <f t="shared" si="86"/>
        <v>0</v>
      </c>
      <c r="BV48" s="406">
        <f t="shared" si="86"/>
        <v>0</v>
      </c>
      <c r="BW48" s="406">
        <f t="shared" si="86"/>
        <v>0</v>
      </c>
      <c r="BX48" s="406">
        <f t="shared" si="86"/>
        <v>0</v>
      </c>
      <c r="BY48" s="406">
        <f t="shared" ref="BY48:DG48" si="87">IF(AND($F48&gt;=BY$3,$F48&lt;BZ$3),$J48,0)</f>
        <v>0</v>
      </c>
      <c r="BZ48" s="406">
        <f t="shared" si="87"/>
        <v>0</v>
      </c>
      <c r="CA48" s="406">
        <f t="shared" si="87"/>
        <v>0</v>
      </c>
      <c r="CB48" s="406">
        <f t="shared" si="87"/>
        <v>0</v>
      </c>
      <c r="CC48" s="406">
        <f t="shared" si="87"/>
        <v>0</v>
      </c>
      <c r="CD48" s="406">
        <f t="shared" si="87"/>
        <v>0</v>
      </c>
      <c r="CE48" s="406">
        <f t="shared" si="87"/>
        <v>0</v>
      </c>
      <c r="CF48" s="406">
        <f t="shared" si="87"/>
        <v>0</v>
      </c>
      <c r="CG48" s="406">
        <f t="shared" si="87"/>
        <v>0</v>
      </c>
      <c r="CH48" s="406">
        <f t="shared" si="87"/>
        <v>0</v>
      </c>
      <c r="CI48" s="406">
        <f t="shared" si="87"/>
        <v>0</v>
      </c>
      <c r="CJ48" s="406">
        <f t="shared" si="87"/>
        <v>0</v>
      </c>
      <c r="CK48" s="406">
        <f t="shared" si="87"/>
        <v>0</v>
      </c>
      <c r="CL48" s="406">
        <f t="shared" si="87"/>
        <v>0</v>
      </c>
      <c r="CM48" s="406">
        <f t="shared" si="87"/>
        <v>0</v>
      </c>
      <c r="CN48" s="406">
        <f t="shared" si="87"/>
        <v>0</v>
      </c>
      <c r="CO48" s="406">
        <f t="shared" si="87"/>
        <v>0</v>
      </c>
      <c r="CP48" s="406">
        <f t="shared" si="87"/>
        <v>0</v>
      </c>
      <c r="CQ48" s="406">
        <f t="shared" si="87"/>
        <v>0</v>
      </c>
      <c r="CR48" s="406">
        <f t="shared" si="87"/>
        <v>0</v>
      </c>
      <c r="CS48" s="406">
        <f t="shared" si="87"/>
        <v>0</v>
      </c>
      <c r="CT48" s="406">
        <f t="shared" si="87"/>
        <v>0</v>
      </c>
      <c r="CU48" s="406">
        <f t="shared" si="87"/>
        <v>0</v>
      </c>
      <c r="CV48" s="406">
        <f t="shared" si="87"/>
        <v>0</v>
      </c>
      <c r="CW48" s="406">
        <f t="shared" si="87"/>
        <v>0</v>
      </c>
      <c r="CX48" s="406">
        <f t="shared" si="87"/>
        <v>0</v>
      </c>
      <c r="CY48" s="406">
        <f t="shared" si="87"/>
        <v>0</v>
      </c>
      <c r="CZ48" s="406">
        <f t="shared" si="87"/>
        <v>0</v>
      </c>
      <c r="DA48" s="406">
        <f t="shared" si="87"/>
        <v>0</v>
      </c>
      <c r="DB48" s="406">
        <f t="shared" si="87"/>
        <v>0</v>
      </c>
      <c r="DC48" s="406">
        <f t="shared" si="87"/>
        <v>0</v>
      </c>
      <c r="DD48" s="406">
        <f t="shared" si="87"/>
        <v>0</v>
      </c>
      <c r="DE48" s="406">
        <f t="shared" si="87"/>
        <v>0</v>
      </c>
      <c r="DF48" s="406">
        <f t="shared" si="87"/>
        <v>0</v>
      </c>
      <c r="DG48" s="406">
        <f t="shared" si="87"/>
        <v>0</v>
      </c>
      <c r="DH48" s="406"/>
      <c r="DI48" s="407">
        <f t="shared" ref="DI48:DI61" si="88">SUM(M48:DG48)</f>
        <v>0</v>
      </c>
      <c r="DJ48" s="408"/>
      <c r="DK48" s="409">
        <f t="shared" ref="DK48:DP62" si="89">IF(AND($F48&gt;=DK$1,$F48&lt;=DK$2),$J48,0)</f>
        <v>0</v>
      </c>
      <c r="DL48" s="409">
        <f t="shared" si="89"/>
        <v>0</v>
      </c>
      <c r="DM48" s="409">
        <f t="shared" si="89"/>
        <v>0</v>
      </c>
      <c r="DN48" s="409">
        <f t="shared" si="89"/>
        <v>0</v>
      </c>
      <c r="DO48" s="409">
        <f t="shared" si="89"/>
        <v>0</v>
      </c>
      <c r="DP48" s="409">
        <f t="shared" si="89"/>
        <v>0</v>
      </c>
      <c r="DQ48" s="409">
        <f t="shared" ref="DQ48:DQ61" si="90">SUM(DK48:DP48)</f>
        <v>0</v>
      </c>
      <c r="DR48" s="409">
        <f t="shared" ref="DR48:DT62" si="91">IF(AND($F48&gt;=DR$1,$F48&lt;=DR$2),$J48,0)</f>
        <v>0</v>
      </c>
      <c r="DS48" s="409">
        <f t="shared" si="91"/>
        <v>0</v>
      </c>
      <c r="DT48" s="409">
        <f t="shared" si="91"/>
        <v>0</v>
      </c>
      <c r="DU48" s="407">
        <f t="shared" ref="DU48:DU61" si="92">SUM(DQ48:DT48)</f>
        <v>0</v>
      </c>
    </row>
    <row r="49" spans="1:125" s="250" customFormat="1" ht="12.75">
      <c r="A49" s="399"/>
      <c r="B49" s="399"/>
      <c r="C49" s="400"/>
      <c r="D49" s="401"/>
      <c r="E49" s="400"/>
      <c r="F49" s="402"/>
      <c r="G49" s="403"/>
      <c r="H49" s="404"/>
      <c r="I49" s="404"/>
      <c r="J49" s="404">
        <f t="shared" si="84"/>
        <v>0</v>
      </c>
      <c r="K49" s="399"/>
      <c r="L49" s="405"/>
      <c r="M49" s="406">
        <f t="shared" ref="M49:AR49" si="93">IF(AND($F49&gt;=M$3,$F49&lt;N$3),$J49,0)</f>
        <v>0</v>
      </c>
      <c r="N49" s="406">
        <f t="shared" si="93"/>
        <v>0</v>
      </c>
      <c r="O49" s="406">
        <f t="shared" si="93"/>
        <v>0</v>
      </c>
      <c r="P49" s="406">
        <f t="shared" si="93"/>
        <v>0</v>
      </c>
      <c r="Q49" s="406">
        <f t="shared" si="93"/>
        <v>0</v>
      </c>
      <c r="R49" s="406">
        <f t="shared" si="93"/>
        <v>0</v>
      </c>
      <c r="S49" s="406">
        <f t="shared" si="93"/>
        <v>0</v>
      </c>
      <c r="T49" s="406">
        <f t="shared" si="93"/>
        <v>0</v>
      </c>
      <c r="U49" s="406">
        <f t="shared" si="93"/>
        <v>0</v>
      </c>
      <c r="V49" s="406">
        <f t="shared" si="93"/>
        <v>0</v>
      </c>
      <c r="W49" s="406">
        <f t="shared" si="93"/>
        <v>0</v>
      </c>
      <c r="X49" s="406">
        <f t="shared" si="93"/>
        <v>0</v>
      </c>
      <c r="Y49" s="406">
        <f t="shared" si="93"/>
        <v>0</v>
      </c>
      <c r="Z49" s="406">
        <f t="shared" si="93"/>
        <v>0</v>
      </c>
      <c r="AA49" s="406">
        <f t="shared" si="93"/>
        <v>0</v>
      </c>
      <c r="AB49" s="406">
        <f t="shared" si="93"/>
        <v>0</v>
      </c>
      <c r="AC49" s="406">
        <f t="shared" si="93"/>
        <v>0</v>
      </c>
      <c r="AD49" s="406">
        <f t="shared" si="93"/>
        <v>0</v>
      </c>
      <c r="AE49" s="406">
        <f t="shared" si="93"/>
        <v>0</v>
      </c>
      <c r="AF49" s="406">
        <f t="shared" si="93"/>
        <v>0</v>
      </c>
      <c r="AG49" s="406">
        <f t="shared" si="93"/>
        <v>0</v>
      </c>
      <c r="AH49" s="406">
        <f t="shared" si="93"/>
        <v>0</v>
      </c>
      <c r="AI49" s="406">
        <f t="shared" si="93"/>
        <v>0</v>
      </c>
      <c r="AJ49" s="406">
        <f t="shared" si="93"/>
        <v>0</v>
      </c>
      <c r="AK49" s="406">
        <f t="shared" si="93"/>
        <v>0</v>
      </c>
      <c r="AL49" s="406">
        <f t="shared" si="93"/>
        <v>0</v>
      </c>
      <c r="AM49" s="406">
        <f t="shared" si="93"/>
        <v>0</v>
      </c>
      <c r="AN49" s="406">
        <f t="shared" si="93"/>
        <v>0</v>
      </c>
      <c r="AO49" s="406">
        <f t="shared" si="93"/>
        <v>0</v>
      </c>
      <c r="AP49" s="406">
        <f t="shared" si="93"/>
        <v>0</v>
      </c>
      <c r="AQ49" s="406">
        <f t="shared" si="93"/>
        <v>0</v>
      </c>
      <c r="AR49" s="406">
        <f t="shared" si="93"/>
        <v>0</v>
      </c>
      <c r="AS49" s="406">
        <f t="shared" ref="AS49:BX49" si="94">IF(AND($F49&gt;=AS$3,$F49&lt;AT$3),$J49,0)</f>
        <v>0</v>
      </c>
      <c r="AT49" s="406">
        <f t="shared" si="94"/>
        <v>0</v>
      </c>
      <c r="AU49" s="406">
        <f t="shared" si="94"/>
        <v>0</v>
      </c>
      <c r="AV49" s="406">
        <f t="shared" si="94"/>
        <v>0</v>
      </c>
      <c r="AW49" s="406">
        <f t="shared" si="94"/>
        <v>0</v>
      </c>
      <c r="AX49" s="406">
        <f t="shared" si="94"/>
        <v>0</v>
      </c>
      <c r="AY49" s="406">
        <f t="shared" si="94"/>
        <v>0</v>
      </c>
      <c r="AZ49" s="406">
        <f t="shared" si="94"/>
        <v>0</v>
      </c>
      <c r="BA49" s="406">
        <f t="shared" si="94"/>
        <v>0</v>
      </c>
      <c r="BB49" s="406">
        <f t="shared" si="94"/>
        <v>0</v>
      </c>
      <c r="BC49" s="406">
        <f t="shared" si="94"/>
        <v>0</v>
      </c>
      <c r="BD49" s="406">
        <f t="shared" si="94"/>
        <v>0</v>
      </c>
      <c r="BE49" s="406">
        <f t="shared" si="94"/>
        <v>0</v>
      </c>
      <c r="BF49" s="406">
        <f t="shared" si="94"/>
        <v>0</v>
      </c>
      <c r="BG49" s="406">
        <f t="shared" si="94"/>
        <v>0</v>
      </c>
      <c r="BH49" s="406">
        <f t="shared" si="94"/>
        <v>0</v>
      </c>
      <c r="BI49" s="406">
        <f t="shared" si="94"/>
        <v>0</v>
      </c>
      <c r="BJ49" s="406">
        <f t="shared" si="94"/>
        <v>0</v>
      </c>
      <c r="BK49" s="406">
        <f t="shared" si="94"/>
        <v>0</v>
      </c>
      <c r="BL49" s="406">
        <f t="shared" si="94"/>
        <v>0</v>
      </c>
      <c r="BM49" s="406">
        <f t="shared" si="94"/>
        <v>0</v>
      </c>
      <c r="BN49" s="406">
        <f t="shared" si="94"/>
        <v>0</v>
      </c>
      <c r="BO49" s="406">
        <f t="shared" si="94"/>
        <v>0</v>
      </c>
      <c r="BP49" s="406">
        <f t="shared" si="94"/>
        <v>0</v>
      </c>
      <c r="BQ49" s="406">
        <f t="shared" si="94"/>
        <v>0</v>
      </c>
      <c r="BR49" s="406">
        <f t="shared" si="94"/>
        <v>0</v>
      </c>
      <c r="BS49" s="406">
        <f t="shared" si="94"/>
        <v>0</v>
      </c>
      <c r="BT49" s="406">
        <f t="shared" si="94"/>
        <v>0</v>
      </c>
      <c r="BU49" s="406">
        <f t="shared" si="94"/>
        <v>0</v>
      </c>
      <c r="BV49" s="406">
        <f t="shared" si="94"/>
        <v>0</v>
      </c>
      <c r="BW49" s="406">
        <f t="shared" si="94"/>
        <v>0</v>
      </c>
      <c r="BX49" s="406">
        <f t="shared" si="94"/>
        <v>0</v>
      </c>
      <c r="BY49" s="406">
        <f t="shared" ref="BY49:DG49" si="95">IF(AND($F49&gt;=BY$3,$F49&lt;BZ$3),$J49,0)</f>
        <v>0</v>
      </c>
      <c r="BZ49" s="406">
        <f t="shared" si="95"/>
        <v>0</v>
      </c>
      <c r="CA49" s="406">
        <f t="shared" si="95"/>
        <v>0</v>
      </c>
      <c r="CB49" s="406">
        <f t="shared" si="95"/>
        <v>0</v>
      </c>
      <c r="CC49" s="406">
        <f t="shared" si="95"/>
        <v>0</v>
      </c>
      <c r="CD49" s="406">
        <f t="shared" si="95"/>
        <v>0</v>
      </c>
      <c r="CE49" s="406">
        <f t="shared" si="95"/>
        <v>0</v>
      </c>
      <c r="CF49" s="406">
        <f t="shared" si="95"/>
        <v>0</v>
      </c>
      <c r="CG49" s="406">
        <f t="shared" si="95"/>
        <v>0</v>
      </c>
      <c r="CH49" s="406">
        <f t="shared" si="95"/>
        <v>0</v>
      </c>
      <c r="CI49" s="406">
        <f t="shared" si="95"/>
        <v>0</v>
      </c>
      <c r="CJ49" s="406">
        <f t="shared" si="95"/>
        <v>0</v>
      </c>
      <c r="CK49" s="406">
        <f t="shared" si="95"/>
        <v>0</v>
      </c>
      <c r="CL49" s="406">
        <f t="shared" si="95"/>
        <v>0</v>
      </c>
      <c r="CM49" s="406">
        <f t="shared" si="95"/>
        <v>0</v>
      </c>
      <c r="CN49" s="406">
        <f t="shared" si="95"/>
        <v>0</v>
      </c>
      <c r="CO49" s="406">
        <f t="shared" si="95"/>
        <v>0</v>
      </c>
      <c r="CP49" s="406">
        <f t="shared" si="95"/>
        <v>0</v>
      </c>
      <c r="CQ49" s="406">
        <f t="shared" si="95"/>
        <v>0</v>
      </c>
      <c r="CR49" s="406">
        <f t="shared" si="95"/>
        <v>0</v>
      </c>
      <c r="CS49" s="406">
        <f t="shared" si="95"/>
        <v>0</v>
      </c>
      <c r="CT49" s="406">
        <f t="shared" si="95"/>
        <v>0</v>
      </c>
      <c r="CU49" s="406">
        <f t="shared" si="95"/>
        <v>0</v>
      </c>
      <c r="CV49" s="406">
        <f t="shared" si="95"/>
        <v>0</v>
      </c>
      <c r="CW49" s="406">
        <f t="shared" si="95"/>
        <v>0</v>
      </c>
      <c r="CX49" s="406">
        <f t="shared" si="95"/>
        <v>0</v>
      </c>
      <c r="CY49" s="406">
        <f t="shared" si="95"/>
        <v>0</v>
      </c>
      <c r="CZ49" s="406">
        <f t="shared" si="95"/>
        <v>0</v>
      </c>
      <c r="DA49" s="406">
        <f t="shared" si="95"/>
        <v>0</v>
      </c>
      <c r="DB49" s="406">
        <f t="shared" si="95"/>
        <v>0</v>
      </c>
      <c r="DC49" s="406">
        <f t="shared" si="95"/>
        <v>0</v>
      </c>
      <c r="DD49" s="406">
        <f t="shared" si="95"/>
        <v>0</v>
      </c>
      <c r="DE49" s="406">
        <f t="shared" si="95"/>
        <v>0</v>
      </c>
      <c r="DF49" s="406">
        <f t="shared" si="95"/>
        <v>0</v>
      </c>
      <c r="DG49" s="406">
        <f t="shared" si="95"/>
        <v>0</v>
      </c>
      <c r="DH49" s="406"/>
      <c r="DI49" s="407">
        <f t="shared" si="88"/>
        <v>0</v>
      </c>
      <c r="DJ49" s="408"/>
      <c r="DK49" s="409">
        <f t="shared" si="89"/>
        <v>0</v>
      </c>
      <c r="DL49" s="409">
        <f t="shared" si="89"/>
        <v>0</v>
      </c>
      <c r="DM49" s="409">
        <f t="shared" si="89"/>
        <v>0</v>
      </c>
      <c r="DN49" s="409">
        <f t="shared" si="89"/>
        <v>0</v>
      </c>
      <c r="DO49" s="409">
        <f t="shared" si="89"/>
        <v>0</v>
      </c>
      <c r="DP49" s="409">
        <f t="shared" si="89"/>
        <v>0</v>
      </c>
      <c r="DQ49" s="409">
        <f t="shared" si="90"/>
        <v>0</v>
      </c>
      <c r="DR49" s="409">
        <f t="shared" si="91"/>
        <v>0</v>
      </c>
      <c r="DS49" s="409">
        <f t="shared" si="91"/>
        <v>0</v>
      </c>
      <c r="DT49" s="409">
        <f t="shared" si="91"/>
        <v>0</v>
      </c>
      <c r="DU49" s="407">
        <f t="shared" si="92"/>
        <v>0</v>
      </c>
    </row>
    <row r="50" spans="1:125" s="250" customFormat="1" ht="12.75">
      <c r="A50" s="399"/>
      <c r="B50" s="399"/>
      <c r="C50" s="400"/>
      <c r="D50" s="400"/>
      <c r="E50" s="400"/>
      <c r="F50" s="402"/>
      <c r="G50" s="403"/>
      <c r="H50" s="404"/>
      <c r="I50" s="404"/>
      <c r="J50" s="404">
        <f t="shared" si="84"/>
        <v>0</v>
      </c>
      <c r="K50" s="399"/>
      <c r="L50" s="405"/>
      <c r="M50" s="406">
        <f t="shared" ref="M50:AR50" si="96">IF(AND($F50&gt;=M$3,$F50&lt;N$3),$J50,0)</f>
        <v>0</v>
      </c>
      <c r="N50" s="406">
        <f t="shared" si="96"/>
        <v>0</v>
      </c>
      <c r="O50" s="406">
        <f t="shared" si="96"/>
        <v>0</v>
      </c>
      <c r="P50" s="406">
        <f t="shared" si="96"/>
        <v>0</v>
      </c>
      <c r="Q50" s="406">
        <f t="shared" si="96"/>
        <v>0</v>
      </c>
      <c r="R50" s="406">
        <f t="shared" si="96"/>
        <v>0</v>
      </c>
      <c r="S50" s="406">
        <f t="shared" si="96"/>
        <v>0</v>
      </c>
      <c r="T50" s="406">
        <f t="shared" si="96"/>
        <v>0</v>
      </c>
      <c r="U50" s="406">
        <f t="shared" si="96"/>
        <v>0</v>
      </c>
      <c r="V50" s="406">
        <f t="shared" si="96"/>
        <v>0</v>
      </c>
      <c r="W50" s="406">
        <f t="shared" si="96"/>
        <v>0</v>
      </c>
      <c r="X50" s="406">
        <f t="shared" si="96"/>
        <v>0</v>
      </c>
      <c r="Y50" s="406">
        <f t="shared" si="96"/>
        <v>0</v>
      </c>
      <c r="Z50" s="406">
        <f t="shared" si="96"/>
        <v>0</v>
      </c>
      <c r="AA50" s="406">
        <f t="shared" si="96"/>
        <v>0</v>
      </c>
      <c r="AB50" s="406">
        <f t="shared" si="96"/>
        <v>0</v>
      </c>
      <c r="AC50" s="406">
        <f t="shared" si="96"/>
        <v>0</v>
      </c>
      <c r="AD50" s="406">
        <f t="shared" si="96"/>
        <v>0</v>
      </c>
      <c r="AE50" s="406">
        <f t="shared" si="96"/>
        <v>0</v>
      </c>
      <c r="AF50" s="406">
        <f t="shared" si="96"/>
        <v>0</v>
      </c>
      <c r="AG50" s="406">
        <f t="shared" si="96"/>
        <v>0</v>
      </c>
      <c r="AH50" s="406">
        <f t="shared" si="96"/>
        <v>0</v>
      </c>
      <c r="AI50" s="406">
        <f t="shared" si="96"/>
        <v>0</v>
      </c>
      <c r="AJ50" s="406">
        <f t="shared" si="96"/>
        <v>0</v>
      </c>
      <c r="AK50" s="406">
        <f t="shared" si="96"/>
        <v>0</v>
      </c>
      <c r="AL50" s="406">
        <f t="shared" si="96"/>
        <v>0</v>
      </c>
      <c r="AM50" s="406">
        <f t="shared" si="96"/>
        <v>0</v>
      </c>
      <c r="AN50" s="406">
        <f t="shared" si="96"/>
        <v>0</v>
      </c>
      <c r="AO50" s="406">
        <f t="shared" si="96"/>
        <v>0</v>
      </c>
      <c r="AP50" s="406">
        <f t="shared" si="96"/>
        <v>0</v>
      </c>
      <c r="AQ50" s="406">
        <f t="shared" si="96"/>
        <v>0</v>
      </c>
      <c r="AR50" s="406">
        <f t="shared" si="96"/>
        <v>0</v>
      </c>
      <c r="AS50" s="406">
        <f t="shared" ref="AS50:BX50" si="97">IF(AND($F50&gt;=AS$3,$F50&lt;AT$3),$J50,0)</f>
        <v>0</v>
      </c>
      <c r="AT50" s="406">
        <f t="shared" si="97"/>
        <v>0</v>
      </c>
      <c r="AU50" s="406">
        <f t="shared" si="97"/>
        <v>0</v>
      </c>
      <c r="AV50" s="406">
        <f t="shared" si="97"/>
        <v>0</v>
      </c>
      <c r="AW50" s="406">
        <f t="shared" si="97"/>
        <v>0</v>
      </c>
      <c r="AX50" s="406">
        <f t="shared" si="97"/>
        <v>0</v>
      </c>
      <c r="AY50" s="406">
        <f t="shared" si="97"/>
        <v>0</v>
      </c>
      <c r="AZ50" s="406">
        <f t="shared" si="97"/>
        <v>0</v>
      </c>
      <c r="BA50" s="406">
        <f t="shared" si="97"/>
        <v>0</v>
      </c>
      <c r="BB50" s="406">
        <f t="shared" si="97"/>
        <v>0</v>
      </c>
      <c r="BC50" s="406">
        <f t="shared" si="97"/>
        <v>0</v>
      </c>
      <c r="BD50" s="406">
        <f t="shared" si="97"/>
        <v>0</v>
      </c>
      <c r="BE50" s="406">
        <f t="shared" si="97"/>
        <v>0</v>
      </c>
      <c r="BF50" s="406">
        <f t="shared" si="97"/>
        <v>0</v>
      </c>
      <c r="BG50" s="406">
        <f t="shared" si="97"/>
        <v>0</v>
      </c>
      <c r="BH50" s="406">
        <f t="shared" si="97"/>
        <v>0</v>
      </c>
      <c r="BI50" s="406">
        <f t="shared" si="97"/>
        <v>0</v>
      </c>
      <c r="BJ50" s="406">
        <f t="shared" si="97"/>
        <v>0</v>
      </c>
      <c r="BK50" s="406">
        <f t="shared" si="97"/>
        <v>0</v>
      </c>
      <c r="BL50" s="406">
        <f t="shared" si="97"/>
        <v>0</v>
      </c>
      <c r="BM50" s="406">
        <f t="shared" si="97"/>
        <v>0</v>
      </c>
      <c r="BN50" s="406">
        <f t="shared" si="97"/>
        <v>0</v>
      </c>
      <c r="BO50" s="406">
        <f t="shared" si="97"/>
        <v>0</v>
      </c>
      <c r="BP50" s="406">
        <f t="shared" si="97"/>
        <v>0</v>
      </c>
      <c r="BQ50" s="406">
        <f t="shared" si="97"/>
        <v>0</v>
      </c>
      <c r="BR50" s="406">
        <f t="shared" si="97"/>
        <v>0</v>
      </c>
      <c r="BS50" s="406">
        <f t="shared" si="97"/>
        <v>0</v>
      </c>
      <c r="BT50" s="406">
        <f t="shared" si="97"/>
        <v>0</v>
      </c>
      <c r="BU50" s="406">
        <f t="shared" si="97"/>
        <v>0</v>
      </c>
      <c r="BV50" s="406">
        <f t="shared" si="97"/>
        <v>0</v>
      </c>
      <c r="BW50" s="406">
        <f t="shared" si="97"/>
        <v>0</v>
      </c>
      <c r="BX50" s="406">
        <f t="shared" si="97"/>
        <v>0</v>
      </c>
      <c r="BY50" s="406">
        <f t="shared" ref="BY50:DG50" si="98">IF(AND($F50&gt;=BY$3,$F50&lt;BZ$3),$J50,0)</f>
        <v>0</v>
      </c>
      <c r="BZ50" s="406">
        <f t="shared" si="98"/>
        <v>0</v>
      </c>
      <c r="CA50" s="406">
        <f t="shared" si="98"/>
        <v>0</v>
      </c>
      <c r="CB50" s="406">
        <f t="shared" si="98"/>
        <v>0</v>
      </c>
      <c r="CC50" s="406">
        <f t="shared" si="98"/>
        <v>0</v>
      </c>
      <c r="CD50" s="406">
        <f t="shared" si="98"/>
        <v>0</v>
      </c>
      <c r="CE50" s="406">
        <f t="shared" si="98"/>
        <v>0</v>
      </c>
      <c r="CF50" s="406">
        <f t="shared" si="98"/>
        <v>0</v>
      </c>
      <c r="CG50" s="406">
        <f t="shared" si="98"/>
        <v>0</v>
      </c>
      <c r="CH50" s="406">
        <f t="shared" si="98"/>
        <v>0</v>
      </c>
      <c r="CI50" s="406">
        <f t="shared" si="98"/>
        <v>0</v>
      </c>
      <c r="CJ50" s="406">
        <f t="shared" si="98"/>
        <v>0</v>
      </c>
      <c r="CK50" s="406">
        <f t="shared" si="98"/>
        <v>0</v>
      </c>
      <c r="CL50" s="406">
        <f t="shared" si="98"/>
        <v>0</v>
      </c>
      <c r="CM50" s="406">
        <f t="shared" si="98"/>
        <v>0</v>
      </c>
      <c r="CN50" s="406">
        <f t="shared" si="98"/>
        <v>0</v>
      </c>
      <c r="CO50" s="406">
        <f t="shared" si="98"/>
        <v>0</v>
      </c>
      <c r="CP50" s="406">
        <f t="shared" si="98"/>
        <v>0</v>
      </c>
      <c r="CQ50" s="406">
        <f t="shared" si="98"/>
        <v>0</v>
      </c>
      <c r="CR50" s="406">
        <f t="shared" si="98"/>
        <v>0</v>
      </c>
      <c r="CS50" s="406">
        <f t="shared" si="98"/>
        <v>0</v>
      </c>
      <c r="CT50" s="406">
        <f t="shared" si="98"/>
        <v>0</v>
      </c>
      <c r="CU50" s="406">
        <f t="shared" si="98"/>
        <v>0</v>
      </c>
      <c r="CV50" s="406">
        <f t="shared" si="98"/>
        <v>0</v>
      </c>
      <c r="CW50" s="406">
        <f t="shared" si="98"/>
        <v>0</v>
      </c>
      <c r="CX50" s="406">
        <f t="shared" si="98"/>
        <v>0</v>
      </c>
      <c r="CY50" s="406">
        <f t="shared" si="98"/>
        <v>0</v>
      </c>
      <c r="CZ50" s="406">
        <f t="shared" si="98"/>
        <v>0</v>
      </c>
      <c r="DA50" s="406">
        <f t="shared" si="98"/>
        <v>0</v>
      </c>
      <c r="DB50" s="406">
        <f t="shared" si="98"/>
        <v>0</v>
      </c>
      <c r="DC50" s="406">
        <f t="shared" si="98"/>
        <v>0</v>
      </c>
      <c r="DD50" s="406">
        <f t="shared" si="98"/>
        <v>0</v>
      </c>
      <c r="DE50" s="406">
        <f t="shared" si="98"/>
        <v>0</v>
      </c>
      <c r="DF50" s="406">
        <f t="shared" si="98"/>
        <v>0</v>
      </c>
      <c r="DG50" s="406">
        <f t="shared" si="98"/>
        <v>0</v>
      </c>
      <c r="DH50" s="406"/>
      <c r="DI50" s="407">
        <f t="shared" si="88"/>
        <v>0</v>
      </c>
      <c r="DJ50" s="408"/>
      <c r="DK50" s="409">
        <f t="shared" si="89"/>
        <v>0</v>
      </c>
      <c r="DL50" s="409">
        <f t="shared" si="89"/>
        <v>0</v>
      </c>
      <c r="DM50" s="409">
        <f t="shared" si="89"/>
        <v>0</v>
      </c>
      <c r="DN50" s="409">
        <f t="shared" si="89"/>
        <v>0</v>
      </c>
      <c r="DO50" s="409">
        <f t="shared" si="89"/>
        <v>0</v>
      </c>
      <c r="DP50" s="409">
        <f t="shared" si="89"/>
        <v>0</v>
      </c>
      <c r="DQ50" s="409">
        <f t="shared" si="90"/>
        <v>0</v>
      </c>
      <c r="DR50" s="409">
        <f t="shared" si="91"/>
        <v>0</v>
      </c>
      <c r="DS50" s="409">
        <f t="shared" si="91"/>
        <v>0</v>
      </c>
      <c r="DT50" s="409">
        <f t="shared" si="91"/>
        <v>0</v>
      </c>
      <c r="DU50" s="407">
        <f t="shared" si="92"/>
        <v>0</v>
      </c>
    </row>
    <row r="51" spans="1:125" s="250" customFormat="1" ht="12.75">
      <c r="A51" s="399"/>
      <c r="B51" s="399"/>
      <c r="C51" s="400"/>
      <c r="D51" s="400"/>
      <c r="E51" s="400"/>
      <c r="F51" s="402"/>
      <c r="G51" s="403"/>
      <c r="H51" s="404"/>
      <c r="I51" s="404"/>
      <c r="J51" s="404">
        <f t="shared" si="84"/>
        <v>0</v>
      </c>
      <c r="K51" s="399"/>
      <c r="L51" s="405"/>
      <c r="M51" s="406">
        <f t="shared" ref="M51:AR51" si="99">IF(AND($F51&gt;=M$3,$F51&lt;N$3),$J51,0)</f>
        <v>0</v>
      </c>
      <c r="N51" s="406">
        <f t="shared" si="99"/>
        <v>0</v>
      </c>
      <c r="O51" s="406">
        <f t="shared" si="99"/>
        <v>0</v>
      </c>
      <c r="P51" s="406">
        <f t="shared" si="99"/>
        <v>0</v>
      </c>
      <c r="Q51" s="406">
        <f t="shared" si="99"/>
        <v>0</v>
      </c>
      <c r="R51" s="406">
        <f t="shared" si="99"/>
        <v>0</v>
      </c>
      <c r="S51" s="406">
        <f t="shared" si="99"/>
        <v>0</v>
      </c>
      <c r="T51" s="406">
        <f t="shared" si="99"/>
        <v>0</v>
      </c>
      <c r="U51" s="406">
        <f t="shared" si="99"/>
        <v>0</v>
      </c>
      <c r="V51" s="406">
        <f t="shared" si="99"/>
        <v>0</v>
      </c>
      <c r="W51" s="406">
        <f t="shared" si="99"/>
        <v>0</v>
      </c>
      <c r="X51" s="406">
        <f t="shared" si="99"/>
        <v>0</v>
      </c>
      <c r="Y51" s="406">
        <f t="shared" si="99"/>
        <v>0</v>
      </c>
      <c r="Z51" s="406">
        <f t="shared" si="99"/>
        <v>0</v>
      </c>
      <c r="AA51" s="406">
        <f t="shared" si="99"/>
        <v>0</v>
      </c>
      <c r="AB51" s="406">
        <f t="shared" si="99"/>
        <v>0</v>
      </c>
      <c r="AC51" s="406">
        <f t="shared" si="99"/>
        <v>0</v>
      </c>
      <c r="AD51" s="406">
        <f t="shared" si="99"/>
        <v>0</v>
      </c>
      <c r="AE51" s="406">
        <f t="shared" si="99"/>
        <v>0</v>
      </c>
      <c r="AF51" s="406">
        <f t="shared" si="99"/>
        <v>0</v>
      </c>
      <c r="AG51" s="406">
        <f t="shared" si="99"/>
        <v>0</v>
      </c>
      <c r="AH51" s="406">
        <f t="shared" si="99"/>
        <v>0</v>
      </c>
      <c r="AI51" s="406">
        <f t="shared" si="99"/>
        <v>0</v>
      </c>
      <c r="AJ51" s="406">
        <f t="shared" si="99"/>
        <v>0</v>
      </c>
      <c r="AK51" s="406">
        <f t="shared" si="99"/>
        <v>0</v>
      </c>
      <c r="AL51" s="406">
        <f t="shared" si="99"/>
        <v>0</v>
      </c>
      <c r="AM51" s="406">
        <f t="shared" si="99"/>
        <v>0</v>
      </c>
      <c r="AN51" s="406">
        <f t="shared" si="99"/>
        <v>0</v>
      </c>
      <c r="AO51" s="406">
        <f t="shared" si="99"/>
        <v>0</v>
      </c>
      <c r="AP51" s="406">
        <f t="shared" si="99"/>
        <v>0</v>
      </c>
      <c r="AQ51" s="406">
        <f t="shared" si="99"/>
        <v>0</v>
      </c>
      <c r="AR51" s="406">
        <f t="shared" si="99"/>
        <v>0</v>
      </c>
      <c r="AS51" s="406">
        <f t="shared" ref="AS51:BX51" si="100">IF(AND($F51&gt;=AS$3,$F51&lt;AT$3),$J51,0)</f>
        <v>0</v>
      </c>
      <c r="AT51" s="406">
        <f t="shared" si="100"/>
        <v>0</v>
      </c>
      <c r="AU51" s="406">
        <f t="shared" si="100"/>
        <v>0</v>
      </c>
      <c r="AV51" s="406">
        <f t="shared" si="100"/>
        <v>0</v>
      </c>
      <c r="AW51" s="406">
        <f t="shared" si="100"/>
        <v>0</v>
      </c>
      <c r="AX51" s="406">
        <f t="shared" si="100"/>
        <v>0</v>
      </c>
      <c r="AY51" s="406">
        <f t="shared" si="100"/>
        <v>0</v>
      </c>
      <c r="AZ51" s="406">
        <f t="shared" si="100"/>
        <v>0</v>
      </c>
      <c r="BA51" s="406">
        <f t="shared" si="100"/>
        <v>0</v>
      </c>
      <c r="BB51" s="406">
        <f t="shared" si="100"/>
        <v>0</v>
      </c>
      <c r="BC51" s="406">
        <f t="shared" si="100"/>
        <v>0</v>
      </c>
      <c r="BD51" s="406">
        <f t="shared" si="100"/>
        <v>0</v>
      </c>
      <c r="BE51" s="406">
        <f t="shared" si="100"/>
        <v>0</v>
      </c>
      <c r="BF51" s="406">
        <f t="shared" si="100"/>
        <v>0</v>
      </c>
      <c r="BG51" s="406">
        <f t="shared" si="100"/>
        <v>0</v>
      </c>
      <c r="BH51" s="406">
        <f t="shared" si="100"/>
        <v>0</v>
      </c>
      <c r="BI51" s="406">
        <f t="shared" si="100"/>
        <v>0</v>
      </c>
      <c r="BJ51" s="406">
        <f t="shared" si="100"/>
        <v>0</v>
      </c>
      <c r="BK51" s="406">
        <f t="shared" si="100"/>
        <v>0</v>
      </c>
      <c r="BL51" s="406">
        <f t="shared" si="100"/>
        <v>0</v>
      </c>
      <c r="BM51" s="406">
        <f t="shared" si="100"/>
        <v>0</v>
      </c>
      <c r="BN51" s="406">
        <f t="shared" si="100"/>
        <v>0</v>
      </c>
      <c r="BO51" s="406">
        <f t="shared" si="100"/>
        <v>0</v>
      </c>
      <c r="BP51" s="406">
        <f t="shared" si="100"/>
        <v>0</v>
      </c>
      <c r="BQ51" s="406">
        <f t="shared" si="100"/>
        <v>0</v>
      </c>
      <c r="BR51" s="406">
        <f t="shared" si="100"/>
        <v>0</v>
      </c>
      <c r="BS51" s="406">
        <f t="shared" si="100"/>
        <v>0</v>
      </c>
      <c r="BT51" s="406">
        <f t="shared" si="100"/>
        <v>0</v>
      </c>
      <c r="BU51" s="406">
        <f t="shared" si="100"/>
        <v>0</v>
      </c>
      <c r="BV51" s="406">
        <f t="shared" si="100"/>
        <v>0</v>
      </c>
      <c r="BW51" s="406">
        <f t="shared" si="100"/>
        <v>0</v>
      </c>
      <c r="BX51" s="406">
        <f t="shared" si="100"/>
        <v>0</v>
      </c>
      <c r="BY51" s="406">
        <f t="shared" ref="BY51:DG51" si="101">IF(AND($F51&gt;=BY$3,$F51&lt;BZ$3),$J51,0)</f>
        <v>0</v>
      </c>
      <c r="BZ51" s="406">
        <f t="shared" si="101"/>
        <v>0</v>
      </c>
      <c r="CA51" s="406">
        <f t="shared" si="101"/>
        <v>0</v>
      </c>
      <c r="CB51" s="406">
        <f t="shared" si="101"/>
        <v>0</v>
      </c>
      <c r="CC51" s="406">
        <f t="shared" si="101"/>
        <v>0</v>
      </c>
      <c r="CD51" s="406">
        <f t="shared" si="101"/>
        <v>0</v>
      </c>
      <c r="CE51" s="406">
        <f t="shared" si="101"/>
        <v>0</v>
      </c>
      <c r="CF51" s="406">
        <f t="shared" si="101"/>
        <v>0</v>
      </c>
      <c r="CG51" s="406">
        <f t="shared" si="101"/>
        <v>0</v>
      </c>
      <c r="CH51" s="406">
        <f t="shared" si="101"/>
        <v>0</v>
      </c>
      <c r="CI51" s="406">
        <f t="shared" si="101"/>
        <v>0</v>
      </c>
      <c r="CJ51" s="406">
        <f t="shared" si="101"/>
        <v>0</v>
      </c>
      <c r="CK51" s="406">
        <f t="shared" si="101"/>
        <v>0</v>
      </c>
      <c r="CL51" s="406">
        <f t="shared" si="101"/>
        <v>0</v>
      </c>
      <c r="CM51" s="406">
        <f t="shared" si="101"/>
        <v>0</v>
      </c>
      <c r="CN51" s="406">
        <f t="shared" si="101"/>
        <v>0</v>
      </c>
      <c r="CO51" s="406">
        <f t="shared" si="101"/>
        <v>0</v>
      </c>
      <c r="CP51" s="406">
        <f t="shared" si="101"/>
        <v>0</v>
      </c>
      <c r="CQ51" s="406">
        <f t="shared" si="101"/>
        <v>0</v>
      </c>
      <c r="CR51" s="406">
        <f t="shared" si="101"/>
        <v>0</v>
      </c>
      <c r="CS51" s="406">
        <f t="shared" si="101"/>
        <v>0</v>
      </c>
      <c r="CT51" s="406">
        <f t="shared" si="101"/>
        <v>0</v>
      </c>
      <c r="CU51" s="406">
        <f t="shared" si="101"/>
        <v>0</v>
      </c>
      <c r="CV51" s="406">
        <f t="shared" si="101"/>
        <v>0</v>
      </c>
      <c r="CW51" s="406">
        <f t="shared" si="101"/>
        <v>0</v>
      </c>
      <c r="CX51" s="406">
        <f t="shared" si="101"/>
        <v>0</v>
      </c>
      <c r="CY51" s="406">
        <f t="shared" si="101"/>
        <v>0</v>
      </c>
      <c r="CZ51" s="406">
        <f t="shared" si="101"/>
        <v>0</v>
      </c>
      <c r="DA51" s="406">
        <f t="shared" si="101"/>
        <v>0</v>
      </c>
      <c r="DB51" s="406">
        <f t="shared" si="101"/>
        <v>0</v>
      </c>
      <c r="DC51" s="406">
        <f t="shared" si="101"/>
        <v>0</v>
      </c>
      <c r="DD51" s="406">
        <f t="shared" si="101"/>
        <v>0</v>
      </c>
      <c r="DE51" s="406">
        <f t="shared" si="101"/>
        <v>0</v>
      </c>
      <c r="DF51" s="406">
        <f t="shared" si="101"/>
        <v>0</v>
      </c>
      <c r="DG51" s="406">
        <f t="shared" si="101"/>
        <v>0</v>
      </c>
      <c r="DH51" s="406"/>
      <c r="DI51" s="407">
        <f t="shared" si="88"/>
        <v>0</v>
      </c>
      <c r="DJ51" s="408"/>
      <c r="DK51" s="409">
        <f t="shared" si="89"/>
        <v>0</v>
      </c>
      <c r="DL51" s="409">
        <f t="shared" si="89"/>
        <v>0</v>
      </c>
      <c r="DM51" s="409">
        <f t="shared" si="89"/>
        <v>0</v>
      </c>
      <c r="DN51" s="409">
        <f t="shared" si="89"/>
        <v>0</v>
      </c>
      <c r="DO51" s="409">
        <f t="shared" si="89"/>
        <v>0</v>
      </c>
      <c r="DP51" s="409">
        <f t="shared" si="89"/>
        <v>0</v>
      </c>
      <c r="DQ51" s="409">
        <f t="shared" si="90"/>
        <v>0</v>
      </c>
      <c r="DR51" s="409">
        <f t="shared" si="91"/>
        <v>0</v>
      </c>
      <c r="DS51" s="409">
        <f t="shared" si="91"/>
        <v>0</v>
      </c>
      <c r="DT51" s="409">
        <f t="shared" si="91"/>
        <v>0</v>
      </c>
      <c r="DU51" s="407">
        <f t="shared" si="92"/>
        <v>0</v>
      </c>
    </row>
    <row r="52" spans="1:125" s="250" customFormat="1" ht="12.75">
      <c r="A52" s="399"/>
      <c r="B52" s="399"/>
      <c r="C52" s="400"/>
      <c r="D52" s="400"/>
      <c r="E52" s="400"/>
      <c r="F52" s="402"/>
      <c r="G52" s="403"/>
      <c r="H52" s="404"/>
      <c r="I52" s="404"/>
      <c r="J52" s="404">
        <f t="shared" si="84"/>
        <v>0</v>
      </c>
      <c r="K52" s="399"/>
      <c r="L52" s="405"/>
      <c r="M52" s="406">
        <f t="shared" ref="M52:AR52" si="102">IF(AND($F52&gt;=M$3,$F52&lt;N$3),$J52,0)</f>
        <v>0</v>
      </c>
      <c r="N52" s="406">
        <f t="shared" si="102"/>
        <v>0</v>
      </c>
      <c r="O52" s="406">
        <f t="shared" si="102"/>
        <v>0</v>
      </c>
      <c r="P52" s="406">
        <f t="shared" si="102"/>
        <v>0</v>
      </c>
      <c r="Q52" s="406">
        <f t="shared" si="102"/>
        <v>0</v>
      </c>
      <c r="R52" s="406">
        <f t="shared" si="102"/>
        <v>0</v>
      </c>
      <c r="S52" s="406">
        <f t="shared" si="102"/>
        <v>0</v>
      </c>
      <c r="T52" s="406">
        <f t="shared" si="102"/>
        <v>0</v>
      </c>
      <c r="U52" s="406">
        <f t="shared" si="102"/>
        <v>0</v>
      </c>
      <c r="V52" s="406">
        <f t="shared" si="102"/>
        <v>0</v>
      </c>
      <c r="W52" s="406">
        <f t="shared" si="102"/>
        <v>0</v>
      </c>
      <c r="X52" s="406">
        <f t="shared" si="102"/>
        <v>0</v>
      </c>
      <c r="Y52" s="406">
        <f t="shared" si="102"/>
        <v>0</v>
      </c>
      <c r="Z52" s="406">
        <f t="shared" si="102"/>
        <v>0</v>
      </c>
      <c r="AA52" s="406">
        <f t="shared" si="102"/>
        <v>0</v>
      </c>
      <c r="AB52" s="406">
        <f t="shared" si="102"/>
        <v>0</v>
      </c>
      <c r="AC52" s="406">
        <f t="shared" si="102"/>
        <v>0</v>
      </c>
      <c r="AD52" s="406">
        <f t="shared" si="102"/>
        <v>0</v>
      </c>
      <c r="AE52" s="406">
        <f t="shared" si="102"/>
        <v>0</v>
      </c>
      <c r="AF52" s="406">
        <f t="shared" si="102"/>
        <v>0</v>
      </c>
      <c r="AG52" s="406">
        <f t="shared" si="102"/>
        <v>0</v>
      </c>
      <c r="AH52" s="406">
        <f t="shared" si="102"/>
        <v>0</v>
      </c>
      <c r="AI52" s="406">
        <f t="shared" si="102"/>
        <v>0</v>
      </c>
      <c r="AJ52" s="406">
        <f t="shared" si="102"/>
        <v>0</v>
      </c>
      <c r="AK52" s="406">
        <f t="shared" si="102"/>
        <v>0</v>
      </c>
      <c r="AL52" s="406">
        <f t="shared" si="102"/>
        <v>0</v>
      </c>
      <c r="AM52" s="406">
        <f t="shared" si="102"/>
        <v>0</v>
      </c>
      <c r="AN52" s="406">
        <f t="shared" si="102"/>
        <v>0</v>
      </c>
      <c r="AO52" s="406">
        <f t="shared" si="102"/>
        <v>0</v>
      </c>
      <c r="AP52" s="406">
        <f t="shared" si="102"/>
        <v>0</v>
      </c>
      <c r="AQ52" s="406">
        <f t="shared" si="102"/>
        <v>0</v>
      </c>
      <c r="AR52" s="406">
        <f t="shared" si="102"/>
        <v>0</v>
      </c>
      <c r="AS52" s="406">
        <f t="shared" ref="AS52:BX52" si="103">IF(AND($F52&gt;=AS$3,$F52&lt;AT$3),$J52,0)</f>
        <v>0</v>
      </c>
      <c r="AT52" s="406">
        <f t="shared" si="103"/>
        <v>0</v>
      </c>
      <c r="AU52" s="406">
        <f t="shared" si="103"/>
        <v>0</v>
      </c>
      <c r="AV52" s="406">
        <f t="shared" si="103"/>
        <v>0</v>
      </c>
      <c r="AW52" s="406">
        <f t="shared" si="103"/>
        <v>0</v>
      </c>
      <c r="AX52" s="406">
        <f t="shared" si="103"/>
        <v>0</v>
      </c>
      <c r="AY52" s="406">
        <f t="shared" si="103"/>
        <v>0</v>
      </c>
      <c r="AZ52" s="406">
        <f t="shared" si="103"/>
        <v>0</v>
      </c>
      <c r="BA52" s="406">
        <f t="shared" si="103"/>
        <v>0</v>
      </c>
      <c r="BB52" s="406">
        <f t="shared" si="103"/>
        <v>0</v>
      </c>
      <c r="BC52" s="406">
        <f t="shared" si="103"/>
        <v>0</v>
      </c>
      <c r="BD52" s="406">
        <f t="shared" si="103"/>
        <v>0</v>
      </c>
      <c r="BE52" s="406">
        <f t="shared" si="103"/>
        <v>0</v>
      </c>
      <c r="BF52" s="406">
        <f t="shared" si="103"/>
        <v>0</v>
      </c>
      <c r="BG52" s="406">
        <f t="shared" si="103"/>
        <v>0</v>
      </c>
      <c r="BH52" s="406">
        <f t="shared" si="103"/>
        <v>0</v>
      </c>
      <c r="BI52" s="406">
        <f t="shared" si="103"/>
        <v>0</v>
      </c>
      <c r="BJ52" s="406">
        <f t="shared" si="103"/>
        <v>0</v>
      </c>
      <c r="BK52" s="406">
        <f t="shared" si="103"/>
        <v>0</v>
      </c>
      <c r="BL52" s="406">
        <f t="shared" si="103"/>
        <v>0</v>
      </c>
      <c r="BM52" s="406">
        <f t="shared" si="103"/>
        <v>0</v>
      </c>
      <c r="BN52" s="406">
        <f t="shared" si="103"/>
        <v>0</v>
      </c>
      <c r="BO52" s="406">
        <f t="shared" si="103"/>
        <v>0</v>
      </c>
      <c r="BP52" s="406">
        <f t="shared" si="103"/>
        <v>0</v>
      </c>
      <c r="BQ52" s="406">
        <f t="shared" si="103"/>
        <v>0</v>
      </c>
      <c r="BR52" s="406">
        <f t="shared" si="103"/>
        <v>0</v>
      </c>
      <c r="BS52" s="406">
        <f t="shared" si="103"/>
        <v>0</v>
      </c>
      <c r="BT52" s="406">
        <f t="shared" si="103"/>
        <v>0</v>
      </c>
      <c r="BU52" s="406">
        <f t="shared" si="103"/>
        <v>0</v>
      </c>
      <c r="BV52" s="406">
        <f t="shared" si="103"/>
        <v>0</v>
      </c>
      <c r="BW52" s="406">
        <f t="shared" si="103"/>
        <v>0</v>
      </c>
      <c r="BX52" s="406">
        <f t="shared" si="103"/>
        <v>0</v>
      </c>
      <c r="BY52" s="406">
        <f t="shared" ref="BY52:DG52" si="104">IF(AND($F52&gt;=BY$3,$F52&lt;BZ$3),$J52,0)</f>
        <v>0</v>
      </c>
      <c r="BZ52" s="406">
        <f t="shared" si="104"/>
        <v>0</v>
      </c>
      <c r="CA52" s="406">
        <f t="shared" si="104"/>
        <v>0</v>
      </c>
      <c r="CB52" s="406">
        <f t="shared" si="104"/>
        <v>0</v>
      </c>
      <c r="CC52" s="406">
        <f t="shared" si="104"/>
        <v>0</v>
      </c>
      <c r="CD52" s="406">
        <f t="shared" si="104"/>
        <v>0</v>
      </c>
      <c r="CE52" s="406">
        <f t="shared" si="104"/>
        <v>0</v>
      </c>
      <c r="CF52" s="406">
        <f t="shared" si="104"/>
        <v>0</v>
      </c>
      <c r="CG52" s="406">
        <f t="shared" si="104"/>
        <v>0</v>
      </c>
      <c r="CH52" s="406">
        <f t="shared" si="104"/>
        <v>0</v>
      </c>
      <c r="CI52" s="406">
        <f t="shared" si="104"/>
        <v>0</v>
      </c>
      <c r="CJ52" s="406">
        <f t="shared" si="104"/>
        <v>0</v>
      </c>
      <c r="CK52" s="406">
        <f t="shared" si="104"/>
        <v>0</v>
      </c>
      <c r="CL52" s="406">
        <f t="shared" si="104"/>
        <v>0</v>
      </c>
      <c r="CM52" s="406">
        <f t="shared" si="104"/>
        <v>0</v>
      </c>
      <c r="CN52" s="406">
        <f t="shared" si="104"/>
        <v>0</v>
      </c>
      <c r="CO52" s="406">
        <f t="shared" si="104"/>
        <v>0</v>
      </c>
      <c r="CP52" s="406">
        <f t="shared" si="104"/>
        <v>0</v>
      </c>
      <c r="CQ52" s="406">
        <f t="shared" si="104"/>
        <v>0</v>
      </c>
      <c r="CR52" s="406">
        <f t="shared" si="104"/>
        <v>0</v>
      </c>
      <c r="CS52" s="406">
        <f t="shared" si="104"/>
        <v>0</v>
      </c>
      <c r="CT52" s="406">
        <f t="shared" si="104"/>
        <v>0</v>
      </c>
      <c r="CU52" s="406">
        <f t="shared" si="104"/>
        <v>0</v>
      </c>
      <c r="CV52" s="406">
        <f t="shared" si="104"/>
        <v>0</v>
      </c>
      <c r="CW52" s="406">
        <f t="shared" si="104"/>
        <v>0</v>
      </c>
      <c r="CX52" s="406">
        <f t="shared" si="104"/>
        <v>0</v>
      </c>
      <c r="CY52" s="406">
        <f t="shared" si="104"/>
        <v>0</v>
      </c>
      <c r="CZ52" s="406">
        <f t="shared" si="104"/>
        <v>0</v>
      </c>
      <c r="DA52" s="406">
        <f t="shared" si="104"/>
        <v>0</v>
      </c>
      <c r="DB52" s="406">
        <f t="shared" si="104"/>
        <v>0</v>
      </c>
      <c r="DC52" s="406">
        <f t="shared" si="104"/>
        <v>0</v>
      </c>
      <c r="DD52" s="406">
        <f t="shared" si="104"/>
        <v>0</v>
      </c>
      <c r="DE52" s="406">
        <f t="shared" si="104"/>
        <v>0</v>
      </c>
      <c r="DF52" s="406">
        <f t="shared" si="104"/>
        <v>0</v>
      </c>
      <c r="DG52" s="406">
        <f t="shared" si="104"/>
        <v>0</v>
      </c>
      <c r="DH52" s="406"/>
      <c r="DI52" s="407">
        <f t="shared" si="88"/>
        <v>0</v>
      </c>
      <c r="DJ52" s="408"/>
      <c r="DK52" s="409">
        <f t="shared" si="89"/>
        <v>0</v>
      </c>
      <c r="DL52" s="409">
        <f t="shared" si="89"/>
        <v>0</v>
      </c>
      <c r="DM52" s="409">
        <f t="shared" si="89"/>
        <v>0</v>
      </c>
      <c r="DN52" s="409">
        <f t="shared" si="89"/>
        <v>0</v>
      </c>
      <c r="DO52" s="409">
        <f t="shared" si="89"/>
        <v>0</v>
      </c>
      <c r="DP52" s="409">
        <f t="shared" si="89"/>
        <v>0</v>
      </c>
      <c r="DQ52" s="409">
        <f t="shared" si="90"/>
        <v>0</v>
      </c>
      <c r="DR52" s="409">
        <f t="shared" si="91"/>
        <v>0</v>
      </c>
      <c r="DS52" s="409">
        <f t="shared" si="91"/>
        <v>0</v>
      </c>
      <c r="DT52" s="409">
        <f t="shared" si="91"/>
        <v>0</v>
      </c>
      <c r="DU52" s="407">
        <f t="shared" si="92"/>
        <v>0</v>
      </c>
    </row>
    <row r="53" spans="1:125" s="250" customFormat="1" ht="12.75">
      <c r="A53" s="399"/>
      <c r="B53" s="399"/>
      <c r="C53" s="400"/>
      <c r="D53" s="400"/>
      <c r="E53" s="400"/>
      <c r="F53" s="402"/>
      <c r="G53" s="403"/>
      <c r="H53" s="404"/>
      <c r="I53" s="404"/>
      <c r="J53" s="404">
        <f t="shared" si="84"/>
        <v>0</v>
      </c>
      <c r="K53" s="399"/>
      <c r="L53" s="405"/>
      <c r="M53" s="406">
        <f t="shared" ref="M53:AR53" si="105">IF(AND($F53&gt;=M$3,$F53&lt;N$3),$J53,0)</f>
        <v>0</v>
      </c>
      <c r="N53" s="406">
        <f t="shared" si="105"/>
        <v>0</v>
      </c>
      <c r="O53" s="406">
        <f t="shared" si="105"/>
        <v>0</v>
      </c>
      <c r="P53" s="406">
        <f t="shared" si="105"/>
        <v>0</v>
      </c>
      <c r="Q53" s="406">
        <f t="shared" si="105"/>
        <v>0</v>
      </c>
      <c r="R53" s="406">
        <f t="shared" si="105"/>
        <v>0</v>
      </c>
      <c r="S53" s="406">
        <f t="shared" si="105"/>
        <v>0</v>
      </c>
      <c r="T53" s="406">
        <f t="shared" si="105"/>
        <v>0</v>
      </c>
      <c r="U53" s="406">
        <f t="shared" si="105"/>
        <v>0</v>
      </c>
      <c r="V53" s="406">
        <f t="shared" si="105"/>
        <v>0</v>
      </c>
      <c r="W53" s="406">
        <f t="shared" si="105"/>
        <v>0</v>
      </c>
      <c r="X53" s="406">
        <f t="shared" si="105"/>
        <v>0</v>
      </c>
      <c r="Y53" s="406">
        <f t="shared" si="105"/>
        <v>0</v>
      </c>
      <c r="Z53" s="406">
        <f t="shared" si="105"/>
        <v>0</v>
      </c>
      <c r="AA53" s="406">
        <f t="shared" si="105"/>
        <v>0</v>
      </c>
      <c r="AB53" s="406">
        <f t="shared" si="105"/>
        <v>0</v>
      </c>
      <c r="AC53" s="406">
        <f t="shared" si="105"/>
        <v>0</v>
      </c>
      <c r="AD53" s="406">
        <f t="shared" si="105"/>
        <v>0</v>
      </c>
      <c r="AE53" s="406">
        <f t="shared" si="105"/>
        <v>0</v>
      </c>
      <c r="AF53" s="406">
        <f t="shared" si="105"/>
        <v>0</v>
      </c>
      <c r="AG53" s="406">
        <f t="shared" si="105"/>
        <v>0</v>
      </c>
      <c r="AH53" s="406">
        <f t="shared" si="105"/>
        <v>0</v>
      </c>
      <c r="AI53" s="406">
        <f t="shared" si="105"/>
        <v>0</v>
      </c>
      <c r="AJ53" s="406">
        <f t="shared" si="105"/>
        <v>0</v>
      </c>
      <c r="AK53" s="406">
        <f t="shared" si="105"/>
        <v>0</v>
      </c>
      <c r="AL53" s="406">
        <f t="shared" si="105"/>
        <v>0</v>
      </c>
      <c r="AM53" s="406">
        <f t="shared" si="105"/>
        <v>0</v>
      </c>
      <c r="AN53" s="406">
        <f t="shared" si="105"/>
        <v>0</v>
      </c>
      <c r="AO53" s="406">
        <f t="shared" si="105"/>
        <v>0</v>
      </c>
      <c r="AP53" s="406">
        <f t="shared" si="105"/>
        <v>0</v>
      </c>
      <c r="AQ53" s="406">
        <f t="shared" si="105"/>
        <v>0</v>
      </c>
      <c r="AR53" s="406">
        <f t="shared" si="105"/>
        <v>0</v>
      </c>
      <c r="AS53" s="406">
        <f t="shared" ref="AS53:BX53" si="106">IF(AND($F53&gt;=AS$3,$F53&lt;AT$3),$J53,0)</f>
        <v>0</v>
      </c>
      <c r="AT53" s="406">
        <f t="shared" si="106"/>
        <v>0</v>
      </c>
      <c r="AU53" s="406">
        <f t="shared" si="106"/>
        <v>0</v>
      </c>
      <c r="AV53" s="406">
        <f t="shared" si="106"/>
        <v>0</v>
      </c>
      <c r="AW53" s="406">
        <f t="shared" si="106"/>
        <v>0</v>
      </c>
      <c r="AX53" s="406">
        <f t="shared" si="106"/>
        <v>0</v>
      </c>
      <c r="AY53" s="406">
        <f t="shared" si="106"/>
        <v>0</v>
      </c>
      <c r="AZ53" s="406">
        <f t="shared" si="106"/>
        <v>0</v>
      </c>
      <c r="BA53" s="406">
        <f t="shared" si="106"/>
        <v>0</v>
      </c>
      <c r="BB53" s="406">
        <f t="shared" si="106"/>
        <v>0</v>
      </c>
      <c r="BC53" s="406">
        <f t="shared" si="106"/>
        <v>0</v>
      </c>
      <c r="BD53" s="406">
        <f t="shared" si="106"/>
        <v>0</v>
      </c>
      <c r="BE53" s="406">
        <f t="shared" si="106"/>
        <v>0</v>
      </c>
      <c r="BF53" s="406">
        <f t="shared" si="106"/>
        <v>0</v>
      </c>
      <c r="BG53" s="406">
        <f t="shared" si="106"/>
        <v>0</v>
      </c>
      <c r="BH53" s="406">
        <f t="shared" si="106"/>
        <v>0</v>
      </c>
      <c r="BI53" s="406">
        <f t="shared" si="106"/>
        <v>0</v>
      </c>
      <c r="BJ53" s="406">
        <f t="shared" si="106"/>
        <v>0</v>
      </c>
      <c r="BK53" s="406">
        <f t="shared" si="106"/>
        <v>0</v>
      </c>
      <c r="BL53" s="406">
        <f t="shared" si="106"/>
        <v>0</v>
      </c>
      <c r="BM53" s="406">
        <f t="shared" si="106"/>
        <v>0</v>
      </c>
      <c r="BN53" s="406">
        <f t="shared" si="106"/>
        <v>0</v>
      </c>
      <c r="BO53" s="406">
        <f t="shared" si="106"/>
        <v>0</v>
      </c>
      <c r="BP53" s="406">
        <f t="shared" si="106"/>
        <v>0</v>
      </c>
      <c r="BQ53" s="406">
        <f t="shared" si="106"/>
        <v>0</v>
      </c>
      <c r="BR53" s="406">
        <f t="shared" si="106"/>
        <v>0</v>
      </c>
      <c r="BS53" s="406">
        <f t="shared" si="106"/>
        <v>0</v>
      </c>
      <c r="BT53" s="406">
        <f t="shared" si="106"/>
        <v>0</v>
      </c>
      <c r="BU53" s="406">
        <f t="shared" si="106"/>
        <v>0</v>
      </c>
      <c r="BV53" s="406">
        <f t="shared" si="106"/>
        <v>0</v>
      </c>
      <c r="BW53" s="406">
        <f t="shared" si="106"/>
        <v>0</v>
      </c>
      <c r="BX53" s="406">
        <f t="shared" si="106"/>
        <v>0</v>
      </c>
      <c r="BY53" s="406">
        <f t="shared" ref="BY53:DG53" si="107">IF(AND($F53&gt;=BY$3,$F53&lt;BZ$3),$J53,0)</f>
        <v>0</v>
      </c>
      <c r="BZ53" s="406">
        <f t="shared" si="107"/>
        <v>0</v>
      </c>
      <c r="CA53" s="406">
        <f t="shared" si="107"/>
        <v>0</v>
      </c>
      <c r="CB53" s="406">
        <f t="shared" si="107"/>
        <v>0</v>
      </c>
      <c r="CC53" s="406">
        <f t="shared" si="107"/>
        <v>0</v>
      </c>
      <c r="CD53" s="406">
        <f t="shared" si="107"/>
        <v>0</v>
      </c>
      <c r="CE53" s="406">
        <f t="shared" si="107"/>
        <v>0</v>
      </c>
      <c r="CF53" s="406">
        <f t="shared" si="107"/>
        <v>0</v>
      </c>
      <c r="CG53" s="406">
        <f t="shared" si="107"/>
        <v>0</v>
      </c>
      <c r="CH53" s="406">
        <f t="shared" si="107"/>
        <v>0</v>
      </c>
      <c r="CI53" s="406">
        <f t="shared" si="107"/>
        <v>0</v>
      </c>
      <c r="CJ53" s="406">
        <f t="shared" si="107"/>
        <v>0</v>
      </c>
      <c r="CK53" s="406">
        <f t="shared" si="107"/>
        <v>0</v>
      </c>
      <c r="CL53" s="406">
        <f t="shared" si="107"/>
        <v>0</v>
      </c>
      <c r="CM53" s="406">
        <f t="shared" si="107"/>
        <v>0</v>
      </c>
      <c r="CN53" s="406">
        <f t="shared" si="107"/>
        <v>0</v>
      </c>
      <c r="CO53" s="406">
        <f t="shared" si="107"/>
        <v>0</v>
      </c>
      <c r="CP53" s="406">
        <f t="shared" si="107"/>
        <v>0</v>
      </c>
      <c r="CQ53" s="406">
        <f t="shared" si="107"/>
        <v>0</v>
      </c>
      <c r="CR53" s="406">
        <f t="shared" si="107"/>
        <v>0</v>
      </c>
      <c r="CS53" s="406">
        <f t="shared" si="107"/>
        <v>0</v>
      </c>
      <c r="CT53" s="406">
        <f t="shared" si="107"/>
        <v>0</v>
      </c>
      <c r="CU53" s="406">
        <f t="shared" si="107"/>
        <v>0</v>
      </c>
      <c r="CV53" s="406">
        <f t="shared" si="107"/>
        <v>0</v>
      </c>
      <c r="CW53" s="406">
        <f t="shared" si="107"/>
        <v>0</v>
      </c>
      <c r="CX53" s="406">
        <f t="shared" si="107"/>
        <v>0</v>
      </c>
      <c r="CY53" s="406">
        <f t="shared" si="107"/>
        <v>0</v>
      </c>
      <c r="CZ53" s="406">
        <f t="shared" si="107"/>
        <v>0</v>
      </c>
      <c r="DA53" s="406">
        <f t="shared" si="107"/>
        <v>0</v>
      </c>
      <c r="DB53" s="406">
        <f t="shared" si="107"/>
        <v>0</v>
      </c>
      <c r="DC53" s="406">
        <f t="shared" si="107"/>
        <v>0</v>
      </c>
      <c r="DD53" s="406">
        <f t="shared" si="107"/>
        <v>0</v>
      </c>
      <c r="DE53" s="406">
        <f t="shared" si="107"/>
        <v>0</v>
      </c>
      <c r="DF53" s="406">
        <f t="shared" si="107"/>
        <v>0</v>
      </c>
      <c r="DG53" s="406">
        <f t="shared" si="107"/>
        <v>0</v>
      </c>
      <c r="DH53" s="406"/>
      <c r="DI53" s="407">
        <f t="shared" si="88"/>
        <v>0</v>
      </c>
      <c r="DJ53" s="408"/>
      <c r="DK53" s="409">
        <f t="shared" si="89"/>
        <v>0</v>
      </c>
      <c r="DL53" s="409">
        <f t="shared" si="89"/>
        <v>0</v>
      </c>
      <c r="DM53" s="409">
        <f t="shared" si="89"/>
        <v>0</v>
      </c>
      <c r="DN53" s="409">
        <f t="shared" si="89"/>
        <v>0</v>
      </c>
      <c r="DO53" s="409">
        <f t="shared" si="89"/>
        <v>0</v>
      </c>
      <c r="DP53" s="409">
        <f t="shared" si="89"/>
        <v>0</v>
      </c>
      <c r="DQ53" s="409">
        <f t="shared" si="90"/>
        <v>0</v>
      </c>
      <c r="DR53" s="409">
        <f t="shared" si="91"/>
        <v>0</v>
      </c>
      <c r="DS53" s="409">
        <f t="shared" si="91"/>
        <v>0</v>
      </c>
      <c r="DT53" s="409">
        <f t="shared" si="91"/>
        <v>0</v>
      </c>
      <c r="DU53" s="407">
        <f t="shared" si="92"/>
        <v>0</v>
      </c>
    </row>
    <row r="54" spans="1:125" s="250" customFormat="1" ht="12.75">
      <c r="A54" s="399"/>
      <c r="B54" s="399"/>
      <c r="C54" s="400"/>
      <c r="D54" s="400"/>
      <c r="E54" s="400"/>
      <c r="F54" s="399"/>
      <c r="G54" s="403"/>
      <c r="H54" s="404"/>
      <c r="I54" s="404"/>
      <c r="J54" s="404">
        <f t="shared" si="84"/>
        <v>0</v>
      </c>
      <c r="K54" s="399"/>
      <c r="L54" s="405"/>
      <c r="M54" s="406">
        <f t="shared" ref="M54:AR54" si="108">IF(AND($F54&gt;=M$3,$F54&lt;N$3),$J54,0)</f>
        <v>0</v>
      </c>
      <c r="N54" s="406">
        <f t="shared" si="108"/>
        <v>0</v>
      </c>
      <c r="O54" s="406">
        <f t="shared" si="108"/>
        <v>0</v>
      </c>
      <c r="P54" s="406">
        <f t="shared" si="108"/>
        <v>0</v>
      </c>
      <c r="Q54" s="406">
        <f t="shared" si="108"/>
        <v>0</v>
      </c>
      <c r="R54" s="406">
        <f t="shared" si="108"/>
        <v>0</v>
      </c>
      <c r="S54" s="406">
        <f t="shared" si="108"/>
        <v>0</v>
      </c>
      <c r="T54" s="406">
        <f t="shared" si="108"/>
        <v>0</v>
      </c>
      <c r="U54" s="406">
        <f t="shared" si="108"/>
        <v>0</v>
      </c>
      <c r="V54" s="406">
        <f t="shared" si="108"/>
        <v>0</v>
      </c>
      <c r="W54" s="406">
        <f t="shared" si="108"/>
        <v>0</v>
      </c>
      <c r="X54" s="406">
        <f t="shared" si="108"/>
        <v>0</v>
      </c>
      <c r="Y54" s="406">
        <f t="shared" si="108"/>
        <v>0</v>
      </c>
      <c r="Z54" s="406">
        <f t="shared" si="108"/>
        <v>0</v>
      </c>
      <c r="AA54" s="406">
        <f t="shared" si="108"/>
        <v>0</v>
      </c>
      <c r="AB54" s="406">
        <f t="shared" si="108"/>
        <v>0</v>
      </c>
      <c r="AC54" s="406">
        <f t="shared" si="108"/>
        <v>0</v>
      </c>
      <c r="AD54" s="406">
        <f t="shared" si="108"/>
        <v>0</v>
      </c>
      <c r="AE54" s="406">
        <f t="shared" si="108"/>
        <v>0</v>
      </c>
      <c r="AF54" s="406">
        <f t="shared" si="108"/>
        <v>0</v>
      </c>
      <c r="AG54" s="406">
        <f t="shared" si="108"/>
        <v>0</v>
      </c>
      <c r="AH54" s="406">
        <f t="shared" si="108"/>
        <v>0</v>
      </c>
      <c r="AI54" s="406">
        <f t="shared" si="108"/>
        <v>0</v>
      </c>
      <c r="AJ54" s="406">
        <f t="shared" si="108"/>
        <v>0</v>
      </c>
      <c r="AK54" s="406">
        <f t="shared" si="108"/>
        <v>0</v>
      </c>
      <c r="AL54" s="406">
        <f t="shared" si="108"/>
        <v>0</v>
      </c>
      <c r="AM54" s="406">
        <f t="shared" si="108"/>
        <v>0</v>
      </c>
      <c r="AN54" s="406">
        <f t="shared" si="108"/>
        <v>0</v>
      </c>
      <c r="AO54" s="406">
        <f t="shared" si="108"/>
        <v>0</v>
      </c>
      <c r="AP54" s="406">
        <f t="shared" si="108"/>
        <v>0</v>
      </c>
      <c r="AQ54" s="406">
        <f t="shared" si="108"/>
        <v>0</v>
      </c>
      <c r="AR54" s="406">
        <f t="shared" si="108"/>
        <v>0</v>
      </c>
      <c r="AS54" s="406">
        <f t="shared" ref="AS54:BX54" si="109">IF(AND($F54&gt;=AS$3,$F54&lt;AT$3),$J54,0)</f>
        <v>0</v>
      </c>
      <c r="AT54" s="406">
        <f t="shared" si="109"/>
        <v>0</v>
      </c>
      <c r="AU54" s="406">
        <f t="shared" si="109"/>
        <v>0</v>
      </c>
      <c r="AV54" s="406">
        <f t="shared" si="109"/>
        <v>0</v>
      </c>
      <c r="AW54" s="406">
        <f t="shared" si="109"/>
        <v>0</v>
      </c>
      <c r="AX54" s="406">
        <f t="shared" si="109"/>
        <v>0</v>
      </c>
      <c r="AY54" s="406">
        <f t="shared" si="109"/>
        <v>0</v>
      </c>
      <c r="AZ54" s="406">
        <f t="shared" si="109"/>
        <v>0</v>
      </c>
      <c r="BA54" s="406">
        <f t="shared" si="109"/>
        <v>0</v>
      </c>
      <c r="BB54" s="406">
        <f t="shared" si="109"/>
        <v>0</v>
      </c>
      <c r="BC54" s="406">
        <f t="shared" si="109"/>
        <v>0</v>
      </c>
      <c r="BD54" s="406">
        <f t="shared" si="109"/>
        <v>0</v>
      </c>
      <c r="BE54" s="406">
        <f t="shared" si="109"/>
        <v>0</v>
      </c>
      <c r="BF54" s="406">
        <f t="shared" si="109"/>
        <v>0</v>
      </c>
      <c r="BG54" s="406">
        <f t="shared" si="109"/>
        <v>0</v>
      </c>
      <c r="BH54" s="406">
        <f t="shared" si="109"/>
        <v>0</v>
      </c>
      <c r="BI54" s="406">
        <f t="shared" si="109"/>
        <v>0</v>
      </c>
      <c r="BJ54" s="406">
        <f t="shared" si="109"/>
        <v>0</v>
      </c>
      <c r="BK54" s="406">
        <f t="shared" si="109"/>
        <v>0</v>
      </c>
      <c r="BL54" s="406">
        <f t="shared" si="109"/>
        <v>0</v>
      </c>
      <c r="BM54" s="406">
        <f t="shared" si="109"/>
        <v>0</v>
      </c>
      <c r="BN54" s="406">
        <f t="shared" si="109"/>
        <v>0</v>
      </c>
      <c r="BO54" s="406">
        <f t="shared" si="109"/>
        <v>0</v>
      </c>
      <c r="BP54" s="406">
        <f t="shared" si="109"/>
        <v>0</v>
      </c>
      <c r="BQ54" s="406">
        <f t="shared" si="109"/>
        <v>0</v>
      </c>
      <c r="BR54" s="406">
        <f t="shared" si="109"/>
        <v>0</v>
      </c>
      <c r="BS54" s="406">
        <f t="shared" si="109"/>
        <v>0</v>
      </c>
      <c r="BT54" s="406">
        <f t="shared" si="109"/>
        <v>0</v>
      </c>
      <c r="BU54" s="406">
        <f t="shared" si="109"/>
        <v>0</v>
      </c>
      <c r="BV54" s="406">
        <f t="shared" si="109"/>
        <v>0</v>
      </c>
      <c r="BW54" s="406">
        <f t="shared" si="109"/>
        <v>0</v>
      </c>
      <c r="BX54" s="406">
        <f t="shared" si="109"/>
        <v>0</v>
      </c>
      <c r="BY54" s="406">
        <f t="shared" ref="BY54:DG54" si="110">IF(AND($F54&gt;=BY$3,$F54&lt;BZ$3),$J54,0)</f>
        <v>0</v>
      </c>
      <c r="BZ54" s="406">
        <f t="shared" si="110"/>
        <v>0</v>
      </c>
      <c r="CA54" s="406">
        <f t="shared" si="110"/>
        <v>0</v>
      </c>
      <c r="CB54" s="406">
        <f t="shared" si="110"/>
        <v>0</v>
      </c>
      <c r="CC54" s="406">
        <f t="shared" si="110"/>
        <v>0</v>
      </c>
      <c r="CD54" s="406">
        <f t="shared" si="110"/>
        <v>0</v>
      </c>
      <c r="CE54" s="406">
        <f t="shared" si="110"/>
        <v>0</v>
      </c>
      <c r="CF54" s="406">
        <f t="shared" si="110"/>
        <v>0</v>
      </c>
      <c r="CG54" s="406">
        <f t="shared" si="110"/>
        <v>0</v>
      </c>
      <c r="CH54" s="406">
        <f t="shared" si="110"/>
        <v>0</v>
      </c>
      <c r="CI54" s="406">
        <f t="shared" si="110"/>
        <v>0</v>
      </c>
      <c r="CJ54" s="406">
        <f t="shared" si="110"/>
        <v>0</v>
      </c>
      <c r="CK54" s="406">
        <f t="shared" si="110"/>
        <v>0</v>
      </c>
      <c r="CL54" s="406">
        <f t="shared" si="110"/>
        <v>0</v>
      </c>
      <c r="CM54" s="406">
        <f t="shared" si="110"/>
        <v>0</v>
      </c>
      <c r="CN54" s="406">
        <f t="shared" si="110"/>
        <v>0</v>
      </c>
      <c r="CO54" s="406">
        <f t="shared" si="110"/>
        <v>0</v>
      </c>
      <c r="CP54" s="406">
        <f t="shared" si="110"/>
        <v>0</v>
      </c>
      <c r="CQ54" s="406">
        <f t="shared" si="110"/>
        <v>0</v>
      </c>
      <c r="CR54" s="406">
        <f t="shared" si="110"/>
        <v>0</v>
      </c>
      <c r="CS54" s="406">
        <f t="shared" si="110"/>
        <v>0</v>
      </c>
      <c r="CT54" s="406">
        <f t="shared" si="110"/>
        <v>0</v>
      </c>
      <c r="CU54" s="406">
        <f t="shared" si="110"/>
        <v>0</v>
      </c>
      <c r="CV54" s="406">
        <f t="shared" si="110"/>
        <v>0</v>
      </c>
      <c r="CW54" s="406">
        <f t="shared" si="110"/>
        <v>0</v>
      </c>
      <c r="CX54" s="406">
        <f t="shared" si="110"/>
        <v>0</v>
      </c>
      <c r="CY54" s="406">
        <f t="shared" si="110"/>
        <v>0</v>
      </c>
      <c r="CZ54" s="406">
        <f t="shared" si="110"/>
        <v>0</v>
      </c>
      <c r="DA54" s="406">
        <f t="shared" si="110"/>
        <v>0</v>
      </c>
      <c r="DB54" s="406">
        <f t="shared" si="110"/>
        <v>0</v>
      </c>
      <c r="DC54" s="406">
        <f t="shared" si="110"/>
        <v>0</v>
      </c>
      <c r="DD54" s="406">
        <f t="shared" si="110"/>
        <v>0</v>
      </c>
      <c r="DE54" s="406">
        <f t="shared" si="110"/>
        <v>0</v>
      </c>
      <c r="DF54" s="406">
        <f t="shared" si="110"/>
        <v>0</v>
      </c>
      <c r="DG54" s="406">
        <f t="shared" si="110"/>
        <v>0</v>
      </c>
      <c r="DH54" s="406"/>
      <c r="DI54" s="407">
        <f t="shared" si="88"/>
        <v>0</v>
      </c>
      <c r="DJ54" s="410"/>
      <c r="DK54" s="409">
        <f t="shared" si="89"/>
        <v>0</v>
      </c>
      <c r="DL54" s="409">
        <f t="shared" si="89"/>
        <v>0</v>
      </c>
      <c r="DM54" s="409">
        <f t="shared" si="89"/>
        <v>0</v>
      </c>
      <c r="DN54" s="409">
        <f t="shared" si="89"/>
        <v>0</v>
      </c>
      <c r="DO54" s="409">
        <f t="shared" si="89"/>
        <v>0</v>
      </c>
      <c r="DP54" s="409">
        <f t="shared" si="89"/>
        <v>0</v>
      </c>
      <c r="DQ54" s="409">
        <f t="shared" si="90"/>
        <v>0</v>
      </c>
      <c r="DR54" s="409">
        <f t="shared" si="91"/>
        <v>0</v>
      </c>
      <c r="DS54" s="409">
        <f t="shared" si="91"/>
        <v>0</v>
      </c>
      <c r="DT54" s="409">
        <f t="shared" si="91"/>
        <v>0</v>
      </c>
      <c r="DU54" s="407">
        <f t="shared" si="92"/>
        <v>0</v>
      </c>
    </row>
    <row r="55" spans="1:125" s="250" customFormat="1" ht="12.75">
      <c r="A55" s="399"/>
      <c r="B55" s="399"/>
      <c r="C55" s="400"/>
      <c r="D55" s="400"/>
      <c r="E55" s="400"/>
      <c r="F55" s="399"/>
      <c r="G55" s="403"/>
      <c r="H55" s="404"/>
      <c r="I55" s="404"/>
      <c r="J55" s="404">
        <f t="shared" si="84"/>
        <v>0</v>
      </c>
      <c r="K55" s="399"/>
      <c r="L55" s="405"/>
      <c r="M55" s="406">
        <f t="shared" ref="M55:AR55" si="111">IF(AND($F55&gt;=M$3,$F55&lt;N$3),$J55,0)</f>
        <v>0</v>
      </c>
      <c r="N55" s="406">
        <f t="shared" si="111"/>
        <v>0</v>
      </c>
      <c r="O55" s="406">
        <f t="shared" si="111"/>
        <v>0</v>
      </c>
      <c r="P55" s="406">
        <f t="shared" si="111"/>
        <v>0</v>
      </c>
      <c r="Q55" s="406">
        <f t="shared" si="111"/>
        <v>0</v>
      </c>
      <c r="R55" s="406">
        <f t="shared" si="111"/>
        <v>0</v>
      </c>
      <c r="S55" s="406">
        <f t="shared" si="111"/>
        <v>0</v>
      </c>
      <c r="T55" s="406">
        <f t="shared" si="111"/>
        <v>0</v>
      </c>
      <c r="U55" s="406">
        <f t="shared" si="111"/>
        <v>0</v>
      </c>
      <c r="V55" s="406">
        <f t="shared" si="111"/>
        <v>0</v>
      </c>
      <c r="W55" s="406">
        <f t="shared" si="111"/>
        <v>0</v>
      </c>
      <c r="X55" s="406">
        <f t="shared" si="111"/>
        <v>0</v>
      </c>
      <c r="Y55" s="406">
        <f t="shared" si="111"/>
        <v>0</v>
      </c>
      <c r="Z55" s="406">
        <f t="shared" si="111"/>
        <v>0</v>
      </c>
      <c r="AA55" s="406">
        <f t="shared" si="111"/>
        <v>0</v>
      </c>
      <c r="AB55" s="406">
        <f t="shared" si="111"/>
        <v>0</v>
      </c>
      <c r="AC55" s="406">
        <f t="shared" si="111"/>
        <v>0</v>
      </c>
      <c r="AD55" s="406">
        <f t="shared" si="111"/>
        <v>0</v>
      </c>
      <c r="AE55" s="406">
        <f t="shared" si="111"/>
        <v>0</v>
      </c>
      <c r="AF55" s="406">
        <f t="shared" si="111"/>
        <v>0</v>
      </c>
      <c r="AG55" s="406">
        <f t="shared" si="111"/>
        <v>0</v>
      </c>
      <c r="AH55" s="406">
        <f t="shared" si="111"/>
        <v>0</v>
      </c>
      <c r="AI55" s="406">
        <f t="shared" si="111"/>
        <v>0</v>
      </c>
      <c r="AJ55" s="406">
        <f t="shared" si="111"/>
        <v>0</v>
      </c>
      <c r="AK55" s="406">
        <f t="shared" si="111"/>
        <v>0</v>
      </c>
      <c r="AL55" s="406">
        <f t="shared" si="111"/>
        <v>0</v>
      </c>
      <c r="AM55" s="406">
        <f t="shared" si="111"/>
        <v>0</v>
      </c>
      <c r="AN55" s="406">
        <f t="shared" si="111"/>
        <v>0</v>
      </c>
      <c r="AO55" s="406">
        <f t="shared" si="111"/>
        <v>0</v>
      </c>
      <c r="AP55" s="406">
        <f t="shared" si="111"/>
        <v>0</v>
      </c>
      <c r="AQ55" s="406">
        <f t="shared" si="111"/>
        <v>0</v>
      </c>
      <c r="AR55" s="406">
        <f t="shared" si="111"/>
        <v>0</v>
      </c>
      <c r="AS55" s="406">
        <f t="shared" ref="AS55:BX55" si="112">IF(AND($F55&gt;=AS$3,$F55&lt;AT$3),$J55,0)</f>
        <v>0</v>
      </c>
      <c r="AT55" s="406">
        <f t="shared" si="112"/>
        <v>0</v>
      </c>
      <c r="AU55" s="406">
        <f t="shared" si="112"/>
        <v>0</v>
      </c>
      <c r="AV55" s="406">
        <f t="shared" si="112"/>
        <v>0</v>
      </c>
      <c r="AW55" s="406">
        <f t="shared" si="112"/>
        <v>0</v>
      </c>
      <c r="AX55" s="406">
        <f t="shared" si="112"/>
        <v>0</v>
      </c>
      <c r="AY55" s="406">
        <f t="shared" si="112"/>
        <v>0</v>
      </c>
      <c r="AZ55" s="406">
        <f t="shared" si="112"/>
        <v>0</v>
      </c>
      <c r="BA55" s="406">
        <f t="shared" si="112"/>
        <v>0</v>
      </c>
      <c r="BB55" s="406">
        <f t="shared" si="112"/>
        <v>0</v>
      </c>
      <c r="BC55" s="406">
        <f t="shared" si="112"/>
        <v>0</v>
      </c>
      <c r="BD55" s="406">
        <f t="shared" si="112"/>
        <v>0</v>
      </c>
      <c r="BE55" s="406">
        <f t="shared" si="112"/>
        <v>0</v>
      </c>
      <c r="BF55" s="406">
        <f t="shared" si="112"/>
        <v>0</v>
      </c>
      <c r="BG55" s="406">
        <f t="shared" si="112"/>
        <v>0</v>
      </c>
      <c r="BH55" s="406">
        <f t="shared" si="112"/>
        <v>0</v>
      </c>
      <c r="BI55" s="406">
        <f t="shared" si="112"/>
        <v>0</v>
      </c>
      <c r="BJ55" s="406">
        <f t="shared" si="112"/>
        <v>0</v>
      </c>
      <c r="BK55" s="406">
        <f t="shared" si="112"/>
        <v>0</v>
      </c>
      <c r="BL55" s="406">
        <f t="shared" si="112"/>
        <v>0</v>
      </c>
      <c r="BM55" s="406">
        <f t="shared" si="112"/>
        <v>0</v>
      </c>
      <c r="BN55" s="406">
        <f t="shared" si="112"/>
        <v>0</v>
      </c>
      <c r="BO55" s="406">
        <f t="shared" si="112"/>
        <v>0</v>
      </c>
      <c r="BP55" s="406">
        <f t="shared" si="112"/>
        <v>0</v>
      </c>
      <c r="BQ55" s="406">
        <f t="shared" si="112"/>
        <v>0</v>
      </c>
      <c r="BR55" s="406">
        <f t="shared" si="112"/>
        <v>0</v>
      </c>
      <c r="BS55" s="406">
        <f t="shared" si="112"/>
        <v>0</v>
      </c>
      <c r="BT55" s="406">
        <f t="shared" si="112"/>
        <v>0</v>
      </c>
      <c r="BU55" s="406">
        <f t="shared" si="112"/>
        <v>0</v>
      </c>
      <c r="BV55" s="406">
        <f t="shared" si="112"/>
        <v>0</v>
      </c>
      <c r="BW55" s="406">
        <f t="shared" si="112"/>
        <v>0</v>
      </c>
      <c r="BX55" s="406">
        <f t="shared" si="112"/>
        <v>0</v>
      </c>
      <c r="BY55" s="406">
        <f t="shared" ref="BY55:DG55" si="113">IF(AND($F55&gt;=BY$3,$F55&lt;BZ$3),$J55,0)</f>
        <v>0</v>
      </c>
      <c r="BZ55" s="406">
        <f t="shared" si="113"/>
        <v>0</v>
      </c>
      <c r="CA55" s="406">
        <f t="shared" si="113"/>
        <v>0</v>
      </c>
      <c r="CB55" s="406">
        <f t="shared" si="113"/>
        <v>0</v>
      </c>
      <c r="CC55" s="406">
        <f t="shared" si="113"/>
        <v>0</v>
      </c>
      <c r="CD55" s="406">
        <f t="shared" si="113"/>
        <v>0</v>
      </c>
      <c r="CE55" s="406">
        <f t="shared" si="113"/>
        <v>0</v>
      </c>
      <c r="CF55" s="406">
        <f t="shared" si="113"/>
        <v>0</v>
      </c>
      <c r="CG55" s="406">
        <f t="shared" si="113"/>
        <v>0</v>
      </c>
      <c r="CH55" s="406">
        <f t="shared" si="113"/>
        <v>0</v>
      </c>
      <c r="CI55" s="406">
        <f t="shared" si="113"/>
        <v>0</v>
      </c>
      <c r="CJ55" s="406">
        <f t="shared" si="113"/>
        <v>0</v>
      </c>
      <c r="CK55" s="406">
        <f t="shared" si="113"/>
        <v>0</v>
      </c>
      <c r="CL55" s="406">
        <f t="shared" si="113"/>
        <v>0</v>
      </c>
      <c r="CM55" s="406">
        <f t="shared" si="113"/>
        <v>0</v>
      </c>
      <c r="CN55" s="406">
        <f t="shared" si="113"/>
        <v>0</v>
      </c>
      <c r="CO55" s="406">
        <f t="shared" si="113"/>
        <v>0</v>
      </c>
      <c r="CP55" s="406">
        <f t="shared" si="113"/>
        <v>0</v>
      </c>
      <c r="CQ55" s="406">
        <f t="shared" si="113"/>
        <v>0</v>
      </c>
      <c r="CR55" s="406">
        <f t="shared" si="113"/>
        <v>0</v>
      </c>
      <c r="CS55" s="406">
        <f t="shared" si="113"/>
        <v>0</v>
      </c>
      <c r="CT55" s="406">
        <f t="shared" si="113"/>
        <v>0</v>
      </c>
      <c r="CU55" s="406">
        <f t="shared" si="113"/>
        <v>0</v>
      </c>
      <c r="CV55" s="406">
        <f t="shared" si="113"/>
        <v>0</v>
      </c>
      <c r="CW55" s="406">
        <f t="shared" si="113"/>
        <v>0</v>
      </c>
      <c r="CX55" s="406">
        <f t="shared" si="113"/>
        <v>0</v>
      </c>
      <c r="CY55" s="406">
        <f t="shared" si="113"/>
        <v>0</v>
      </c>
      <c r="CZ55" s="406">
        <f t="shared" si="113"/>
        <v>0</v>
      </c>
      <c r="DA55" s="406">
        <f t="shared" si="113"/>
        <v>0</v>
      </c>
      <c r="DB55" s="406">
        <f t="shared" si="113"/>
        <v>0</v>
      </c>
      <c r="DC55" s="406">
        <f t="shared" si="113"/>
        <v>0</v>
      </c>
      <c r="DD55" s="406">
        <f t="shared" si="113"/>
        <v>0</v>
      </c>
      <c r="DE55" s="406">
        <f t="shared" si="113"/>
        <v>0</v>
      </c>
      <c r="DF55" s="406">
        <f t="shared" si="113"/>
        <v>0</v>
      </c>
      <c r="DG55" s="406">
        <f t="shared" si="113"/>
        <v>0</v>
      </c>
      <c r="DH55" s="406"/>
      <c r="DI55" s="407">
        <f t="shared" si="88"/>
        <v>0</v>
      </c>
      <c r="DJ55" s="410"/>
      <c r="DK55" s="409">
        <f t="shared" si="89"/>
        <v>0</v>
      </c>
      <c r="DL55" s="409">
        <f t="shared" si="89"/>
        <v>0</v>
      </c>
      <c r="DM55" s="409">
        <f t="shared" si="89"/>
        <v>0</v>
      </c>
      <c r="DN55" s="409">
        <f t="shared" si="89"/>
        <v>0</v>
      </c>
      <c r="DO55" s="409">
        <f t="shared" si="89"/>
        <v>0</v>
      </c>
      <c r="DP55" s="409">
        <f t="shared" si="89"/>
        <v>0</v>
      </c>
      <c r="DQ55" s="409">
        <f t="shared" si="90"/>
        <v>0</v>
      </c>
      <c r="DR55" s="409">
        <f t="shared" si="91"/>
        <v>0</v>
      </c>
      <c r="DS55" s="409">
        <f t="shared" si="91"/>
        <v>0</v>
      </c>
      <c r="DT55" s="409">
        <f t="shared" si="91"/>
        <v>0</v>
      </c>
      <c r="DU55" s="407">
        <f t="shared" si="92"/>
        <v>0</v>
      </c>
    </row>
    <row r="56" spans="1:125" s="250" customFormat="1" ht="12.75">
      <c r="A56" s="399"/>
      <c r="B56" s="399"/>
      <c r="C56" s="400"/>
      <c r="D56" s="400"/>
      <c r="E56" s="400"/>
      <c r="F56" s="399"/>
      <c r="G56" s="403"/>
      <c r="H56" s="404"/>
      <c r="I56" s="404"/>
      <c r="J56" s="404">
        <f t="shared" si="84"/>
        <v>0</v>
      </c>
      <c r="K56" s="399"/>
      <c r="L56" s="405"/>
      <c r="M56" s="406">
        <f t="shared" ref="M56:AR56" si="114">IF(AND($F56&gt;=M$3,$F56&lt;N$3),$J56,0)</f>
        <v>0</v>
      </c>
      <c r="N56" s="406">
        <f t="shared" si="114"/>
        <v>0</v>
      </c>
      <c r="O56" s="406">
        <f t="shared" si="114"/>
        <v>0</v>
      </c>
      <c r="P56" s="406">
        <f t="shared" si="114"/>
        <v>0</v>
      </c>
      <c r="Q56" s="406">
        <f t="shared" si="114"/>
        <v>0</v>
      </c>
      <c r="R56" s="406">
        <f t="shared" si="114"/>
        <v>0</v>
      </c>
      <c r="S56" s="406">
        <f t="shared" si="114"/>
        <v>0</v>
      </c>
      <c r="T56" s="406">
        <f t="shared" si="114"/>
        <v>0</v>
      </c>
      <c r="U56" s="406">
        <f t="shared" si="114"/>
        <v>0</v>
      </c>
      <c r="V56" s="406">
        <f t="shared" si="114"/>
        <v>0</v>
      </c>
      <c r="W56" s="406">
        <f t="shared" si="114"/>
        <v>0</v>
      </c>
      <c r="X56" s="406">
        <f t="shared" si="114"/>
        <v>0</v>
      </c>
      <c r="Y56" s="406">
        <f t="shared" si="114"/>
        <v>0</v>
      </c>
      <c r="Z56" s="406">
        <f t="shared" si="114"/>
        <v>0</v>
      </c>
      <c r="AA56" s="406">
        <f t="shared" si="114"/>
        <v>0</v>
      </c>
      <c r="AB56" s="406">
        <f t="shared" si="114"/>
        <v>0</v>
      </c>
      <c r="AC56" s="406">
        <f t="shared" si="114"/>
        <v>0</v>
      </c>
      <c r="AD56" s="406">
        <f t="shared" si="114"/>
        <v>0</v>
      </c>
      <c r="AE56" s="406">
        <f t="shared" si="114"/>
        <v>0</v>
      </c>
      <c r="AF56" s="406">
        <f t="shared" si="114"/>
        <v>0</v>
      </c>
      <c r="AG56" s="406">
        <f t="shared" si="114"/>
        <v>0</v>
      </c>
      <c r="AH56" s="406">
        <f t="shared" si="114"/>
        <v>0</v>
      </c>
      <c r="AI56" s="406">
        <f t="shared" si="114"/>
        <v>0</v>
      </c>
      <c r="AJ56" s="406">
        <f t="shared" si="114"/>
        <v>0</v>
      </c>
      <c r="AK56" s="406">
        <f t="shared" si="114"/>
        <v>0</v>
      </c>
      <c r="AL56" s="406">
        <f t="shared" si="114"/>
        <v>0</v>
      </c>
      <c r="AM56" s="406">
        <f t="shared" si="114"/>
        <v>0</v>
      </c>
      <c r="AN56" s="406">
        <f t="shared" si="114"/>
        <v>0</v>
      </c>
      <c r="AO56" s="406">
        <f t="shared" si="114"/>
        <v>0</v>
      </c>
      <c r="AP56" s="406">
        <f t="shared" si="114"/>
        <v>0</v>
      </c>
      <c r="AQ56" s="406">
        <f t="shared" si="114"/>
        <v>0</v>
      </c>
      <c r="AR56" s="406">
        <f t="shared" si="114"/>
        <v>0</v>
      </c>
      <c r="AS56" s="406">
        <f t="shared" ref="AS56:BX56" si="115">IF(AND($F56&gt;=AS$3,$F56&lt;AT$3),$J56,0)</f>
        <v>0</v>
      </c>
      <c r="AT56" s="406">
        <f t="shared" si="115"/>
        <v>0</v>
      </c>
      <c r="AU56" s="406">
        <f t="shared" si="115"/>
        <v>0</v>
      </c>
      <c r="AV56" s="406">
        <f t="shared" si="115"/>
        <v>0</v>
      </c>
      <c r="AW56" s="406">
        <f t="shared" si="115"/>
        <v>0</v>
      </c>
      <c r="AX56" s="406">
        <f t="shared" si="115"/>
        <v>0</v>
      </c>
      <c r="AY56" s="406">
        <f t="shared" si="115"/>
        <v>0</v>
      </c>
      <c r="AZ56" s="406">
        <f t="shared" si="115"/>
        <v>0</v>
      </c>
      <c r="BA56" s="406">
        <f t="shared" si="115"/>
        <v>0</v>
      </c>
      <c r="BB56" s="406">
        <f t="shared" si="115"/>
        <v>0</v>
      </c>
      <c r="BC56" s="406">
        <f t="shared" si="115"/>
        <v>0</v>
      </c>
      <c r="BD56" s="406">
        <f t="shared" si="115"/>
        <v>0</v>
      </c>
      <c r="BE56" s="406">
        <f t="shared" si="115"/>
        <v>0</v>
      </c>
      <c r="BF56" s="406">
        <f t="shared" si="115"/>
        <v>0</v>
      </c>
      <c r="BG56" s="406">
        <f t="shared" si="115"/>
        <v>0</v>
      </c>
      <c r="BH56" s="406">
        <f t="shared" si="115"/>
        <v>0</v>
      </c>
      <c r="BI56" s="406">
        <f t="shared" si="115"/>
        <v>0</v>
      </c>
      <c r="BJ56" s="406">
        <f t="shared" si="115"/>
        <v>0</v>
      </c>
      <c r="BK56" s="406">
        <f t="shared" si="115"/>
        <v>0</v>
      </c>
      <c r="BL56" s="406">
        <f t="shared" si="115"/>
        <v>0</v>
      </c>
      <c r="BM56" s="406">
        <f t="shared" si="115"/>
        <v>0</v>
      </c>
      <c r="BN56" s="406">
        <f t="shared" si="115"/>
        <v>0</v>
      </c>
      <c r="BO56" s="406">
        <f t="shared" si="115"/>
        <v>0</v>
      </c>
      <c r="BP56" s="406">
        <f t="shared" si="115"/>
        <v>0</v>
      </c>
      <c r="BQ56" s="406">
        <f t="shared" si="115"/>
        <v>0</v>
      </c>
      <c r="BR56" s="406">
        <f t="shared" si="115"/>
        <v>0</v>
      </c>
      <c r="BS56" s="406">
        <f t="shared" si="115"/>
        <v>0</v>
      </c>
      <c r="BT56" s="406">
        <f t="shared" si="115"/>
        <v>0</v>
      </c>
      <c r="BU56" s="406">
        <f t="shared" si="115"/>
        <v>0</v>
      </c>
      <c r="BV56" s="406">
        <f t="shared" si="115"/>
        <v>0</v>
      </c>
      <c r="BW56" s="406">
        <f t="shared" si="115"/>
        <v>0</v>
      </c>
      <c r="BX56" s="406">
        <f t="shared" si="115"/>
        <v>0</v>
      </c>
      <c r="BY56" s="406">
        <f t="shared" ref="BY56:DG56" si="116">IF(AND($F56&gt;=BY$3,$F56&lt;BZ$3),$J56,0)</f>
        <v>0</v>
      </c>
      <c r="BZ56" s="406">
        <f t="shared" si="116"/>
        <v>0</v>
      </c>
      <c r="CA56" s="406">
        <f t="shared" si="116"/>
        <v>0</v>
      </c>
      <c r="CB56" s="406">
        <f t="shared" si="116"/>
        <v>0</v>
      </c>
      <c r="CC56" s="406">
        <f t="shared" si="116"/>
        <v>0</v>
      </c>
      <c r="CD56" s="406">
        <f t="shared" si="116"/>
        <v>0</v>
      </c>
      <c r="CE56" s="406">
        <f t="shared" si="116"/>
        <v>0</v>
      </c>
      <c r="CF56" s="406">
        <f t="shared" si="116"/>
        <v>0</v>
      </c>
      <c r="CG56" s="406">
        <f t="shared" si="116"/>
        <v>0</v>
      </c>
      <c r="CH56" s="406">
        <f t="shared" si="116"/>
        <v>0</v>
      </c>
      <c r="CI56" s="406">
        <f t="shared" si="116"/>
        <v>0</v>
      </c>
      <c r="CJ56" s="406">
        <f t="shared" si="116"/>
        <v>0</v>
      </c>
      <c r="CK56" s="406">
        <f t="shared" si="116"/>
        <v>0</v>
      </c>
      <c r="CL56" s="406">
        <f t="shared" si="116"/>
        <v>0</v>
      </c>
      <c r="CM56" s="406">
        <f t="shared" si="116"/>
        <v>0</v>
      </c>
      <c r="CN56" s="406">
        <f t="shared" si="116"/>
        <v>0</v>
      </c>
      <c r="CO56" s="406">
        <f t="shared" si="116"/>
        <v>0</v>
      </c>
      <c r="CP56" s="406">
        <f t="shared" si="116"/>
        <v>0</v>
      </c>
      <c r="CQ56" s="406">
        <f t="shared" si="116"/>
        <v>0</v>
      </c>
      <c r="CR56" s="406">
        <f t="shared" si="116"/>
        <v>0</v>
      </c>
      <c r="CS56" s="406">
        <f t="shared" si="116"/>
        <v>0</v>
      </c>
      <c r="CT56" s="406">
        <f t="shared" si="116"/>
        <v>0</v>
      </c>
      <c r="CU56" s="406">
        <f t="shared" si="116"/>
        <v>0</v>
      </c>
      <c r="CV56" s="406">
        <f t="shared" si="116"/>
        <v>0</v>
      </c>
      <c r="CW56" s="406">
        <f t="shared" si="116"/>
        <v>0</v>
      </c>
      <c r="CX56" s="406">
        <f t="shared" si="116"/>
        <v>0</v>
      </c>
      <c r="CY56" s="406">
        <f t="shared" si="116"/>
        <v>0</v>
      </c>
      <c r="CZ56" s="406">
        <f t="shared" si="116"/>
        <v>0</v>
      </c>
      <c r="DA56" s="406">
        <f t="shared" si="116"/>
        <v>0</v>
      </c>
      <c r="DB56" s="406">
        <f t="shared" si="116"/>
        <v>0</v>
      </c>
      <c r="DC56" s="406">
        <f t="shared" si="116"/>
        <v>0</v>
      </c>
      <c r="DD56" s="406">
        <f t="shared" si="116"/>
        <v>0</v>
      </c>
      <c r="DE56" s="406">
        <f t="shared" si="116"/>
        <v>0</v>
      </c>
      <c r="DF56" s="406">
        <f t="shared" si="116"/>
        <v>0</v>
      </c>
      <c r="DG56" s="406">
        <f t="shared" si="116"/>
        <v>0</v>
      </c>
      <c r="DH56" s="406"/>
      <c r="DI56" s="407">
        <f t="shared" si="88"/>
        <v>0</v>
      </c>
      <c r="DJ56" s="410"/>
      <c r="DK56" s="409">
        <f t="shared" si="89"/>
        <v>0</v>
      </c>
      <c r="DL56" s="409">
        <f t="shared" si="89"/>
        <v>0</v>
      </c>
      <c r="DM56" s="409">
        <f t="shared" si="89"/>
        <v>0</v>
      </c>
      <c r="DN56" s="409">
        <f t="shared" si="89"/>
        <v>0</v>
      </c>
      <c r="DO56" s="409">
        <f t="shared" si="89"/>
        <v>0</v>
      </c>
      <c r="DP56" s="409">
        <f t="shared" si="89"/>
        <v>0</v>
      </c>
      <c r="DQ56" s="409">
        <f t="shared" si="90"/>
        <v>0</v>
      </c>
      <c r="DR56" s="409">
        <f t="shared" si="91"/>
        <v>0</v>
      </c>
      <c r="DS56" s="409">
        <f t="shared" si="91"/>
        <v>0</v>
      </c>
      <c r="DT56" s="409">
        <f t="shared" si="91"/>
        <v>0</v>
      </c>
      <c r="DU56" s="407">
        <f t="shared" si="92"/>
        <v>0</v>
      </c>
    </row>
    <row r="57" spans="1:125" s="250" customFormat="1" ht="12.75">
      <c r="A57" s="399"/>
      <c r="B57" s="399"/>
      <c r="C57" s="400"/>
      <c r="D57" s="400"/>
      <c r="E57" s="400"/>
      <c r="F57" s="402"/>
      <c r="G57" s="403"/>
      <c r="H57" s="404"/>
      <c r="I57" s="404"/>
      <c r="J57" s="404">
        <f t="shared" si="84"/>
        <v>0</v>
      </c>
      <c r="K57" s="399"/>
      <c r="L57" s="405"/>
      <c r="M57" s="406">
        <f t="shared" ref="M57:AR57" si="117">IF(AND($F57&gt;=M$3,$F57&lt;N$3),$J57,0)</f>
        <v>0</v>
      </c>
      <c r="N57" s="406">
        <f t="shared" si="117"/>
        <v>0</v>
      </c>
      <c r="O57" s="406">
        <f t="shared" si="117"/>
        <v>0</v>
      </c>
      <c r="P57" s="406">
        <f t="shared" si="117"/>
        <v>0</v>
      </c>
      <c r="Q57" s="406">
        <f t="shared" si="117"/>
        <v>0</v>
      </c>
      <c r="R57" s="406">
        <f t="shared" si="117"/>
        <v>0</v>
      </c>
      <c r="S57" s="406">
        <f t="shared" si="117"/>
        <v>0</v>
      </c>
      <c r="T57" s="406">
        <f t="shared" si="117"/>
        <v>0</v>
      </c>
      <c r="U57" s="406">
        <f t="shared" si="117"/>
        <v>0</v>
      </c>
      <c r="V57" s="406">
        <f t="shared" si="117"/>
        <v>0</v>
      </c>
      <c r="W57" s="406">
        <f t="shared" si="117"/>
        <v>0</v>
      </c>
      <c r="X57" s="406">
        <f t="shared" si="117"/>
        <v>0</v>
      </c>
      <c r="Y57" s="406">
        <f t="shared" si="117"/>
        <v>0</v>
      </c>
      <c r="Z57" s="406">
        <f t="shared" si="117"/>
        <v>0</v>
      </c>
      <c r="AA57" s="406">
        <f t="shared" si="117"/>
        <v>0</v>
      </c>
      <c r="AB57" s="406">
        <f t="shared" si="117"/>
        <v>0</v>
      </c>
      <c r="AC57" s="406">
        <f t="shared" si="117"/>
        <v>0</v>
      </c>
      <c r="AD57" s="406">
        <f t="shared" si="117"/>
        <v>0</v>
      </c>
      <c r="AE57" s="406">
        <f t="shared" si="117"/>
        <v>0</v>
      </c>
      <c r="AF57" s="406">
        <f t="shared" si="117"/>
        <v>0</v>
      </c>
      <c r="AG57" s="406">
        <f t="shared" si="117"/>
        <v>0</v>
      </c>
      <c r="AH57" s="406">
        <f t="shared" si="117"/>
        <v>0</v>
      </c>
      <c r="AI57" s="406">
        <f t="shared" si="117"/>
        <v>0</v>
      </c>
      <c r="AJ57" s="406">
        <f t="shared" si="117"/>
        <v>0</v>
      </c>
      <c r="AK57" s="406">
        <f t="shared" si="117"/>
        <v>0</v>
      </c>
      <c r="AL57" s="406">
        <f t="shared" si="117"/>
        <v>0</v>
      </c>
      <c r="AM57" s="406">
        <f t="shared" si="117"/>
        <v>0</v>
      </c>
      <c r="AN57" s="406">
        <f t="shared" si="117"/>
        <v>0</v>
      </c>
      <c r="AO57" s="406">
        <f t="shared" si="117"/>
        <v>0</v>
      </c>
      <c r="AP57" s="406">
        <f t="shared" si="117"/>
        <v>0</v>
      </c>
      <c r="AQ57" s="406">
        <f t="shared" si="117"/>
        <v>0</v>
      </c>
      <c r="AR57" s="406">
        <f t="shared" si="117"/>
        <v>0</v>
      </c>
      <c r="AS57" s="406">
        <f t="shared" ref="AS57:BX57" si="118">IF(AND($F57&gt;=AS$3,$F57&lt;AT$3),$J57,0)</f>
        <v>0</v>
      </c>
      <c r="AT57" s="406">
        <f t="shared" si="118"/>
        <v>0</v>
      </c>
      <c r="AU57" s="406">
        <f t="shared" si="118"/>
        <v>0</v>
      </c>
      <c r="AV57" s="406">
        <f t="shared" si="118"/>
        <v>0</v>
      </c>
      <c r="AW57" s="406">
        <f t="shared" si="118"/>
        <v>0</v>
      </c>
      <c r="AX57" s="406">
        <f t="shared" si="118"/>
        <v>0</v>
      </c>
      <c r="AY57" s="406">
        <f t="shared" si="118"/>
        <v>0</v>
      </c>
      <c r="AZ57" s="406">
        <f t="shared" si="118"/>
        <v>0</v>
      </c>
      <c r="BA57" s="406">
        <f t="shared" si="118"/>
        <v>0</v>
      </c>
      <c r="BB57" s="406">
        <f t="shared" si="118"/>
        <v>0</v>
      </c>
      <c r="BC57" s="406">
        <f t="shared" si="118"/>
        <v>0</v>
      </c>
      <c r="BD57" s="406">
        <f t="shared" si="118"/>
        <v>0</v>
      </c>
      <c r="BE57" s="406">
        <f t="shared" si="118"/>
        <v>0</v>
      </c>
      <c r="BF57" s="406">
        <f t="shared" si="118"/>
        <v>0</v>
      </c>
      <c r="BG57" s="406">
        <f t="shared" si="118"/>
        <v>0</v>
      </c>
      <c r="BH57" s="406">
        <f t="shared" si="118"/>
        <v>0</v>
      </c>
      <c r="BI57" s="406">
        <f t="shared" si="118"/>
        <v>0</v>
      </c>
      <c r="BJ57" s="406">
        <f t="shared" si="118"/>
        <v>0</v>
      </c>
      <c r="BK57" s="406">
        <f t="shared" si="118"/>
        <v>0</v>
      </c>
      <c r="BL57" s="406">
        <f t="shared" si="118"/>
        <v>0</v>
      </c>
      <c r="BM57" s="406">
        <f t="shared" si="118"/>
        <v>0</v>
      </c>
      <c r="BN57" s="406">
        <f t="shared" si="118"/>
        <v>0</v>
      </c>
      <c r="BO57" s="406">
        <f t="shared" si="118"/>
        <v>0</v>
      </c>
      <c r="BP57" s="406">
        <f t="shared" si="118"/>
        <v>0</v>
      </c>
      <c r="BQ57" s="406">
        <f t="shared" si="118"/>
        <v>0</v>
      </c>
      <c r="BR57" s="406">
        <f t="shared" si="118"/>
        <v>0</v>
      </c>
      <c r="BS57" s="406">
        <f t="shared" si="118"/>
        <v>0</v>
      </c>
      <c r="BT57" s="406">
        <f t="shared" si="118"/>
        <v>0</v>
      </c>
      <c r="BU57" s="406">
        <f t="shared" si="118"/>
        <v>0</v>
      </c>
      <c r="BV57" s="406">
        <f t="shared" si="118"/>
        <v>0</v>
      </c>
      <c r="BW57" s="406">
        <f t="shared" si="118"/>
        <v>0</v>
      </c>
      <c r="BX57" s="406">
        <f t="shared" si="118"/>
        <v>0</v>
      </c>
      <c r="BY57" s="406">
        <f t="shared" ref="BY57:DG57" si="119">IF(AND($F57&gt;=BY$3,$F57&lt;BZ$3),$J57,0)</f>
        <v>0</v>
      </c>
      <c r="BZ57" s="406">
        <f t="shared" si="119"/>
        <v>0</v>
      </c>
      <c r="CA57" s="406">
        <f t="shared" si="119"/>
        <v>0</v>
      </c>
      <c r="CB57" s="406">
        <f t="shared" si="119"/>
        <v>0</v>
      </c>
      <c r="CC57" s="406">
        <f t="shared" si="119"/>
        <v>0</v>
      </c>
      <c r="CD57" s="406">
        <f t="shared" si="119"/>
        <v>0</v>
      </c>
      <c r="CE57" s="406">
        <f t="shared" si="119"/>
        <v>0</v>
      </c>
      <c r="CF57" s="406">
        <f t="shared" si="119"/>
        <v>0</v>
      </c>
      <c r="CG57" s="406">
        <f t="shared" si="119"/>
        <v>0</v>
      </c>
      <c r="CH57" s="406">
        <f t="shared" si="119"/>
        <v>0</v>
      </c>
      <c r="CI57" s="406">
        <f t="shared" si="119"/>
        <v>0</v>
      </c>
      <c r="CJ57" s="406">
        <f t="shared" si="119"/>
        <v>0</v>
      </c>
      <c r="CK57" s="406">
        <f t="shared" si="119"/>
        <v>0</v>
      </c>
      <c r="CL57" s="406">
        <f t="shared" si="119"/>
        <v>0</v>
      </c>
      <c r="CM57" s="406">
        <f t="shared" si="119"/>
        <v>0</v>
      </c>
      <c r="CN57" s="406">
        <f t="shared" si="119"/>
        <v>0</v>
      </c>
      <c r="CO57" s="406">
        <f t="shared" si="119"/>
        <v>0</v>
      </c>
      <c r="CP57" s="406">
        <f t="shared" si="119"/>
        <v>0</v>
      </c>
      <c r="CQ57" s="406">
        <f t="shared" si="119"/>
        <v>0</v>
      </c>
      <c r="CR57" s="406">
        <f t="shared" si="119"/>
        <v>0</v>
      </c>
      <c r="CS57" s="406">
        <f t="shared" si="119"/>
        <v>0</v>
      </c>
      <c r="CT57" s="406">
        <f t="shared" si="119"/>
        <v>0</v>
      </c>
      <c r="CU57" s="406">
        <f t="shared" si="119"/>
        <v>0</v>
      </c>
      <c r="CV57" s="406">
        <f t="shared" si="119"/>
        <v>0</v>
      </c>
      <c r="CW57" s="406">
        <f t="shared" si="119"/>
        <v>0</v>
      </c>
      <c r="CX57" s="406">
        <f t="shared" si="119"/>
        <v>0</v>
      </c>
      <c r="CY57" s="406">
        <f t="shared" si="119"/>
        <v>0</v>
      </c>
      <c r="CZ57" s="406">
        <f t="shared" si="119"/>
        <v>0</v>
      </c>
      <c r="DA57" s="406">
        <f t="shared" si="119"/>
        <v>0</v>
      </c>
      <c r="DB57" s="406">
        <f t="shared" si="119"/>
        <v>0</v>
      </c>
      <c r="DC57" s="406">
        <f t="shared" si="119"/>
        <v>0</v>
      </c>
      <c r="DD57" s="406">
        <f t="shared" si="119"/>
        <v>0</v>
      </c>
      <c r="DE57" s="406">
        <f t="shared" si="119"/>
        <v>0</v>
      </c>
      <c r="DF57" s="406">
        <f t="shared" si="119"/>
        <v>0</v>
      </c>
      <c r="DG57" s="406">
        <f t="shared" si="119"/>
        <v>0</v>
      </c>
      <c r="DH57" s="406"/>
      <c r="DI57" s="407">
        <f t="shared" si="88"/>
        <v>0</v>
      </c>
      <c r="DJ57" s="410"/>
      <c r="DK57" s="409">
        <f t="shared" si="89"/>
        <v>0</v>
      </c>
      <c r="DL57" s="409">
        <f t="shared" si="89"/>
        <v>0</v>
      </c>
      <c r="DM57" s="409">
        <f t="shared" si="89"/>
        <v>0</v>
      </c>
      <c r="DN57" s="409">
        <f t="shared" si="89"/>
        <v>0</v>
      </c>
      <c r="DO57" s="409">
        <f t="shared" si="89"/>
        <v>0</v>
      </c>
      <c r="DP57" s="409">
        <f t="shared" si="89"/>
        <v>0</v>
      </c>
      <c r="DQ57" s="409">
        <f t="shared" si="90"/>
        <v>0</v>
      </c>
      <c r="DR57" s="409">
        <f t="shared" si="91"/>
        <v>0</v>
      </c>
      <c r="DS57" s="409">
        <f t="shared" si="91"/>
        <v>0</v>
      </c>
      <c r="DT57" s="409">
        <f t="shared" si="91"/>
        <v>0</v>
      </c>
      <c r="DU57" s="407">
        <f t="shared" si="92"/>
        <v>0</v>
      </c>
    </row>
    <row r="58" spans="1:125" s="250" customFormat="1" ht="12.75">
      <c r="A58" s="399"/>
      <c r="B58" s="399"/>
      <c r="C58" s="400"/>
      <c r="D58" s="400"/>
      <c r="E58" s="400"/>
      <c r="F58" s="399"/>
      <c r="G58" s="403"/>
      <c r="H58" s="404"/>
      <c r="I58" s="404"/>
      <c r="J58" s="404">
        <f t="shared" si="84"/>
        <v>0</v>
      </c>
      <c r="K58" s="399"/>
      <c r="L58" s="405"/>
      <c r="M58" s="406">
        <f t="shared" ref="M58:AR58" si="120">IF(AND($F58&gt;=M$3,$F58&lt;N$3),$J58,0)</f>
        <v>0</v>
      </c>
      <c r="N58" s="406">
        <f t="shared" si="120"/>
        <v>0</v>
      </c>
      <c r="O58" s="406">
        <f t="shared" si="120"/>
        <v>0</v>
      </c>
      <c r="P58" s="406">
        <f t="shared" si="120"/>
        <v>0</v>
      </c>
      <c r="Q58" s="406">
        <f t="shared" si="120"/>
        <v>0</v>
      </c>
      <c r="R58" s="406">
        <f t="shared" si="120"/>
        <v>0</v>
      </c>
      <c r="S58" s="406">
        <f t="shared" si="120"/>
        <v>0</v>
      </c>
      <c r="T58" s="406">
        <f t="shared" si="120"/>
        <v>0</v>
      </c>
      <c r="U58" s="406">
        <f t="shared" si="120"/>
        <v>0</v>
      </c>
      <c r="V58" s="406">
        <f t="shared" si="120"/>
        <v>0</v>
      </c>
      <c r="W58" s="406">
        <f t="shared" si="120"/>
        <v>0</v>
      </c>
      <c r="X58" s="406">
        <f t="shared" si="120"/>
        <v>0</v>
      </c>
      <c r="Y58" s="406">
        <f t="shared" si="120"/>
        <v>0</v>
      </c>
      <c r="Z58" s="406">
        <f t="shared" si="120"/>
        <v>0</v>
      </c>
      <c r="AA58" s="406">
        <f t="shared" si="120"/>
        <v>0</v>
      </c>
      <c r="AB58" s="406">
        <f t="shared" si="120"/>
        <v>0</v>
      </c>
      <c r="AC58" s="406">
        <f t="shared" si="120"/>
        <v>0</v>
      </c>
      <c r="AD58" s="406">
        <f t="shared" si="120"/>
        <v>0</v>
      </c>
      <c r="AE58" s="406">
        <f t="shared" si="120"/>
        <v>0</v>
      </c>
      <c r="AF58" s="406">
        <f t="shared" si="120"/>
        <v>0</v>
      </c>
      <c r="AG58" s="406">
        <f t="shared" si="120"/>
        <v>0</v>
      </c>
      <c r="AH58" s="406">
        <f t="shared" si="120"/>
        <v>0</v>
      </c>
      <c r="AI58" s="406">
        <f t="shared" si="120"/>
        <v>0</v>
      </c>
      <c r="AJ58" s="406">
        <f t="shared" si="120"/>
        <v>0</v>
      </c>
      <c r="AK58" s="406">
        <f t="shared" si="120"/>
        <v>0</v>
      </c>
      <c r="AL58" s="406">
        <f t="shared" si="120"/>
        <v>0</v>
      </c>
      <c r="AM58" s="406">
        <f t="shared" si="120"/>
        <v>0</v>
      </c>
      <c r="AN58" s="406">
        <f t="shared" si="120"/>
        <v>0</v>
      </c>
      <c r="AO58" s="406">
        <f t="shared" si="120"/>
        <v>0</v>
      </c>
      <c r="AP58" s="406">
        <f t="shared" si="120"/>
        <v>0</v>
      </c>
      <c r="AQ58" s="406">
        <f t="shared" si="120"/>
        <v>0</v>
      </c>
      <c r="AR58" s="406">
        <f t="shared" si="120"/>
        <v>0</v>
      </c>
      <c r="AS58" s="406">
        <f t="shared" ref="AS58:BX58" si="121">IF(AND($F58&gt;=AS$3,$F58&lt;AT$3),$J58,0)</f>
        <v>0</v>
      </c>
      <c r="AT58" s="406">
        <f t="shared" si="121"/>
        <v>0</v>
      </c>
      <c r="AU58" s="406">
        <f t="shared" si="121"/>
        <v>0</v>
      </c>
      <c r="AV58" s="406">
        <f t="shared" si="121"/>
        <v>0</v>
      </c>
      <c r="AW58" s="406">
        <f t="shared" si="121"/>
        <v>0</v>
      </c>
      <c r="AX58" s="406">
        <f t="shared" si="121"/>
        <v>0</v>
      </c>
      <c r="AY58" s="406">
        <f t="shared" si="121"/>
        <v>0</v>
      </c>
      <c r="AZ58" s="406">
        <f t="shared" si="121"/>
        <v>0</v>
      </c>
      <c r="BA58" s="406">
        <f t="shared" si="121"/>
        <v>0</v>
      </c>
      <c r="BB58" s="406">
        <f t="shared" si="121"/>
        <v>0</v>
      </c>
      <c r="BC58" s="406">
        <f t="shared" si="121"/>
        <v>0</v>
      </c>
      <c r="BD58" s="406">
        <f t="shared" si="121"/>
        <v>0</v>
      </c>
      <c r="BE58" s="406">
        <f t="shared" si="121"/>
        <v>0</v>
      </c>
      <c r="BF58" s="406">
        <f t="shared" si="121"/>
        <v>0</v>
      </c>
      <c r="BG58" s="406">
        <f t="shared" si="121"/>
        <v>0</v>
      </c>
      <c r="BH58" s="406">
        <f t="shared" si="121"/>
        <v>0</v>
      </c>
      <c r="BI58" s="406">
        <f t="shared" si="121"/>
        <v>0</v>
      </c>
      <c r="BJ58" s="406">
        <f t="shared" si="121"/>
        <v>0</v>
      </c>
      <c r="BK58" s="406">
        <f t="shared" si="121"/>
        <v>0</v>
      </c>
      <c r="BL58" s="406">
        <f t="shared" si="121"/>
        <v>0</v>
      </c>
      <c r="BM58" s="406">
        <f t="shared" si="121"/>
        <v>0</v>
      </c>
      <c r="BN58" s="406">
        <f t="shared" si="121"/>
        <v>0</v>
      </c>
      <c r="BO58" s="406">
        <f t="shared" si="121"/>
        <v>0</v>
      </c>
      <c r="BP58" s="406">
        <f t="shared" si="121"/>
        <v>0</v>
      </c>
      <c r="BQ58" s="406">
        <f t="shared" si="121"/>
        <v>0</v>
      </c>
      <c r="BR58" s="406">
        <f t="shared" si="121"/>
        <v>0</v>
      </c>
      <c r="BS58" s="406">
        <f t="shared" si="121"/>
        <v>0</v>
      </c>
      <c r="BT58" s="406">
        <f t="shared" si="121"/>
        <v>0</v>
      </c>
      <c r="BU58" s="406">
        <f t="shared" si="121"/>
        <v>0</v>
      </c>
      <c r="BV58" s="406">
        <f t="shared" si="121"/>
        <v>0</v>
      </c>
      <c r="BW58" s="406">
        <f t="shared" si="121"/>
        <v>0</v>
      </c>
      <c r="BX58" s="406">
        <f t="shared" si="121"/>
        <v>0</v>
      </c>
      <c r="BY58" s="406">
        <f t="shared" ref="BY58:DG58" si="122">IF(AND($F58&gt;=BY$3,$F58&lt;BZ$3),$J58,0)</f>
        <v>0</v>
      </c>
      <c r="BZ58" s="406">
        <f t="shared" si="122"/>
        <v>0</v>
      </c>
      <c r="CA58" s="406">
        <f t="shared" si="122"/>
        <v>0</v>
      </c>
      <c r="CB58" s="406">
        <f t="shared" si="122"/>
        <v>0</v>
      </c>
      <c r="CC58" s="406">
        <f t="shared" si="122"/>
        <v>0</v>
      </c>
      <c r="CD58" s="406">
        <f t="shared" si="122"/>
        <v>0</v>
      </c>
      <c r="CE58" s="406">
        <f t="shared" si="122"/>
        <v>0</v>
      </c>
      <c r="CF58" s="406">
        <f t="shared" si="122"/>
        <v>0</v>
      </c>
      <c r="CG58" s="406">
        <f t="shared" si="122"/>
        <v>0</v>
      </c>
      <c r="CH58" s="406">
        <f t="shared" si="122"/>
        <v>0</v>
      </c>
      <c r="CI58" s="406">
        <f t="shared" si="122"/>
        <v>0</v>
      </c>
      <c r="CJ58" s="406">
        <f t="shared" si="122"/>
        <v>0</v>
      </c>
      <c r="CK58" s="406">
        <f t="shared" si="122"/>
        <v>0</v>
      </c>
      <c r="CL58" s="406">
        <f t="shared" si="122"/>
        <v>0</v>
      </c>
      <c r="CM58" s="406">
        <f t="shared" si="122"/>
        <v>0</v>
      </c>
      <c r="CN58" s="406">
        <f t="shared" si="122"/>
        <v>0</v>
      </c>
      <c r="CO58" s="406">
        <f t="shared" si="122"/>
        <v>0</v>
      </c>
      <c r="CP58" s="406">
        <f t="shared" si="122"/>
        <v>0</v>
      </c>
      <c r="CQ58" s="406">
        <f t="shared" si="122"/>
        <v>0</v>
      </c>
      <c r="CR58" s="406">
        <f t="shared" si="122"/>
        <v>0</v>
      </c>
      <c r="CS58" s="406">
        <f t="shared" si="122"/>
        <v>0</v>
      </c>
      <c r="CT58" s="406">
        <f t="shared" si="122"/>
        <v>0</v>
      </c>
      <c r="CU58" s="406">
        <f t="shared" si="122"/>
        <v>0</v>
      </c>
      <c r="CV58" s="406">
        <f t="shared" si="122"/>
        <v>0</v>
      </c>
      <c r="CW58" s="406">
        <f t="shared" si="122"/>
        <v>0</v>
      </c>
      <c r="CX58" s="406">
        <f t="shared" si="122"/>
        <v>0</v>
      </c>
      <c r="CY58" s="406">
        <f t="shared" si="122"/>
        <v>0</v>
      </c>
      <c r="CZ58" s="406">
        <f t="shared" si="122"/>
        <v>0</v>
      </c>
      <c r="DA58" s="406">
        <f t="shared" si="122"/>
        <v>0</v>
      </c>
      <c r="DB58" s="406">
        <f t="shared" si="122"/>
        <v>0</v>
      </c>
      <c r="DC58" s="406">
        <f t="shared" si="122"/>
        <v>0</v>
      </c>
      <c r="DD58" s="406">
        <f t="shared" si="122"/>
        <v>0</v>
      </c>
      <c r="DE58" s="406">
        <f t="shared" si="122"/>
        <v>0</v>
      </c>
      <c r="DF58" s="406">
        <f t="shared" si="122"/>
        <v>0</v>
      </c>
      <c r="DG58" s="406">
        <f t="shared" si="122"/>
        <v>0</v>
      </c>
      <c r="DH58" s="406"/>
      <c r="DI58" s="407">
        <f t="shared" si="88"/>
        <v>0</v>
      </c>
      <c r="DJ58" s="410"/>
      <c r="DK58" s="409">
        <f t="shared" si="89"/>
        <v>0</v>
      </c>
      <c r="DL58" s="409">
        <f t="shared" si="89"/>
        <v>0</v>
      </c>
      <c r="DM58" s="409">
        <f t="shared" si="89"/>
        <v>0</v>
      </c>
      <c r="DN58" s="409">
        <f t="shared" si="89"/>
        <v>0</v>
      </c>
      <c r="DO58" s="409">
        <f t="shared" si="89"/>
        <v>0</v>
      </c>
      <c r="DP58" s="409">
        <f t="shared" si="89"/>
        <v>0</v>
      </c>
      <c r="DQ58" s="409">
        <f t="shared" si="90"/>
        <v>0</v>
      </c>
      <c r="DR58" s="409">
        <f t="shared" si="91"/>
        <v>0</v>
      </c>
      <c r="DS58" s="409">
        <f t="shared" si="91"/>
        <v>0</v>
      </c>
      <c r="DT58" s="409">
        <f t="shared" si="91"/>
        <v>0</v>
      </c>
      <c r="DU58" s="407">
        <f t="shared" si="92"/>
        <v>0</v>
      </c>
    </row>
    <row r="59" spans="1:125" s="250" customFormat="1" ht="12.75">
      <c r="A59" s="399"/>
      <c r="B59" s="399"/>
      <c r="C59" s="400"/>
      <c r="D59" s="400"/>
      <c r="E59" s="400"/>
      <c r="F59" s="399"/>
      <c r="G59" s="403"/>
      <c r="H59" s="404"/>
      <c r="I59" s="404"/>
      <c r="J59" s="404">
        <f t="shared" si="84"/>
        <v>0</v>
      </c>
      <c r="K59" s="399"/>
      <c r="L59" s="405"/>
      <c r="M59" s="406">
        <f t="shared" ref="M59:AR60" si="123">IF(AND($F59&gt;=M$3,$F59&lt;N$3),$J59,0)</f>
        <v>0</v>
      </c>
      <c r="N59" s="406">
        <f t="shared" si="123"/>
        <v>0</v>
      </c>
      <c r="O59" s="406">
        <f t="shared" si="123"/>
        <v>0</v>
      </c>
      <c r="P59" s="406">
        <f t="shared" si="123"/>
        <v>0</v>
      </c>
      <c r="Q59" s="406">
        <f t="shared" si="123"/>
        <v>0</v>
      </c>
      <c r="R59" s="406">
        <f t="shared" si="123"/>
        <v>0</v>
      </c>
      <c r="S59" s="406">
        <f t="shared" si="123"/>
        <v>0</v>
      </c>
      <c r="T59" s="406">
        <f t="shared" si="123"/>
        <v>0</v>
      </c>
      <c r="U59" s="406">
        <f t="shared" si="123"/>
        <v>0</v>
      </c>
      <c r="V59" s="406">
        <f t="shared" si="123"/>
        <v>0</v>
      </c>
      <c r="W59" s="406">
        <f t="shared" si="123"/>
        <v>0</v>
      </c>
      <c r="X59" s="406">
        <f t="shared" si="123"/>
        <v>0</v>
      </c>
      <c r="Y59" s="406">
        <f t="shared" si="123"/>
        <v>0</v>
      </c>
      <c r="Z59" s="406">
        <f t="shared" si="123"/>
        <v>0</v>
      </c>
      <c r="AA59" s="406">
        <f t="shared" si="123"/>
        <v>0</v>
      </c>
      <c r="AB59" s="406">
        <f t="shared" si="123"/>
        <v>0</v>
      </c>
      <c r="AC59" s="406">
        <f t="shared" si="123"/>
        <v>0</v>
      </c>
      <c r="AD59" s="406">
        <f t="shared" si="123"/>
        <v>0</v>
      </c>
      <c r="AE59" s="406">
        <f t="shared" si="123"/>
        <v>0</v>
      </c>
      <c r="AF59" s="406">
        <f t="shared" si="123"/>
        <v>0</v>
      </c>
      <c r="AG59" s="406">
        <f t="shared" si="123"/>
        <v>0</v>
      </c>
      <c r="AH59" s="406">
        <f t="shared" si="123"/>
        <v>0</v>
      </c>
      <c r="AI59" s="406">
        <f t="shared" si="123"/>
        <v>0</v>
      </c>
      <c r="AJ59" s="406">
        <f t="shared" si="123"/>
        <v>0</v>
      </c>
      <c r="AK59" s="406">
        <f t="shared" si="123"/>
        <v>0</v>
      </c>
      <c r="AL59" s="406">
        <f t="shared" si="123"/>
        <v>0</v>
      </c>
      <c r="AM59" s="406">
        <f t="shared" si="123"/>
        <v>0</v>
      </c>
      <c r="AN59" s="406">
        <f t="shared" si="123"/>
        <v>0</v>
      </c>
      <c r="AO59" s="406">
        <f t="shared" si="123"/>
        <v>0</v>
      </c>
      <c r="AP59" s="406">
        <f t="shared" si="123"/>
        <v>0</v>
      </c>
      <c r="AQ59" s="406">
        <f t="shared" si="123"/>
        <v>0</v>
      </c>
      <c r="AR59" s="406">
        <f t="shared" si="123"/>
        <v>0</v>
      </c>
      <c r="AS59" s="406">
        <f t="shared" ref="AS59:BX60" si="124">IF(AND($F59&gt;=AS$3,$F59&lt;AT$3),$J59,0)</f>
        <v>0</v>
      </c>
      <c r="AT59" s="406">
        <f t="shared" si="124"/>
        <v>0</v>
      </c>
      <c r="AU59" s="406">
        <f t="shared" si="124"/>
        <v>0</v>
      </c>
      <c r="AV59" s="406">
        <f t="shared" si="124"/>
        <v>0</v>
      </c>
      <c r="AW59" s="406">
        <f t="shared" si="124"/>
        <v>0</v>
      </c>
      <c r="AX59" s="406">
        <f t="shared" si="124"/>
        <v>0</v>
      </c>
      <c r="AY59" s="406">
        <f t="shared" si="124"/>
        <v>0</v>
      </c>
      <c r="AZ59" s="406">
        <f t="shared" si="124"/>
        <v>0</v>
      </c>
      <c r="BA59" s="406">
        <f t="shared" si="124"/>
        <v>0</v>
      </c>
      <c r="BB59" s="406">
        <f t="shared" si="124"/>
        <v>0</v>
      </c>
      <c r="BC59" s="406">
        <f t="shared" si="124"/>
        <v>0</v>
      </c>
      <c r="BD59" s="406">
        <f t="shared" si="124"/>
        <v>0</v>
      </c>
      <c r="BE59" s="406">
        <f t="shared" si="124"/>
        <v>0</v>
      </c>
      <c r="BF59" s="406">
        <f t="shared" si="124"/>
        <v>0</v>
      </c>
      <c r="BG59" s="406">
        <f t="shared" si="124"/>
        <v>0</v>
      </c>
      <c r="BH59" s="406">
        <f t="shared" si="124"/>
        <v>0</v>
      </c>
      <c r="BI59" s="406">
        <f t="shared" si="124"/>
        <v>0</v>
      </c>
      <c r="BJ59" s="406">
        <f t="shared" si="124"/>
        <v>0</v>
      </c>
      <c r="BK59" s="406">
        <f t="shared" si="124"/>
        <v>0</v>
      </c>
      <c r="BL59" s="406">
        <f t="shared" si="124"/>
        <v>0</v>
      </c>
      <c r="BM59" s="406">
        <f t="shared" si="124"/>
        <v>0</v>
      </c>
      <c r="BN59" s="406">
        <f t="shared" si="124"/>
        <v>0</v>
      </c>
      <c r="BO59" s="406">
        <f t="shared" si="124"/>
        <v>0</v>
      </c>
      <c r="BP59" s="406">
        <f t="shared" si="124"/>
        <v>0</v>
      </c>
      <c r="BQ59" s="406">
        <f t="shared" si="124"/>
        <v>0</v>
      </c>
      <c r="BR59" s="406">
        <f t="shared" si="124"/>
        <v>0</v>
      </c>
      <c r="BS59" s="406">
        <f t="shared" si="124"/>
        <v>0</v>
      </c>
      <c r="BT59" s="406">
        <f t="shared" si="124"/>
        <v>0</v>
      </c>
      <c r="BU59" s="406">
        <f t="shared" si="124"/>
        <v>0</v>
      </c>
      <c r="BV59" s="406">
        <f t="shared" si="124"/>
        <v>0</v>
      </c>
      <c r="BW59" s="406">
        <f t="shared" si="124"/>
        <v>0</v>
      </c>
      <c r="BX59" s="406">
        <f t="shared" si="124"/>
        <v>0</v>
      </c>
      <c r="BY59" s="406">
        <f t="shared" ref="BY59:DG60" si="125">IF(AND($F59&gt;=BY$3,$F59&lt;BZ$3),$J59,0)</f>
        <v>0</v>
      </c>
      <c r="BZ59" s="406">
        <f t="shared" si="125"/>
        <v>0</v>
      </c>
      <c r="CA59" s="406">
        <f t="shared" si="125"/>
        <v>0</v>
      </c>
      <c r="CB59" s="406">
        <f t="shared" si="125"/>
        <v>0</v>
      </c>
      <c r="CC59" s="406">
        <f t="shared" si="125"/>
        <v>0</v>
      </c>
      <c r="CD59" s="406">
        <f t="shared" si="125"/>
        <v>0</v>
      </c>
      <c r="CE59" s="406">
        <f t="shared" si="125"/>
        <v>0</v>
      </c>
      <c r="CF59" s="406">
        <f t="shared" si="125"/>
        <v>0</v>
      </c>
      <c r="CG59" s="406">
        <f t="shared" si="125"/>
        <v>0</v>
      </c>
      <c r="CH59" s="406">
        <f t="shared" si="125"/>
        <v>0</v>
      </c>
      <c r="CI59" s="406">
        <f t="shared" si="125"/>
        <v>0</v>
      </c>
      <c r="CJ59" s="406">
        <f t="shared" si="125"/>
        <v>0</v>
      </c>
      <c r="CK59" s="406">
        <f t="shared" si="125"/>
        <v>0</v>
      </c>
      <c r="CL59" s="406">
        <f t="shared" si="125"/>
        <v>0</v>
      </c>
      <c r="CM59" s="406">
        <f t="shared" si="125"/>
        <v>0</v>
      </c>
      <c r="CN59" s="406">
        <f t="shared" si="125"/>
        <v>0</v>
      </c>
      <c r="CO59" s="406">
        <f t="shared" si="125"/>
        <v>0</v>
      </c>
      <c r="CP59" s="406">
        <f t="shared" si="125"/>
        <v>0</v>
      </c>
      <c r="CQ59" s="406">
        <f t="shared" si="125"/>
        <v>0</v>
      </c>
      <c r="CR59" s="406">
        <f t="shared" si="125"/>
        <v>0</v>
      </c>
      <c r="CS59" s="406">
        <f t="shared" si="125"/>
        <v>0</v>
      </c>
      <c r="CT59" s="406">
        <f t="shared" si="125"/>
        <v>0</v>
      </c>
      <c r="CU59" s="406">
        <f t="shared" si="125"/>
        <v>0</v>
      </c>
      <c r="CV59" s="406">
        <f t="shared" si="125"/>
        <v>0</v>
      </c>
      <c r="CW59" s="406">
        <f t="shared" si="125"/>
        <v>0</v>
      </c>
      <c r="CX59" s="406">
        <f t="shared" si="125"/>
        <v>0</v>
      </c>
      <c r="CY59" s="406">
        <f t="shared" si="125"/>
        <v>0</v>
      </c>
      <c r="CZ59" s="406">
        <f t="shared" si="125"/>
        <v>0</v>
      </c>
      <c r="DA59" s="406">
        <f t="shared" si="125"/>
        <v>0</v>
      </c>
      <c r="DB59" s="406">
        <f t="shared" si="125"/>
        <v>0</v>
      </c>
      <c r="DC59" s="406">
        <f t="shared" si="125"/>
        <v>0</v>
      </c>
      <c r="DD59" s="406">
        <f t="shared" si="125"/>
        <v>0</v>
      </c>
      <c r="DE59" s="406">
        <f t="shared" si="125"/>
        <v>0</v>
      </c>
      <c r="DF59" s="406">
        <f t="shared" si="125"/>
        <v>0</v>
      </c>
      <c r="DG59" s="406">
        <f t="shared" si="125"/>
        <v>0</v>
      </c>
      <c r="DH59" s="406"/>
      <c r="DI59" s="407">
        <f t="shared" si="88"/>
        <v>0</v>
      </c>
      <c r="DJ59" s="410"/>
      <c r="DK59" s="409">
        <f t="shared" si="89"/>
        <v>0</v>
      </c>
      <c r="DL59" s="409">
        <f t="shared" si="89"/>
        <v>0</v>
      </c>
      <c r="DM59" s="409">
        <f t="shared" si="89"/>
        <v>0</v>
      </c>
      <c r="DN59" s="409">
        <f t="shared" si="89"/>
        <v>0</v>
      </c>
      <c r="DO59" s="409">
        <f t="shared" si="89"/>
        <v>0</v>
      </c>
      <c r="DP59" s="409">
        <f t="shared" si="89"/>
        <v>0</v>
      </c>
      <c r="DQ59" s="409">
        <f t="shared" si="90"/>
        <v>0</v>
      </c>
      <c r="DR59" s="409">
        <f t="shared" si="91"/>
        <v>0</v>
      </c>
      <c r="DS59" s="409">
        <f t="shared" si="91"/>
        <v>0</v>
      </c>
      <c r="DT59" s="409">
        <f t="shared" si="91"/>
        <v>0</v>
      </c>
      <c r="DU59" s="407">
        <f t="shared" si="92"/>
        <v>0</v>
      </c>
    </row>
    <row r="60" spans="1:125" s="250" customFormat="1" ht="12.75">
      <c r="A60" s="399"/>
      <c r="B60" s="399"/>
      <c r="C60" s="400"/>
      <c r="D60" s="400"/>
      <c r="E60" s="400"/>
      <c r="F60" s="399"/>
      <c r="G60" s="403"/>
      <c r="H60" s="404"/>
      <c r="I60" s="404"/>
      <c r="J60" s="404">
        <f t="shared" ref="J60" si="126">G60*(H60+I60)</f>
        <v>0</v>
      </c>
      <c r="K60" s="399"/>
      <c r="L60" s="405"/>
      <c r="M60" s="406">
        <f t="shared" si="123"/>
        <v>0</v>
      </c>
      <c r="N60" s="406">
        <f t="shared" si="123"/>
        <v>0</v>
      </c>
      <c r="O60" s="406">
        <f t="shared" si="123"/>
        <v>0</v>
      </c>
      <c r="P60" s="406">
        <f t="shared" si="123"/>
        <v>0</v>
      </c>
      <c r="Q60" s="406">
        <f t="shared" si="123"/>
        <v>0</v>
      </c>
      <c r="R60" s="406">
        <f t="shared" si="123"/>
        <v>0</v>
      </c>
      <c r="S60" s="406">
        <f t="shared" si="123"/>
        <v>0</v>
      </c>
      <c r="T60" s="406">
        <f t="shared" si="123"/>
        <v>0</v>
      </c>
      <c r="U60" s="406">
        <f t="shared" si="123"/>
        <v>0</v>
      </c>
      <c r="V60" s="406">
        <f t="shared" si="123"/>
        <v>0</v>
      </c>
      <c r="W60" s="406">
        <f t="shared" si="123"/>
        <v>0</v>
      </c>
      <c r="X60" s="406">
        <f t="shared" si="123"/>
        <v>0</v>
      </c>
      <c r="Y60" s="406">
        <f t="shared" si="123"/>
        <v>0</v>
      </c>
      <c r="Z60" s="406">
        <f t="shared" si="123"/>
        <v>0</v>
      </c>
      <c r="AA60" s="406">
        <f t="shared" si="123"/>
        <v>0</v>
      </c>
      <c r="AB60" s="406">
        <f t="shared" si="123"/>
        <v>0</v>
      </c>
      <c r="AC60" s="406">
        <f t="shared" si="123"/>
        <v>0</v>
      </c>
      <c r="AD60" s="406">
        <f t="shared" si="123"/>
        <v>0</v>
      </c>
      <c r="AE60" s="406">
        <f t="shared" si="123"/>
        <v>0</v>
      </c>
      <c r="AF60" s="406">
        <f t="shared" si="123"/>
        <v>0</v>
      </c>
      <c r="AG60" s="406">
        <f t="shared" si="123"/>
        <v>0</v>
      </c>
      <c r="AH60" s="406">
        <f t="shared" si="123"/>
        <v>0</v>
      </c>
      <c r="AI60" s="406">
        <f t="shared" si="123"/>
        <v>0</v>
      </c>
      <c r="AJ60" s="406">
        <f t="shared" si="123"/>
        <v>0</v>
      </c>
      <c r="AK60" s="406">
        <f t="shared" si="123"/>
        <v>0</v>
      </c>
      <c r="AL60" s="406">
        <f t="shared" si="123"/>
        <v>0</v>
      </c>
      <c r="AM60" s="406">
        <f t="shared" si="123"/>
        <v>0</v>
      </c>
      <c r="AN60" s="406">
        <f t="shared" si="123"/>
        <v>0</v>
      </c>
      <c r="AO60" s="406">
        <f t="shared" si="123"/>
        <v>0</v>
      </c>
      <c r="AP60" s="406">
        <f t="shared" si="123"/>
        <v>0</v>
      </c>
      <c r="AQ60" s="406">
        <f t="shared" si="123"/>
        <v>0</v>
      </c>
      <c r="AR60" s="406">
        <f t="shared" si="123"/>
        <v>0</v>
      </c>
      <c r="AS60" s="406">
        <f t="shared" si="124"/>
        <v>0</v>
      </c>
      <c r="AT60" s="406">
        <f t="shared" si="124"/>
        <v>0</v>
      </c>
      <c r="AU60" s="406">
        <f t="shared" si="124"/>
        <v>0</v>
      </c>
      <c r="AV60" s="406">
        <f t="shared" si="124"/>
        <v>0</v>
      </c>
      <c r="AW60" s="406">
        <f t="shared" si="124"/>
        <v>0</v>
      </c>
      <c r="AX60" s="406">
        <f t="shared" si="124"/>
        <v>0</v>
      </c>
      <c r="AY60" s="406">
        <f t="shared" si="124"/>
        <v>0</v>
      </c>
      <c r="AZ60" s="406">
        <f t="shared" si="124"/>
        <v>0</v>
      </c>
      <c r="BA60" s="406">
        <f t="shared" si="124"/>
        <v>0</v>
      </c>
      <c r="BB60" s="406">
        <f t="shared" si="124"/>
        <v>0</v>
      </c>
      <c r="BC60" s="406">
        <f t="shared" si="124"/>
        <v>0</v>
      </c>
      <c r="BD60" s="406">
        <f t="shared" si="124"/>
        <v>0</v>
      </c>
      <c r="BE60" s="406">
        <f t="shared" si="124"/>
        <v>0</v>
      </c>
      <c r="BF60" s="406">
        <f t="shared" si="124"/>
        <v>0</v>
      </c>
      <c r="BG60" s="406">
        <f t="shared" si="124"/>
        <v>0</v>
      </c>
      <c r="BH60" s="406">
        <f t="shared" si="124"/>
        <v>0</v>
      </c>
      <c r="BI60" s="406">
        <f t="shared" si="124"/>
        <v>0</v>
      </c>
      <c r="BJ60" s="406">
        <f t="shared" si="124"/>
        <v>0</v>
      </c>
      <c r="BK60" s="406">
        <f t="shared" si="124"/>
        <v>0</v>
      </c>
      <c r="BL60" s="406">
        <f t="shared" si="124"/>
        <v>0</v>
      </c>
      <c r="BM60" s="406">
        <f t="shared" si="124"/>
        <v>0</v>
      </c>
      <c r="BN60" s="406">
        <f t="shared" si="124"/>
        <v>0</v>
      </c>
      <c r="BO60" s="406">
        <f t="shared" si="124"/>
        <v>0</v>
      </c>
      <c r="BP60" s="406">
        <f t="shared" si="124"/>
        <v>0</v>
      </c>
      <c r="BQ60" s="406">
        <f t="shared" si="124"/>
        <v>0</v>
      </c>
      <c r="BR60" s="406">
        <f t="shared" si="124"/>
        <v>0</v>
      </c>
      <c r="BS60" s="406">
        <f t="shared" si="124"/>
        <v>0</v>
      </c>
      <c r="BT60" s="406">
        <f t="shared" si="124"/>
        <v>0</v>
      </c>
      <c r="BU60" s="406">
        <f t="shared" si="124"/>
        <v>0</v>
      </c>
      <c r="BV60" s="406">
        <f t="shared" si="124"/>
        <v>0</v>
      </c>
      <c r="BW60" s="406">
        <f t="shared" si="124"/>
        <v>0</v>
      </c>
      <c r="BX60" s="406">
        <f t="shared" si="124"/>
        <v>0</v>
      </c>
      <c r="BY60" s="406">
        <f t="shared" si="125"/>
        <v>0</v>
      </c>
      <c r="BZ60" s="406">
        <f t="shared" si="125"/>
        <v>0</v>
      </c>
      <c r="CA60" s="406">
        <f t="shared" si="125"/>
        <v>0</v>
      </c>
      <c r="CB60" s="406">
        <f t="shared" si="125"/>
        <v>0</v>
      </c>
      <c r="CC60" s="406">
        <f t="shared" si="125"/>
        <v>0</v>
      </c>
      <c r="CD60" s="406">
        <f t="shared" si="125"/>
        <v>0</v>
      </c>
      <c r="CE60" s="406">
        <f t="shared" si="125"/>
        <v>0</v>
      </c>
      <c r="CF60" s="406">
        <f t="shared" si="125"/>
        <v>0</v>
      </c>
      <c r="CG60" s="406">
        <f t="shared" si="125"/>
        <v>0</v>
      </c>
      <c r="CH60" s="406">
        <f t="shared" si="125"/>
        <v>0</v>
      </c>
      <c r="CI60" s="406">
        <f t="shared" si="125"/>
        <v>0</v>
      </c>
      <c r="CJ60" s="406">
        <f t="shared" si="125"/>
        <v>0</v>
      </c>
      <c r="CK60" s="406">
        <f t="shared" si="125"/>
        <v>0</v>
      </c>
      <c r="CL60" s="406">
        <f t="shared" si="125"/>
        <v>0</v>
      </c>
      <c r="CM60" s="406">
        <f t="shared" si="125"/>
        <v>0</v>
      </c>
      <c r="CN60" s="406">
        <f t="shared" si="125"/>
        <v>0</v>
      </c>
      <c r="CO60" s="406">
        <f t="shared" si="125"/>
        <v>0</v>
      </c>
      <c r="CP60" s="406">
        <f t="shared" si="125"/>
        <v>0</v>
      </c>
      <c r="CQ60" s="406">
        <f t="shared" si="125"/>
        <v>0</v>
      </c>
      <c r="CR60" s="406">
        <f t="shared" si="125"/>
        <v>0</v>
      </c>
      <c r="CS60" s="406">
        <f t="shared" si="125"/>
        <v>0</v>
      </c>
      <c r="CT60" s="406">
        <f t="shared" si="125"/>
        <v>0</v>
      </c>
      <c r="CU60" s="406">
        <f t="shared" si="125"/>
        <v>0</v>
      </c>
      <c r="CV60" s="406">
        <f t="shared" si="125"/>
        <v>0</v>
      </c>
      <c r="CW60" s="406">
        <f t="shared" si="125"/>
        <v>0</v>
      </c>
      <c r="CX60" s="406">
        <f t="shared" si="125"/>
        <v>0</v>
      </c>
      <c r="CY60" s="406">
        <f t="shared" si="125"/>
        <v>0</v>
      </c>
      <c r="CZ60" s="406">
        <f t="shared" si="125"/>
        <v>0</v>
      </c>
      <c r="DA60" s="406">
        <f t="shared" si="125"/>
        <v>0</v>
      </c>
      <c r="DB60" s="406">
        <f t="shared" si="125"/>
        <v>0</v>
      </c>
      <c r="DC60" s="406">
        <f t="shared" si="125"/>
        <v>0</v>
      </c>
      <c r="DD60" s="406">
        <f t="shared" si="125"/>
        <v>0</v>
      </c>
      <c r="DE60" s="406">
        <f t="shared" si="125"/>
        <v>0</v>
      </c>
      <c r="DF60" s="406">
        <f t="shared" si="125"/>
        <v>0</v>
      </c>
      <c r="DG60" s="406">
        <f t="shared" si="125"/>
        <v>0</v>
      </c>
      <c r="DH60" s="406"/>
      <c r="DI60" s="407">
        <f t="shared" ref="DI60" si="127">SUM(M60:DG60)</f>
        <v>0</v>
      </c>
      <c r="DJ60" s="410"/>
      <c r="DK60" s="409">
        <f t="shared" si="89"/>
        <v>0</v>
      </c>
      <c r="DL60" s="409">
        <f t="shared" si="89"/>
        <v>0</v>
      </c>
      <c r="DM60" s="409">
        <f t="shared" si="89"/>
        <v>0</v>
      </c>
      <c r="DN60" s="409">
        <f t="shared" si="89"/>
        <v>0</v>
      </c>
      <c r="DO60" s="409">
        <f t="shared" si="89"/>
        <v>0</v>
      </c>
      <c r="DP60" s="409">
        <f t="shared" si="89"/>
        <v>0</v>
      </c>
      <c r="DQ60" s="409">
        <f t="shared" ref="DQ60" si="128">SUM(DK60:DP60)</f>
        <v>0</v>
      </c>
      <c r="DR60" s="409">
        <f t="shared" si="91"/>
        <v>0</v>
      </c>
      <c r="DS60" s="409">
        <f t="shared" si="91"/>
        <v>0</v>
      </c>
      <c r="DT60" s="409">
        <f t="shared" si="91"/>
        <v>0</v>
      </c>
      <c r="DU60" s="407">
        <f t="shared" ref="DU60" si="129">SUM(DQ60:DT60)</f>
        <v>0</v>
      </c>
    </row>
    <row r="61" spans="1:125" s="250" customFormat="1" ht="12.75">
      <c r="A61" s="399"/>
      <c r="B61" s="399"/>
      <c r="C61" s="400"/>
      <c r="D61" s="400"/>
      <c r="E61" s="400"/>
      <c r="F61" s="399"/>
      <c r="G61" s="403"/>
      <c r="H61" s="404"/>
      <c r="I61" s="404"/>
      <c r="J61" s="404">
        <f t="shared" si="84"/>
        <v>0</v>
      </c>
      <c r="K61" s="399"/>
      <c r="L61" s="405"/>
      <c r="M61" s="406">
        <f t="shared" ref="M61:AR61" si="130">IF(AND($F61&gt;=M$3,$F61&lt;N$3),$J61,0)</f>
        <v>0</v>
      </c>
      <c r="N61" s="406">
        <f t="shared" si="130"/>
        <v>0</v>
      </c>
      <c r="O61" s="406">
        <f t="shared" si="130"/>
        <v>0</v>
      </c>
      <c r="P61" s="406">
        <f t="shared" si="130"/>
        <v>0</v>
      </c>
      <c r="Q61" s="406">
        <f t="shared" si="130"/>
        <v>0</v>
      </c>
      <c r="R61" s="406">
        <f t="shared" si="130"/>
        <v>0</v>
      </c>
      <c r="S61" s="406">
        <f t="shared" si="130"/>
        <v>0</v>
      </c>
      <c r="T61" s="406">
        <f t="shared" si="130"/>
        <v>0</v>
      </c>
      <c r="U61" s="406">
        <f t="shared" si="130"/>
        <v>0</v>
      </c>
      <c r="V61" s="406">
        <f t="shared" si="130"/>
        <v>0</v>
      </c>
      <c r="W61" s="406">
        <f t="shared" si="130"/>
        <v>0</v>
      </c>
      <c r="X61" s="406">
        <f t="shared" si="130"/>
        <v>0</v>
      </c>
      <c r="Y61" s="406">
        <f t="shared" si="130"/>
        <v>0</v>
      </c>
      <c r="Z61" s="406">
        <f t="shared" si="130"/>
        <v>0</v>
      </c>
      <c r="AA61" s="406">
        <f t="shared" si="130"/>
        <v>0</v>
      </c>
      <c r="AB61" s="406">
        <f t="shared" si="130"/>
        <v>0</v>
      </c>
      <c r="AC61" s="406">
        <f t="shared" si="130"/>
        <v>0</v>
      </c>
      <c r="AD61" s="406">
        <f t="shared" si="130"/>
        <v>0</v>
      </c>
      <c r="AE61" s="406">
        <f t="shared" si="130"/>
        <v>0</v>
      </c>
      <c r="AF61" s="406">
        <f t="shared" si="130"/>
        <v>0</v>
      </c>
      <c r="AG61" s="406">
        <f t="shared" si="130"/>
        <v>0</v>
      </c>
      <c r="AH61" s="406">
        <f t="shared" si="130"/>
        <v>0</v>
      </c>
      <c r="AI61" s="406">
        <f t="shared" si="130"/>
        <v>0</v>
      </c>
      <c r="AJ61" s="406">
        <f t="shared" si="130"/>
        <v>0</v>
      </c>
      <c r="AK61" s="406">
        <f t="shared" si="130"/>
        <v>0</v>
      </c>
      <c r="AL61" s="406">
        <f t="shared" si="130"/>
        <v>0</v>
      </c>
      <c r="AM61" s="406">
        <f t="shared" si="130"/>
        <v>0</v>
      </c>
      <c r="AN61" s="406">
        <f t="shared" si="130"/>
        <v>0</v>
      </c>
      <c r="AO61" s="406">
        <f t="shared" si="130"/>
        <v>0</v>
      </c>
      <c r="AP61" s="406">
        <f t="shared" si="130"/>
        <v>0</v>
      </c>
      <c r="AQ61" s="406">
        <f t="shared" si="130"/>
        <v>0</v>
      </c>
      <c r="AR61" s="406">
        <f t="shared" si="130"/>
        <v>0</v>
      </c>
      <c r="AS61" s="406">
        <f t="shared" ref="AS61:BX61" si="131">IF(AND($F61&gt;=AS$3,$F61&lt;AT$3),$J61,0)</f>
        <v>0</v>
      </c>
      <c r="AT61" s="406">
        <f t="shared" si="131"/>
        <v>0</v>
      </c>
      <c r="AU61" s="406">
        <f t="shared" si="131"/>
        <v>0</v>
      </c>
      <c r="AV61" s="406">
        <f t="shared" si="131"/>
        <v>0</v>
      </c>
      <c r="AW61" s="406">
        <f t="shared" si="131"/>
        <v>0</v>
      </c>
      <c r="AX61" s="406">
        <f t="shared" si="131"/>
        <v>0</v>
      </c>
      <c r="AY61" s="406">
        <f t="shared" si="131"/>
        <v>0</v>
      </c>
      <c r="AZ61" s="406">
        <f t="shared" si="131"/>
        <v>0</v>
      </c>
      <c r="BA61" s="406">
        <f t="shared" si="131"/>
        <v>0</v>
      </c>
      <c r="BB61" s="406">
        <f t="shared" si="131"/>
        <v>0</v>
      </c>
      <c r="BC61" s="406">
        <f t="shared" si="131"/>
        <v>0</v>
      </c>
      <c r="BD61" s="406">
        <f t="shared" si="131"/>
        <v>0</v>
      </c>
      <c r="BE61" s="406">
        <f t="shared" si="131"/>
        <v>0</v>
      </c>
      <c r="BF61" s="406">
        <f t="shared" si="131"/>
        <v>0</v>
      </c>
      <c r="BG61" s="406">
        <f t="shared" si="131"/>
        <v>0</v>
      </c>
      <c r="BH61" s="406">
        <f t="shared" si="131"/>
        <v>0</v>
      </c>
      <c r="BI61" s="406">
        <f t="shared" si="131"/>
        <v>0</v>
      </c>
      <c r="BJ61" s="406">
        <f t="shared" si="131"/>
        <v>0</v>
      </c>
      <c r="BK61" s="406">
        <f t="shared" si="131"/>
        <v>0</v>
      </c>
      <c r="BL61" s="406">
        <f t="shared" si="131"/>
        <v>0</v>
      </c>
      <c r="BM61" s="406">
        <f t="shared" si="131"/>
        <v>0</v>
      </c>
      <c r="BN61" s="406">
        <f t="shared" si="131"/>
        <v>0</v>
      </c>
      <c r="BO61" s="406">
        <f t="shared" si="131"/>
        <v>0</v>
      </c>
      <c r="BP61" s="406">
        <f t="shared" si="131"/>
        <v>0</v>
      </c>
      <c r="BQ61" s="406">
        <f t="shared" si="131"/>
        <v>0</v>
      </c>
      <c r="BR61" s="406">
        <f t="shared" si="131"/>
        <v>0</v>
      </c>
      <c r="BS61" s="406">
        <f t="shared" si="131"/>
        <v>0</v>
      </c>
      <c r="BT61" s="406">
        <f t="shared" si="131"/>
        <v>0</v>
      </c>
      <c r="BU61" s="406">
        <f t="shared" si="131"/>
        <v>0</v>
      </c>
      <c r="BV61" s="406">
        <f t="shared" si="131"/>
        <v>0</v>
      </c>
      <c r="BW61" s="406">
        <f t="shared" si="131"/>
        <v>0</v>
      </c>
      <c r="BX61" s="406">
        <f t="shared" si="131"/>
        <v>0</v>
      </c>
      <c r="BY61" s="406">
        <f t="shared" ref="BY61:DG61" si="132">IF(AND($F61&gt;=BY$3,$F61&lt;BZ$3),$J61,0)</f>
        <v>0</v>
      </c>
      <c r="BZ61" s="406">
        <f t="shared" si="132"/>
        <v>0</v>
      </c>
      <c r="CA61" s="406">
        <f t="shared" si="132"/>
        <v>0</v>
      </c>
      <c r="CB61" s="406">
        <f t="shared" si="132"/>
        <v>0</v>
      </c>
      <c r="CC61" s="406">
        <f t="shared" si="132"/>
        <v>0</v>
      </c>
      <c r="CD61" s="406">
        <f t="shared" si="132"/>
        <v>0</v>
      </c>
      <c r="CE61" s="406">
        <f t="shared" si="132"/>
        <v>0</v>
      </c>
      <c r="CF61" s="406">
        <f t="shared" si="132"/>
        <v>0</v>
      </c>
      <c r="CG61" s="406">
        <f t="shared" si="132"/>
        <v>0</v>
      </c>
      <c r="CH61" s="406">
        <f t="shared" si="132"/>
        <v>0</v>
      </c>
      <c r="CI61" s="406">
        <f t="shared" si="132"/>
        <v>0</v>
      </c>
      <c r="CJ61" s="406">
        <f t="shared" si="132"/>
        <v>0</v>
      </c>
      <c r="CK61" s="406">
        <f t="shared" si="132"/>
        <v>0</v>
      </c>
      <c r="CL61" s="406">
        <f t="shared" si="132"/>
        <v>0</v>
      </c>
      <c r="CM61" s="406">
        <f t="shared" si="132"/>
        <v>0</v>
      </c>
      <c r="CN61" s="406">
        <f t="shared" si="132"/>
        <v>0</v>
      </c>
      <c r="CO61" s="406">
        <f t="shared" si="132"/>
        <v>0</v>
      </c>
      <c r="CP61" s="406">
        <f t="shared" si="132"/>
        <v>0</v>
      </c>
      <c r="CQ61" s="406">
        <f t="shared" si="132"/>
        <v>0</v>
      </c>
      <c r="CR61" s="406">
        <f t="shared" si="132"/>
        <v>0</v>
      </c>
      <c r="CS61" s="406">
        <f t="shared" si="132"/>
        <v>0</v>
      </c>
      <c r="CT61" s="406">
        <f t="shared" si="132"/>
        <v>0</v>
      </c>
      <c r="CU61" s="406">
        <f t="shared" si="132"/>
        <v>0</v>
      </c>
      <c r="CV61" s="406">
        <f t="shared" si="132"/>
        <v>0</v>
      </c>
      <c r="CW61" s="406">
        <f t="shared" si="132"/>
        <v>0</v>
      </c>
      <c r="CX61" s="406">
        <f t="shared" si="132"/>
        <v>0</v>
      </c>
      <c r="CY61" s="406">
        <f t="shared" si="132"/>
        <v>0</v>
      </c>
      <c r="CZ61" s="406">
        <f t="shared" si="132"/>
        <v>0</v>
      </c>
      <c r="DA61" s="406">
        <f t="shared" si="132"/>
        <v>0</v>
      </c>
      <c r="DB61" s="406">
        <f t="shared" si="132"/>
        <v>0</v>
      </c>
      <c r="DC61" s="406">
        <f t="shared" si="132"/>
        <v>0</v>
      </c>
      <c r="DD61" s="406">
        <f t="shared" si="132"/>
        <v>0</v>
      </c>
      <c r="DE61" s="406">
        <f t="shared" si="132"/>
        <v>0</v>
      </c>
      <c r="DF61" s="406">
        <f t="shared" si="132"/>
        <v>0</v>
      </c>
      <c r="DG61" s="406">
        <f t="shared" si="132"/>
        <v>0</v>
      </c>
      <c r="DH61" s="406"/>
      <c r="DI61" s="407">
        <f t="shared" si="88"/>
        <v>0</v>
      </c>
      <c r="DJ61" s="410"/>
      <c r="DK61" s="409">
        <f t="shared" si="89"/>
        <v>0</v>
      </c>
      <c r="DL61" s="409">
        <f t="shared" si="89"/>
        <v>0</v>
      </c>
      <c r="DM61" s="409">
        <f t="shared" si="89"/>
        <v>0</v>
      </c>
      <c r="DN61" s="409">
        <f t="shared" si="89"/>
        <v>0</v>
      </c>
      <c r="DO61" s="409">
        <f t="shared" si="89"/>
        <v>0</v>
      </c>
      <c r="DP61" s="409">
        <f t="shared" si="89"/>
        <v>0</v>
      </c>
      <c r="DQ61" s="409">
        <f t="shared" si="90"/>
        <v>0</v>
      </c>
      <c r="DR61" s="409">
        <f t="shared" si="91"/>
        <v>0</v>
      </c>
      <c r="DS61" s="409">
        <f t="shared" si="91"/>
        <v>0</v>
      </c>
      <c r="DT61" s="409">
        <f t="shared" si="91"/>
        <v>0</v>
      </c>
      <c r="DU61" s="407">
        <f t="shared" si="92"/>
        <v>0</v>
      </c>
    </row>
    <row r="62" spans="1:125" s="250" customFormat="1" ht="12.75">
      <c r="A62" s="399"/>
      <c r="B62" s="399"/>
      <c r="C62" s="400"/>
      <c r="D62" s="400"/>
      <c r="E62" s="400"/>
      <c r="F62" s="399"/>
      <c r="G62" s="403"/>
      <c r="H62" s="404"/>
      <c r="I62" s="404"/>
      <c r="J62" s="404">
        <f t="shared" ref="J62" si="133">G62*(H62+I62)</f>
        <v>0</v>
      </c>
      <c r="K62" s="399"/>
      <c r="L62" s="405"/>
      <c r="M62" s="406">
        <f t="shared" ref="M62" si="134">IF(AND($F62&gt;=M$3,$F62&lt;N$3),$J62,0)</f>
        <v>0</v>
      </c>
      <c r="N62" s="406">
        <f t="shared" ref="N62" si="135">IF(AND($F62&gt;=N$3,$F62&lt;O$3),$J62,0)</f>
        <v>0</v>
      </c>
      <c r="O62" s="406">
        <f t="shared" ref="O62" si="136">IF(AND($F62&gt;=O$3,$F62&lt;P$3),$J62,0)</f>
        <v>0</v>
      </c>
      <c r="P62" s="406">
        <f t="shared" ref="P62" si="137">IF(AND($F62&gt;=P$3,$F62&lt;Q$3),$J62,0)</f>
        <v>0</v>
      </c>
      <c r="Q62" s="406">
        <f t="shared" ref="Q62" si="138">IF(AND($F62&gt;=Q$3,$F62&lt;R$3),$J62,0)</f>
        <v>0</v>
      </c>
      <c r="R62" s="406">
        <f t="shared" ref="R62" si="139">IF(AND($F62&gt;=R$3,$F62&lt;S$3),$J62,0)</f>
        <v>0</v>
      </c>
      <c r="S62" s="406">
        <f t="shared" ref="S62" si="140">IF(AND($F62&gt;=S$3,$F62&lt;T$3),$J62,0)</f>
        <v>0</v>
      </c>
      <c r="T62" s="406">
        <f t="shared" ref="T62" si="141">IF(AND($F62&gt;=T$3,$F62&lt;U$3),$J62,0)</f>
        <v>0</v>
      </c>
      <c r="U62" s="406">
        <f t="shared" ref="U62" si="142">IF(AND($F62&gt;=U$3,$F62&lt;V$3),$J62,0)</f>
        <v>0</v>
      </c>
      <c r="V62" s="406">
        <f t="shared" ref="V62" si="143">IF(AND($F62&gt;=V$3,$F62&lt;W$3),$J62,0)</f>
        <v>0</v>
      </c>
      <c r="W62" s="406">
        <f t="shared" ref="W62" si="144">IF(AND($F62&gt;=W$3,$F62&lt;X$3),$J62,0)</f>
        <v>0</v>
      </c>
      <c r="X62" s="406">
        <f t="shared" ref="X62" si="145">IF(AND($F62&gt;=X$3,$F62&lt;Y$3),$J62,0)</f>
        <v>0</v>
      </c>
      <c r="Y62" s="406">
        <f t="shared" ref="Y62" si="146">IF(AND($F62&gt;=Y$3,$F62&lt;Z$3),$J62,0)</f>
        <v>0</v>
      </c>
      <c r="Z62" s="406">
        <f t="shared" ref="Z62" si="147">IF(AND($F62&gt;=Z$3,$F62&lt;AA$3),$J62,0)</f>
        <v>0</v>
      </c>
      <c r="AA62" s="406">
        <f t="shared" ref="AA62" si="148">IF(AND($F62&gt;=AA$3,$F62&lt;AB$3),$J62,0)</f>
        <v>0</v>
      </c>
      <c r="AB62" s="406">
        <f t="shared" ref="AB62" si="149">IF(AND($F62&gt;=AB$3,$F62&lt;AC$3),$J62,0)</f>
        <v>0</v>
      </c>
      <c r="AC62" s="406">
        <f t="shared" ref="AC62" si="150">IF(AND($F62&gt;=AC$3,$F62&lt;AD$3),$J62,0)</f>
        <v>0</v>
      </c>
      <c r="AD62" s="406">
        <f t="shared" ref="AD62" si="151">IF(AND($F62&gt;=AD$3,$F62&lt;AE$3),$J62,0)</f>
        <v>0</v>
      </c>
      <c r="AE62" s="406">
        <f t="shared" ref="AE62" si="152">IF(AND($F62&gt;=AE$3,$F62&lt;AF$3),$J62,0)</f>
        <v>0</v>
      </c>
      <c r="AF62" s="406">
        <f t="shared" ref="AF62" si="153">IF(AND($F62&gt;=AF$3,$F62&lt;AG$3),$J62,0)</f>
        <v>0</v>
      </c>
      <c r="AG62" s="406">
        <f t="shared" ref="AG62" si="154">IF(AND($F62&gt;=AG$3,$F62&lt;AH$3),$J62,0)</f>
        <v>0</v>
      </c>
      <c r="AH62" s="406">
        <f t="shared" ref="AH62" si="155">IF(AND($F62&gt;=AH$3,$F62&lt;AI$3),$J62,0)</f>
        <v>0</v>
      </c>
      <c r="AI62" s="406">
        <f t="shared" ref="AI62" si="156">IF(AND($F62&gt;=AI$3,$F62&lt;AJ$3),$J62,0)</f>
        <v>0</v>
      </c>
      <c r="AJ62" s="406">
        <f t="shared" ref="AJ62" si="157">IF(AND($F62&gt;=AJ$3,$F62&lt;AK$3),$J62,0)</f>
        <v>0</v>
      </c>
      <c r="AK62" s="406">
        <f t="shared" ref="AK62" si="158">IF(AND($F62&gt;=AK$3,$F62&lt;AL$3),$J62,0)</f>
        <v>0</v>
      </c>
      <c r="AL62" s="406">
        <f t="shared" ref="AL62" si="159">IF(AND($F62&gt;=AL$3,$F62&lt;AM$3),$J62,0)</f>
        <v>0</v>
      </c>
      <c r="AM62" s="406">
        <f t="shared" ref="AM62" si="160">IF(AND($F62&gt;=AM$3,$F62&lt;AN$3),$J62,0)</f>
        <v>0</v>
      </c>
      <c r="AN62" s="406">
        <f t="shared" ref="AN62" si="161">IF(AND($F62&gt;=AN$3,$F62&lt;AO$3),$J62,0)</f>
        <v>0</v>
      </c>
      <c r="AO62" s="406">
        <f t="shared" ref="AO62" si="162">IF(AND($F62&gt;=AO$3,$F62&lt;AP$3),$J62,0)</f>
        <v>0</v>
      </c>
      <c r="AP62" s="406">
        <f t="shared" ref="AP62" si="163">IF(AND($F62&gt;=AP$3,$F62&lt;AQ$3),$J62,0)</f>
        <v>0</v>
      </c>
      <c r="AQ62" s="406">
        <f t="shared" ref="AQ62" si="164">IF(AND($F62&gt;=AQ$3,$F62&lt;AR$3),$J62,0)</f>
        <v>0</v>
      </c>
      <c r="AR62" s="406">
        <f t="shared" ref="AR62" si="165">IF(AND($F62&gt;=AR$3,$F62&lt;AS$3),$J62,0)</f>
        <v>0</v>
      </c>
      <c r="AS62" s="406">
        <f t="shared" ref="AS62" si="166">IF(AND($F62&gt;=AS$3,$F62&lt;AT$3),$J62,0)</f>
        <v>0</v>
      </c>
      <c r="AT62" s="406">
        <f t="shared" ref="AT62" si="167">IF(AND($F62&gt;=AT$3,$F62&lt;AU$3),$J62,0)</f>
        <v>0</v>
      </c>
      <c r="AU62" s="406">
        <f t="shared" ref="AU62" si="168">IF(AND($F62&gt;=AU$3,$F62&lt;AV$3),$J62,0)</f>
        <v>0</v>
      </c>
      <c r="AV62" s="406">
        <f t="shared" ref="AV62" si="169">IF(AND($F62&gt;=AV$3,$F62&lt;AW$3),$J62,0)</f>
        <v>0</v>
      </c>
      <c r="AW62" s="406">
        <f t="shared" ref="AW62" si="170">IF(AND($F62&gt;=AW$3,$F62&lt;AX$3),$J62,0)</f>
        <v>0</v>
      </c>
      <c r="AX62" s="406">
        <f t="shared" ref="AX62" si="171">IF(AND($F62&gt;=AX$3,$F62&lt;AY$3),$J62,0)</f>
        <v>0</v>
      </c>
      <c r="AY62" s="406">
        <f t="shared" ref="AY62" si="172">IF(AND($F62&gt;=AY$3,$F62&lt;AZ$3),$J62,0)</f>
        <v>0</v>
      </c>
      <c r="AZ62" s="406">
        <f t="shared" ref="AZ62" si="173">IF(AND($F62&gt;=AZ$3,$F62&lt;BA$3),$J62,0)</f>
        <v>0</v>
      </c>
      <c r="BA62" s="406">
        <f t="shared" ref="BA62" si="174">IF(AND($F62&gt;=BA$3,$F62&lt;BB$3),$J62,0)</f>
        <v>0</v>
      </c>
      <c r="BB62" s="406">
        <f t="shared" ref="BB62" si="175">IF(AND($F62&gt;=BB$3,$F62&lt;BC$3),$J62,0)</f>
        <v>0</v>
      </c>
      <c r="BC62" s="406">
        <f t="shared" ref="BC62" si="176">IF(AND($F62&gt;=BC$3,$F62&lt;BD$3),$J62,0)</f>
        <v>0</v>
      </c>
      <c r="BD62" s="406">
        <f t="shared" ref="BD62" si="177">IF(AND($F62&gt;=BD$3,$F62&lt;BE$3),$J62,0)</f>
        <v>0</v>
      </c>
      <c r="BE62" s="406">
        <f t="shared" ref="BE62" si="178">IF(AND($F62&gt;=BE$3,$F62&lt;BF$3),$J62,0)</f>
        <v>0</v>
      </c>
      <c r="BF62" s="406">
        <f t="shared" ref="BF62" si="179">IF(AND($F62&gt;=BF$3,$F62&lt;BG$3),$J62,0)</f>
        <v>0</v>
      </c>
      <c r="BG62" s="406">
        <f t="shared" ref="BG62" si="180">IF(AND($F62&gt;=BG$3,$F62&lt;BH$3),$J62,0)</f>
        <v>0</v>
      </c>
      <c r="BH62" s="406">
        <f t="shared" ref="BH62" si="181">IF(AND($F62&gt;=BH$3,$F62&lt;BI$3),$J62,0)</f>
        <v>0</v>
      </c>
      <c r="BI62" s="406">
        <f t="shared" ref="BI62" si="182">IF(AND($F62&gt;=BI$3,$F62&lt;BJ$3),$J62,0)</f>
        <v>0</v>
      </c>
      <c r="BJ62" s="406">
        <f t="shared" ref="BJ62" si="183">IF(AND($F62&gt;=BJ$3,$F62&lt;BK$3),$J62,0)</f>
        <v>0</v>
      </c>
      <c r="BK62" s="406">
        <f t="shared" ref="BK62" si="184">IF(AND($F62&gt;=BK$3,$F62&lt;BL$3),$J62,0)</f>
        <v>0</v>
      </c>
      <c r="BL62" s="406">
        <f t="shared" ref="BL62" si="185">IF(AND($F62&gt;=BL$3,$F62&lt;BM$3),$J62,0)</f>
        <v>0</v>
      </c>
      <c r="BM62" s="406">
        <f t="shared" ref="BM62" si="186">IF(AND($F62&gt;=BM$3,$F62&lt;BN$3),$J62,0)</f>
        <v>0</v>
      </c>
      <c r="BN62" s="406">
        <f t="shared" ref="BN62" si="187">IF(AND($F62&gt;=BN$3,$F62&lt;BO$3),$J62,0)</f>
        <v>0</v>
      </c>
      <c r="BO62" s="406">
        <f t="shared" ref="BO62" si="188">IF(AND($F62&gt;=BO$3,$F62&lt;BP$3),$J62,0)</f>
        <v>0</v>
      </c>
      <c r="BP62" s="406">
        <f t="shared" ref="BP62" si="189">IF(AND($F62&gt;=BP$3,$F62&lt;BQ$3),$J62,0)</f>
        <v>0</v>
      </c>
      <c r="BQ62" s="406">
        <f t="shared" ref="BQ62" si="190">IF(AND($F62&gt;=BQ$3,$F62&lt;BR$3),$J62,0)</f>
        <v>0</v>
      </c>
      <c r="BR62" s="406">
        <f t="shared" ref="BR62" si="191">IF(AND($F62&gt;=BR$3,$F62&lt;BS$3),$J62,0)</f>
        <v>0</v>
      </c>
      <c r="BS62" s="406">
        <f t="shared" ref="BS62" si="192">IF(AND($F62&gt;=BS$3,$F62&lt;BT$3),$J62,0)</f>
        <v>0</v>
      </c>
      <c r="BT62" s="406">
        <f t="shared" ref="BT62" si="193">IF(AND($F62&gt;=BT$3,$F62&lt;BU$3),$J62,0)</f>
        <v>0</v>
      </c>
      <c r="BU62" s="406">
        <f t="shared" ref="BU62" si="194">IF(AND($F62&gt;=BU$3,$F62&lt;BV$3),$J62,0)</f>
        <v>0</v>
      </c>
      <c r="BV62" s="406">
        <f t="shared" ref="BV62" si="195">IF(AND($F62&gt;=BV$3,$F62&lt;BW$3),$J62,0)</f>
        <v>0</v>
      </c>
      <c r="BW62" s="406">
        <f t="shared" ref="BW62" si="196">IF(AND($F62&gt;=BW$3,$F62&lt;BX$3),$J62,0)</f>
        <v>0</v>
      </c>
      <c r="BX62" s="406">
        <f t="shared" ref="BX62" si="197">IF(AND($F62&gt;=BX$3,$F62&lt;BY$3),$J62,0)</f>
        <v>0</v>
      </c>
      <c r="BY62" s="406">
        <f t="shared" ref="BY62" si="198">IF(AND($F62&gt;=BY$3,$F62&lt;BZ$3),$J62,0)</f>
        <v>0</v>
      </c>
      <c r="BZ62" s="406">
        <f t="shared" ref="BZ62" si="199">IF(AND($F62&gt;=BZ$3,$F62&lt;CA$3),$J62,0)</f>
        <v>0</v>
      </c>
      <c r="CA62" s="406">
        <f t="shared" ref="CA62" si="200">IF(AND($F62&gt;=CA$3,$F62&lt;CB$3),$J62,0)</f>
        <v>0</v>
      </c>
      <c r="CB62" s="406">
        <f t="shared" ref="CB62" si="201">IF(AND($F62&gt;=CB$3,$F62&lt;CC$3),$J62,0)</f>
        <v>0</v>
      </c>
      <c r="CC62" s="406">
        <f t="shared" ref="CC62" si="202">IF(AND($F62&gt;=CC$3,$F62&lt;CD$3),$J62,0)</f>
        <v>0</v>
      </c>
      <c r="CD62" s="406">
        <f t="shared" ref="CD62" si="203">IF(AND($F62&gt;=CD$3,$F62&lt;CE$3),$J62,0)</f>
        <v>0</v>
      </c>
      <c r="CE62" s="406">
        <f t="shared" ref="CE62" si="204">IF(AND($F62&gt;=CE$3,$F62&lt;CF$3),$J62,0)</f>
        <v>0</v>
      </c>
      <c r="CF62" s="406">
        <f t="shared" ref="CF62" si="205">IF(AND($F62&gt;=CF$3,$F62&lt;CG$3),$J62,0)</f>
        <v>0</v>
      </c>
      <c r="CG62" s="406">
        <f t="shared" ref="CG62" si="206">IF(AND($F62&gt;=CG$3,$F62&lt;CH$3),$J62,0)</f>
        <v>0</v>
      </c>
      <c r="CH62" s="406">
        <f t="shared" ref="CH62" si="207">IF(AND($F62&gt;=CH$3,$F62&lt;CI$3),$J62,0)</f>
        <v>0</v>
      </c>
      <c r="CI62" s="406">
        <f t="shared" ref="CI62" si="208">IF(AND($F62&gt;=CI$3,$F62&lt;CJ$3),$J62,0)</f>
        <v>0</v>
      </c>
      <c r="CJ62" s="406">
        <f t="shared" ref="CJ62" si="209">IF(AND($F62&gt;=CJ$3,$F62&lt;CK$3),$J62,0)</f>
        <v>0</v>
      </c>
      <c r="CK62" s="406">
        <f t="shared" ref="CK62" si="210">IF(AND($F62&gt;=CK$3,$F62&lt;CL$3),$J62,0)</f>
        <v>0</v>
      </c>
      <c r="CL62" s="406">
        <f t="shared" ref="CL62" si="211">IF(AND($F62&gt;=CL$3,$F62&lt;CM$3),$J62,0)</f>
        <v>0</v>
      </c>
      <c r="CM62" s="406">
        <f t="shared" ref="CM62" si="212">IF(AND($F62&gt;=CM$3,$F62&lt;CN$3),$J62,0)</f>
        <v>0</v>
      </c>
      <c r="CN62" s="406">
        <f t="shared" ref="CN62" si="213">IF(AND($F62&gt;=CN$3,$F62&lt;CO$3),$J62,0)</f>
        <v>0</v>
      </c>
      <c r="CO62" s="406">
        <f t="shared" ref="CO62" si="214">IF(AND($F62&gt;=CO$3,$F62&lt;CP$3),$J62,0)</f>
        <v>0</v>
      </c>
      <c r="CP62" s="406">
        <f t="shared" ref="CP62" si="215">IF(AND($F62&gt;=CP$3,$F62&lt;CQ$3),$J62,0)</f>
        <v>0</v>
      </c>
      <c r="CQ62" s="406">
        <f t="shared" ref="CQ62" si="216">IF(AND($F62&gt;=CQ$3,$F62&lt;CR$3),$J62,0)</f>
        <v>0</v>
      </c>
      <c r="CR62" s="406">
        <f t="shared" ref="CR62" si="217">IF(AND($F62&gt;=CR$3,$F62&lt;CS$3),$J62,0)</f>
        <v>0</v>
      </c>
      <c r="CS62" s="406">
        <f t="shared" ref="CS62" si="218">IF(AND($F62&gt;=CS$3,$F62&lt;CT$3),$J62,0)</f>
        <v>0</v>
      </c>
      <c r="CT62" s="406">
        <f t="shared" ref="CT62" si="219">IF(AND($F62&gt;=CT$3,$F62&lt;CU$3),$J62,0)</f>
        <v>0</v>
      </c>
      <c r="CU62" s="406">
        <f t="shared" ref="CU62" si="220">IF(AND($F62&gt;=CU$3,$F62&lt;CV$3),$J62,0)</f>
        <v>0</v>
      </c>
      <c r="CV62" s="406">
        <f t="shared" ref="CV62" si="221">IF(AND($F62&gt;=CV$3,$F62&lt;CW$3),$J62,0)</f>
        <v>0</v>
      </c>
      <c r="CW62" s="406">
        <f t="shared" ref="CW62" si="222">IF(AND($F62&gt;=CW$3,$F62&lt;CX$3),$J62,0)</f>
        <v>0</v>
      </c>
      <c r="CX62" s="406">
        <f t="shared" ref="CX62" si="223">IF(AND($F62&gt;=CX$3,$F62&lt;CY$3),$J62,0)</f>
        <v>0</v>
      </c>
      <c r="CY62" s="406">
        <f t="shared" ref="CY62" si="224">IF(AND($F62&gt;=CY$3,$F62&lt;CZ$3),$J62,0)</f>
        <v>0</v>
      </c>
      <c r="CZ62" s="406">
        <f t="shared" ref="CZ62" si="225">IF(AND($F62&gt;=CZ$3,$F62&lt;DA$3),$J62,0)</f>
        <v>0</v>
      </c>
      <c r="DA62" s="406">
        <f t="shared" ref="DA62" si="226">IF(AND($F62&gt;=DA$3,$F62&lt;DB$3),$J62,0)</f>
        <v>0</v>
      </c>
      <c r="DB62" s="406">
        <f t="shared" ref="DB62" si="227">IF(AND($F62&gt;=DB$3,$F62&lt;DC$3),$J62,0)</f>
        <v>0</v>
      </c>
      <c r="DC62" s="406">
        <f t="shared" ref="DC62" si="228">IF(AND($F62&gt;=DC$3,$F62&lt;DD$3),$J62,0)</f>
        <v>0</v>
      </c>
      <c r="DD62" s="406">
        <f t="shared" ref="DD62" si="229">IF(AND($F62&gt;=DD$3,$F62&lt;DE$3),$J62,0)</f>
        <v>0</v>
      </c>
      <c r="DE62" s="406">
        <f t="shared" ref="DE62" si="230">IF(AND($F62&gt;=DE$3,$F62&lt;DF$3),$J62,0)</f>
        <v>0</v>
      </c>
      <c r="DF62" s="406">
        <f t="shared" ref="DF62" si="231">IF(AND($F62&gt;=DF$3,$F62&lt;DG$3),$J62,0)</f>
        <v>0</v>
      </c>
      <c r="DG62" s="406">
        <f t="shared" ref="DG62" si="232">IF(AND($F62&gt;=DG$3,$F62&lt;DH$3),$J62,0)</f>
        <v>0</v>
      </c>
      <c r="DH62" s="406"/>
      <c r="DI62" s="407">
        <f t="shared" ref="DI62" si="233">SUM(M62:DG62)</f>
        <v>0</v>
      </c>
      <c r="DJ62" s="410"/>
      <c r="DK62" s="409">
        <f t="shared" si="89"/>
        <v>0</v>
      </c>
      <c r="DL62" s="409">
        <f t="shared" si="89"/>
        <v>0</v>
      </c>
      <c r="DM62" s="409">
        <f t="shared" si="89"/>
        <v>0</v>
      </c>
      <c r="DN62" s="409">
        <f t="shared" si="89"/>
        <v>0</v>
      </c>
      <c r="DO62" s="409">
        <f t="shared" si="89"/>
        <v>0</v>
      </c>
      <c r="DP62" s="409">
        <f t="shared" si="89"/>
        <v>0</v>
      </c>
      <c r="DQ62" s="409">
        <f t="shared" ref="DQ62" si="234">SUM(DK62:DP62)</f>
        <v>0</v>
      </c>
      <c r="DR62" s="409">
        <f t="shared" si="91"/>
        <v>0</v>
      </c>
      <c r="DS62" s="409">
        <f t="shared" si="91"/>
        <v>0</v>
      </c>
      <c r="DT62" s="409">
        <f t="shared" si="91"/>
        <v>0</v>
      </c>
      <c r="DU62" s="407">
        <f t="shared" ref="DU62" si="235">SUM(DQ62:DT62)</f>
        <v>0</v>
      </c>
    </row>
    <row r="63" spans="1:125" s="136" customFormat="1" ht="12.75">
      <c r="A63" s="411" t="s">
        <v>427</v>
      </c>
      <c r="B63" s="411"/>
      <c r="C63" s="411"/>
      <c r="D63" s="411"/>
      <c r="E63" s="411"/>
      <c r="F63" s="411"/>
      <c r="G63" s="411"/>
      <c r="H63" s="411"/>
      <c r="I63" s="411"/>
      <c r="J63" s="412">
        <f>SUMIF($B$5:$B$41,"HW",J$5:J$41)</f>
        <v>0</v>
      </c>
      <c r="K63" s="413"/>
      <c r="L63" s="414"/>
      <c r="M63" s="412">
        <f t="shared" ref="M63:AR63" si="236">SUMIF($B$5:$B$41,"HW",M$5:M$41)</f>
        <v>0</v>
      </c>
      <c r="N63" s="412">
        <f t="shared" si="236"/>
        <v>0</v>
      </c>
      <c r="O63" s="412">
        <f t="shared" si="236"/>
        <v>0</v>
      </c>
      <c r="P63" s="412">
        <f t="shared" si="236"/>
        <v>0</v>
      </c>
      <c r="Q63" s="412">
        <f t="shared" si="236"/>
        <v>0</v>
      </c>
      <c r="R63" s="412">
        <f t="shared" si="236"/>
        <v>0</v>
      </c>
      <c r="S63" s="412">
        <f t="shared" si="236"/>
        <v>0</v>
      </c>
      <c r="T63" s="412">
        <f t="shared" si="236"/>
        <v>0</v>
      </c>
      <c r="U63" s="412">
        <f t="shared" si="236"/>
        <v>0</v>
      </c>
      <c r="V63" s="412">
        <f t="shared" si="236"/>
        <v>0</v>
      </c>
      <c r="W63" s="412">
        <f t="shared" si="236"/>
        <v>0</v>
      </c>
      <c r="X63" s="412">
        <f t="shared" si="236"/>
        <v>0</v>
      </c>
      <c r="Y63" s="412">
        <f t="shared" si="236"/>
        <v>0</v>
      </c>
      <c r="Z63" s="412">
        <f t="shared" si="236"/>
        <v>0</v>
      </c>
      <c r="AA63" s="412">
        <f t="shared" si="236"/>
        <v>0</v>
      </c>
      <c r="AB63" s="412">
        <f t="shared" si="236"/>
        <v>0</v>
      </c>
      <c r="AC63" s="412">
        <f t="shared" si="236"/>
        <v>0</v>
      </c>
      <c r="AD63" s="412">
        <f t="shared" si="236"/>
        <v>0</v>
      </c>
      <c r="AE63" s="412">
        <f t="shared" si="236"/>
        <v>0</v>
      </c>
      <c r="AF63" s="412">
        <f t="shared" si="236"/>
        <v>0</v>
      </c>
      <c r="AG63" s="412">
        <f t="shared" si="236"/>
        <v>0</v>
      </c>
      <c r="AH63" s="412">
        <f t="shared" si="236"/>
        <v>0</v>
      </c>
      <c r="AI63" s="412">
        <f t="shared" si="236"/>
        <v>0</v>
      </c>
      <c r="AJ63" s="412">
        <f t="shared" si="236"/>
        <v>0</v>
      </c>
      <c r="AK63" s="412">
        <f t="shared" si="236"/>
        <v>0</v>
      </c>
      <c r="AL63" s="412">
        <f t="shared" si="236"/>
        <v>0</v>
      </c>
      <c r="AM63" s="412">
        <f t="shared" si="236"/>
        <v>0</v>
      </c>
      <c r="AN63" s="412">
        <f t="shared" si="236"/>
        <v>0</v>
      </c>
      <c r="AO63" s="412">
        <f t="shared" si="236"/>
        <v>0</v>
      </c>
      <c r="AP63" s="412">
        <f t="shared" si="236"/>
        <v>0</v>
      </c>
      <c r="AQ63" s="412">
        <f t="shared" si="236"/>
        <v>0</v>
      </c>
      <c r="AR63" s="412">
        <f t="shared" si="236"/>
        <v>0</v>
      </c>
      <c r="AS63" s="412">
        <f t="shared" ref="AS63:BX63" si="237">SUMIF($B$5:$B$41,"HW",AS$5:AS$41)</f>
        <v>0</v>
      </c>
      <c r="AT63" s="412">
        <f t="shared" si="237"/>
        <v>0</v>
      </c>
      <c r="AU63" s="412">
        <f t="shared" si="237"/>
        <v>0</v>
      </c>
      <c r="AV63" s="412">
        <f t="shared" si="237"/>
        <v>0</v>
      </c>
      <c r="AW63" s="412">
        <f t="shared" si="237"/>
        <v>0</v>
      </c>
      <c r="AX63" s="412">
        <f t="shared" si="237"/>
        <v>0</v>
      </c>
      <c r="AY63" s="412">
        <f t="shared" si="237"/>
        <v>0</v>
      </c>
      <c r="AZ63" s="412">
        <f t="shared" si="237"/>
        <v>0</v>
      </c>
      <c r="BA63" s="412">
        <f t="shared" si="237"/>
        <v>0</v>
      </c>
      <c r="BB63" s="412">
        <f t="shared" si="237"/>
        <v>0</v>
      </c>
      <c r="BC63" s="412">
        <f t="shared" si="237"/>
        <v>0</v>
      </c>
      <c r="BD63" s="412">
        <f t="shared" si="237"/>
        <v>0</v>
      </c>
      <c r="BE63" s="412">
        <f t="shared" si="237"/>
        <v>0</v>
      </c>
      <c r="BF63" s="412">
        <f t="shared" si="237"/>
        <v>0</v>
      </c>
      <c r="BG63" s="412">
        <f t="shared" si="237"/>
        <v>0</v>
      </c>
      <c r="BH63" s="412">
        <f t="shared" si="237"/>
        <v>0</v>
      </c>
      <c r="BI63" s="412">
        <f t="shared" si="237"/>
        <v>0</v>
      </c>
      <c r="BJ63" s="412">
        <f t="shared" si="237"/>
        <v>0</v>
      </c>
      <c r="BK63" s="412">
        <f t="shared" si="237"/>
        <v>0</v>
      </c>
      <c r="BL63" s="412">
        <f t="shared" si="237"/>
        <v>0</v>
      </c>
      <c r="BM63" s="412">
        <f t="shared" si="237"/>
        <v>0</v>
      </c>
      <c r="BN63" s="412">
        <f t="shared" si="237"/>
        <v>0</v>
      </c>
      <c r="BO63" s="412">
        <f t="shared" si="237"/>
        <v>0</v>
      </c>
      <c r="BP63" s="412">
        <f t="shared" si="237"/>
        <v>0</v>
      </c>
      <c r="BQ63" s="412">
        <f t="shared" si="237"/>
        <v>0</v>
      </c>
      <c r="BR63" s="412">
        <f t="shared" si="237"/>
        <v>0</v>
      </c>
      <c r="BS63" s="412">
        <f t="shared" si="237"/>
        <v>0</v>
      </c>
      <c r="BT63" s="412">
        <f t="shared" si="237"/>
        <v>0</v>
      </c>
      <c r="BU63" s="412">
        <f t="shared" si="237"/>
        <v>0</v>
      </c>
      <c r="BV63" s="412">
        <f t="shared" si="237"/>
        <v>0</v>
      </c>
      <c r="BW63" s="412">
        <f t="shared" si="237"/>
        <v>0</v>
      </c>
      <c r="BX63" s="412">
        <f t="shared" si="237"/>
        <v>0</v>
      </c>
      <c r="BY63" s="412">
        <f t="shared" ref="BY63:DI63" si="238">SUMIF($B$5:$B$41,"HW",BY$5:BY$41)</f>
        <v>0</v>
      </c>
      <c r="BZ63" s="412">
        <f t="shared" si="238"/>
        <v>0</v>
      </c>
      <c r="CA63" s="412">
        <f t="shared" si="238"/>
        <v>0</v>
      </c>
      <c r="CB63" s="412">
        <f t="shared" si="238"/>
        <v>0</v>
      </c>
      <c r="CC63" s="412">
        <f t="shared" si="238"/>
        <v>0</v>
      </c>
      <c r="CD63" s="412">
        <f t="shared" si="238"/>
        <v>0</v>
      </c>
      <c r="CE63" s="412">
        <f t="shared" si="238"/>
        <v>0</v>
      </c>
      <c r="CF63" s="412">
        <f t="shared" si="238"/>
        <v>0</v>
      </c>
      <c r="CG63" s="412">
        <f t="shared" si="238"/>
        <v>0</v>
      </c>
      <c r="CH63" s="412">
        <f t="shared" si="238"/>
        <v>0</v>
      </c>
      <c r="CI63" s="412">
        <f t="shared" si="238"/>
        <v>0</v>
      </c>
      <c r="CJ63" s="412">
        <f t="shared" si="238"/>
        <v>0</v>
      </c>
      <c r="CK63" s="412">
        <f t="shared" si="238"/>
        <v>0</v>
      </c>
      <c r="CL63" s="412">
        <f t="shared" si="238"/>
        <v>0</v>
      </c>
      <c r="CM63" s="412">
        <f t="shared" si="238"/>
        <v>0</v>
      </c>
      <c r="CN63" s="412">
        <f t="shared" si="238"/>
        <v>0</v>
      </c>
      <c r="CO63" s="412">
        <f t="shared" si="238"/>
        <v>0</v>
      </c>
      <c r="CP63" s="412">
        <f t="shared" si="238"/>
        <v>0</v>
      </c>
      <c r="CQ63" s="412">
        <f t="shared" si="238"/>
        <v>0</v>
      </c>
      <c r="CR63" s="412">
        <f t="shared" si="238"/>
        <v>0</v>
      </c>
      <c r="CS63" s="412">
        <f t="shared" si="238"/>
        <v>0</v>
      </c>
      <c r="CT63" s="412">
        <f t="shared" si="238"/>
        <v>0</v>
      </c>
      <c r="CU63" s="412">
        <f t="shared" si="238"/>
        <v>0</v>
      </c>
      <c r="CV63" s="412">
        <f t="shared" si="238"/>
        <v>0</v>
      </c>
      <c r="CW63" s="412">
        <f t="shared" si="238"/>
        <v>0</v>
      </c>
      <c r="CX63" s="412">
        <f t="shared" si="238"/>
        <v>0</v>
      </c>
      <c r="CY63" s="412">
        <f t="shared" si="238"/>
        <v>0</v>
      </c>
      <c r="CZ63" s="412">
        <f t="shared" si="238"/>
        <v>0</v>
      </c>
      <c r="DA63" s="412">
        <f t="shared" si="238"/>
        <v>0</v>
      </c>
      <c r="DB63" s="412">
        <f t="shared" si="238"/>
        <v>0</v>
      </c>
      <c r="DC63" s="412">
        <f t="shared" si="238"/>
        <v>0</v>
      </c>
      <c r="DD63" s="412">
        <f t="shared" si="238"/>
        <v>0</v>
      </c>
      <c r="DE63" s="412">
        <f t="shared" si="238"/>
        <v>0</v>
      </c>
      <c r="DF63" s="412">
        <f t="shared" si="238"/>
        <v>0</v>
      </c>
      <c r="DG63" s="412">
        <f t="shared" si="238"/>
        <v>0</v>
      </c>
      <c r="DH63" s="412">
        <f t="shared" si="238"/>
        <v>0</v>
      </c>
      <c r="DI63" s="412">
        <f t="shared" si="238"/>
        <v>0</v>
      </c>
      <c r="DJ63" s="415"/>
      <c r="DK63" s="412">
        <f>SUMIF($B$48:$B$62,"HW",DK$48:DK$62)</f>
        <v>0</v>
      </c>
      <c r="DL63" s="412">
        <f>SUMIF($B$48:$B$62,"HW",DL$48:DL$62)</f>
        <v>0</v>
      </c>
      <c r="DM63" s="412">
        <f>SUMIF($B$48:$B$62,"HW",DM$48:DM$62)</f>
        <v>0</v>
      </c>
      <c r="DN63" s="412">
        <f>SUMIF($B$48:$B$62,"HW",DN$48:DN$62)</f>
        <v>0</v>
      </c>
      <c r="DO63" s="412">
        <f>SUMIF($B$48:$B$62,"HW",DO$48:DO$62)</f>
        <v>0</v>
      </c>
      <c r="DP63" s="412">
        <f>SUMIF($B$48:$B$62,"HW",DP$48:DP$62)</f>
        <v>0</v>
      </c>
      <c r="DQ63" s="412">
        <f>SUMIF($B$48:$B$62,"HW",DQ$48:DQ$62)</f>
        <v>0</v>
      </c>
      <c r="DR63" s="412">
        <f>SUMIF($B$48:$B$62,"HW",DR$48:DR$62)</f>
        <v>0</v>
      </c>
      <c r="DS63" s="412">
        <f>SUMIF($B$48:$B$62,"HW",DS$48:DS$62)</f>
        <v>0</v>
      </c>
      <c r="DT63" s="412">
        <f>SUMIF($B$48:$B$62,"HW",DT$48:DT$62)</f>
        <v>0</v>
      </c>
      <c r="DU63" s="412">
        <f>SUMIF($B$48:$B$62,"HW",DU$48:DU$62)</f>
        <v>0</v>
      </c>
    </row>
    <row r="64" spans="1:125" s="136" customFormat="1" ht="12.75">
      <c r="A64" s="411" t="s">
        <v>428</v>
      </c>
      <c r="B64" s="411"/>
      <c r="C64" s="411"/>
      <c r="D64" s="411"/>
      <c r="E64" s="411"/>
      <c r="F64" s="411"/>
      <c r="G64" s="411"/>
      <c r="H64" s="411"/>
      <c r="I64" s="411"/>
      <c r="J64" s="412">
        <f>SUMIF($B$5:$B$41,"SW",J$5:J$41)</f>
        <v>0</v>
      </c>
      <c r="K64" s="413"/>
      <c r="L64" s="414"/>
      <c r="M64" s="412">
        <f t="shared" ref="M64:AR64" si="239">SUMIF($B$5:$B$41,"SW",M$5:M$41)</f>
        <v>0</v>
      </c>
      <c r="N64" s="412">
        <f t="shared" si="239"/>
        <v>0</v>
      </c>
      <c r="O64" s="412">
        <f t="shared" si="239"/>
        <v>0</v>
      </c>
      <c r="P64" s="412">
        <f t="shared" si="239"/>
        <v>0</v>
      </c>
      <c r="Q64" s="412">
        <f t="shared" si="239"/>
        <v>0</v>
      </c>
      <c r="R64" s="412">
        <f t="shared" si="239"/>
        <v>0</v>
      </c>
      <c r="S64" s="412">
        <f t="shared" si="239"/>
        <v>0</v>
      </c>
      <c r="T64" s="412">
        <f t="shared" si="239"/>
        <v>0</v>
      </c>
      <c r="U64" s="412">
        <f t="shared" si="239"/>
        <v>0</v>
      </c>
      <c r="V64" s="412">
        <f t="shared" si="239"/>
        <v>0</v>
      </c>
      <c r="W64" s="412">
        <f t="shared" si="239"/>
        <v>0</v>
      </c>
      <c r="X64" s="412">
        <f t="shared" si="239"/>
        <v>0</v>
      </c>
      <c r="Y64" s="412">
        <f t="shared" si="239"/>
        <v>0</v>
      </c>
      <c r="Z64" s="412">
        <f t="shared" si="239"/>
        <v>0</v>
      </c>
      <c r="AA64" s="412">
        <f t="shared" si="239"/>
        <v>0</v>
      </c>
      <c r="AB64" s="412">
        <f t="shared" si="239"/>
        <v>0</v>
      </c>
      <c r="AC64" s="412">
        <f t="shared" si="239"/>
        <v>0</v>
      </c>
      <c r="AD64" s="412">
        <f t="shared" si="239"/>
        <v>0</v>
      </c>
      <c r="AE64" s="412">
        <f t="shared" si="239"/>
        <v>0</v>
      </c>
      <c r="AF64" s="412">
        <f t="shared" si="239"/>
        <v>0</v>
      </c>
      <c r="AG64" s="412">
        <f t="shared" si="239"/>
        <v>0</v>
      </c>
      <c r="AH64" s="412">
        <f t="shared" si="239"/>
        <v>0</v>
      </c>
      <c r="AI64" s="412">
        <f t="shared" si="239"/>
        <v>0</v>
      </c>
      <c r="AJ64" s="412">
        <f t="shared" si="239"/>
        <v>0</v>
      </c>
      <c r="AK64" s="412">
        <f t="shared" si="239"/>
        <v>0</v>
      </c>
      <c r="AL64" s="412">
        <f t="shared" si="239"/>
        <v>0</v>
      </c>
      <c r="AM64" s="412">
        <f t="shared" si="239"/>
        <v>0</v>
      </c>
      <c r="AN64" s="412">
        <f t="shared" si="239"/>
        <v>0</v>
      </c>
      <c r="AO64" s="412">
        <f t="shared" si="239"/>
        <v>0</v>
      </c>
      <c r="AP64" s="412">
        <f t="shared" si="239"/>
        <v>0</v>
      </c>
      <c r="AQ64" s="412">
        <f t="shared" si="239"/>
        <v>0</v>
      </c>
      <c r="AR64" s="412">
        <f t="shared" si="239"/>
        <v>0</v>
      </c>
      <c r="AS64" s="412">
        <f t="shared" ref="AS64:BX64" si="240">SUMIF($B$5:$B$41,"SW",AS$5:AS$41)</f>
        <v>0</v>
      </c>
      <c r="AT64" s="412">
        <f t="shared" si="240"/>
        <v>0</v>
      </c>
      <c r="AU64" s="412">
        <f t="shared" si="240"/>
        <v>0</v>
      </c>
      <c r="AV64" s="412">
        <f t="shared" si="240"/>
        <v>0</v>
      </c>
      <c r="AW64" s="412">
        <f t="shared" si="240"/>
        <v>0</v>
      </c>
      <c r="AX64" s="412">
        <f t="shared" si="240"/>
        <v>0</v>
      </c>
      <c r="AY64" s="412">
        <f t="shared" si="240"/>
        <v>0</v>
      </c>
      <c r="AZ64" s="412">
        <f t="shared" si="240"/>
        <v>0</v>
      </c>
      <c r="BA64" s="412">
        <f t="shared" si="240"/>
        <v>0</v>
      </c>
      <c r="BB64" s="412">
        <f t="shared" si="240"/>
        <v>0</v>
      </c>
      <c r="BC64" s="412">
        <f t="shared" si="240"/>
        <v>0</v>
      </c>
      <c r="BD64" s="412">
        <f t="shared" si="240"/>
        <v>0</v>
      </c>
      <c r="BE64" s="412">
        <f t="shared" si="240"/>
        <v>0</v>
      </c>
      <c r="BF64" s="412">
        <f t="shared" si="240"/>
        <v>0</v>
      </c>
      <c r="BG64" s="412">
        <f t="shared" si="240"/>
        <v>0</v>
      </c>
      <c r="BH64" s="412">
        <f t="shared" si="240"/>
        <v>0</v>
      </c>
      <c r="BI64" s="412">
        <f t="shared" si="240"/>
        <v>0</v>
      </c>
      <c r="BJ64" s="412">
        <f t="shared" si="240"/>
        <v>0</v>
      </c>
      <c r="BK64" s="412">
        <f t="shared" si="240"/>
        <v>0</v>
      </c>
      <c r="BL64" s="412">
        <f t="shared" si="240"/>
        <v>0</v>
      </c>
      <c r="BM64" s="412">
        <f t="shared" si="240"/>
        <v>0</v>
      </c>
      <c r="BN64" s="412">
        <f t="shared" si="240"/>
        <v>0</v>
      </c>
      <c r="BO64" s="412">
        <f t="shared" si="240"/>
        <v>0</v>
      </c>
      <c r="BP64" s="412">
        <f t="shared" si="240"/>
        <v>0</v>
      </c>
      <c r="BQ64" s="412">
        <f t="shared" si="240"/>
        <v>0</v>
      </c>
      <c r="BR64" s="412">
        <f t="shared" si="240"/>
        <v>0</v>
      </c>
      <c r="BS64" s="412">
        <f t="shared" si="240"/>
        <v>0</v>
      </c>
      <c r="BT64" s="412">
        <f t="shared" si="240"/>
        <v>0</v>
      </c>
      <c r="BU64" s="412">
        <f t="shared" si="240"/>
        <v>0</v>
      </c>
      <c r="BV64" s="412">
        <f t="shared" si="240"/>
        <v>0</v>
      </c>
      <c r="BW64" s="412">
        <f t="shared" si="240"/>
        <v>0</v>
      </c>
      <c r="BX64" s="412">
        <f t="shared" si="240"/>
        <v>0</v>
      </c>
      <c r="BY64" s="412">
        <f t="shared" ref="BY64:DG64" si="241">SUMIF($B$5:$B$41,"SW",BY$5:BY$41)</f>
        <v>0</v>
      </c>
      <c r="BZ64" s="412">
        <f t="shared" si="241"/>
        <v>0</v>
      </c>
      <c r="CA64" s="412">
        <f t="shared" si="241"/>
        <v>0</v>
      </c>
      <c r="CB64" s="412">
        <f t="shared" si="241"/>
        <v>0</v>
      </c>
      <c r="CC64" s="412">
        <f t="shared" si="241"/>
        <v>0</v>
      </c>
      <c r="CD64" s="412">
        <f t="shared" si="241"/>
        <v>0</v>
      </c>
      <c r="CE64" s="412">
        <f t="shared" si="241"/>
        <v>0</v>
      </c>
      <c r="CF64" s="412">
        <f t="shared" si="241"/>
        <v>0</v>
      </c>
      <c r="CG64" s="412">
        <f t="shared" si="241"/>
        <v>0</v>
      </c>
      <c r="CH64" s="412">
        <f t="shared" si="241"/>
        <v>0</v>
      </c>
      <c r="CI64" s="412">
        <f t="shared" si="241"/>
        <v>0</v>
      </c>
      <c r="CJ64" s="412">
        <f t="shared" si="241"/>
        <v>0</v>
      </c>
      <c r="CK64" s="412">
        <f t="shared" si="241"/>
        <v>0</v>
      </c>
      <c r="CL64" s="412">
        <f t="shared" si="241"/>
        <v>0</v>
      </c>
      <c r="CM64" s="412">
        <f t="shared" si="241"/>
        <v>0</v>
      </c>
      <c r="CN64" s="412">
        <f t="shared" si="241"/>
        <v>0</v>
      </c>
      <c r="CO64" s="412">
        <f t="shared" si="241"/>
        <v>0</v>
      </c>
      <c r="CP64" s="412">
        <f t="shared" si="241"/>
        <v>0</v>
      </c>
      <c r="CQ64" s="412">
        <f t="shared" si="241"/>
        <v>0</v>
      </c>
      <c r="CR64" s="412">
        <f t="shared" si="241"/>
        <v>0</v>
      </c>
      <c r="CS64" s="412">
        <f t="shared" si="241"/>
        <v>0</v>
      </c>
      <c r="CT64" s="412">
        <f t="shared" si="241"/>
        <v>0</v>
      </c>
      <c r="CU64" s="412">
        <f t="shared" si="241"/>
        <v>0</v>
      </c>
      <c r="CV64" s="412">
        <f t="shared" si="241"/>
        <v>0</v>
      </c>
      <c r="CW64" s="412">
        <f t="shared" si="241"/>
        <v>0</v>
      </c>
      <c r="CX64" s="412">
        <f t="shared" si="241"/>
        <v>0</v>
      </c>
      <c r="CY64" s="412">
        <f t="shared" si="241"/>
        <v>0</v>
      </c>
      <c r="CZ64" s="412">
        <f t="shared" si="241"/>
        <v>0</v>
      </c>
      <c r="DA64" s="412">
        <f t="shared" si="241"/>
        <v>0</v>
      </c>
      <c r="DB64" s="412">
        <f t="shared" si="241"/>
        <v>0</v>
      </c>
      <c r="DC64" s="412">
        <f t="shared" si="241"/>
        <v>0</v>
      </c>
      <c r="DD64" s="412">
        <f t="shared" si="241"/>
        <v>0</v>
      </c>
      <c r="DE64" s="412">
        <f t="shared" si="241"/>
        <v>0</v>
      </c>
      <c r="DF64" s="412">
        <f t="shared" si="241"/>
        <v>0</v>
      </c>
      <c r="DG64" s="412">
        <f t="shared" si="241"/>
        <v>0</v>
      </c>
      <c r="DH64" s="412"/>
      <c r="DI64" s="412">
        <f>SUMIF($B$5:$B$41,"SW",DI$5:DI$41)</f>
        <v>0</v>
      </c>
      <c r="DJ64" s="415"/>
      <c r="DK64" s="412">
        <f>SUMIF($B$48:$B$62,"SW",DK$48:DK$62)</f>
        <v>0</v>
      </c>
      <c r="DL64" s="412">
        <f>SUMIF($B$48:$B$62,"SW",DL$48:DL$62)</f>
        <v>0</v>
      </c>
      <c r="DM64" s="412">
        <f>SUMIF($B$48:$B$62,"SW",DM$48:DM$62)</f>
        <v>0</v>
      </c>
      <c r="DN64" s="412">
        <f>SUMIF($B$48:$B$62,"SW",DN$48:DN$62)</f>
        <v>0</v>
      </c>
      <c r="DO64" s="412">
        <f>SUMIF($B$48:$B$62,"SW",DO$48:DO$62)</f>
        <v>0</v>
      </c>
      <c r="DP64" s="412">
        <f>SUMIF($B$48:$B$62,"SW",DP$48:DP$62)</f>
        <v>0</v>
      </c>
      <c r="DQ64" s="412">
        <f>SUMIF($B$48:$B$62,"SW",DQ$48:DQ$62)</f>
        <v>0</v>
      </c>
      <c r="DR64" s="412">
        <f>SUMIF($B$48:$B$62,"SW",DR$48:DR$62)</f>
        <v>0</v>
      </c>
      <c r="DS64" s="412">
        <f>SUMIF($B$48:$B$62,"SW",DS$48:DS$62)</f>
        <v>0</v>
      </c>
      <c r="DT64" s="412">
        <f>SUMIF($B$48:$B$62,"SW",DT$48:DT$62)</f>
        <v>0</v>
      </c>
      <c r="DU64" s="412">
        <f>SUMIF($B$48:$B$62,"SW",DU$48:DU$62)</f>
        <v>0</v>
      </c>
    </row>
    <row r="65" spans="1:125" s="136" customFormat="1" ht="12.75">
      <c r="A65" s="416" t="s">
        <v>429</v>
      </c>
      <c r="B65" s="417"/>
      <c r="C65" s="417"/>
      <c r="D65" s="417"/>
      <c r="E65" s="417"/>
      <c r="F65" s="417"/>
      <c r="G65" s="417"/>
      <c r="H65" s="417"/>
      <c r="I65" s="418"/>
      <c r="J65" s="412">
        <f>SUMIF($B$5:$B$41,"Service",J$5:J$41)</f>
        <v>0</v>
      </c>
      <c r="K65" s="413"/>
      <c r="L65" s="414"/>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2"/>
      <c r="AL65" s="412"/>
      <c r="AM65" s="412"/>
      <c r="AN65" s="412"/>
      <c r="AO65" s="412"/>
      <c r="AP65" s="412"/>
      <c r="AQ65" s="412"/>
      <c r="AR65" s="412"/>
      <c r="AS65" s="412"/>
      <c r="AT65" s="412"/>
      <c r="AU65" s="412"/>
      <c r="AV65" s="412"/>
      <c r="AW65" s="412"/>
      <c r="AX65" s="412"/>
      <c r="AY65" s="412"/>
      <c r="AZ65" s="412"/>
      <c r="BA65" s="412"/>
      <c r="BB65" s="412"/>
      <c r="BC65" s="412"/>
      <c r="BD65" s="412"/>
      <c r="BE65" s="412"/>
      <c r="BF65" s="412"/>
      <c r="BG65" s="412"/>
      <c r="BH65" s="412"/>
      <c r="BI65" s="412"/>
      <c r="BJ65" s="412"/>
      <c r="BK65" s="412"/>
      <c r="BL65" s="412"/>
      <c r="BM65" s="412"/>
      <c r="BN65" s="412"/>
      <c r="BO65" s="412"/>
      <c r="BP65" s="412"/>
      <c r="BQ65" s="412"/>
      <c r="BR65" s="412"/>
      <c r="BS65" s="412"/>
      <c r="BT65" s="412"/>
      <c r="BU65" s="412"/>
      <c r="BV65" s="412"/>
      <c r="BW65" s="412"/>
      <c r="BX65" s="412"/>
      <c r="BY65" s="412"/>
      <c r="BZ65" s="412"/>
      <c r="CA65" s="412"/>
      <c r="CB65" s="412"/>
      <c r="CC65" s="412"/>
      <c r="CD65" s="412"/>
      <c r="CE65" s="412"/>
      <c r="CF65" s="412"/>
      <c r="CG65" s="412"/>
      <c r="CH65" s="412"/>
      <c r="CI65" s="412"/>
      <c r="CJ65" s="412"/>
      <c r="CK65" s="412"/>
      <c r="CL65" s="412"/>
      <c r="CM65" s="412"/>
      <c r="CN65" s="412"/>
      <c r="CO65" s="412"/>
      <c r="CP65" s="412"/>
      <c r="CQ65" s="412"/>
      <c r="CR65" s="412"/>
      <c r="CS65" s="412"/>
      <c r="CT65" s="412"/>
      <c r="CU65" s="412"/>
      <c r="CV65" s="412"/>
      <c r="CW65" s="412"/>
      <c r="CX65" s="412"/>
      <c r="CY65" s="412"/>
      <c r="CZ65" s="412"/>
      <c r="DA65" s="412"/>
      <c r="DB65" s="412"/>
      <c r="DC65" s="412"/>
      <c r="DD65" s="412"/>
      <c r="DE65" s="412"/>
      <c r="DF65" s="412"/>
      <c r="DG65" s="412"/>
      <c r="DH65" s="412"/>
      <c r="DI65" s="412"/>
      <c r="DJ65" s="415"/>
      <c r="DK65" s="412">
        <f>SUMIF($B$48:$B$62,"Service",DK$48:DK$62)</f>
        <v>0</v>
      </c>
      <c r="DL65" s="412">
        <f>SUMIF($B$48:$B$62,"Service",DL$48:DL$62)</f>
        <v>0</v>
      </c>
      <c r="DM65" s="412">
        <f>SUMIF($B$48:$B$62,"Service",DM$48:DM$62)</f>
        <v>0</v>
      </c>
      <c r="DN65" s="412">
        <f>SUMIF($B$48:$B$62,"Service",DN$48:DN$62)</f>
        <v>0</v>
      </c>
      <c r="DO65" s="412">
        <f>SUMIF($B$48:$B$62,"Service",DO$48:DO$62)</f>
        <v>0</v>
      </c>
      <c r="DP65" s="412">
        <f>SUMIF($B$48:$B$62,"Service",DP$48:DP$62)</f>
        <v>0</v>
      </c>
      <c r="DQ65" s="412">
        <f>SUMIF($B$48:$B$62,"Service",DQ$48:DQ$62)</f>
        <v>0</v>
      </c>
      <c r="DR65" s="412">
        <f>SUMIF($B$48:$B$62,"Service",DR$48:DR$62)</f>
        <v>0</v>
      </c>
      <c r="DS65" s="412">
        <f>SUMIF($B$48:$B$62,"Service",DS$48:DS$62)</f>
        <v>0</v>
      </c>
      <c r="DT65" s="412">
        <f>SUMIF($B$48:$B$62,"Service",DT$48:DT$62)</f>
        <v>0</v>
      </c>
      <c r="DU65" s="412">
        <f>SUMIF($B$48:$B$62,"Service",DU$48:DU$62)</f>
        <v>0</v>
      </c>
    </row>
    <row r="66" spans="1:125" s="136" customFormat="1" ht="12.75">
      <c r="A66" s="411" t="s">
        <v>431</v>
      </c>
      <c r="B66" s="411"/>
      <c r="C66" s="411"/>
      <c r="D66" s="411"/>
      <c r="E66" s="411"/>
      <c r="F66" s="411"/>
      <c r="G66" s="411"/>
      <c r="H66" s="411"/>
      <c r="I66" s="411"/>
      <c r="J66" s="412">
        <f>SUM(J63:J64)</f>
        <v>0</v>
      </c>
      <c r="K66" s="413"/>
      <c r="L66" s="414"/>
      <c r="M66" s="412">
        <f t="shared" ref="M66:BX66" si="242">SUM(M63:M64)</f>
        <v>0</v>
      </c>
      <c r="N66" s="412">
        <f t="shared" si="242"/>
        <v>0</v>
      </c>
      <c r="O66" s="412">
        <f t="shared" si="242"/>
        <v>0</v>
      </c>
      <c r="P66" s="412">
        <f t="shared" si="242"/>
        <v>0</v>
      </c>
      <c r="Q66" s="412">
        <f t="shared" si="242"/>
        <v>0</v>
      </c>
      <c r="R66" s="412">
        <f t="shared" si="242"/>
        <v>0</v>
      </c>
      <c r="S66" s="412">
        <f t="shared" si="242"/>
        <v>0</v>
      </c>
      <c r="T66" s="412">
        <f t="shared" si="242"/>
        <v>0</v>
      </c>
      <c r="U66" s="412">
        <f t="shared" si="242"/>
        <v>0</v>
      </c>
      <c r="V66" s="412">
        <f t="shared" si="242"/>
        <v>0</v>
      </c>
      <c r="W66" s="412">
        <f t="shared" si="242"/>
        <v>0</v>
      </c>
      <c r="X66" s="412">
        <f t="shared" si="242"/>
        <v>0</v>
      </c>
      <c r="Y66" s="412">
        <f t="shared" si="242"/>
        <v>0</v>
      </c>
      <c r="Z66" s="412">
        <f t="shared" si="242"/>
        <v>0</v>
      </c>
      <c r="AA66" s="412">
        <f t="shared" si="242"/>
        <v>0</v>
      </c>
      <c r="AB66" s="412">
        <f t="shared" si="242"/>
        <v>0</v>
      </c>
      <c r="AC66" s="412">
        <f t="shared" si="242"/>
        <v>0</v>
      </c>
      <c r="AD66" s="412">
        <f t="shared" si="242"/>
        <v>0</v>
      </c>
      <c r="AE66" s="412">
        <f t="shared" si="242"/>
        <v>0</v>
      </c>
      <c r="AF66" s="412">
        <f t="shared" si="242"/>
        <v>0</v>
      </c>
      <c r="AG66" s="412">
        <f t="shared" si="242"/>
        <v>0</v>
      </c>
      <c r="AH66" s="412">
        <f t="shared" si="242"/>
        <v>0</v>
      </c>
      <c r="AI66" s="412">
        <f t="shared" si="242"/>
        <v>0</v>
      </c>
      <c r="AJ66" s="412">
        <f t="shared" si="242"/>
        <v>0</v>
      </c>
      <c r="AK66" s="412">
        <f t="shared" si="242"/>
        <v>0</v>
      </c>
      <c r="AL66" s="412">
        <f t="shared" si="242"/>
        <v>0</v>
      </c>
      <c r="AM66" s="412">
        <f t="shared" si="242"/>
        <v>0</v>
      </c>
      <c r="AN66" s="412">
        <f t="shared" si="242"/>
        <v>0</v>
      </c>
      <c r="AO66" s="412">
        <f t="shared" si="242"/>
        <v>0</v>
      </c>
      <c r="AP66" s="412">
        <f t="shared" si="242"/>
        <v>0</v>
      </c>
      <c r="AQ66" s="412">
        <f t="shared" si="242"/>
        <v>0</v>
      </c>
      <c r="AR66" s="412">
        <f t="shared" si="242"/>
        <v>0</v>
      </c>
      <c r="AS66" s="412">
        <f t="shared" si="242"/>
        <v>0</v>
      </c>
      <c r="AT66" s="412">
        <f t="shared" si="242"/>
        <v>0</v>
      </c>
      <c r="AU66" s="412">
        <f t="shared" si="242"/>
        <v>0</v>
      </c>
      <c r="AV66" s="412">
        <f t="shared" si="242"/>
        <v>0</v>
      </c>
      <c r="AW66" s="412">
        <f t="shared" si="242"/>
        <v>0</v>
      </c>
      <c r="AX66" s="412">
        <f t="shared" si="242"/>
        <v>0</v>
      </c>
      <c r="AY66" s="412">
        <f t="shared" si="242"/>
        <v>0</v>
      </c>
      <c r="AZ66" s="412">
        <f t="shared" si="242"/>
        <v>0</v>
      </c>
      <c r="BA66" s="412">
        <f t="shared" si="242"/>
        <v>0</v>
      </c>
      <c r="BB66" s="412">
        <f t="shared" si="242"/>
        <v>0</v>
      </c>
      <c r="BC66" s="412">
        <f t="shared" si="242"/>
        <v>0</v>
      </c>
      <c r="BD66" s="412">
        <f t="shared" si="242"/>
        <v>0</v>
      </c>
      <c r="BE66" s="412">
        <f t="shared" si="242"/>
        <v>0</v>
      </c>
      <c r="BF66" s="412">
        <f t="shared" si="242"/>
        <v>0</v>
      </c>
      <c r="BG66" s="412">
        <f t="shared" si="242"/>
        <v>0</v>
      </c>
      <c r="BH66" s="412">
        <f t="shared" si="242"/>
        <v>0</v>
      </c>
      <c r="BI66" s="412">
        <f t="shared" si="242"/>
        <v>0</v>
      </c>
      <c r="BJ66" s="412">
        <f t="shared" si="242"/>
        <v>0</v>
      </c>
      <c r="BK66" s="412">
        <f t="shared" si="242"/>
        <v>0</v>
      </c>
      <c r="BL66" s="412">
        <f t="shared" si="242"/>
        <v>0</v>
      </c>
      <c r="BM66" s="412">
        <f t="shared" si="242"/>
        <v>0</v>
      </c>
      <c r="BN66" s="412">
        <f t="shared" si="242"/>
        <v>0</v>
      </c>
      <c r="BO66" s="412">
        <f t="shared" si="242"/>
        <v>0</v>
      </c>
      <c r="BP66" s="412">
        <f t="shared" si="242"/>
        <v>0</v>
      </c>
      <c r="BQ66" s="412">
        <f t="shared" si="242"/>
        <v>0</v>
      </c>
      <c r="BR66" s="412">
        <f t="shared" si="242"/>
        <v>0</v>
      </c>
      <c r="BS66" s="412">
        <f t="shared" si="242"/>
        <v>0</v>
      </c>
      <c r="BT66" s="412">
        <f t="shared" si="242"/>
        <v>0</v>
      </c>
      <c r="BU66" s="412">
        <f t="shared" si="242"/>
        <v>0</v>
      </c>
      <c r="BV66" s="412">
        <f t="shared" si="242"/>
        <v>0</v>
      </c>
      <c r="BW66" s="412">
        <f t="shared" si="242"/>
        <v>0</v>
      </c>
      <c r="BX66" s="412">
        <f t="shared" si="242"/>
        <v>0</v>
      </c>
      <c r="BY66" s="412">
        <f t="shared" ref="BY66:DG66" si="243">SUM(BY63:BY64)</f>
        <v>0</v>
      </c>
      <c r="BZ66" s="412">
        <f t="shared" si="243"/>
        <v>0</v>
      </c>
      <c r="CA66" s="412">
        <f t="shared" si="243"/>
        <v>0</v>
      </c>
      <c r="CB66" s="412">
        <f t="shared" si="243"/>
        <v>0</v>
      </c>
      <c r="CC66" s="412">
        <f t="shared" si="243"/>
        <v>0</v>
      </c>
      <c r="CD66" s="412">
        <f t="shared" si="243"/>
        <v>0</v>
      </c>
      <c r="CE66" s="412">
        <f t="shared" si="243"/>
        <v>0</v>
      </c>
      <c r="CF66" s="412">
        <f t="shared" si="243"/>
        <v>0</v>
      </c>
      <c r="CG66" s="412">
        <f t="shared" si="243"/>
        <v>0</v>
      </c>
      <c r="CH66" s="412">
        <f t="shared" si="243"/>
        <v>0</v>
      </c>
      <c r="CI66" s="412">
        <f t="shared" si="243"/>
        <v>0</v>
      </c>
      <c r="CJ66" s="412">
        <f t="shared" si="243"/>
        <v>0</v>
      </c>
      <c r="CK66" s="412">
        <f t="shared" si="243"/>
        <v>0</v>
      </c>
      <c r="CL66" s="412">
        <f t="shared" si="243"/>
        <v>0</v>
      </c>
      <c r="CM66" s="412">
        <f t="shared" si="243"/>
        <v>0</v>
      </c>
      <c r="CN66" s="412">
        <f t="shared" si="243"/>
        <v>0</v>
      </c>
      <c r="CO66" s="412">
        <f t="shared" si="243"/>
        <v>0</v>
      </c>
      <c r="CP66" s="412">
        <f t="shared" si="243"/>
        <v>0</v>
      </c>
      <c r="CQ66" s="412">
        <f t="shared" si="243"/>
        <v>0</v>
      </c>
      <c r="CR66" s="412">
        <f t="shared" si="243"/>
        <v>0</v>
      </c>
      <c r="CS66" s="412">
        <f t="shared" si="243"/>
        <v>0</v>
      </c>
      <c r="CT66" s="412">
        <f t="shared" si="243"/>
        <v>0</v>
      </c>
      <c r="CU66" s="412">
        <f t="shared" si="243"/>
        <v>0</v>
      </c>
      <c r="CV66" s="412">
        <f t="shared" si="243"/>
        <v>0</v>
      </c>
      <c r="CW66" s="412">
        <f t="shared" si="243"/>
        <v>0</v>
      </c>
      <c r="CX66" s="412">
        <f t="shared" si="243"/>
        <v>0</v>
      </c>
      <c r="CY66" s="412">
        <f t="shared" si="243"/>
        <v>0</v>
      </c>
      <c r="CZ66" s="412">
        <f t="shared" si="243"/>
        <v>0</v>
      </c>
      <c r="DA66" s="412">
        <f t="shared" si="243"/>
        <v>0</v>
      </c>
      <c r="DB66" s="412">
        <f t="shared" si="243"/>
        <v>0</v>
      </c>
      <c r="DC66" s="412">
        <f t="shared" si="243"/>
        <v>0</v>
      </c>
      <c r="DD66" s="412">
        <f t="shared" si="243"/>
        <v>0</v>
      </c>
      <c r="DE66" s="412">
        <f t="shared" si="243"/>
        <v>0</v>
      </c>
      <c r="DF66" s="412">
        <f t="shared" si="243"/>
        <v>0</v>
      </c>
      <c r="DG66" s="412">
        <f t="shared" si="243"/>
        <v>0</v>
      </c>
      <c r="DH66" s="412"/>
      <c r="DI66" s="412">
        <f>SUM(DI63:DI64)</f>
        <v>0</v>
      </c>
      <c r="DJ66" s="415"/>
      <c r="DK66" s="412">
        <f t="shared" ref="DK66:DU66" si="244">SUM(DK63:DK64)</f>
        <v>0</v>
      </c>
      <c r="DL66" s="412">
        <f t="shared" si="244"/>
        <v>0</v>
      </c>
      <c r="DM66" s="412">
        <f t="shared" si="244"/>
        <v>0</v>
      </c>
      <c r="DN66" s="412">
        <f t="shared" si="244"/>
        <v>0</v>
      </c>
      <c r="DO66" s="412">
        <f t="shared" si="244"/>
        <v>0</v>
      </c>
      <c r="DP66" s="412">
        <f t="shared" si="244"/>
        <v>0</v>
      </c>
      <c r="DQ66" s="412">
        <f t="shared" si="244"/>
        <v>0</v>
      </c>
      <c r="DR66" s="412">
        <f t="shared" si="244"/>
        <v>0</v>
      </c>
      <c r="DS66" s="412">
        <f t="shared" si="244"/>
        <v>0</v>
      </c>
      <c r="DT66" s="412">
        <f t="shared" si="244"/>
        <v>0</v>
      </c>
      <c r="DU66" s="412">
        <f t="shared" si="244"/>
        <v>0</v>
      </c>
    </row>
    <row r="67" spans="1:125" s="224" customFormat="1" ht="15.75">
      <c r="A67" s="225" t="s">
        <v>412</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250" customFormat="1" ht="12.75">
      <c r="A68" s="399"/>
      <c r="B68" s="399"/>
      <c r="C68" s="400"/>
      <c r="D68" s="401"/>
      <c r="E68" s="400"/>
      <c r="F68" s="402"/>
      <c r="G68" s="403"/>
      <c r="H68" s="404"/>
      <c r="I68" s="404"/>
      <c r="J68" s="404">
        <f>G68*(H68+I68)</f>
        <v>0</v>
      </c>
      <c r="K68" s="399"/>
      <c r="L68" s="405"/>
      <c r="M68" s="406">
        <f>IF(AND($F68&gt;=M$3,$F68&lt;N$3),$J68,0)</f>
        <v>0</v>
      </c>
      <c r="N68" s="406">
        <f t="shared" ref="N68:AC80" si="245">IF(AND($F68&gt;=N$3,$F68&lt;O$3),$J68,0)</f>
        <v>0</v>
      </c>
      <c r="O68" s="406">
        <f t="shared" ref="O68:AB68" si="246">IF(AND($F68&gt;=O$3,$F68&lt;P$3),$J68,0)</f>
        <v>0</v>
      </c>
      <c r="P68" s="406">
        <f t="shared" si="246"/>
        <v>0</v>
      </c>
      <c r="Q68" s="406">
        <f t="shared" si="246"/>
        <v>0</v>
      </c>
      <c r="R68" s="406">
        <f t="shared" si="246"/>
        <v>0</v>
      </c>
      <c r="S68" s="406">
        <f t="shared" si="246"/>
        <v>0</v>
      </c>
      <c r="T68" s="406">
        <f t="shared" si="246"/>
        <v>0</v>
      </c>
      <c r="U68" s="406">
        <f t="shared" si="246"/>
        <v>0</v>
      </c>
      <c r="V68" s="406">
        <f t="shared" si="246"/>
        <v>0</v>
      </c>
      <c r="W68" s="406">
        <f t="shared" si="246"/>
        <v>0</v>
      </c>
      <c r="X68" s="406">
        <f t="shared" si="246"/>
        <v>0</v>
      </c>
      <c r="Y68" s="406">
        <f t="shared" si="246"/>
        <v>0</v>
      </c>
      <c r="Z68" s="406">
        <f t="shared" si="246"/>
        <v>0</v>
      </c>
      <c r="AA68" s="406">
        <f t="shared" si="246"/>
        <v>0</v>
      </c>
      <c r="AB68" s="406">
        <f t="shared" si="246"/>
        <v>0</v>
      </c>
      <c r="AC68" s="406">
        <f t="shared" ref="AC68:AR80" si="247">IF(AND($F68&gt;=AC$3,$F68&lt;AD$3),$J68,0)</f>
        <v>0</v>
      </c>
      <c r="AD68" s="406">
        <f t="shared" si="247"/>
        <v>0</v>
      </c>
      <c r="AE68" s="406">
        <f t="shared" ref="AE68:AR68" si="248">IF(AND($F68&gt;=AE$3,$F68&lt;AF$3),$J68,0)</f>
        <v>0</v>
      </c>
      <c r="AF68" s="406">
        <f t="shared" si="248"/>
        <v>0</v>
      </c>
      <c r="AG68" s="406">
        <f t="shared" si="248"/>
        <v>0</v>
      </c>
      <c r="AH68" s="406">
        <f t="shared" si="248"/>
        <v>0</v>
      </c>
      <c r="AI68" s="406">
        <f t="shared" si="248"/>
        <v>0</v>
      </c>
      <c r="AJ68" s="406">
        <f t="shared" si="248"/>
        <v>0</v>
      </c>
      <c r="AK68" s="406">
        <f t="shared" si="248"/>
        <v>0</v>
      </c>
      <c r="AL68" s="406">
        <f t="shared" si="248"/>
        <v>0</v>
      </c>
      <c r="AM68" s="406">
        <f t="shared" si="248"/>
        <v>0</v>
      </c>
      <c r="AN68" s="406">
        <f t="shared" si="248"/>
        <v>0</v>
      </c>
      <c r="AO68" s="406">
        <f t="shared" si="248"/>
        <v>0</v>
      </c>
      <c r="AP68" s="406">
        <f t="shared" si="248"/>
        <v>0</v>
      </c>
      <c r="AQ68" s="406">
        <f t="shared" si="248"/>
        <v>0</v>
      </c>
      <c r="AR68" s="406">
        <f t="shared" si="248"/>
        <v>0</v>
      </c>
      <c r="AS68" s="406">
        <f t="shared" ref="AS68:BH80" si="249">IF(AND($F68&gt;=AS$3,$F68&lt;AT$3),$J68,0)</f>
        <v>0</v>
      </c>
      <c r="AT68" s="406">
        <f t="shared" si="249"/>
        <v>0</v>
      </c>
      <c r="AU68" s="406">
        <f t="shared" ref="AU68:BX68" si="250">IF(AND($F68&gt;=AU$3,$F68&lt;AV$3),$J68,0)</f>
        <v>0</v>
      </c>
      <c r="AV68" s="406">
        <f t="shared" si="250"/>
        <v>0</v>
      </c>
      <c r="AW68" s="406">
        <f t="shared" si="250"/>
        <v>0</v>
      </c>
      <c r="AX68" s="406">
        <f t="shared" si="250"/>
        <v>0</v>
      </c>
      <c r="AY68" s="406">
        <f t="shared" si="250"/>
        <v>0</v>
      </c>
      <c r="AZ68" s="406">
        <f t="shared" si="250"/>
        <v>0</v>
      </c>
      <c r="BA68" s="406">
        <f t="shared" si="250"/>
        <v>0</v>
      </c>
      <c r="BB68" s="406">
        <f t="shared" si="250"/>
        <v>0</v>
      </c>
      <c r="BC68" s="406">
        <f t="shared" si="250"/>
        <v>0</v>
      </c>
      <c r="BD68" s="406">
        <f t="shared" si="250"/>
        <v>0</v>
      </c>
      <c r="BE68" s="406">
        <f t="shared" si="250"/>
        <v>0</v>
      </c>
      <c r="BF68" s="406">
        <f t="shared" si="250"/>
        <v>0</v>
      </c>
      <c r="BG68" s="406">
        <f t="shared" si="250"/>
        <v>0</v>
      </c>
      <c r="BH68" s="406">
        <f t="shared" si="250"/>
        <v>0</v>
      </c>
      <c r="BI68" s="406">
        <f t="shared" si="250"/>
        <v>0</v>
      </c>
      <c r="BJ68" s="406">
        <f t="shared" si="250"/>
        <v>0</v>
      </c>
      <c r="BK68" s="406">
        <f t="shared" si="250"/>
        <v>0</v>
      </c>
      <c r="BL68" s="406">
        <f t="shared" si="250"/>
        <v>0</v>
      </c>
      <c r="BM68" s="406">
        <f t="shared" si="250"/>
        <v>0</v>
      </c>
      <c r="BN68" s="406">
        <f t="shared" si="250"/>
        <v>0</v>
      </c>
      <c r="BO68" s="406">
        <f t="shared" si="250"/>
        <v>0</v>
      </c>
      <c r="BP68" s="406">
        <f t="shared" si="250"/>
        <v>0</v>
      </c>
      <c r="BQ68" s="406">
        <f t="shared" si="250"/>
        <v>0</v>
      </c>
      <c r="BR68" s="406">
        <f t="shared" si="250"/>
        <v>0</v>
      </c>
      <c r="BS68" s="406">
        <f t="shared" si="250"/>
        <v>0</v>
      </c>
      <c r="BT68" s="406">
        <f t="shared" si="250"/>
        <v>0</v>
      </c>
      <c r="BU68" s="406">
        <f t="shared" si="250"/>
        <v>0</v>
      </c>
      <c r="BV68" s="406">
        <f t="shared" si="250"/>
        <v>0</v>
      </c>
      <c r="BW68" s="406">
        <f t="shared" si="250"/>
        <v>0</v>
      </c>
      <c r="BX68" s="406">
        <f t="shared" si="250"/>
        <v>0</v>
      </c>
      <c r="BY68" s="406">
        <f t="shared" ref="BJ68:BY80" si="251">IF(AND($F68&gt;=BY$3,$F68&lt;BZ$3),$J68,0)</f>
        <v>0</v>
      </c>
      <c r="BZ68" s="406">
        <f t="shared" ref="BZ68:BZ80" si="252">IF(AND($F68&gt;=BZ$3,$F68&lt;CA$3),$J68,0)</f>
        <v>0</v>
      </c>
      <c r="CA68" s="406">
        <f t="shared" ref="CA68:CA80" si="253">IF(AND($F68&gt;=CA$3,$F68&lt;CB$3),$J68,0)</f>
        <v>0</v>
      </c>
      <c r="CB68" s="406">
        <f t="shared" ref="CB68:CB80" si="254">IF(AND($F68&gt;=CB$3,$F68&lt;CC$3),$J68,0)</f>
        <v>0</v>
      </c>
      <c r="CC68" s="406">
        <f t="shared" ref="CC68:CC80" si="255">IF(AND($F68&gt;=CC$3,$F68&lt;CD$3),$J68,0)</f>
        <v>0</v>
      </c>
      <c r="CD68" s="406">
        <f t="shared" ref="CD68:CD80" si="256">IF(AND($F68&gt;=CD$3,$F68&lt;CE$3),$J68,0)</f>
        <v>0</v>
      </c>
      <c r="CE68" s="406">
        <f t="shared" ref="CE68:CE80" si="257">IF(AND($F68&gt;=CE$3,$F68&lt;CF$3),$J68,0)</f>
        <v>0</v>
      </c>
      <c r="CF68" s="406">
        <f t="shared" ref="CF68:CF80" si="258">IF(AND($F68&gt;=CF$3,$F68&lt;CG$3),$J68,0)</f>
        <v>0</v>
      </c>
      <c r="CG68" s="406">
        <f t="shared" ref="CG68:CG80" si="259">IF(AND($F68&gt;=CG$3,$F68&lt;CH$3),$J68,0)</f>
        <v>0</v>
      </c>
      <c r="CH68" s="406">
        <f t="shared" ref="CH68:CH80" si="260">IF(AND($F68&gt;=CH$3,$F68&lt;CI$3),$J68,0)</f>
        <v>0</v>
      </c>
      <c r="CI68" s="406">
        <f t="shared" ref="CI68:CI80" si="261">IF(AND($F68&gt;=CI$3,$F68&lt;CJ$3),$J68,0)</f>
        <v>0</v>
      </c>
      <c r="CJ68" s="406">
        <f t="shared" ref="CJ68:CJ80" si="262">IF(AND($F68&gt;=CJ$3,$F68&lt;CK$3),$J68,0)</f>
        <v>0</v>
      </c>
      <c r="CK68" s="406">
        <f t="shared" ref="CK68:CK80" si="263">IF(AND($F68&gt;=CK$3,$F68&lt;CL$3),$J68,0)</f>
        <v>0</v>
      </c>
      <c r="CL68" s="406">
        <f t="shared" ref="CL68:CL80" si="264">IF(AND($F68&gt;=CL$3,$F68&lt;CM$3),$J68,0)</f>
        <v>0</v>
      </c>
      <c r="CM68" s="406">
        <f t="shared" ref="CM68:CM80" si="265">IF(AND($F68&gt;=CM$3,$F68&lt;CN$3),$J68,0)</f>
        <v>0</v>
      </c>
      <c r="CN68" s="406">
        <f t="shared" ref="CN68:CN80" si="266">IF(AND($F68&gt;=CN$3,$F68&lt;CO$3),$J68,0)</f>
        <v>0</v>
      </c>
      <c r="CO68" s="406">
        <f t="shared" ref="CO68:CO80" si="267">IF(AND($F68&gt;=CO$3,$F68&lt;CP$3),$J68,0)</f>
        <v>0</v>
      </c>
      <c r="CP68" s="406">
        <f t="shared" ref="CP68:CP80" si="268">IF(AND($F68&gt;=CP$3,$F68&lt;CQ$3),$J68,0)</f>
        <v>0</v>
      </c>
      <c r="CQ68" s="406">
        <f t="shared" ref="CQ68:CQ80" si="269">IF(AND($F68&gt;=CQ$3,$F68&lt;CR$3),$J68,0)</f>
        <v>0</v>
      </c>
      <c r="CR68" s="406">
        <f t="shared" ref="CR68:CR80" si="270">IF(AND($F68&gt;=CR$3,$F68&lt;CS$3),$J68,0)</f>
        <v>0</v>
      </c>
      <c r="CS68" s="406">
        <f t="shared" ref="CS68:CS80" si="271">IF(AND($F68&gt;=CS$3,$F68&lt;CT$3),$J68,0)</f>
        <v>0</v>
      </c>
      <c r="CT68" s="406">
        <f t="shared" ref="CT68:CT80" si="272">IF(AND($F68&gt;=CT$3,$F68&lt;CU$3),$J68,0)</f>
        <v>0</v>
      </c>
      <c r="CU68" s="406">
        <f t="shared" ref="CU68:CU80" si="273">IF(AND($F68&gt;=CU$3,$F68&lt;CV$3),$J68,0)</f>
        <v>0</v>
      </c>
      <c r="CV68" s="406">
        <f t="shared" ref="CV68:CV80" si="274">IF(AND($F68&gt;=CV$3,$F68&lt;CW$3),$J68,0)</f>
        <v>0</v>
      </c>
      <c r="CW68" s="406">
        <f t="shared" ref="CW68:CW80" si="275">IF(AND($F68&gt;=CW$3,$F68&lt;CX$3),$J68,0)</f>
        <v>0</v>
      </c>
      <c r="CX68" s="406">
        <f t="shared" ref="CX68:CX80" si="276">IF(AND($F68&gt;=CX$3,$F68&lt;CY$3),$J68,0)</f>
        <v>0</v>
      </c>
      <c r="CY68" s="406">
        <f t="shared" ref="CY68:CY80" si="277">IF(AND($F68&gt;=CY$3,$F68&lt;CZ$3),$J68,0)</f>
        <v>0</v>
      </c>
      <c r="CZ68" s="406">
        <f t="shared" ref="CZ68:CZ80" si="278">IF(AND($F68&gt;=CZ$3,$F68&lt;DA$3),$J68,0)</f>
        <v>0</v>
      </c>
      <c r="DA68" s="406">
        <f t="shared" ref="DA68:DA80" si="279">IF(AND($F68&gt;=DA$3,$F68&lt;DB$3),$J68,0)</f>
        <v>0</v>
      </c>
      <c r="DB68" s="406">
        <f t="shared" ref="DB68:DB80" si="280">IF(AND($F68&gt;=DB$3,$F68&lt;DC$3),$J68,0)</f>
        <v>0</v>
      </c>
      <c r="DC68" s="406">
        <f t="shared" ref="DC68:DC80" si="281">IF(AND($F68&gt;=DC$3,$F68&lt;DD$3),$J68,0)</f>
        <v>0</v>
      </c>
      <c r="DD68" s="406">
        <f t="shared" ref="DD68:DD80" si="282">IF(AND($F68&gt;=DD$3,$F68&lt;DE$3),$J68,0)</f>
        <v>0</v>
      </c>
      <c r="DE68" s="406">
        <f t="shared" ref="DE68:DE80" si="283">IF(AND($F68&gt;=DE$3,$F68&lt;DF$3),$J68,0)</f>
        <v>0</v>
      </c>
      <c r="DF68" s="406">
        <f t="shared" ref="DF68:DF80" si="284">IF(AND($F68&gt;=DF$3,$F68&lt;DG$3),$J68,0)</f>
        <v>0</v>
      </c>
      <c r="DG68" s="406">
        <f t="shared" ref="DG68:DG80" si="285">IF(AND($F68&gt;=DG$3,$F68&lt;DH$3),$J68,0)</f>
        <v>0</v>
      </c>
      <c r="DH68" s="406"/>
      <c r="DI68" s="407">
        <f t="shared" ref="DI68:DI80" si="286">SUM(M68:DG68)</f>
        <v>0</v>
      </c>
      <c r="DJ68" s="408"/>
      <c r="DK68" s="409">
        <f t="shared" ref="DK68:DK82" si="287">IF(AND($F68&gt;=DK$1,$F68&lt;=DK$2),$J68,0)</f>
        <v>0</v>
      </c>
      <c r="DL68" s="409">
        <f t="shared" ref="DL68:DT80" si="288">IF(AND($F68&gt;=DL$1,$F68&lt;=DL$2),$J68,0)</f>
        <v>0</v>
      </c>
      <c r="DM68" s="409">
        <f t="shared" si="288"/>
        <v>0</v>
      </c>
      <c r="DN68" s="409">
        <f t="shared" si="288"/>
        <v>0</v>
      </c>
      <c r="DO68" s="409">
        <f t="shared" si="288"/>
        <v>0</v>
      </c>
      <c r="DP68" s="409">
        <f t="shared" si="288"/>
        <v>0</v>
      </c>
      <c r="DQ68" s="409">
        <f>SUM(DK68:DP68)</f>
        <v>0</v>
      </c>
      <c r="DR68" s="409">
        <f t="shared" si="288"/>
        <v>0</v>
      </c>
      <c r="DS68" s="409">
        <f t="shared" si="288"/>
        <v>0</v>
      </c>
      <c r="DT68" s="409">
        <f t="shared" si="288"/>
        <v>0</v>
      </c>
      <c r="DU68" s="407">
        <f t="shared" ref="DU68:DU86" si="289">SUM(DQ68:DT68)</f>
        <v>0</v>
      </c>
    </row>
    <row r="69" spans="1:125" s="250" customFormat="1" ht="12.75">
      <c r="A69" s="399"/>
      <c r="B69" s="399"/>
      <c r="C69" s="400"/>
      <c r="D69" s="401"/>
      <c r="E69" s="400"/>
      <c r="F69" s="402"/>
      <c r="G69" s="403"/>
      <c r="H69" s="404"/>
      <c r="I69" s="404"/>
      <c r="J69" s="404">
        <f t="shared" ref="J69:J80" si="290">G69*(H69+I69)</f>
        <v>0</v>
      </c>
      <c r="K69" s="399"/>
      <c r="L69" s="405"/>
      <c r="M69" s="406">
        <f t="shared" ref="M69:M80" si="291">IF(AND($F69&gt;=M$3,$F69&lt;N$3),$J69,0)</f>
        <v>0</v>
      </c>
      <c r="N69" s="406">
        <f t="shared" si="245"/>
        <v>0</v>
      </c>
      <c r="O69" s="406">
        <f t="shared" si="245"/>
        <v>0</v>
      </c>
      <c r="P69" s="406">
        <f t="shared" si="245"/>
        <v>0</v>
      </c>
      <c r="Q69" s="406">
        <f t="shared" si="245"/>
        <v>0</v>
      </c>
      <c r="R69" s="406">
        <f t="shared" si="245"/>
        <v>0</v>
      </c>
      <c r="S69" s="406">
        <f t="shared" si="245"/>
        <v>0</v>
      </c>
      <c r="T69" s="406">
        <f t="shared" si="245"/>
        <v>0</v>
      </c>
      <c r="U69" s="406">
        <f t="shared" si="245"/>
        <v>0</v>
      </c>
      <c r="V69" s="406">
        <f t="shared" si="245"/>
        <v>0</v>
      </c>
      <c r="W69" s="406">
        <f t="shared" si="245"/>
        <v>0</v>
      </c>
      <c r="X69" s="406">
        <f t="shared" si="245"/>
        <v>0</v>
      </c>
      <c r="Y69" s="406">
        <f t="shared" si="245"/>
        <v>0</v>
      </c>
      <c r="Z69" s="406">
        <f t="shared" si="245"/>
        <v>0</v>
      </c>
      <c r="AA69" s="406">
        <f t="shared" si="245"/>
        <v>0</v>
      </c>
      <c r="AB69" s="406">
        <f t="shared" si="245"/>
        <v>0</v>
      </c>
      <c r="AC69" s="406">
        <f t="shared" si="247"/>
        <v>0</v>
      </c>
      <c r="AD69" s="406">
        <f t="shared" si="247"/>
        <v>0</v>
      </c>
      <c r="AE69" s="406">
        <f t="shared" si="247"/>
        <v>0</v>
      </c>
      <c r="AF69" s="406">
        <f t="shared" si="247"/>
        <v>0</v>
      </c>
      <c r="AG69" s="406">
        <f t="shared" si="247"/>
        <v>0</v>
      </c>
      <c r="AH69" s="406">
        <f t="shared" si="247"/>
        <v>0</v>
      </c>
      <c r="AI69" s="406">
        <f t="shared" si="247"/>
        <v>0</v>
      </c>
      <c r="AJ69" s="406">
        <f t="shared" si="247"/>
        <v>0</v>
      </c>
      <c r="AK69" s="406">
        <f t="shared" si="247"/>
        <v>0</v>
      </c>
      <c r="AL69" s="406">
        <f t="shared" si="247"/>
        <v>0</v>
      </c>
      <c r="AM69" s="406">
        <f t="shared" si="247"/>
        <v>0</v>
      </c>
      <c r="AN69" s="406">
        <f t="shared" si="247"/>
        <v>0</v>
      </c>
      <c r="AO69" s="406">
        <f t="shared" si="247"/>
        <v>0</v>
      </c>
      <c r="AP69" s="406">
        <f t="shared" si="247"/>
        <v>0</v>
      </c>
      <c r="AQ69" s="406">
        <f t="shared" si="247"/>
        <v>0</v>
      </c>
      <c r="AR69" s="406">
        <f t="shared" si="247"/>
        <v>0</v>
      </c>
      <c r="AS69" s="406">
        <f t="shared" si="249"/>
        <v>0</v>
      </c>
      <c r="AT69" s="406">
        <f t="shared" si="249"/>
        <v>0</v>
      </c>
      <c r="AU69" s="406">
        <f t="shared" si="249"/>
        <v>0</v>
      </c>
      <c r="AV69" s="406">
        <f t="shared" si="249"/>
        <v>0</v>
      </c>
      <c r="AW69" s="406">
        <f t="shared" si="249"/>
        <v>0</v>
      </c>
      <c r="AX69" s="406">
        <f t="shared" si="249"/>
        <v>0</v>
      </c>
      <c r="AY69" s="406">
        <f t="shared" si="249"/>
        <v>0</v>
      </c>
      <c r="AZ69" s="406">
        <f t="shared" si="249"/>
        <v>0</v>
      </c>
      <c r="BA69" s="406">
        <f t="shared" si="249"/>
        <v>0</v>
      </c>
      <c r="BB69" s="406">
        <f t="shared" si="249"/>
        <v>0</v>
      </c>
      <c r="BC69" s="406">
        <f t="shared" si="249"/>
        <v>0</v>
      </c>
      <c r="BD69" s="406">
        <f t="shared" si="249"/>
        <v>0</v>
      </c>
      <c r="BE69" s="406">
        <f t="shared" si="249"/>
        <v>0</v>
      </c>
      <c r="BF69" s="406">
        <f t="shared" si="249"/>
        <v>0</v>
      </c>
      <c r="BG69" s="406">
        <f t="shared" si="249"/>
        <v>0</v>
      </c>
      <c r="BH69" s="406">
        <f t="shared" si="249"/>
        <v>0</v>
      </c>
      <c r="BI69" s="406">
        <f t="shared" ref="BI69:BX69" si="292">IF(AND($F69&gt;=BI$3,$F69&lt;BJ$3),$J69,0)</f>
        <v>0</v>
      </c>
      <c r="BJ69" s="406">
        <f t="shared" si="292"/>
        <v>0</v>
      </c>
      <c r="BK69" s="406">
        <f t="shared" si="292"/>
        <v>0</v>
      </c>
      <c r="BL69" s="406">
        <f t="shared" si="292"/>
        <v>0</v>
      </c>
      <c r="BM69" s="406">
        <f t="shared" si="292"/>
        <v>0</v>
      </c>
      <c r="BN69" s="406">
        <f t="shared" si="292"/>
        <v>0</v>
      </c>
      <c r="BO69" s="406">
        <f t="shared" si="292"/>
        <v>0</v>
      </c>
      <c r="BP69" s="406">
        <f t="shared" si="292"/>
        <v>0</v>
      </c>
      <c r="BQ69" s="406">
        <f t="shared" si="292"/>
        <v>0</v>
      </c>
      <c r="BR69" s="406">
        <f t="shared" si="292"/>
        <v>0</v>
      </c>
      <c r="BS69" s="406">
        <f t="shared" si="292"/>
        <v>0</v>
      </c>
      <c r="BT69" s="406">
        <f t="shared" si="292"/>
        <v>0</v>
      </c>
      <c r="BU69" s="406">
        <f t="shared" si="292"/>
        <v>0</v>
      </c>
      <c r="BV69" s="406">
        <f t="shared" si="292"/>
        <v>0</v>
      </c>
      <c r="BW69" s="406">
        <f t="shared" si="292"/>
        <v>0</v>
      </c>
      <c r="BX69" s="406">
        <f t="shared" si="292"/>
        <v>0</v>
      </c>
      <c r="BY69" s="406">
        <f t="shared" si="251"/>
        <v>0</v>
      </c>
      <c r="BZ69" s="406">
        <f t="shared" si="252"/>
        <v>0</v>
      </c>
      <c r="CA69" s="406">
        <f t="shared" si="253"/>
        <v>0</v>
      </c>
      <c r="CB69" s="406">
        <f t="shared" si="254"/>
        <v>0</v>
      </c>
      <c r="CC69" s="406">
        <f t="shared" si="255"/>
        <v>0</v>
      </c>
      <c r="CD69" s="406">
        <f t="shared" si="256"/>
        <v>0</v>
      </c>
      <c r="CE69" s="406">
        <f t="shared" si="257"/>
        <v>0</v>
      </c>
      <c r="CF69" s="406">
        <f t="shared" si="258"/>
        <v>0</v>
      </c>
      <c r="CG69" s="406">
        <f t="shared" si="259"/>
        <v>0</v>
      </c>
      <c r="CH69" s="406">
        <f t="shared" si="260"/>
        <v>0</v>
      </c>
      <c r="CI69" s="406">
        <f t="shared" si="261"/>
        <v>0</v>
      </c>
      <c r="CJ69" s="406">
        <f t="shared" si="262"/>
        <v>0</v>
      </c>
      <c r="CK69" s="406">
        <f t="shared" si="263"/>
        <v>0</v>
      </c>
      <c r="CL69" s="406">
        <f t="shared" si="264"/>
        <v>0</v>
      </c>
      <c r="CM69" s="406">
        <f t="shared" si="265"/>
        <v>0</v>
      </c>
      <c r="CN69" s="406">
        <f t="shared" si="266"/>
        <v>0</v>
      </c>
      <c r="CO69" s="406">
        <f t="shared" si="267"/>
        <v>0</v>
      </c>
      <c r="CP69" s="406">
        <f t="shared" si="268"/>
        <v>0</v>
      </c>
      <c r="CQ69" s="406">
        <f t="shared" si="269"/>
        <v>0</v>
      </c>
      <c r="CR69" s="406">
        <f t="shared" si="270"/>
        <v>0</v>
      </c>
      <c r="CS69" s="406">
        <f t="shared" si="271"/>
        <v>0</v>
      </c>
      <c r="CT69" s="406">
        <f t="shared" si="272"/>
        <v>0</v>
      </c>
      <c r="CU69" s="406">
        <f t="shared" si="273"/>
        <v>0</v>
      </c>
      <c r="CV69" s="406">
        <f t="shared" si="274"/>
        <v>0</v>
      </c>
      <c r="CW69" s="406">
        <f t="shared" si="275"/>
        <v>0</v>
      </c>
      <c r="CX69" s="406">
        <f t="shared" si="276"/>
        <v>0</v>
      </c>
      <c r="CY69" s="406">
        <f t="shared" si="277"/>
        <v>0</v>
      </c>
      <c r="CZ69" s="406">
        <f t="shared" si="278"/>
        <v>0</v>
      </c>
      <c r="DA69" s="406">
        <f t="shared" si="279"/>
        <v>0</v>
      </c>
      <c r="DB69" s="406">
        <f t="shared" si="280"/>
        <v>0</v>
      </c>
      <c r="DC69" s="406">
        <f t="shared" si="281"/>
        <v>0</v>
      </c>
      <c r="DD69" s="406">
        <f t="shared" si="282"/>
        <v>0</v>
      </c>
      <c r="DE69" s="406">
        <f t="shared" si="283"/>
        <v>0</v>
      </c>
      <c r="DF69" s="406">
        <f t="shared" si="284"/>
        <v>0</v>
      </c>
      <c r="DG69" s="406">
        <f t="shared" si="285"/>
        <v>0</v>
      </c>
      <c r="DH69" s="406"/>
      <c r="DI69" s="407">
        <f t="shared" si="286"/>
        <v>0</v>
      </c>
      <c r="DJ69" s="408"/>
      <c r="DK69" s="409">
        <f t="shared" si="287"/>
        <v>0</v>
      </c>
      <c r="DL69" s="409">
        <f t="shared" si="288"/>
        <v>0</v>
      </c>
      <c r="DM69" s="409">
        <f t="shared" si="288"/>
        <v>0</v>
      </c>
      <c r="DN69" s="409">
        <f t="shared" si="288"/>
        <v>0</v>
      </c>
      <c r="DO69" s="409">
        <f t="shared" si="288"/>
        <v>0</v>
      </c>
      <c r="DP69" s="409">
        <f t="shared" si="288"/>
        <v>0</v>
      </c>
      <c r="DQ69" s="409">
        <f t="shared" ref="DQ69:DQ80" si="293">SUM(DK69:DP69)</f>
        <v>0</v>
      </c>
      <c r="DR69" s="409">
        <f t="shared" si="288"/>
        <v>0</v>
      </c>
      <c r="DS69" s="409">
        <f t="shared" si="288"/>
        <v>0</v>
      </c>
      <c r="DT69" s="409">
        <f t="shared" si="288"/>
        <v>0</v>
      </c>
      <c r="DU69" s="407">
        <f t="shared" si="289"/>
        <v>0</v>
      </c>
    </row>
    <row r="70" spans="1:125" s="250" customFormat="1" ht="12.75">
      <c r="A70" s="399"/>
      <c r="B70" s="399"/>
      <c r="C70" s="400"/>
      <c r="D70" s="400"/>
      <c r="E70" s="400"/>
      <c r="F70" s="402"/>
      <c r="G70" s="403"/>
      <c r="H70" s="404"/>
      <c r="I70" s="404"/>
      <c r="J70" s="404">
        <f t="shared" si="290"/>
        <v>0</v>
      </c>
      <c r="K70" s="399"/>
      <c r="L70" s="405"/>
      <c r="M70" s="406">
        <f t="shared" si="291"/>
        <v>0</v>
      </c>
      <c r="N70" s="406">
        <f t="shared" si="245"/>
        <v>0</v>
      </c>
      <c r="O70" s="406">
        <f t="shared" si="245"/>
        <v>0</v>
      </c>
      <c r="P70" s="406">
        <f t="shared" si="245"/>
        <v>0</v>
      </c>
      <c r="Q70" s="406">
        <f t="shared" si="245"/>
        <v>0</v>
      </c>
      <c r="R70" s="406">
        <f t="shared" si="245"/>
        <v>0</v>
      </c>
      <c r="S70" s="406">
        <f t="shared" si="245"/>
        <v>0</v>
      </c>
      <c r="T70" s="406">
        <f t="shared" si="245"/>
        <v>0</v>
      </c>
      <c r="U70" s="406">
        <f t="shared" si="245"/>
        <v>0</v>
      </c>
      <c r="V70" s="406">
        <f t="shared" si="245"/>
        <v>0</v>
      </c>
      <c r="W70" s="406">
        <f t="shared" si="245"/>
        <v>0</v>
      </c>
      <c r="X70" s="406">
        <f t="shared" si="245"/>
        <v>0</v>
      </c>
      <c r="Y70" s="406">
        <f t="shared" si="245"/>
        <v>0</v>
      </c>
      <c r="Z70" s="406">
        <f t="shared" si="245"/>
        <v>0</v>
      </c>
      <c r="AA70" s="406">
        <f t="shared" si="245"/>
        <v>0</v>
      </c>
      <c r="AB70" s="406">
        <f t="shared" si="245"/>
        <v>0</v>
      </c>
      <c r="AC70" s="406">
        <f t="shared" si="245"/>
        <v>0</v>
      </c>
      <c r="AD70" s="406">
        <f t="shared" si="247"/>
        <v>0</v>
      </c>
      <c r="AE70" s="406">
        <f t="shared" si="247"/>
        <v>0</v>
      </c>
      <c r="AF70" s="406">
        <f t="shared" si="247"/>
        <v>0</v>
      </c>
      <c r="AG70" s="406">
        <f t="shared" si="247"/>
        <v>0</v>
      </c>
      <c r="AH70" s="406">
        <f t="shared" si="247"/>
        <v>0</v>
      </c>
      <c r="AI70" s="406">
        <f t="shared" si="247"/>
        <v>0</v>
      </c>
      <c r="AJ70" s="406">
        <f t="shared" si="247"/>
        <v>0</v>
      </c>
      <c r="AK70" s="406">
        <f t="shared" si="247"/>
        <v>0</v>
      </c>
      <c r="AL70" s="406">
        <f t="shared" si="247"/>
        <v>0</v>
      </c>
      <c r="AM70" s="406">
        <f t="shared" si="247"/>
        <v>0</v>
      </c>
      <c r="AN70" s="406">
        <f t="shared" si="247"/>
        <v>0</v>
      </c>
      <c r="AO70" s="406">
        <f t="shared" si="247"/>
        <v>0</v>
      </c>
      <c r="AP70" s="406">
        <f t="shared" si="247"/>
        <v>0</v>
      </c>
      <c r="AQ70" s="406">
        <f t="shared" si="247"/>
        <v>0</v>
      </c>
      <c r="AR70" s="406">
        <f t="shared" si="247"/>
        <v>0</v>
      </c>
      <c r="AS70" s="406">
        <f t="shared" si="249"/>
        <v>0</v>
      </c>
      <c r="AT70" s="406">
        <f t="shared" si="249"/>
        <v>0</v>
      </c>
      <c r="AU70" s="406">
        <f t="shared" si="249"/>
        <v>0</v>
      </c>
      <c r="AV70" s="406">
        <f t="shared" si="249"/>
        <v>0</v>
      </c>
      <c r="AW70" s="406">
        <f t="shared" si="249"/>
        <v>0</v>
      </c>
      <c r="AX70" s="406">
        <f t="shared" si="249"/>
        <v>0</v>
      </c>
      <c r="AY70" s="406">
        <f t="shared" si="249"/>
        <v>0</v>
      </c>
      <c r="AZ70" s="406">
        <f t="shared" si="249"/>
        <v>0</v>
      </c>
      <c r="BA70" s="406">
        <f t="shared" si="249"/>
        <v>0</v>
      </c>
      <c r="BB70" s="406">
        <f t="shared" si="249"/>
        <v>0</v>
      </c>
      <c r="BC70" s="406">
        <f t="shared" si="249"/>
        <v>0</v>
      </c>
      <c r="BD70" s="406">
        <f t="shared" si="249"/>
        <v>0</v>
      </c>
      <c r="BE70" s="406">
        <f t="shared" si="249"/>
        <v>0</v>
      </c>
      <c r="BF70" s="406">
        <f t="shared" si="249"/>
        <v>0</v>
      </c>
      <c r="BG70" s="406">
        <f t="shared" si="249"/>
        <v>0</v>
      </c>
      <c r="BH70" s="406">
        <f t="shared" si="249"/>
        <v>0</v>
      </c>
      <c r="BI70" s="406">
        <f t="shared" ref="BI70:BX70" si="294">IF(AND($F70&gt;=BI$3,$F70&lt;BJ$3),$J70,0)</f>
        <v>0</v>
      </c>
      <c r="BJ70" s="406">
        <f t="shared" si="294"/>
        <v>0</v>
      </c>
      <c r="BK70" s="406">
        <f t="shared" si="294"/>
        <v>0</v>
      </c>
      <c r="BL70" s="406">
        <f t="shared" si="294"/>
        <v>0</v>
      </c>
      <c r="BM70" s="406">
        <f t="shared" si="294"/>
        <v>0</v>
      </c>
      <c r="BN70" s="406">
        <f t="shared" si="294"/>
        <v>0</v>
      </c>
      <c r="BO70" s="406">
        <f t="shared" si="294"/>
        <v>0</v>
      </c>
      <c r="BP70" s="406">
        <f t="shared" si="294"/>
        <v>0</v>
      </c>
      <c r="BQ70" s="406">
        <f t="shared" si="294"/>
        <v>0</v>
      </c>
      <c r="BR70" s="406">
        <f t="shared" si="294"/>
        <v>0</v>
      </c>
      <c r="BS70" s="406">
        <f t="shared" si="294"/>
        <v>0</v>
      </c>
      <c r="BT70" s="406">
        <f t="shared" si="294"/>
        <v>0</v>
      </c>
      <c r="BU70" s="406">
        <f t="shared" si="294"/>
        <v>0</v>
      </c>
      <c r="BV70" s="406">
        <f t="shared" si="294"/>
        <v>0</v>
      </c>
      <c r="BW70" s="406">
        <f t="shared" si="294"/>
        <v>0</v>
      </c>
      <c r="BX70" s="406">
        <f t="shared" si="294"/>
        <v>0</v>
      </c>
      <c r="BY70" s="406">
        <f t="shared" si="251"/>
        <v>0</v>
      </c>
      <c r="BZ70" s="406">
        <f t="shared" si="252"/>
        <v>0</v>
      </c>
      <c r="CA70" s="406">
        <f t="shared" si="253"/>
        <v>0</v>
      </c>
      <c r="CB70" s="406">
        <f t="shared" si="254"/>
        <v>0</v>
      </c>
      <c r="CC70" s="406">
        <f t="shared" si="255"/>
        <v>0</v>
      </c>
      <c r="CD70" s="406">
        <f t="shared" si="256"/>
        <v>0</v>
      </c>
      <c r="CE70" s="406">
        <f t="shared" si="257"/>
        <v>0</v>
      </c>
      <c r="CF70" s="406">
        <f t="shared" si="258"/>
        <v>0</v>
      </c>
      <c r="CG70" s="406">
        <f t="shared" si="259"/>
        <v>0</v>
      </c>
      <c r="CH70" s="406">
        <f t="shared" si="260"/>
        <v>0</v>
      </c>
      <c r="CI70" s="406">
        <f t="shared" si="261"/>
        <v>0</v>
      </c>
      <c r="CJ70" s="406">
        <f t="shared" si="262"/>
        <v>0</v>
      </c>
      <c r="CK70" s="406">
        <f t="shared" si="263"/>
        <v>0</v>
      </c>
      <c r="CL70" s="406">
        <f t="shared" si="264"/>
        <v>0</v>
      </c>
      <c r="CM70" s="406">
        <f t="shared" si="265"/>
        <v>0</v>
      </c>
      <c r="CN70" s="406">
        <f t="shared" si="266"/>
        <v>0</v>
      </c>
      <c r="CO70" s="406">
        <f t="shared" si="267"/>
        <v>0</v>
      </c>
      <c r="CP70" s="406">
        <f t="shared" si="268"/>
        <v>0</v>
      </c>
      <c r="CQ70" s="406">
        <f t="shared" si="269"/>
        <v>0</v>
      </c>
      <c r="CR70" s="406">
        <f t="shared" si="270"/>
        <v>0</v>
      </c>
      <c r="CS70" s="406">
        <f t="shared" si="271"/>
        <v>0</v>
      </c>
      <c r="CT70" s="406">
        <f t="shared" si="272"/>
        <v>0</v>
      </c>
      <c r="CU70" s="406">
        <f t="shared" si="273"/>
        <v>0</v>
      </c>
      <c r="CV70" s="406">
        <f t="shared" si="274"/>
        <v>0</v>
      </c>
      <c r="CW70" s="406">
        <f t="shared" si="275"/>
        <v>0</v>
      </c>
      <c r="CX70" s="406">
        <f t="shared" si="276"/>
        <v>0</v>
      </c>
      <c r="CY70" s="406">
        <f t="shared" si="277"/>
        <v>0</v>
      </c>
      <c r="CZ70" s="406">
        <f t="shared" si="278"/>
        <v>0</v>
      </c>
      <c r="DA70" s="406">
        <f t="shared" si="279"/>
        <v>0</v>
      </c>
      <c r="DB70" s="406">
        <f t="shared" si="280"/>
        <v>0</v>
      </c>
      <c r="DC70" s="406">
        <f t="shared" si="281"/>
        <v>0</v>
      </c>
      <c r="DD70" s="406">
        <f t="shared" si="282"/>
        <v>0</v>
      </c>
      <c r="DE70" s="406">
        <f t="shared" si="283"/>
        <v>0</v>
      </c>
      <c r="DF70" s="406">
        <f t="shared" si="284"/>
        <v>0</v>
      </c>
      <c r="DG70" s="406">
        <f t="shared" si="285"/>
        <v>0</v>
      </c>
      <c r="DH70" s="406"/>
      <c r="DI70" s="407">
        <f t="shared" si="286"/>
        <v>0</v>
      </c>
      <c r="DJ70" s="408"/>
      <c r="DK70" s="409">
        <f t="shared" si="287"/>
        <v>0</v>
      </c>
      <c r="DL70" s="409">
        <f t="shared" si="288"/>
        <v>0</v>
      </c>
      <c r="DM70" s="409">
        <f t="shared" si="288"/>
        <v>0</v>
      </c>
      <c r="DN70" s="409">
        <f t="shared" si="288"/>
        <v>0</v>
      </c>
      <c r="DO70" s="409">
        <f t="shared" si="288"/>
        <v>0</v>
      </c>
      <c r="DP70" s="409">
        <f t="shared" si="288"/>
        <v>0</v>
      </c>
      <c r="DQ70" s="409">
        <f t="shared" si="293"/>
        <v>0</v>
      </c>
      <c r="DR70" s="409">
        <f t="shared" si="288"/>
        <v>0</v>
      </c>
      <c r="DS70" s="409">
        <f t="shared" si="288"/>
        <v>0</v>
      </c>
      <c r="DT70" s="409">
        <f t="shared" si="288"/>
        <v>0</v>
      </c>
      <c r="DU70" s="407">
        <f t="shared" si="289"/>
        <v>0</v>
      </c>
    </row>
    <row r="71" spans="1:125" s="250" customFormat="1" ht="12.75">
      <c r="A71" s="399"/>
      <c r="B71" s="399"/>
      <c r="C71" s="400"/>
      <c r="D71" s="400"/>
      <c r="E71" s="400"/>
      <c r="F71" s="402"/>
      <c r="G71" s="403"/>
      <c r="H71" s="404"/>
      <c r="I71" s="404"/>
      <c r="J71" s="404">
        <f t="shared" si="290"/>
        <v>0</v>
      </c>
      <c r="K71" s="399"/>
      <c r="L71" s="405"/>
      <c r="M71" s="406">
        <f t="shared" si="291"/>
        <v>0</v>
      </c>
      <c r="N71" s="406">
        <f t="shared" si="245"/>
        <v>0</v>
      </c>
      <c r="O71" s="406">
        <f t="shared" si="245"/>
        <v>0</v>
      </c>
      <c r="P71" s="406">
        <f t="shared" si="245"/>
        <v>0</v>
      </c>
      <c r="Q71" s="406">
        <f t="shared" si="245"/>
        <v>0</v>
      </c>
      <c r="R71" s="406">
        <f t="shared" si="245"/>
        <v>0</v>
      </c>
      <c r="S71" s="406">
        <f t="shared" si="245"/>
        <v>0</v>
      </c>
      <c r="T71" s="406">
        <f t="shared" si="245"/>
        <v>0</v>
      </c>
      <c r="U71" s="406">
        <f t="shared" si="245"/>
        <v>0</v>
      </c>
      <c r="V71" s="406">
        <f t="shared" si="245"/>
        <v>0</v>
      </c>
      <c r="W71" s="406">
        <f t="shared" si="245"/>
        <v>0</v>
      </c>
      <c r="X71" s="406">
        <f t="shared" si="245"/>
        <v>0</v>
      </c>
      <c r="Y71" s="406">
        <f t="shared" si="245"/>
        <v>0</v>
      </c>
      <c r="Z71" s="406">
        <f t="shared" si="245"/>
        <v>0</v>
      </c>
      <c r="AA71" s="406">
        <f t="shared" si="245"/>
        <v>0</v>
      </c>
      <c r="AB71" s="406">
        <f t="shared" si="245"/>
        <v>0</v>
      </c>
      <c r="AC71" s="406">
        <f t="shared" si="245"/>
        <v>0</v>
      </c>
      <c r="AD71" s="406">
        <f t="shared" si="247"/>
        <v>0</v>
      </c>
      <c r="AE71" s="406">
        <f t="shared" si="247"/>
        <v>0</v>
      </c>
      <c r="AF71" s="406">
        <f t="shared" si="247"/>
        <v>0</v>
      </c>
      <c r="AG71" s="406">
        <f t="shared" si="247"/>
        <v>0</v>
      </c>
      <c r="AH71" s="406">
        <f t="shared" si="247"/>
        <v>0</v>
      </c>
      <c r="AI71" s="406">
        <f t="shared" si="247"/>
        <v>0</v>
      </c>
      <c r="AJ71" s="406">
        <f t="shared" si="247"/>
        <v>0</v>
      </c>
      <c r="AK71" s="406">
        <f t="shared" si="247"/>
        <v>0</v>
      </c>
      <c r="AL71" s="406">
        <f t="shared" si="247"/>
        <v>0</v>
      </c>
      <c r="AM71" s="406">
        <f t="shared" si="247"/>
        <v>0</v>
      </c>
      <c r="AN71" s="406">
        <f t="shared" si="247"/>
        <v>0</v>
      </c>
      <c r="AO71" s="406">
        <f t="shared" si="247"/>
        <v>0</v>
      </c>
      <c r="AP71" s="406">
        <f t="shared" si="247"/>
        <v>0</v>
      </c>
      <c r="AQ71" s="406">
        <f t="shared" si="247"/>
        <v>0</v>
      </c>
      <c r="AR71" s="406">
        <f t="shared" si="247"/>
        <v>0</v>
      </c>
      <c r="AS71" s="406">
        <f t="shared" si="249"/>
        <v>0</v>
      </c>
      <c r="AT71" s="406">
        <f t="shared" si="249"/>
        <v>0</v>
      </c>
      <c r="AU71" s="406">
        <f t="shared" si="249"/>
        <v>0</v>
      </c>
      <c r="AV71" s="406">
        <f t="shared" si="249"/>
        <v>0</v>
      </c>
      <c r="AW71" s="406">
        <f t="shared" si="249"/>
        <v>0</v>
      </c>
      <c r="AX71" s="406">
        <f t="shared" si="249"/>
        <v>0</v>
      </c>
      <c r="AY71" s="406">
        <f t="shared" si="249"/>
        <v>0</v>
      </c>
      <c r="AZ71" s="406">
        <f t="shared" si="249"/>
        <v>0</v>
      </c>
      <c r="BA71" s="406">
        <f t="shared" si="249"/>
        <v>0</v>
      </c>
      <c r="BB71" s="406">
        <f t="shared" si="249"/>
        <v>0</v>
      </c>
      <c r="BC71" s="406">
        <f t="shared" si="249"/>
        <v>0</v>
      </c>
      <c r="BD71" s="406">
        <f t="shared" si="249"/>
        <v>0</v>
      </c>
      <c r="BE71" s="406">
        <f t="shared" si="249"/>
        <v>0</v>
      </c>
      <c r="BF71" s="406">
        <f t="shared" si="249"/>
        <v>0</v>
      </c>
      <c r="BG71" s="406">
        <f t="shared" si="249"/>
        <v>0</v>
      </c>
      <c r="BH71" s="406">
        <f t="shared" si="249"/>
        <v>0</v>
      </c>
      <c r="BI71" s="406">
        <f t="shared" ref="BI71:BI82" si="295">IF(AND($F71&gt;=BI$3,$F71&lt;BJ$3),$J71,0)</f>
        <v>0</v>
      </c>
      <c r="BJ71" s="406">
        <f t="shared" si="251"/>
        <v>0</v>
      </c>
      <c r="BK71" s="406">
        <f t="shared" si="251"/>
        <v>0</v>
      </c>
      <c r="BL71" s="406">
        <f t="shared" si="251"/>
        <v>0</v>
      </c>
      <c r="BM71" s="406">
        <f t="shared" si="251"/>
        <v>0</v>
      </c>
      <c r="BN71" s="406">
        <f t="shared" si="251"/>
        <v>0</v>
      </c>
      <c r="BO71" s="406">
        <f t="shared" si="251"/>
        <v>0</v>
      </c>
      <c r="BP71" s="406">
        <f t="shared" si="251"/>
        <v>0</v>
      </c>
      <c r="BQ71" s="406">
        <f t="shared" si="251"/>
        <v>0</v>
      </c>
      <c r="BR71" s="406">
        <f t="shared" si="251"/>
        <v>0</v>
      </c>
      <c r="BS71" s="406">
        <f t="shared" si="251"/>
        <v>0</v>
      </c>
      <c r="BT71" s="406">
        <f t="shared" si="251"/>
        <v>0</v>
      </c>
      <c r="BU71" s="406">
        <f t="shared" si="251"/>
        <v>0</v>
      </c>
      <c r="BV71" s="406">
        <f t="shared" si="251"/>
        <v>0</v>
      </c>
      <c r="BW71" s="406">
        <f t="shared" si="251"/>
        <v>0</v>
      </c>
      <c r="BX71" s="406">
        <f t="shared" si="251"/>
        <v>0</v>
      </c>
      <c r="BY71" s="406">
        <f t="shared" si="251"/>
        <v>0</v>
      </c>
      <c r="BZ71" s="406">
        <f t="shared" si="252"/>
        <v>0</v>
      </c>
      <c r="CA71" s="406">
        <f t="shared" si="253"/>
        <v>0</v>
      </c>
      <c r="CB71" s="406">
        <f t="shared" si="254"/>
        <v>0</v>
      </c>
      <c r="CC71" s="406">
        <f t="shared" si="255"/>
        <v>0</v>
      </c>
      <c r="CD71" s="406">
        <f t="shared" si="256"/>
        <v>0</v>
      </c>
      <c r="CE71" s="406">
        <f t="shared" si="257"/>
        <v>0</v>
      </c>
      <c r="CF71" s="406">
        <f t="shared" si="258"/>
        <v>0</v>
      </c>
      <c r="CG71" s="406">
        <f t="shared" si="259"/>
        <v>0</v>
      </c>
      <c r="CH71" s="406">
        <f t="shared" si="260"/>
        <v>0</v>
      </c>
      <c r="CI71" s="406">
        <f t="shared" si="261"/>
        <v>0</v>
      </c>
      <c r="CJ71" s="406">
        <f t="shared" si="262"/>
        <v>0</v>
      </c>
      <c r="CK71" s="406">
        <f t="shared" si="263"/>
        <v>0</v>
      </c>
      <c r="CL71" s="406">
        <f t="shared" si="264"/>
        <v>0</v>
      </c>
      <c r="CM71" s="406">
        <f t="shared" si="265"/>
        <v>0</v>
      </c>
      <c r="CN71" s="406">
        <f t="shared" si="266"/>
        <v>0</v>
      </c>
      <c r="CO71" s="406">
        <f t="shared" si="267"/>
        <v>0</v>
      </c>
      <c r="CP71" s="406">
        <f t="shared" si="268"/>
        <v>0</v>
      </c>
      <c r="CQ71" s="406">
        <f t="shared" si="269"/>
        <v>0</v>
      </c>
      <c r="CR71" s="406">
        <f t="shared" si="270"/>
        <v>0</v>
      </c>
      <c r="CS71" s="406">
        <f t="shared" si="271"/>
        <v>0</v>
      </c>
      <c r="CT71" s="406">
        <f t="shared" si="272"/>
        <v>0</v>
      </c>
      <c r="CU71" s="406">
        <f t="shared" si="273"/>
        <v>0</v>
      </c>
      <c r="CV71" s="406">
        <f t="shared" si="274"/>
        <v>0</v>
      </c>
      <c r="CW71" s="406">
        <f t="shared" si="275"/>
        <v>0</v>
      </c>
      <c r="CX71" s="406">
        <f t="shared" si="276"/>
        <v>0</v>
      </c>
      <c r="CY71" s="406">
        <f t="shared" si="277"/>
        <v>0</v>
      </c>
      <c r="CZ71" s="406">
        <f t="shared" si="278"/>
        <v>0</v>
      </c>
      <c r="DA71" s="406">
        <f t="shared" si="279"/>
        <v>0</v>
      </c>
      <c r="DB71" s="406">
        <f t="shared" si="280"/>
        <v>0</v>
      </c>
      <c r="DC71" s="406">
        <f t="shared" si="281"/>
        <v>0</v>
      </c>
      <c r="DD71" s="406">
        <f t="shared" si="282"/>
        <v>0</v>
      </c>
      <c r="DE71" s="406">
        <f t="shared" si="283"/>
        <v>0</v>
      </c>
      <c r="DF71" s="406">
        <f t="shared" si="284"/>
        <v>0</v>
      </c>
      <c r="DG71" s="406">
        <f t="shared" si="285"/>
        <v>0</v>
      </c>
      <c r="DH71" s="406"/>
      <c r="DI71" s="407">
        <f t="shared" si="286"/>
        <v>0</v>
      </c>
      <c r="DJ71" s="408"/>
      <c r="DK71" s="409">
        <f t="shared" si="287"/>
        <v>0</v>
      </c>
      <c r="DL71" s="409">
        <f t="shared" si="288"/>
        <v>0</v>
      </c>
      <c r="DM71" s="409">
        <f t="shared" si="288"/>
        <v>0</v>
      </c>
      <c r="DN71" s="409">
        <f t="shared" si="288"/>
        <v>0</v>
      </c>
      <c r="DO71" s="409">
        <f t="shared" si="288"/>
        <v>0</v>
      </c>
      <c r="DP71" s="409">
        <f t="shared" si="288"/>
        <v>0</v>
      </c>
      <c r="DQ71" s="409">
        <f t="shared" si="293"/>
        <v>0</v>
      </c>
      <c r="DR71" s="409">
        <f t="shared" si="288"/>
        <v>0</v>
      </c>
      <c r="DS71" s="409">
        <f t="shared" si="288"/>
        <v>0</v>
      </c>
      <c r="DT71" s="409">
        <f t="shared" si="288"/>
        <v>0</v>
      </c>
      <c r="DU71" s="407">
        <f t="shared" si="289"/>
        <v>0</v>
      </c>
    </row>
    <row r="72" spans="1:125" s="250" customFormat="1" ht="12.75">
      <c r="A72" s="399"/>
      <c r="B72" s="399"/>
      <c r="C72" s="400"/>
      <c r="D72" s="400"/>
      <c r="E72" s="400"/>
      <c r="F72" s="402"/>
      <c r="G72" s="403"/>
      <c r="H72" s="404"/>
      <c r="I72" s="404"/>
      <c r="J72" s="404">
        <f t="shared" si="290"/>
        <v>0</v>
      </c>
      <c r="K72" s="399"/>
      <c r="L72" s="405"/>
      <c r="M72" s="406">
        <f t="shared" si="291"/>
        <v>0</v>
      </c>
      <c r="N72" s="406">
        <f t="shared" si="245"/>
        <v>0</v>
      </c>
      <c r="O72" s="406">
        <f t="shared" si="245"/>
        <v>0</v>
      </c>
      <c r="P72" s="406">
        <f t="shared" si="245"/>
        <v>0</v>
      </c>
      <c r="Q72" s="406">
        <f t="shared" si="245"/>
        <v>0</v>
      </c>
      <c r="R72" s="406">
        <f t="shared" si="245"/>
        <v>0</v>
      </c>
      <c r="S72" s="406">
        <f t="shared" si="245"/>
        <v>0</v>
      </c>
      <c r="T72" s="406">
        <f t="shared" si="245"/>
        <v>0</v>
      </c>
      <c r="U72" s="406">
        <f t="shared" si="245"/>
        <v>0</v>
      </c>
      <c r="V72" s="406">
        <f t="shared" si="245"/>
        <v>0</v>
      </c>
      <c r="W72" s="406">
        <f t="shared" si="245"/>
        <v>0</v>
      </c>
      <c r="X72" s="406">
        <f t="shared" si="245"/>
        <v>0</v>
      </c>
      <c r="Y72" s="406">
        <f t="shared" si="245"/>
        <v>0</v>
      </c>
      <c r="Z72" s="406">
        <f t="shared" si="245"/>
        <v>0</v>
      </c>
      <c r="AA72" s="406">
        <f t="shared" si="245"/>
        <v>0</v>
      </c>
      <c r="AB72" s="406">
        <f t="shared" si="245"/>
        <v>0</v>
      </c>
      <c r="AC72" s="406">
        <f t="shared" si="245"/>
        <v>0</v>
      </c>
      <c r="AD72" s="406">
        <f t="shared" si="247"/>
        <v>0</v>
      </c>
      <c r="AE72" s="406">
        <f t="shared" si="247"/>
        <v>0</v>
      </c>
      <c r="AF72" s="406">
        <f t="shared" si="247"/>
        <v>0</v>
      </c>
      <c r="AG72" s="406">
        <f t="shared" si="247"/>
        <v>0</v>
      </c>
      <c r="AH72" s="406">
        <f t="shared" si="247"/>
        <v>0</v>
      </c>
      <c r="AI72" s="406">
        <f t="shared" si="247"/>
        <v>0</v>
      </c>
      <c r="AJ72" s="406">
        <f t="shared" si="247"/>
        <v>0</v>
      </c>
      <c r="AK72" s="406">
        <f t="shared" si="247"/>
        <v>0</v>
      </c>
      <c r="AL72" s="406">
        <f t="shared" si="247"/>
        <v>0</v>
      </c>
      <c r="AM72" s="406">
        <f t="shared" si="247"/>
        <v>0</v>
      </c>
      <c r="AN72" s="406">
        <f t="shared" si="247"/>
        <v>0</v>
      </c>
      <c r="AO72" s="406">
        <f t="shared" si="247"/>
        <v>0</v>
      </c>
      <c r="AP72" s="406">
        <f t="shared" si="247"/>
        <v>0</v>
      </c>
      <c r="AQ72" s="406">
        <f t="shared" si="247"/>
        <v>0</v>
      </c>
      <c r="AR72" s="406">
        <f t="shared" si="247"/>
        <v>0</v>
      </c>
      <c r="AS72" s="406">
        <f t="shared" si="249"/>
        <v>0</v>
      </c>
      <c r="AT72" s="406">
        <f t="shared" si="249"/>
        <v>0</v>
      </c>
      <c r="AU72" s="406">
        <f t="shared" si="249"/>
        <v>0</v>
      </c>
      <c r="AV72" s="406">
        <f t="shared" si="249"/>
        <v>0</v>
      </c>
      <c r="AW72" s="406">
        <f t="shared" si="249"/>
        <v>0</v>
      </c>
      <c r="AX72" s="406">
        <f t="shared" si="249"/>
        <v>0</v>
      </c>
      <c r="AY72" s="406">
        <f t="shared" si="249"/>
        <v>0</v>
      </c>
      <c r="AZ72" s="406">
        <f t="shared" si="249"/>
        <v>0</v>
      </c>
      <c r="BA72" s="406">
        <f t="shared" si="249"/>
        <v>0</v>
      </c>
      <c r="BB72" s="406">
        <f t="shared" si="249"/>
        <v>0</v>
      </c>
      <c r="BC72" s="406">
        <f t="shared" si="249"/>
        <v>0</v>
      </c>
      <c r="BD72" s="406">
        <f t="shared" si="249"/>
        <v>0</v>
      </c>
      <c r="BE72" s="406">
        <f t="shared" si="249"/>
        <v>0</v>
      </c>
      <c r="BF72" s="406">
        <f t="shared" si="249"/>
        <v>0</v>
      </c>
      <c r="BG72" s="406">
        <f t="shared" si="249"/>
        <v>0</v>
      </c>
      <c r="BH72" s="406">
        <f t="shared" si="249"/>
        <v>0</v>
      </c>
      <c r="BI72" s="406">
        <f t="shared" si="295"/>
        <v>0</v>
      </c>
      <c r="BJ72" s="406">
        <f t="shared" si="251"/>
        <v>0</v>
      </c>
      <c r="BK72" s="406">
        <f t="shared" si="251"/>
        <v>0</v>
      </c>
      <c r="BL72" s="406">
        <f t="shared" si="251"/>
        <v>0</v>
      </c>
      <c r="BM72" s="406">
        <f t="shared" si="251"/>
        <v>0</v>
      </c>
      <c r="BN72" s="406">
        <f t="shared" si="251"/>
        <v>0</v>
      </c>
      <c r="BO72" s="406">
        <f t="shared" si="251"/>
        <v>0</v>
      </c>
      <c r="BP72" s="406">
        <f t="shared" si="251"/>
        <v>0</v>
      </c>
      <c r="BQ72" s="406">
        <f t="shared" si="251"/>
        <v>0</v>
      </c>
      <c r="BR72" s="406">
        <f t="shared" si="251"/>
        <v>0</v>
      </c>
      <c r="BS72" s="406">
        <f t="shared" si="251"/>
        <v>0</v>
      </c>
      <c r="BT72" s="406">
        <f t="shared" si="251"/>
        <v>0</v>
      </c>
      <c r="BU72" s="406">
        <f t="shared" si="251"/>
        <v>0</v>
      </c>
      <c r="BV72" s="406">
        <f t="shared" si="251"/>
        <v>0</v>
      </c>
      <c r="BW72" s="406">
        <f t="shared" si="251"/>
        <v>0</v>
      </c>
      <c r="BX72" s="406">
        <f t="shared" si="251"/>
        <v>0</v>
      </c>
      <c r="BY72" s="406">
        <f t="shared" si="251"/>
        <v>0</v>
      </c>
      <c r="BZ72" s="406">
        <f t="shared" si="252"/>
        <v>0</v>
      </c>
      <c r="CA72" s="406">
        <f t="shared" si="253"/>
        <v>0</v>
      </c>
      <c r="CB72" s="406">
        <f t="shared" si="254"/>
        <v>0</v>
      </c>
      <c r="CC72" s="406">
        <f t="shared" si="255"/>
        <v>0</v>
      </c>
      <c r="CD72" s="406">
        <f t="shared" si="256"/>
        <v>0</v>
      </c>
      <c r="CE72" s="406">
        <f t="shared" si="257"/>
        <v>0</v>
      </c>
      <c r="CF72" s="406">
        <f t="shared" si="258"/>
        <v>0</v>
      </c>
      <c r="CG72" s="406">
        <f t="shared" si="259"/>
        <v>0</v>
      </c>
      <c r="CH72" s="406">
        <f t="shared" si="260"/>
        <v>0</v>
      </c>
      <c r="CI72" s="406">
        <f t="shared" si="261"/>
        <v>0</v>
      </c>
      <c r="CJ72" s="406">
        <f t="shared" si="262"/>
        <v>0</v>
      </c>
      <c r="CK72" s="406">
        <f t="shared" si="263"/>
        <v>0</v>
      </c>
      <c r="CL72" s="406">
        <f t="shared" si="264"/>
        <v>0</v>
      </c>
      <c r="CM72" s="406">
        <f t="shared" si="265"/>
        <v>0</v>
      </c>
      <c r="CN72" s="406">
        <f t="shared" si="266"/>
        <v>0</v>
      </c>
      <c r="CO72" s="406">
        <f t="shared" si="267"/>
        <v>0</v>
      </c>
      <c r="CP72" s="406">
        <f t="shared" si="268"/>
        <v>0</v>
      </c>
      <c r="CQ72" s="406">
        <f t="shared" si="269"/>
        <v>0</v>
      </c>
      <c r="CR72" s="406">
        <f t="shared" si="270"/>
        <v>0</v>
      </c>
      <c r="CS72" s="406">
        <f t="shared" si="271"/>
        <v>0</v>
      </c>
      <c r="CT72" s="406">
        <f t="shared" si="272"/>
        <v>0</v>
      </c>
      <c r="CU72" s="406">
        <f t="shared" si="273"/>
        <v>0</v>
      </c>
      <c r="CV72" s="406">
        <f t="shared" si="274"/>
        <v>0</v>
      </c>
      <c r="CW72" s="406">
        <f t="shared" si="275"/>
        <v>0</v>
      </c>
      <c r="CX72" s="406">
        <f t="shared" si="276"/>
        <v>0</v>
      </c>
      <c r="CY72" s="406">
        <f t="shared" si="277"/>
        <v>0</v>
      </c>
      <c r="CZ72" s="406">
        <f t="shared" si="278"/>
        <v>0</v>
      </c>
      <c r="DA72" s="406">
        <f t="shared" si="279"/>
        <v>0</v>
      </c>
      <c r="DB72" s="406">
        <f t="shared" si="280"/>
        <v>0</v>
      </c>
      <c r="DC72" s="406">
        <f t="shared" si="281"/>
        <v>0</v>
      </c>
      <c r="DD72" s="406">
        <f t="shared" si="282"/>
        <v>0</v>
      </c>
      <c r="DE72" s="406">
        <f t="shared" si="283"/>
        <v>0</v>
      </c>
      <c r="DF72" s="406">
        <f t="shared" si="284"/>
        <v>0</v>
      </c>
      <c r="DG72" s="406">
        <f t="shared" si="285"/>
        <v>0</v>
      </c>
      <c r="DH72" s="406"/>
      <c r="DI72" s="407">
        <f t="shared" si="286"/>
        <v>0</v>
      </c>
      <c r="DJ72" s="408"/>
      <c r="DK72" s="409">
        <f t="shared" si="287"/>
        <v>0</v>
      </c>
      <c r="DL72" s="409">
        <f t="shared" si="288"/>
        <v>0</v>
      </c>
      <c r="DM72" s="409">
        <f t="shared" si="288"/>
        <v>0</v>
      </c>
      <c r="DN72" s="409">
        <f t="shared" si="288"/>
        <v>0</v>
      </c>
      <c r="DO72" s="409">
        <f t="shared" si="288"/>
        <v>0</v>
      </c>
      <c r="DP72" s="409">
        <f t="shared" si="288"/>
        <v>0</v>
      </c>
      <c r="DQ72" s="409">
        <f t="shared" si="293"/>
        <v>0</v>
      </c>
      <c r="DR72" s="409">
        <f t="shared" si="288"/>
        <v>0</v>
      </c>
      <c r="DS72" s="409">
        <f t="shared" si="288"/>
        <v>0</v>
      </c>
      <c r="DT72" s="409">
        <f t="shared" si="288"/>
        <v>0</v>
      </c>
      <c r="DU72" s="407">
        <f t="shared" si="289"/>
        <v>0</v>
      </c>
    </row>
    <row r="73" spans="1:125" s="250" customFormat="1" ht="12.75">
      <c r="A73" s="399"/>
      <c r="B73" s="399"/>
      <c r="C73" s="400"/>
      <c r="D73" s="400"/>
      <c r="E73" s="400"/>
      <c r="F73" s="402"/>
      <c r="G73" s="403"/>
      <c r="H73" s="404"/>
      <c r="I73" s="404"/>
      <c r="J73" s="404">
        <f t="shared" si="290"/>
        <v>0</v>
      </c>
      <c r="K73" s="399"/>
      <c r="L73" s="405"/>
      <c r="M73" s="406">
        <f t="shared" si="291"/>
        <v>0</v>
      </c>
      <c r="N73" s="406">
        <f t="shared" si="245"/>
        <v>0</v>
      </c>
      <c r="O73" s="406">
        <f t="shared" si="245"/>
        <v>0</v>
      </c>
      <c r="P73" s="406">
        <f t="shared" si="245"/>
        <v>0</v>
      </c>
      <c r="Q73" s="406">
        <f t="shared" si="245"/>
        <v>0</v>
      </c>
      <c r="R73" s="406">
        <f t="shared" si="245"/>
        <v>0</v>
      </c>
      <c r="S73" s="406">
        <f t="shared" si="245"/>
        <v>0</v>
      </c>
      <c r="T73" s="406">
        <f t="shared" si="245"/>
        <v>0</v>
      </c>
      <c r="U73" s="406">
        <f t="shared" si="245"/>
        <v>0</v>
      </c>
      <c r="V73" s="406">
        <f t="shared" si="245"/>
        <v>0</v>
      </c>
      <c r="W73" s="406">
        <f t="shared" si="245"/>
        <v>0</v>
      </c>
      <c r="X73" s="406">
        <f t="shared" si="245"/>
        <v>0</v>
      </c>
      <c r="Y73" s="406">
        <f t="shared" si="245"/>
        <v>0</v>
      </c>
      <c r="Z73" s="406">
        <f t="shared" si="245"/>
        <v>0</v>
      </c>
      <c r="AA73" s="406">
        <f t="shared" si="245"/>
        <v>0</v>
      </c>
      <c r="AB73" s="406">
        <f t="shared" si="245"/>
        <v>0</v>
      </c>
      <c r="AC73" s="406">
        <f t="shared" si="245"/>
        <v>0</v>
      </c>
      <c r="AD73" s="406">
        <f t="shared" si="247"/>
        <v>0</v>
      </c>
      <c r="AE73" s="406">
        <f t="shared" si="247"/>
        <v>0</v>
      </c>
      <c r="AF73" s="406">
        <f t="shared" si="247"/>
        <v>0</v>
      </c>
      <c r="AG73" s="406">
        <f t="shared" si="247"/>
        <v>0</v>
      </c>
      <c r="AH73" s="406">
        <f t="shared" si="247"/>
        <v>0</v>
      </c>
      <c r="AI73" s="406">
        <f t="shared" si="247"/>
        <v>0</v>
      </c>
      <c r="AJ73" s="406">
        <f t="shared" si="247"/>
        <v>0</v>
      </c>
      <c r="AK73" s="406">
        <f t="shared" si="247"/>
        <v>0</v>
      </c>
      <c r="AL73" s="406">
        <f t="shared" si="247"/>
        <v>0</v>
      </c>
      <c r="AM73" s="406">
        <f t="shared" si="247"/>
        <v>0</v>
      </c>
      <c r="AN73" s="406">
        <f t="shared" si="247"/>
        <v>0</v>
      </c>
      <c r="AO73" s="406">
        <f t="shared" si="247"/>
        <v>0</v>
      </c>
      <c r="AP73" s="406">
        <f t="shared" si="247"/>
        <v>0</v>
      </c>
      <c r="AQ73" s="406">
        <f t="shared" si="247"/>
        <v>0</v>
      </c>
      <c r="AR73" s="406">
        <f t="shared" si="247"/>
        <v>0</v>
      </c>
      <c r="AS73" s="406">
        <f t="shared" si="249"/>
        <v>0</v>
      </c>
      <c r="AT73" s="406">
        <f t="shared" si="249"/>
        <v>0</v>
      </c>
      <c r="AU73" s="406">
        <f t="shared" si="249"/>
        <v>0</v>
      </c>
      <c r="AV73" s="406">
        <f t="shared" si="249"/>
        <v>0</v>
      </c>
      <c r="AW73" s="406">
        <f t="shared" si="249"/>
        <v>0</v>
      </c>
      <c r="AX73" s="406">
        <f t="shared" si="249"/>
        <v>0</v>
      </c>
      <c r="AY73" s="406">
        <f t="shared" si="249"/>
        <v>0</v>
      </c>
      <c r="AZ73" s="406">
        <f t="shared" si="249"/>
        <v>0</v>
      </c>
      <c r="BA73" s="406">
        <f t="shared" si="249"/>
        <v>0</v>
      </c>
      <c r="BB73" s="406">
        <f t="shared" si="249"/>
        <v>0</v>
      </c>
      <c r="BC73" s="406">
        <f t="shared" si="249"/>
        <v>0</v>
      </c>
      <c r="BD73" s="406">
        <f t="shared" si="249"/>
        <v>0</v>
      </c>
      <c r="BE73" s="406">
        <f t="shared" si="249"/>
        <v>0</v>
      </c>
      <c r="BF73" s="406">
        <f t="shared" si="249"/>
        <v>0</v>
      </c>
      <c r="BG73" s="406">
        <f t="shared" si="249"/>
        <v>0</v>
      </c>
      <c r="BH73" s="406">
        <f t="shared" si="249"/>
        <v>0</v>
      </c>
      <c r="BI73" s="406">
        <f t="shared" si="295"/>
        <v>0</v>
      </c>
      <c r="BJ73" s="406">
        <f t="shared" si="251"/>
        <v>0</v>
      </c>
      <c r="BK73" s="406">
        <f t="shared" si="251"/>
        <v>0</v>
      </c>
      <c r="BL73" s="406">
        <f t="shared" si="251"/>
        <v>0</v>
      </c>
      <c r="BM73" s="406">
        <f t="shared" si="251"/>
        <v>0</v>
      </c>
      <c r="BN73" s="406">
        <f t="shared" si="251"/>
        <v>0</v>
      </c>
      <c r="BO73" s="406">
        <f t="shared" si="251"/>
        <v>0</v>
      </c>
      <c r="BP73" s="406">
        <f t="shared" si="251"/>
        <v>0</v>
      </c>
      <c r="BQ73" s="406">
        <f t="shared" si="251"/>
        <v>0</v>
      </c>
      <c r="BR73" s="406">
        <f t="shared" si="251"/>
        <v>0</v>
      </c>
      <c r="BS73" s="406">
        <f t="shared" si="251"/>
        <v>0</v>
      </c>
      <c r="BT73" s="406">
        <f t="shared" si="251"/>
        <v>0</v>
      </c>
      <c r="BU73" s="406">
        <f t="shared" si="251"/>
        <v>0</v>
      </c>
      <c r="BV73" s="406">
        <f t="shared" si="251"/>
        <v>0</v>
      </c>
      <c r="BW73" s="406">
        <f t="shared" si="251"/>
        <v>0</v>
      </c>
      <c r="BX73" s="406">
        <f t="shared" si="251"/>
        <v>0</v>
      </c>
      <c r="BY73" s="406">
        <f t="shared" si="251"/>
        <v>0</v>
      </c>
      <c r="BZ73" s="406">
        <f t="shared" si="252"/>
        <v>0</v>
      </c>
      <c r="CA73" s="406">
        <f t="shared" si="253"/>
        <v>0</v>
      </c>
      <c r="CB73" s="406">
        <f t="shared" si="254"/>
        <v>0</v>
      </c>
      <c r="CC73" s="406">
        <f t="shared" si="255"/>
        <v>0</v>
      </c>
      <c r="CD73" s="406">
        <f t="shared" si="256"/>
        <v>0</v>
      </c>
      <c r="CE73" s="406">
        <f t="shared" si="257"/>
        <v>0</v>
      </c>
      <c r="CF73" s="406">
        <f t="shared" si="258"/>
        <v>0</v>
      </c>
      <c r="CG73" s="406">
        <f t="shared" si="259"/>
        <v>0</v>
      </c>
      <c r="CH73" s="406">
        <f t="shared" si="260"/>
        <v>0</v>
      </c>
      <c r="CI73" s="406">
        <f t="shared" si="261"/>
        <v>0</v>
      </c>
      <c r="CJ73" s="406">
        <f t="shared" si="262"/>
        <v>0</v>
      </c>
      <c r="CK73" s="406">
        <f t="shared" si="263"/>
        <v>0</v>
      </c>
      <c r="CL73" s="406">
        <f t="shared" si="264"/>
        <v>0</v>
      </c>
      <c r="CM73" s="406">
        <f t="shared" si="265"/>
        <v>0</v>
      </c>
      <c r="CN73" s="406">
        <f t="shared" si="266"/>
        <v>0</v>
      </c>
      <c r="CO73" s="406">
        <f t="shared" si="267"/>
        <v>0</v>
      </c>
      <c r="CP73" s="406">
        <f t="shared" si="268"/>
        <v>0</v>
      </c>
      <c r="CQ73" s="406">
        <f t="shared" si="269"/>
        <v>0</v>
      </c>
      <c r="CR73" s="406">
        <f t="shared" si="270"/>
        <v>0</v>
      </c>
      <c r="CS73" s="406">
        <f t="shared" si="271"/>
        <v>0</v>
      </c>
      <c r="CT73" s="406">
        <f t="shared" si="272"/>
        <v>0</v>
      </c>
      <c r="CU73" s="406">
        <f t="shared" si="273"/>
        <v>0</v>
      </c>
      <c r="CV73" s="406">
        <f t="shared" si="274"/>
        <v>0</v>
      </c>
      <c r="CW73" s="406">
        <f t="shared" si="275"/>
        <v>0</v>
      </c>
      <c r="CX73" s="406">
        <f t="shared" si="276"/>
        <v>0</v>
      </c>
      <c r="CY73" s="406">
        <f t="shared" si="277"/>
        <v>0</v>
      </c>
      <c r="CZ73" s="406">
        <f t="shared" si="278"/>
        <v>0</v>
      </c>
      <c r="DA73" s="406">
        <f t="shared" si="279"/>
        <v>0</v>
      </c>
      <c r="DB73" s="406">
        <f t="shared" si="280"/>
        <v>0</v>
      </c>
      <c r="DC73" s="406">
        <f t="shared" si="281"/>
        <v>0</v>
      </c>
      <c r="DD73" s="406">
        <f t="shared" si="282"/>
        <v>0</v>
      </c>
      <c r="DE73" s="406">
        <f t="shared" si="283"/>
        <v>0</v>
      </c>
      <c r="DF73" s="406">
        <f t="shared" si="284"/>
        <v>0</v>
      </c>
      <c r="DG73" s="406">
        <f t="shared" si="285"/>
        <v>0</v>
      </c>
      <c r="DH73" s="406"/>
      <c r="DI73" s="407">
        <f t="shared" si="286"/>
        <v>0</v>
      </c>
      <c r="DJ73" s="408"/>
      <c r="DK73" s="409">
        <f t="shared" si="287"/>
        <v>0</v>
      </c>
      <c r="DL73" s="409">
        <f t="shared" si="288"/>
        <v>0</v>
      </c>
      <c r="DM73" s="409">
        <f t="shared" si="288"/>
        <v>0</v>
      </c>
      <c r="DN73" s="409">
        <f t="shared" si="288"/>
        <v>0</v>
      </c>
      <c r="DO73" s="409">
        <f t="shared" si="288"/>
        <v>0</v>
      </c>
      <c r="DP73" s="409">
        <f t="shared" si="288"/>
        <v>0</v>
      </c>
      <c r="DQ73" s="409">
        <f t="shared" si="293"/>
        <v>0</v>
      </c>
      <c r="DR73" s="409">
        <f t="shared" si="288"/>
        <v>0</v>
      </c>
      <c r="DS73" s="409">
        <f t="shared" si="288"/>
        <v>0</v>
      </c>
      <c r="DT73" s="409">
        <f t="shared" si="288"/>
        <v>0</v>
      </c>
      <c r="DU73" s="407">
        <f t="shared" si="289"/>
        <v>0</v>
      </c>
    </row>
    <row r="74" spans="1:125" s="250" customFormat="1" ht="12.75">
      <c r="A74" s="399"/>
      <c r="B74" s="399"/>
      <c r="C74" s="400"/>
      <c r="D74" s="400"/>
      <c r="E74" s="400"/>
      <c r="F74" s="399"/>
      <c r="G74" s="403"/>
      <c r="H74" s="404"/>
      <c r="I74" s="404"/>
      <c r="J74" s="404">
        <f t="shared" si="290"/>
        <v>0</v>
      </c>
      <c r="K74" s="399"/>
      <c r="L74" s="405"/>
      <c r="M74" s="406">
        <f t="shared" si="291"/>
        <v>0</v>
      </c>
      <c r="N74" s="406">
        <f t="shared" si="245"/>
        <v>0</v>
      </c>
      <c r="O74" s="406">
        <f t="shared" si="245"/>
        <v>0</v>
      </c>
      <c r="P74" s="406">
        <f t="shared" si="245"/>
        <v>0</v>
      </c>
      <c r="Q74" s="406">
        <f t="shared" si="245"/>
        <v>0</v>
      </c>
      <c r="R74" s="406">
        <f t="shared" si="245"/>
        <v>0</v>
      </c>
      <c r="S74" s="406">
        <f t="shared" si="245"/>
        <v>0</v>
      </c>
      <c r="T74" s="406">
        <f t="shared" si="245"/>
        <v>0</v>
      </c>
      <c r="U74" s="406">
        <f t="shared" si="245"/>
        <v>0</v>
      </c>
      <c r="V74" s="406">
        <f t="shared" si="245"/>
        <v>0</v>
      </c>
      <c r="W74" s="406">
        <f t="shared" si="245"/>
        <v>0</v>
      </c>
      <c r="X74" s="406">
        <f t="shared" si="245"/>
        <v>0</v>
      </c>
      <c r="Y74" s="406">
        <f t="shared" si="245"/>
        <v>0</v>
      </c>
      <c r="Z74" s="406">
        <f t="shared" si="245"/>
        <v>0</v>
      </c>
      <c r="AA74" s="406">
        <f t="shared" si="245"/>
        <v>0</v>
      </c>
      <c r="AB74" s="406">
        <f t="shared" si="245"/>
        <v>0</v>
      </c>
      <c r="AC74" s="406">
        <f t="shared" si="245"/>
        <v>0</v>
      </c>
      <c r="AD74" s="406">
        <f t="shared" si="247"/>
        <v>0</v>
      </c>
      <c r="AE74" s="406">
        <f t="shared" si="247"/>
        <v>0</v>
      </c>
      <c r="AF74" s="406">
        <f t="shared" si="247"/>
        <v>0</v>
      </c>
      <c r="AG74" s="406">
        <f t="shared" si="247"/>
        <v>0</v>
      </c>
      <c r="AH74" s="406">
        <f t="shared" si="247"/>
        <v>0</v>
      </c>
      <c r="AI74" s="406">
        <f t="shared" si="247"/>
        <v>0</v>
      </c>
      <c r="AJ74" s="406">
        <f t="shared" si="247"/>
        <v>0</v>
      </c>
      <c r="AK74" s="406">
        <f t="shared" si="247"/>
        <v>0</v>
      </c>
      <c r="AL74" s="406">
        <f t="shared" si="247"/>
        <v>0</v>
      </c>
      <c r="AM74" s="406">
        <f t="shared" si="247"/>
        <v>0</v>
      </c>
      <c r="AN74" s="406">
        <f t="shared" si="247"/>
        <v>0</v>
      </c>
      <c r="AO74" s="406">
        <f t="shared" si="247"/>
        <v>0</v>
      </c>
      <c r="AP74" s="406">
        <f t="shared" si="247"/>
        <v>0</v>
      </c>
      <c r="AQ74" s="406">
        <f t="shared" si="247"/>
        <v>0</v>
      </c>
      <c r="AR74" s="406">
        <f t="shared" si="247"/>
        <v>0</v>
      </c>
      <c r="AS74" s="406">
        <f t="shared" si="249"/>
        <v>0</v>
      </c>
      <c r="AT74" s="406">
        <f t="shared" si="249"/>
        <v>0</v>
      </c>
      <c r="AU74" s="406">
        <f t="shared" si="249"/>
        <v>0</v>
      </c>
      <c r="AV74" s="406">
        <f t="shared" si="249"/>
        <v>0</v>
      </c>
      <c r="AW74" s="406">
        <f t="shared" si="249"/>
        <v>0</v>
      </c>
      <c r="AX74" s="406">
        <f t="shared" si="249"/>
        <v>0</v>
      </c>
      <c r="AY74" s="406">
        <f t="shared" si="249"/>
        <v>0</v>
      </c>
      <c r="AZ74" s="406">
        <f t="shared" si="249"/>
        <v>0</v>
      </c>
      <c r="BA74" s="406">
        <f t="shared" si="249"/>
        <v>0</v>
      </c>
      <c r="BB74" s="406">
        <f t="shared" si="249"/>
        <v>0</v>
      </c>
      <c r="BC74" s="406">
        <f t="shared" si="249"/>
        <v>0</v>
      </c>
      <c r="BD74" s="406">
        <f t="shared" si="249"/>
        <v>0</v>
      </c>
      <c r="BE74" s="406">
        <f t="shared" si="249"/>
        <v>0</v>
      </c>
      <c r="BF74" s="406">
        <f t="shared" si="249"/>
        <v>0</v>
      </c>
      <c r="BG74" s="406">
        <f t="shared" si="249"/>
        <v>0</v>
      </c>
      <c r="BH74" s="406">
        <f t="shared" si="249"/>
        <v>0</v>
      </c>
      <c r="BI74" s="406">
        <f t="shared" si="295"/>
        <v>0</v>
      </c>
      <c r="BJ74" s="406">
        <f t="shared" si="251"/>
        <v>0</v>
      </c>
      <c r="BK74" s="406">
        <f t="shared" si="251"/>
        <v>0</v>
      </c>
      <c r="BL74" s="406">
        <f t="shared" si="251"/>
        <v>0</v>
      </c>
      <c r="BM74" s="406">
        <f t="shared" si="251"/>
        <v>0</v>
      </c>
      <c r="BN74" s="406">
        <f t="shared" si="251"/>
        <v>0</v>
      </c>
      <c r="BO74" s="406">
        <f t="shared" si="251"/>
        <v>0</v>
      </c>
      <c r="BP74" s="406">
        <f t="shared" si="251"/>
        <v>0</v>
      </c>
      <c r="BQ74" s="406">
        <f t="shared" si="251"/>
        <v>0</v>
      </c>
      <c r="BR74" s="406">
        <f t="shared" si="251"/>
        <v>0</v>
      </c>
      <c r="BS74" s="406">
        <f t="shared" si="251"/>
        <v>0</v>
      </c>
      <c r="BT74" s="406">
        <f t="shared" si="251"/>
        <v>0</v>
      </c>
      <c r="BU74" s="406">
        <f t="shared" si="251"/>
        <v>0</v>
      </c>
      <c r="BV74" s="406">
        <f t="shared" si="251"/>
        <v>0</v>
      </c>
      <c r="BW74" s="406">
        <f t="shared" si="251"/>
        <v>0</v>
      </c>
      <c r="BX74" s="406">
        <f t="shared" si="251"/>
        <v>0</v>
      </c>
      <c r="BY74" s="406">
        <f t="shared" si="251"/>
        <v>0</v>
      </c>
      <c r="BZ74" s="406">
        <f t="shared" si="252"/>
        <v>0</v>
      </c>
      <c r="CA74" s="406">
        <f t="shared" si="253"/>
        <v>0</v>
      </c>
      <c r="CB74" s="406">
        <f t="shared" si="254"/>
        <v>0</v>
      </c>
      <c r="CC74" s="406">
        <f t="shared" si="255"/>
        <v>0</v>
      </c>
      <c r="CD74" s="406">
        <f t="shared" si="256"/>
        <v>0</v>
      </c>
      <c r="CE74" s="406">
        <f t="shared" si="257"/>
        <v>0</v>
      </c>
      <c r="CF74" s="406">
        <f t="shared" si="258"/>
        <v>0</v>
      </c>
      <c r="CG74" s="406">
        <f t="shared" si="259"/>
        <v>0</v>
      </c>
      <c r="CH74" s="406">
        <f t="shared" si="260"/>
        <v>0</v>
      </c>
      <c r="CI74" s="406">
        <f t="shared" si="261"/>
        <v>0</v>
      </c>
      <c r="CJ74" s="406">
        <f t="shared" si="262"/>
        <v>0</v>
      </c>
      <c r="CK74" s="406">
        <f t="shared" si="263"/>
        <v>0</v>
      </c>
      <c r="CL74" s="406">
        <f t="shared" si="264"/>
        <v>0</v>
      </c>
      <c r="CM74" s="406">
        <f t="shared" si="265"/>
        <v>0</v>
      </c>
      <c r="CN74" s="406">
        <f t="shared" si="266"/>
        <v>0</v>
      </c>
      <c r="CO74" s="406">
        <f t="shared" si="267"/>
        <v>0</v>
      </c>
      <c r="CP74" s="406">
        <f t="shared" si="268"/>
        <v>0</v>
      </c>
      <c r="CQ74" s="406">
        <f t="shared" si="269"/>
        <v>0</v>
      </c>
      <c r="CR74" s="406">
        <f t="shared" si="270"/>
        <v>0</v>
      </c>
      <c r="CS74" s="406">
        <f t="shared" si="271"/>
        <v>0</v>
      </c>
      <c r="CT74" s="406">
        <f t="shared" si="272"/>
        <v>0</v>
      </c>
      <c r="CU74" s="406">
        <f t="shared" si="273"/>
        <v>0</v>
      </c>
      <c r="CV74" s="406">
        <f t="shared" si="274"/>
        <v>0</v>
      </c>
      <c r="CW74" s="406">
        <f t="shared" si="275"/>
        <v>0</v>
      </c>
      <c r="CX74" s="406">
        <f t="shared" si="276"/>
        <v>0</v>
      </c>
      <c r="CY74" s="406">
        <f t="shared" si="277"/>
        <v>0</v>
      </c>
      <c r="CZ74" s="406">
        <f t="shared" si="278"/>
        <v>0</v>
      </c>
      <c r="DA74" s="406">
        <f t="shared" si="279"/>
        <v>0</v>
      </c>
      <c r="DB74" s="406">
        <f t="shared" si="280"/>
        <v>0</v>
      </c>
      <c r="DC74" s="406">
        <f t="shared" si="281"/>
        <v>0</v>
      </c>
      <c r="DD74" s="406">
        <f t="shared" si="282"/>
        <v>0</v>
      </c>
      <c r="DE74" s="406">
        <f t="shared" si="283"/>
        <v>0</v>
      </c>
      <c r="DF74" s="406">
        <f t="shared" si="284"/>
        <v>0</v>
      </c>
      <c r="DG74" s="406">
        <f t="shared" si="285"/>
        <v>0</v>
      </c>
      <c r="DH74" s="406"/>
      <c r="DI74" s="407">
        <f t="shared" si="286"/>
        <v>0</v>
      </c>
      <c r="DJ74" s="410"/>
      <c r="DK74" s="409">
        <f t="shared" si="287"/>
        <v>0</v>
      </c>
      <c r="DL74" s="409">
        <f t="shared" si="288"/>
        <v>0</v>
      </c>
      <c r="DM74" s="409">
        <f t="shared" si="288"/>
        <v>0</v>
      </c>
      <c r="DN74" s="409">
        <f t="shared" si="288"/>
        <v>0</v>
      </c>
      <c r="DO74" s="409">
        <f t="shared" si="288"/>
        <v>0</v>
      </c>
      <c r="DP74" s="409">
        <f t="shared" si="288"/>
        <v>0</v>
      </c>
      <c r="DQ74" s="409">
        <f t="shared" si="293"/>
        <v>0</v>
      </c>
      <c r="DR74" s="409">
        <f t="shared" si="288"/>
        <v>0</v>
      </c>
      <c r="DS74" s="409">
        <f t="shared" si="288"/>
        <v>0</v>
      </c>
      <c r="DT74" s="409">
        <f t="shared" si="288"/>
        <v>0</v>
      </c>
      <c r="DU74" s="407">
        <f t="shared" si="289"/>
        <v>0</v>
      </c>
    </row>
    <row r="75" spans="1:125" s="250" customFormat="1" ht="12.75">
      <c r="A75" s="399"/>
      <c r="B75" s="399"/>
      <c r="C75" s="400"/>
      <c r="D75" s="400"/>
      <c r="E75" s="400"/>
      <c r="F75" s="399"/>
      <c r="G75" s="403"/>
      <c r="H75" s="404"/>
      <c r="I75" s="404"/>
      <c r="J75" s="404">
        <f t="shared" si="290"/>
        <v>0</v>
      </c>
      <c r="K75" s="399"/>
      <c r="L75" s="405"/>
      <c r="M75" s="406">
        <f t="shared" si="291"/>
        <v>0</v>
      </c>
      <c r="N75" s="406">
        <f t="shared" si="245"/>
        <v>0</v>
      </c>
      <c r="O75" s="406">
        <f t="shared" si="245"/>
        <v>0</v>
      </c>
      <c r="P75" s="406">
        <f t="shared" si="245"/>
        <v>0</v>
      </c>
      <c r="Q75" s="406">
        <f t="shared" si="245"/>
        <v>0</v>
      </c>
      <c r="R75" s="406">
        <f t="shared" si="245"/>
        <v>0</v>
      </c>
      <c r="S75" s="406">
        <f t="shared" si="245"/>
        <v>0</v>
      </c>
      <c r="T75" s="406">
        <f t="shared" si="245"/>
        <v>0</v>
      </c>
      <c r="U75" s="406">
        <f t="shared" si="245"/>
        <v>0</v>
      </c>
      <c r="V75" s="406">
        <f t="shared" si="245"/>
        <v>0</v>
      </c>
      <c r="W75" s="406">
        <f t="shared" si="245"/>
        <v>0</v>
      </c>
      <c r="X75" s="406">
        <f t="shared" si="245"/>
        <v>0</v>
      </c>
      <c r="Y75" s="406">
        <f t="shared" si="245"/>
        <v>0</v>
      </c>
      <c r="Z75" s="406">
        <f t="shared" si="245"/>
        <v>0</v>
      </c>
      <c r="AA75" s="406">
        <f t="shared" si="245"/>
        <v>0</v>
      </c>
      <c r="AB75" s="406">
        <f t="shared" si="245"/>
        <v>0</v>
      </c>
      <c r="AC75" s="406">
        <f t="shared" si="245"/>
        <v>0</v>
      </c>
      <c r="AD75" s="406">
        <f t="shared" si="247"/>
        <v>0</v>
      </c>
      <c r="AE75" s="406">
        <f t="shared" si="247"/>
        <v>0</v>
      </c>
      <c r="AF75" s="406">
        <f t="shared" si="247"/>
        <v>0</v>
      </c>
      <c r="AG75" s="406">
        <f t="shared" si="247"/>
        <v>0</v>
      </c>
      <c r="AH75" s="406">
        <f t="shared" si="247"/>
        <v>0</v>
      </c>
      <c r="AI75" s="406">
        <f t="shared" si="247"/>
        <v>0</v>
      </c>
      <c r="AJ75" s="406">
        <f t="shared" si="247"/>
        <v>0</v>
      </c>
      <c r="AK75" s="406">
        <f t="shared" si="247"/>
        <v>0</v>
      </c>
      <c r="AL75" s="406">
        <f t="shared" si="247"/>
        <v>0</v>
      </c>
      <c r="AM75" s="406">
        <f t="shared" si="247"/>
        <v>0</v>
      </c>
      <c r="AN75" s="406">
        <f t="shared" si="247"/>
        <v>0</v>
      </c>
      <c r="AO75" s="406">
        <f t="shared" si="247"/>
        <v>0</v>
      </c>
      <c r="AP75" s="406">
        <f t="shared" si="247"/>
        <v>0</v>
      </c>
      <c r="AQ75" s="406">
        <f t="shared" si="247"/>
        <v>0</v>
      </c>
      <c r="AR75" s="406">
        <f t="shared" si="247"/>
        <v>0</v>
      </c>
      <c r="AS75" s="406">
        <f t="shared" si="249"/>
        <v>0</v>
      </c>
      <c r="AT75" s="406">
        <f t="shared" si="249"/>
        <v>0</v>
      </c>
      <c r="AU75" s="406">
        <f t="shared" si="249"/>
        <v>0</v>
      </c>
      <c r="AV75" s="406">
        <f t="shared" si="249"/>
        <v>0</v>
      </c>
      <c r="AW75" s="406">
        <f t="shared" si="249"/>
        <v>0</v>
      </c>
      <c r="AX75" s="406">
        <f t="shared" si="249"/>
        <v>0</v>
      </c>
      <c r="AY75" s="406">
        <f t="shared" si="249"/>
        <v>0</v>
      </c>
      <c r="AZ75" s="406">
        <f t="shared" si="249"/>
        <v>0</v>
      </c>
      <c r="BA75" s="406">
        <f t="shared" si="249"/>
        <v>0</v>
      </c>
      <c r="BB75" s="406">
        <f t="shared" si="249"/>
        <v>0</v>
      </c>
      <c r="BC75" s="406">
        <f t="shared" si="249"/>
        <v>0</v>
      </c>
      <c r="BD75" s="406">
        <f t="shared" si="249"/>
        <v>0</v>
      </c>
      <c r="BE75" s="406">
        <f t="shared" si="249"/>
        <v>0</v>
      </c>
      <c r="BF75" s="406">
        <f t="shared" si="249"/>
        <v>0</v>
      </c>
      <c r="BG75" s="406">
        <f t="shared" si="249"/>
        <v>0</v>
      </c>
      <c r="BH75" s="406">
        <f t="shared" si="249"/>
        <v>0</v>
      </c>
      <c r="BI75" s="406">
        <f t="shared" si="295"/>
        <v>0</v>
      </c>
      <c r="BJ75" s="406">
        <f t="shared" si="251"/>
        <v>0</v>
      </c>
      <c r="BK75" s="406">
        <f t="shared" si="251"/>
        <v>0</v>
      </c>
      <c r="BL75" s="406">
        <f t="shared" si="251"/>
        <v>0</v>
      </c>
      <c r="BM75" s="406">
        <f t="shared" si="251"/>
        <v>0</v>
      </c>
      <c r="BN75" s="406">
        <f t="shared" si="251"/>
        <v>0</v>
      </c>
      <c r="BO75" s="406">
        <f t="shared" si="251"/>
        <v>0</v>
      </c>
      <c r="BP75" s="406">
        <f t="shared" si="251"/>
        <v>0</v>
      </c>
      <c r="BQ75" s="406">
        <f t="shared" si="251"/>
        <v>0</v>
      </c>
      <c r="BR75" s="406">
        <f t="shared" si="251"/>
        <v>0</v>
      </c>
      <c r="BS75" s="406">
        <f t="shared" si="251"/>
        <v>0</v>
      </c>
      <c r="BT75" s="406">
        <f t="shared" si="251"/>
        <v>0</v>
      </c>
      <c r="BU75" s="406">
        <f t="shared" si="251"/>
        <v>0</v>
      </c>
      <c r="BV75" s="406">
        <f t="shared" si="251"/>
        <v>0</v>
      </c>
      <c r="BW75" s="406">
        <f t="shared" si="251"/>
        <v>0</v>
      </c>
      <c r="BX75" s="406">
        <f t="shared" si="251"/>
        <v>0</v>
      </c>
      <c r="BY75" s="406">
        <f t="shared" si="251"/>
        <v>0</v>
      </c>
      <c r="BZ75" s="406">
        <f t="shared" si="252"/>
        <v>0</v>
      </c>
      <c r="CA75" s="406">
        <f t="shared" si="253"/>
        <v>0</v>
      </c>
      <c r="CB75" s="406">
        <f t="shared" si="254"/>
        <v>0</v>
      </c>
      <c r="CC75" s="406">
        <f t="shared" si="255"/>
        <v>0</v>
      </c>
      <c r="CD75" s="406">
        <f t="shared" si="256"/>
        <v>0</v>
      </c>
      <c r="CE75" s="406">
        <f t="shared" si="257"/>
        <v>0</v>
      </c>
      <c r="CF75" s="406">
        <f t="shared" si="258"/>
        <v>0</v>
      </c>
      <c r="CG75" s="406">
        <f t="shared" si="259"/>
        <v>0</v>
      </c>
      <c r="CH75" s="406">
        <f t="shared" si="260"/>
        <v>0</v>
      </c>
      <c r="CI75" s="406">
        <f t="shared" si="261"/>
        <v>0</v>
      </c>
      <c r="CJ75" s="406">
        <f t="shared" si="262"/>
        <v>0</v>
      </c>
      <c r="CK75" s="406">
        <f t="shared" si="263"/>
        <v>0</v>
      </c>
      <c r="CL75" s="406">
        <f t="shared" si="264"/>
        <v>0</v>
      </c>
      <c r="CM75" s="406">
        <f t="shared" si="265"/>
        <v>0</v>
      </c>
      <c r="CN75" s="406">
        <f t="shared" si="266"/>
        <v>0</v>
      </c>
      <c r="CO75" s="406">
        <f t="shared" si="267"/>
        <v>0</v>
      </c>
      <c r="CP75" s="406">
        <f t="shared" si="268"/>
        <v>0</v>
      </c>
      <c r="CQ75" s="406">
        <f t="shared" si="269"/>
        <v>0</v>
      </c>
      <c r="CR75" s="406">
        <f t="shared" si="270"/>
        <v>0</v>
      </c>
      <c r="CS75" s="406">
        <f t="shared" si="271"/>
        <v>0</v>
      </c>
      <c r="CT75" s="406">
        <f t="shared" si="272"/>
        <v>0</v>
      </c>
      <c r="CU75" s="406">
        <f t="shared" si="273"/>
        <v>0</v>
      </c>
      <c r="CV75" s="406">
        <f t="shared" si="274"/>
        <v>0</v>
      </c>
      <c r="CW75" s="406">
        <f t="shared" si="275"/>
        <v>0</v>
      </c>
      <c r="CX75" s="406">
        <f t="shared" si="276"/>
        <v>0</v>
      </c>
      <c r="CY75" s="406">
        <f t="shared" si="277"/>
        <v>0</v>
      </c>
      <c r="CZ75" s="406">
        <f t="shared" si="278"/>
        <v>0</v>
      </c>
      <c r="DA75" s="406">
        <f t="shared" si="279"/>
        <v>0</v>
      </c>
      <c r="DB75" s="406">
        <f t="shared" si="280"/>
        <v>0</v>
      </c>
      <c r="DC75" s="406">
        <f t="shared" si="281"/>
        <v>0</v>
      </c>
      <c r="DD75" s="406">
        <f t="shared" si="282"/>
        <v>0</v>
      </c>
      <c r="DE75" s="406">
        <f t="shared" si="283"/>
        <v>0</v>
      </c>
      <c r="DF75" s="406">
        <f t="shared" si="284"/>
        <v>0</v>
      </c>
      <c r="DG75" s="406">
        <f t="shared" si="285"/>
        <v>0</v>
      </c>
      <c r="DH75" s="406"/>
      <c r="DI75" s="407">
        <f t="shared" si="286"/>
        <v>0</v>
      </c>
      <c r="DJ75" s="410"/>
      <c r="DK75" s="409">
        <f t="shared" si="287"/>
        <v>0</v>
      </c>
      <c r="DL75" s="409">
        <f t="shared" si="288"/>
        <v>0</v>
      </c>
      <c r="DM75" s="409">
        <f t="shared" si="288"/>
        <v>0</v>
      </c>
      <c r="DN75" s="409">
        <f t="shared" si="288"/>
        <v>0</v>
      </c>
      <c r="DO75" s="409">
        <f t="shared" si="288"/>
        <v>0</v>
      </c>
      <c r="DP75" s="409">
        <f t="shared" si="288"/>
        <v>0</v>
      </c>
      <c r="DQ75" s="409">
        <f t="shared" si="293"/>
        <v>0</v>
      </c>
      <c r="DR75" s="409">
        <f t="shared" si="288"/>
        <v>0</v>
      </c>
      <c r="DS75" s="409">
        <f t="shared" si="288"/>
        <v>0</v>
      </c>
      <c r="DT75" s="409">
        <f t="shared" si="288"/>
        <v>0</v>
      </c>
      <c r="DU75" s="407">
        <f t="shared" si="289"/>
        <v>0</v>
      </c>
    </row>
    <row r="76" spans="1:125" s="250" customFormat="1" ht="12.75">
      <c r="A76" s="399"/>
      <c r="B76" s="399"/>
      <c r="C76" s="400"/>
      <c r="D76" s="400"/>
      <c r="E76" s="400"/>
      <c r="F76" s="399"/>
      <c r="G76" s="403"/>
      <c r="H76" s="404"/>
      <c r="I76" s="404"/>
      <c r="J76" s="404">
        <f t="shared" si="290"/>
        <v>0</v>
      </c>
      <c r="K76" s="399"/>
      <c r="L76" s="405"/>
      <c r="M76" s="406">
        <f t="shared" si="291"/>
        <v>0</v>
      </c>
      <c r="N76" s="406">
        <f t="shared" si="245"/>
        <v>0</v>
      </c>
      <c r="O76" s="406">
        <f t="shared" si="245"/>
        <v>0</v>
      </c>
      <c r="P76" s="406">
        <f t="shared" si="245"/>
        <v>0</v>
      </c>
      <c r="Q76" s="406">
        <f t="shared" si="245"/>
        <v>0</v>
      </c>
      <c r="R76" s="406">
        <f t="shared" si="245"/>
        <v>0</v>
      </c>
      <c r="S76" s="406">
        <f t="shared" si="245"/>
        <v>0</v>
      </c>
      <c r="T76" s="406">
        <f t="shared" si="245"/>
        <v>0</v>
      </c>
      <c r="U76" s="406">
        <f t="shared" si="245"/>
        <v>0</v>
      </c>
      <c r="V76" s="406">
        <f t="shared" si="245"/>
        <v>0</v>
      </c>
      <c r="W76" s="406">
        <f t="shared" si="245"/>
        <v>0</v>
      </c>
      <c r="X76" s="406">
        <f t="shared" si="245"/>
        <v>0</v>
      </c>
      <c r="Y76" s="406">
        <f t="shared" si="245"/>
        <v>0</v>
      </c>
      <c r="Z76" s="406">
        <f t="shared" si="245"/>
        <v>0</v>
      </c>
      <c r="AA76" s="406">
        <f t="shared" si="245"/>
        <v>0</v>
      </c>
      <c r="AB76" s="406">
        <f t="shared" si="245"/>
        <v>0</v>
      </c>
      <c r="AC76" s="406">
        <f t="shared" si="245"/>
        <v>0</v>
      </c>
      <c r="AD76" s="406">
        <f t="shared" si="247"/>
        <v>0</v>
      </c>
      <c r="AE76" s="406">
        <f t="shared" si="247"/>
        <v>0</v>
      </c>
      <c r="AF76" s="406">
        <f t="shared" si="247"/>
        <v>0</v>
      </c>
      <c r="AG76" s="406">
        <f t="shared" si="247"/>
        <v>0</v>
      </c>
      <c r="AH76" s="406">
        <f t="shared" si="247"/>
        <v>0</v>
      </c>
      <c r="AI76" s="406">
        <f t="shared" si="247"/>
        <v>0</v>
      </c>
      <c r="AJ76" s="406">
        <f t="shared" si="247"/>
        <v>0</v>
      </c>
      <c r="AK76" s="406">
        <f t="shared" si="247"/>
        <v>0</v>
      </c>
      <c r="AL76" s="406">
        <f t="shared" si="247"/>
        <v>0</v>
      </c>
      <c r="AM76" s="406">
        <f t="shared" si="247"/>
        <v>0</v>
      </c>
      <c r="AN76" s="406">
        <f t="shared" si="247"/>
        <v>0</v>
      </c>
      <c r="AO76" s="406">
        <f t="shared" si="247"/>
        <v>0</v>
      </c>
      <c r="AP76" s="406">
        <f t="shared" si="247"/>
        <v>0</v>
      </c>
      <c r="AQ76" s="406">
        <f t="shared" si="247"/>
        <v>0</v>
      </c>
      <c r="AR76" s="406">
        <f t="shared" si="247"/>
        <v>0</v>
      </c>
      <c r="AS76" s="406">
        <f t="shared" si="249"/>
        <v>0</v>
      </c>
      <c r="AT76" s="406">
        <f t="shared" si="249"/>
        <v>0</v>
      </c>
      <c r="AU76" s="406">
        <f t="shared" si="249"/>
        <v>0</v>
      </c>
      <c r="AV76" s="406">
        <f t="shared" si="249"/>
        <v>0</v>
      </c>
      <c r="AW76" s="406">
        <f t="shared" si="249"/>
        <v>0</v>
      </c>
      <c r="AX76" s="406">
        <f t="shared" si="249"/>
        <v>0</v>
      </c>
      <c r="AY76" s="406">
        <f t="shared" si="249"/>
        <v>0</v>
      </c>
      <c r="AZ76" s="406">
        <f t="shared" si="249"/>
        <v>0</v>
      </c>
      <c r="BA76" s="406">
        <f t="shared" si="249"/>
        <v>0</v>
      </c>
      <c r="BB76" s="406">
        <f t="shared" si="249"/>
        <v>0</v>
      </c>
      <c r="BC76" s="406">
        <f t="shared" si="249"/>
        <v>0</v>
      </c>
      <c r="BD76" s="406">
        <f t="shared" si="249"/>
        <v>0</v>
      </c>
      <c r="BE76" s="406">
        <f t="shared" si="249"/>
        <v>0</v>
      </c>
      <c r="BF76" s="406">
        <f t="shared" si="249"/>
        <v>0</v>
      </c>
      <c r="BG76" s="406">
        <f t="shared" si="249"/>
        <v>0</v>
      </c>
      <c r="BH76" s="406">
        <f t="shared" si="249"/>
        <v>0</v>
      </c>
      <c r="BI76" s="406">
        <f t="shared" si="295"/>
        <v>0</v>
      </c>
      <c r="BJ76" s="406">
        <f t="shared" si="251"/>
        <v>0</v>
      </c>
      <c r="BK76" s="406">
        <f t="shared" si="251"/>
        <v>0</v>
      </c>
      <c r="BL76" s="406">
        <f t="shared" si="251"/>
        <v>0</v>
      </c>
      <c r="BM76" s="406">
        <f t="shared" si="251"/>
        <v>0</v>
      </c>
      <c r="BN76" s="406">
        <f t="shared" si="251"/>
        <v>0</v>
      </c>
      <c r="BO76" s="406">
        <f t="shared" si="251"/>
        <v>0</v>
      </c>
      <c r="BP76" s="406">
        <f t="shared" si="251"/>
        <v>0</v>
      </c>
      <c r="BQ76" s="406">
        <f t="shared" si="251"/>
        <v>0</v>
      </c>
      <c r="BR76" s="406">
        <f t="shared" si="251"/>
        <v>0</v>
      </c>
      <c r="BS76" s="406">
        <f t="shared" si="251"/>
        <v>0</v>
      </c>
      <c r="BT76" s="406">
        <f t="shared" si="251"/>
        <v>0</v>
      </c>
      <c r="BU76" s="406">
        <f t="shared" si="251"/>
        <v>0</v>
      </c>
      <c r="BV76" s="406">
        <f t="shared" si="251"/>
        <v>0</v>
      </c>
      <c r="BW76" s="406">
        <f t="shared" si="251"/>
        <v>0</v>
      </c>
      <c r="BX76" s="406">
        <f t="shared" si="251"/>
        <v>0</v>
      </c>
      <c r="BY76" s="406">
        <f t="shared" si="251"/>
        <v>0</v>
      </c>
      <c r="BZ76" s="406">
        <f t="shared" si="252"/>
        <v>0</v>
      </c>
      <c r="CA76" s="406">
        <f t="shared" si="253"/>
        <v>0</v>
      </c>
      <c r="CB76" s="406">
        <f t="shared" si="254"/>
        <v>0</v>
      </c>
      <c r="CC76" s="406">
        <f t="shared" si="255"/>
        <v>0</v>
      </c>
      <c r="CD76" s="406">
        <f t="shared" si="256"/>
        <v>0</v>
      </c>
      <c r="CE76" s="406">
        <f t="shared" si="257"/>
        <v>0</v>
      </c>
      <c r="CF76" s="406">
        <f t="shared" si="258"/>
        <v>0</v>
      </c>
      <c r="CG76" s="406">
        <f t="shared" si="259"/>
        <v>0</v>
      </c>
      <c r="CH76" s="406">
        <f t="shared" si="260"/>
        <v>0</v>
      </c>
      <c r="CI76" s="406">
        <f t="shared" si="261"/>
        <v>0</v>
      </c>
      <c r="CJ76" s="406">
        <f t="shared" si="262"/>
        <v>0</v>
      </c>
      <c r="CK76" s="406">
        <f t="shared" si="263"/>
        <v>0</v>
      </c>
      <c r="CL76" s="406">
        <f t="shared" si="264"/>
        <v>0</v>
      </c>
      <c r="CM76" s="406">
        <f t="shared" si="265"/>
        <v>0</v>
      </c>
      <c r="CN76" s="406">
        <f t="shared" si="266"/>
        <v>0</v>
      </c>
      <c r="CO76" s="406">
        <f t="shared" si="267"/>
        <v>0</v>
      </c>
      <c r="CP76" s="406">
        <f t="shared" si="268"/>
        <v>0</v>
      </c>
      <c r="CQ76" s="406">
        <f t="shared" si="269"/>
        <v>0</v>
      </c>
      <c r="CR76" s="406">
        <f t="shared" si="270"/>
        <v>0</v>
      </c>
      <c r="CS76" s="406">
        <f t="shared" si="271"/>
        <v>0</v>
      </c>
      <c r="CT76" s="406">
        <f t="shared" si="272"/>
        <v>0</v>
      </c>
      <c r="CU76" s="406">
        <f t="shared" si="273"/>
        <v>0</v>
      </c>
      <c r="CV76" s="406">
        <f t="shared" si="274"/>
        <v>0</v>
      </c>
      <c r="CW76" s="406">
        <f t="shared" si="275"/>
        <v>0</v>
      </c>
      <c r="CX76" s="406">
        <f t="shared" si="276"/>
        <v>0</v>
      </c>
      <c r="CY76" s="406">
        <f t="shared" si="277"/>
        <v>0</v>
      </c>
      <c r="CZ76" s="406">
        <f t="shared" si="278"/>
        <v>0</v>
      </c>
      <c r="DA76" s="406">
        <f t="shared" si="279"/>
        <v>0</v>
      </c>
      <c r="DB76" s="406">
        <f t="shared" si="280"/>
        <v>0</v>
      </c>
      <c r="DC76" s="406">
        <f t="shared" si="281"/>
        <v>0</v>
      </c>
      <c r="DD76" s="406">
        <f t="shared" si="282"/>
        <v>0</v>
      </c>
      <c r="DE76" s="406">
        <f t="shared" si="283"/>
        <v>0</v>
      </c>
      <c r="DF76" s="406">
        <f t="shared" si="284"/>
        <v>0</v>
      </c>
      <c r="DG76" s="406">
        <f t="shared" si="285"/>
        <v>0</v>
      </c>
      <c r="DH76" s="406"/>
      <c r="DI76" s="407">
        <f t="shared" si="286"/>
        <v>0</v>
      </c>
      <c r="DJ76" s="410"/>
      <c r="DK76" s="409">
        <f t="shared" si="287"/>
        <v>0</v>
      </c>
      <c r="DL76" s="409">
        <f t="shared" si="288"/>
        <v>0</v>
      </c>
      <c r="DM76" s="409">
        <f t="shared" si="288"/>
        <v>0</v>
      </c>
      <c r="DN76" s="409">
        <f t="shared" si="288"/>
        <v>0</v>
      </c>
      <c r="DO76" s="409">
        <f t="shared" si="288"/>
        <v>0</v>
      </c>
      <c r="DP76" s="409">
        <f t="shared" si="288"/>
        <v>0</v>
      </c>
      <c r="DQ76" s="409">
        <f t="shared" si="293"/>
        <v>0</v>
      </c>
      <c r="DR76" s="409">
        <f t="shared" si="288"/>
        <v>0</v>
      </c>
      <c r="DS76" s="409">
        <f t="shared" si="288"/>
        <v>0</v>
      </c>
      <c r="DT76" s="409">
        <f t="shared" si="288"/>
        <v>0</v>
      </c>
      <c r="DU76" s="407">
        <f t="shared" si="289"/>
        <v>0</v>
      </c>
    </row>
    <row r="77" spans="1:125" s="250" customFormat="1" ht="12.75">
      <c r="A77" s="399"/>
      <c r="B77" s="399"/>
      <c r="C77" s="400"/>
      <c r="D77" s="400"/>
      <c r="E77" s="400"/>
      <c r="F77" s="402"/>
      <c r="G77" s="403"/>
      <c r="H77" s="404"/>
      <c r="I77" s="404"/>
      <c r="J77" s="404">
        <f t="shared" si="290"/>
        <v>0</v>
      </c>
      <c r="K77" s="399"/>
      <c r="L77" s="405"/>
      <c r="M77" s="406">
        <f t="shared" si="291"/>
        <v>0</v>
      </c>
      <c r="N77" s="406">
        <f t="shared" si="245"/>
        <v>0</v>
      </c>
      <c r="O77" s="406">
        <f t="shared" si="245"/>
        <v>0</v>
      </c>
      <c r="P77" s="406">
        <f t="shared" si="245"/>
        <v>0</v>
      </c>
      <c r="Q77" s="406">
        <f t="shared" si="245"/>
        <v>0</v>
      </c>
      <c r="R77" s="406">
        <f t="shared" si="245"/>
        <v>0</v>
      </c>
      <c r="S77" s="406">
        <f t="shared" si="245"/>
        <v>0</v>
      </c>
      <c r="T77" s="406">
        <f t="shared" si="245"/>
        <v>0</v>
      </c>
      <c r="U77" s="406">
        <f t="shared" si="245"/>
        <v>0</v>
      </c>
      <c r="V77" s="406">
        <f t="shared" si="245"/>
        <v>0</v>
      </c>
      <c r="W77" s="406">
        <f t="shared" si="245"/>
        <v>0</v>
      </c>
      <c r="X77" s="406">
        <f t="shared" si="245"/>
        <v>0</v>
      </c>
      <c r="Y77" s="406">
        <f t="shared" si="245"/>
        <v>0</v>
      </c>
      <c r="Z77" s="406">
        <f t="shared" si="245"/>
        <v>0</v>
      </c>
      <c r="AA77" s="406">
        <f t="shared" si="245"/>
        <v>0</v>
      </c>
      <c r="AB77" s="406">
        <f t="shared" si="245"/>
        <v>0</v>
      </c>
      <c r="AC77" s="406">
        <f t="shared" si="245"/>
        <v>0</v>
      </c>
      <c r="AD77" s="406">
        <f t="shared" si="247"/>
        <v>0</v>
      </c>
      <c r="AE77" s="406">
        <f t="shared" si="247"/>
        <v>0</v>
      </c>
      <c r="AF77" s="406">
        <f t="shared" si="247"/>
        <v>0</v>
      </c>
      <c r="AG77" s="406">
        <f t="shared" si="247"/>
        <v>0</v>
      </c>
      <c r="AH77" s="406">
        <f t="shared" si="247"/>
        <v>0</v>
      </c>
      <c r="AI77" s="406">
        <f t="shared" si="247"/>
        <v>0</v>
      </c>
      <c r="AJ77" s="406">
        <f t="shared" si="247"/>
        <v>0</v>
      </c>
      <c r="AK77" s="406">
        <f t="shared" si="247"/>
        <v>0</v>
      </c>
      <c r="AL77" s="406">
        <f t="shared" si="247"/>
        <v>0</v>
      </c>
      <c r="AM77" s="406">
        <f t="shared" si="247"/>
        <v>0</v>
      </c>
      <c r="AN77" s="406">
        <f t="shared" si="247"/>
        <v>0</v>
      </c>
      <c r="AO77" s="406">
        <f t="shared" si="247"/>
        <v>0</v>
      </c>
      <c r="AP77" s="406">
        <f t="shared" si="247"/>
        <v>0</v>
      </c>
      <c r="AQ77" s="406">
        <f t="shared" si="247"/>
        <v>0</v>
      </c>
      <c r="AR77" s="406">
        <f t="shared" si="247"/>
        <v>0</v>
      </c>
      <c r="AS77" s="406">
        <f t="shared" si="249"/>
        <v>0</v>
      </c>
      <c r="AT77" s="406">
        <f t="shared" si="249"/>
        <v>0</v>
      </c>
      <c r="AU77" s="406">
        <f t="shared" si="249"/>
        <v>0</v>
      </c>
      <c r="AV77" s="406">
        <f t="shared" si="249"/>
        <v>0</v>
      </c>
      <c r="AW77" s="406">
        <f t="shared" si="249"/>
        <v>0</v>
      </c>
      <c r="AX77" s="406">
        <f t="shared" si="249"/>
        <v>0</v>
      </c>
      <c r="AY77" s="406">
        <f t="shared" si="249"/>
        <v>0</v>
      </c>
      <c r="AZ77" s="406">
        <f t="shared" si="249"/>
        <v>0</v>
      </c>
      <c r="BA77" s="406">
        <f t="shared" si="249"/>
        <v>0</v>
      </c>
      <c r="BB77" s="406">
        <f t="shared" si="249"/>
        <v>0</v>
      </c>
      <c r="BC77" s="406">
        <f t="shared" si="249"/>
        <v>0</v>
      </c>
      <c r="BD77" s="406">
        <f t="shared" si="249"/>
        <v>0</v>
      </c>
      <c r="BE77" s="406">
        <f t="shared" si="249"/>
        <v>0</v>
      </c>
      <c r="BF77" s="406">
        <f t="shared" si="249"/>
        <v>0</v>
      </c>
      <c r="BG77" s="406">
        <f t="shared" si="249"/>
        <v>0</v>
      </c>
      <c r="BH77" s="406">
        <f t="shared" si="249"/>
        <v>0</v>
      </c>
      <c r="BI77" s="406">
        <f t="shared" si="295"/>
        <v>0</v>
      </c>
      <c r="BJ77" s="406">
        <f t="shared" si="251"/>
        <v>0</v>
      </c>
      <c r="BK77" s="406">
        <f t="shared" si="251"/>
        <v>0</v>
      </c>
      <c r="BL77" s="406">
        <f t="shared" si="251"/>
        <v>0</v>
      </c>
      <c r="BM77" s="406">
        <f t="shared" si="251"/>
        <v>0</v>
      </c>
      <c r="BN77" s="406">
        <f t="shared" si="251"/>
        <v>0</v>
      </c>
      <c r="BO77" s="406">
        <f t="shared" si="251"/>
        <v>0</v>
      </c>
      <c r="BP77" s="406">
        <f t="shared" si="251"/>
        <v>0</v>
      </c>
      <c r="BQ77" s="406">
        <f t="shared" si="251"/>
        <v>0</v>
      </c>
      <c r="BR77" s="406">
        <f t="shared" si="251"/>
        <v>0</v>
      </c>
      <c r="BS77" s="406">
        <f t="shared" si="251"/>
        <v>0</v>
      </c>
      <c r="BT77" s="406">
        <f t="shared" si="251"/>
        <v>0</v>
      </c>
      <c r="BU77" s="406">
        <f t="shared" si="251"/>
        <v>0</v>
      </c>
      <c r="BV77" s="406">
        <f t="shared" si="251"/>
        <v>0</v>
      </c>
      <c r="BW77" s="406">
        <f t="shared" si="251"/>
        <v>0</v>
      </c>
      <c r="BX77" s="406">
        <f t="shared" si="251"/>
        <v>0</v>
      </c>
      <c r="BY77" s="406">
        <f t="shared" si="251"/>
        <v>0</v>
      </c>
      <c r="BZ77" s="406">
        <f t="shared" si="252"/>
        <v>0</v>
      </c>
      <c r="CA77" s="406">
        <f t="shared" si="253"/>
        <v>0</v>
      </c>
      <c r="CB77" s="406">
        <f t="shared" si="254"/>
        <v>0</v>
      </c>
      <c r="CC77" s="406">
        <f t="shared" si="255"/>
        <v>0</v>
      </c>
      <c r="CD77" s="406">
        <f t="shared" si="256"/>
        <v>0</v>
      </c>
      <c r="CE77" s="406">
        <f t="shared" si="257"/>
        <v>0</v>
      </c>
      <c r="CF77" s="406">
        <f t="shared" si="258"/>
        <v>0</v>
      </c>
      <c r="CG77" s="406">
        <f t="shared" si="259"/>
        <v>0</v>
      </c>
      <c r="CH77" s="406">
        <f t="shared" si="260"/>
        <v>0</v>
      </c>
      <c r="CI77" s="406">
        <f t="shared" si="261"/>
        <v>0</v>
      </c>
      <c r="CJ77" s="406">
        <f t="shared" si="262"/>
        <v>0</v>
      </c>
      <c r="CK77" s="406">
        <f t="shared" si="263"/>
        <v>0</v>
      </c>
      <c r="CL77" s="406">
        <f t="shared" si="264"/>
        <v>0</v>
      </c>
      <c r="CM77" s="406">
        <f t="shared" si="265"/>
        <v>0</v>
      </c>
      <c r="CN77" s="406">
        <f t="shared" si="266"/>
        <v>0</v>
      </c>
      <c r="CO77" s="406">
        <f t="shared" si="267"/>
        <v>0</v>
      </c>
      <c r="CP77" s="406">
        <f t="shared" si="268"/>
        <v>0</v>
      </c>
      <c r="CQ77" s="406">
        <f t="shared" si="269"/>
        <v>0</v>
      </c>
      <c r="CR77" s="406">
        <f t="shared" si="270"/>
        <v>0</v>
      </c>
      <c r="CS77" s="406">
        <f t="shared" si="271"/>
        <v>0</v>
      </c>
      <c r="CT77" s="406">
        <f t="shared" si="272"/>
        <v>0</v>
      </c>
      <c r="CU77" s="406">
        <f t="shared" si="273"/>
        <v>0</v>
      </c>
      <c r="CV77" s="406">
        <f t="shared" si="274"/>
        <v>0</v>
      </c>
      <c r="CW77" s="406">
        <f t="shared" si="275"/>
        <v>0</v>
      </c>
      <c r="CX77" s="406">
        <f t="shared" si="276"/>
        <v>0</v>
      </c>
      <c r="CY77" s="406">
        <f t="shared" si="277"/>
        <v>0</v>
      </c>
      <c r="CZ77" s="406">
        <f t="shared" si="278"/>
        <v>0</v>
      </c>
      <c r="DA77" s="406">
        <f t="shared" si="279"/>
        <v>0</v>
      </c>
      <c r="DB77" s="406">
        <f t="shared" si="280"/>
        <v>0</v>
      </c>
      <c r="DC77" s="406">
        <f t="shared" si="281"/>
        <v>0</v>
      </c>
      <c r="DD77" s="406">
        <f t="shared" si="282"/>
        <v>0</v>
      </c>
      <c r="DE77" s="406">
        <f t="shared" si="283"/>
        <v>0</v>
      </c>
      <c r="DF77" s="406">
        <f t="shared" si="284"/>
        <v>0</v>
      </c>
      <c r="DG77" s="406">
        <f t="shared" si="285"/>
        <v>0</v>
      </c>
      <c r="DH77" s="406"/>
      <c r="DI77" s="407">
        <f t="shared" si="286"/>
        <v>0</v>
      </c>
      <c r="DJ77" s="410"/>
      <c r="DK77" s="409">
        <f t="shared" si="287"/>
        <v>0</v>
      </c>
      <c r="DL77" s="409">
        <f t="shared" si="288"/>
        <v>0</v>
      </c>
      <c r="DM77" s="409">
        <f t="shared" si="288"/>
        <v>0</v>
      </c>
      <c r="DN77" s="409">
        <f t="shared" si="288"/>
        <v>0</v>
      </c>
      <c r="DO77" s="409">
        <f t="shared" si="288"/>
        <v>0</v>
      </c>
      <c r="DP77" s="409">
        <f t="shared" si="288"/>
        <v>0</v>
      </c>
      <c r="DQ77" s="409">
        <f t="shared" si="293"/>
        <v>0</v>
      </c>
      <c r="DR77" s="409">
        <f t="shared" si="288"/>
        <v>0</v>
      </c>
      <c r="DS77" s="409">
        <f t="shared" si="288"/>
        <v>0</v>
      </c>
      <c r="DT77" s="409">
        <f t="shared" si="288"/>
        <v>0</v>
      </c>
      <c r="DU77" s="407">
        <f t="shared" si="289"/>
        <v>0</v>
      </c>
    </row>
    <row r="78" spans="1:125" s="250" customFormat="1" ht="12.75">
      <c r="A78" s="399"/>
      <c r="B78" s="399"/>
      <c r="C78" s="400"/>
      <c r="D78" s="400"/>
      <c r="E78" s="400"/>
      <c r="F78" s="399"/>
      <c r="G78" s="403"/>
      <c r="H78" s="404"/>
      <c r="I78" s="404"/>
      <c r="J78" s="404">
        <f t="shared" si="290"/>
        <v>0</v>
      </c>
      <c r="K78" s="399"/>
      <c r="L78" s="405"/>
      <c r="M78" s="406">
        <f t="shared" si="291"/>
        <v>0</v>
      </c>
      <c r="N78" s="406">
        <f t="shared" si="245"/>
        <v>0</v>
      </c>
      <c r="O78" s="406">
        <f t="shared" si="245"/>
        <v>0</v>
      </c>
      <c r="P78" s="406">
        <f t="shared" si="245"/>
        <v>0</v>
      </c>
      <c r="Q78" s="406">
        <f t="shared" si="245"/>
        <v>0</v>
      </c>
      <c r="R78" s="406">
        <f t="shared" si="245"/>
        <v>0</v>
      </c>
      <c r="S78" s="406">
        <f t="shared" si="245"/>
        <v>0</v>
      </c>
      <c r="T78" s="406">
        <f t="shared" si="245"/>
        <v>0</v>
      </c>
      <c r="U78" s="406">
        <f t="shared" si="245"/>
        <v>0</v>
      </c>
      <c r="V78" s="406">
        <f t="shared" si="245"/>
        <v>0</v>
      </c>
      <c r="W78" s="406">
        <f t="shared" si="245"/>
        <v>0</v>
      </c>
      <c r="X78" s="406">
        <f t="shared" si="245"/>
        <v>0</v>
      </c>
      <c r="Y78" s="406">
        <f t="shared" si="245"/>
        <v>0</v>
      </c>
      <c r="Z78" s="406">
        <f t="shared" si="245"/>
        <v>0</v>
      </c>
      <c r="AA78" s="406">
        <f t="shared" si="245"/>
        <v>0</v>
      </c>
      <c r="AB78" s="406">
        <f t="shared" si="245"/>
        <v>0</v>
      </c>
      <c r="AC78" s="406">
        <f t="shared" si="245"/>
        <v>0</v>
      </c>
      <c r="AD78" s="406">
        <f t="shared" si="247"/>
        <v>0</v>
      </c>
      <c r="AE78" s="406">
        <f t="shared" si="247"/>
        <v>0</v>
      </c>
      <c r="AF78" s="406">
        <f t="shared" si="247"/>
        <v>0</v>
      </c>
      <c r="AG78" s="406">
        <f t="shared" si="247"/>
        <v>0</v>
      </c>
      <c r="AH78" s="406">
        <f t="shared" si="247"/>
        <v>0</v>
      </c>
      <c r="AI78" s="406">
        <f t="shared" si="247"/>
        <v>0</v>
      </c>
      <c r="AJ78" s="406">
        <f t="shared" si="247"/>
        <v>0</v>
      </c>
      <c r="AK78" s="406">
        <f t="shared" si="247"/>
        <v>0</v>
      </c>
      <c r="AL78" s="406">
        <f t="shared" si="247"/>
        <v>0</v>
      </c>
      <c r="AM78" s="406">
        <f t="shared" si="247"/>
        <v>0</v>
      </c>
      <c r="AN78" s="406">
        <f t="shared" si="247"/>
        <v>0</v>
      </c>
      <c r="AO78" s="406">
        <f t="shared" si="247"/>
        <v>0</v>
      </c>
      <c r="AP78" s="406">
        <f t="shared" si="247"/>
        <v>0</v>
      </c>
      <c r="AQ78" s="406">
        <f t="shared" si="247"/>
        <v>0</v>
      </c>
      <c r="AR78" s="406">
        <f t="shared" si="247"/>
        <v>0</v>
      </c>
      <c r="AS78" s="406">
        <f t="shared" si="249"/>
        <v>0</v>
      </c>
      <c r="AT78" s="406">
        <f t="shared" si="249"/>
        <v>0</v>
      </c>
      <c r="AU78" s="406">
        <f t="shared" si="249"/>
        <v>0</v>
      </c>
      <c r="AV78" s="406">
        <f t="shared" si="249"/>
        <v>0</v>
      </c>
      <c r="AW78" s="406">
        <f t="shared" si="249"/>
        <v>0</v>
      </c>
      <c r="AX78" s="406">
        <f t="shared" si="249"/>
        <v>0</v>
      </c>
      <c r="AY78" s="406">
        <f t="shared" si="249"/>
        <v>0</v>
      </c>
      <c r="AZ78" s="406">
        <f t="shared" si="249"/>
        <v>0</v>
      </c>
      <c r="BA78" s="406">
        <f t="shared" si="249"/>
        <v>0</v>
      </c>
      <c r="BB78" s="406">
        <f t="shared" si="249"/>
        <v>0</v>
      </c>
      <c r="BC78" s="406">
        <f t="shared" si="249"/>
        <v>0</v>
      </c>
      <c r="BD78" s="406">
        <f t="shared" si="249"/>
        <v>0</v>
      </c>
      <c r="BE78" s="406">
        <f t="shared" si="249"/>
        <v>0</v>
      </c>
      <c r="BF78" s="406">
        <f t="shared" si="249"/>
        <v>0</v>
      </c>
      <c r="BG78" s="406">
        <f t="shared" si="249"/>
        <v>0</v>
      </c>
      <c r="BH78" s="406">
        <f t="shared" si="249"/>
        <v>0</v>
      </c>
      <c r="BI78" s="406">
        <f t="shared" si="295"/>
        <v>0</v>
      </c>
      <c r="BJ78" s="406">
        <f t="shared" si="251"/>
        <v>0</v>
      </c>
      <c r="BK78" s="406">
        <f t="shared" si="251"/>
        <v>0</v>
      </c>
      <c r="BL78" s="406">
        <f t="shared" si="251"/>
        <v>0</v>
      </c>
      <c r="BM78" s="406">
        <f t="shared" si="251"/>
        <v>0</v>
      </c>
      <c r="BN78" s="406">
        <f t="shared" si="251"/>
        <v>0</v>
      </c>
      <c r="BO78" s="406">
        <f t="shared" si="251"/>
        <v>0</v>
      </c>
      <c r="BP78" s="406">
        <f t="shared" si="251"/>
        <v>0</v>
      </c>
      <c r="BQ78" s="406">
        <f t="shared" si="251"/>
        <v>0</v>
      </c>
      <c r="BR78" s="406">
        <f t="shared" si="251"/>
        <v>0</v>
      </c>
      <c r="BS78" s="406">
        <f t="shared" si="251"/>
        <v>0</v>
      </c>
      <c r="BT78" s="406">
        <f t="shared" si="251"/>
        <v>0</v>
      </c>
      <c r="BU78" s="406">
        <f t="shared" si="251"/>
        <v>0</v>
      </c>
      <c r="BV78" s="406">
        <f t="shared" si="251"/>
        <v>0</v>
      </c>
      <c r="BW78" s="406">
        <f t="shared" si="251"/>
        <v>0</v>
      </c>
      <c r="BX78" s="406">
        <f t="shared" si="251"/>
        <v>0</v>
      </c>
      <c r="BY78" s="406">
        <f t="shared" si="251"/>
        <v>0</v>
      </c>
      <c r="BZ78" s="406">
        <f t="shared" si="252"/>
        <v>0</v>
      </c>
      <c r="CA78" s="406">
        <f t="shared" si="253"/>
        <v>0</v>
      </c>
      <c r="CB78" s="406">
        <f t="shared" si="254"/>
        <v>0</v>
      </c>
      <c r="CC78" s="406">
        <f t="shared" si="255"/>
        <v>0</v>
      </c>
      <c r="CD78" s="406">
        <f t="shared" si="256"/>
        <v>0</v>
      </c>
      <c r="CE78" s="406">
        <f t="shared" si="257"/>
        <v>0</v>
      </c>
      <c r="CF78" s="406">
        <f t="shared" si="258"/>
        <v>0</v>
      </c>
      <c r="CG78" s="406">
        <f t="shared" si="259"/>
        <v>0</v>
      </c>
      <c r="CH78" s="406">
        <f t="shared" si="260"/>
        <v>0</v>
      </c>
      <c r="CI78" s="406">
        <f t="shared" si="261"/>
        <v>0</v>
      </c>
      <c r="CJ78" s="406">
        <f t="shared" si="262"/>
        <v>0</v>
      </c>
      <c r="CK78" s="406">
        <f t="shared" si="263"/>
        <v>0</v>
      </c>
      <c r="CL78" s="406">
        <f t="shared" si="264"/>
        <v>0</v>
      </c>
      <c r="CM78" s="406">
        <f t="shared" si="265"/>
        <v>0</v>
      </c>
      <c r="CN78" s="406">
        <f t="shared" si="266"/>
        <v>0</v>
      </c>
      <c r="CO78" s="406">
        <f t="shared" si="267"/>
        <v>0</v>
      </c>
      <c r="CP78" s="406">
        <f t="shared" si="268"/>
        <v>0</v>
      </c>
      <c r="CQ78" s="406">
        <f t="shared" si="269"/>
        <v>0</v>
      </c>
      <c r="CR78" s="406">
        <f t="shared" si="270"/>
        <v>0</v>
      </c>
      <c r="CS78" s="406">
        <f t="shared" si="271"/>
        <v>0</v>
      </c>
      <c r="CT78" s="406">
        <f t="shared" si="272"/>
        <v>0</v>
      </c>
      <c r="CU78" s="406">
        <f t="shared" si="273"/>
        <v>0</v>
      </c>
      <c r="CV78" s="406">
        <f t="shared" si="274"/>
        <v>0</v>
      </c>
      <c r="CW78" s="406">
        <f t="shared" si="275"/>
        <v>0</v>
      </c>
      <c r="CX78" s="406">
        <f t="shared" si="276"/>
        <v>0</v>
      </c>
      <c r="CY78" s="406">
        <f t="shared" si="277"/>
        <v>0</v>
      </c>
      <c r="CZ78" s="406">
        <f t="shared" si="278"/>
        <v>0</v>
      </c>
      <c r="DA78" s="406">
        <f t="shared" si="279"/>
        <v>0</v>
      </c>
      <c r="DB78" s="406">
        <f t="shared" si="280"/>
        <v>0</v>
      </c>
      <c r="DC78" s="406">
        <f t="shared" si="281"/>
        <v>0</v>
      </c>
      <c r="DD78" s="406">
        <f t="shared" si="282"/>
        <v>0</v>
      </c>
      <c r="DE78" s="406">
        <f t="shared" si="283"/>
        <v>0</v>
      </c>
      <c r="DF78" s="406">
        <f t="shared" si="284"/>
        <v>0</v>
      </c>
      <c r="DG78" s="406">
        <f t="shared" si="285"/>
        <v>0</v>
      </c>
      <c r="DH78" s="406"/>
      <c r="DI78" s="407">
        <f t="shared" si="286"/>
        <v>0</v>
      </c>
      <c r="DJ78" s="410"/>
      <c r="DK78" s="409">
        <f t="shared" si="287"/>
        <v>0</v>
      </c>
      <c r="DL78" s="409">
        <f t="shared" si="288"/>
        <v>0</v>
      </c>
      <c r="DM78" s="409">
        <f t="shared" si="288"/>
        <v>0</v>
      </c>
      <c r="DN78" s="409">
        <f t="shared" si="288"/>
        <v>0</v>
      </c>
      <c r="DO78" s="409">
        <f t="shared" si="288"/>
        <v>0</v>
      </c>
      <c r="DP78" s="409">
        <f t="shared" si="288"/>
        <v>0</v>
      </c>
      <c r="DQ78" s="409">
        <f t="shared" si="293"/>
        <v>0</v>
      </c>
      <c r="DR78" s="409">
        <f t="shared" si="288"/>
        <v>0</v>
      </c>
      <c r="DS78" s="409">
        <f t="shared" si="288"/>
        <v>0</v>
      </c>
      <c r="DT78" s="409">
        <f t="shared" si="288"/>
        <v>0</v>
      </c>
      <c r="DU78" s="407">
        <f t="shared" si="289"/>
        <v>0</v>
      </c>
    </row>
    <row r="79" spans="1:125" s="250" customFormat="1" ht="12.75">
      <c r="A79" s="399"/>
      <c r="B79" s="399"/>
      <c r="C79" s="400"/>
      <c r="D79" s="400"/>
      <c r="E79" s="400"/>
      <c r="F79" s="399"/>
      <c r="G79" s="403"/>
      <c r="H79" s="404"/>
      <c r="I79" s="404"/>
      <c r="J79" s="404">
        <f t="shared" si="290"/>
        <v>0</v>
      </c>
      <c r="K79" s="399"/>
      <c r="L79" s="405"/>
      <c r="M79" s="406">
        <f t="shared" si="291"/>
        <v>0</v>
      </c>
      <c r="N79" s="406">
        <f t="shared" si="245"/>
        <v>0</v>
      </c>
      <c r="O79" s="406">
        <f t="shared" si="245"/>
        <v>0</v>
      </c>
      <c r="P79" s="406">
        <f t="shared" si="245"/>
        <v>0</v>
      </c>
      <c r="Q79" s="406">
        <f t="shared" si="245"/>
        <v>0</v>
      </c>
      <c r="R79" s="406">
        <f t="shared" si="245"/>
        <v>0</v>
      </c>
      <c r="S79" s="406">
        <f t="shared" si="245"/>
        <v>0</v>
      </c>
      <c r="T79" s="406">
        <f t="shared" si="245"/>
        <v>0</v>
      </c>
      <c r="U79" s="406">
        <f t="shared" si="245"/>
        <v>0</v>
      </c>
      <c r="V79" s="406">
        <f t="shared" si="245"/>
        <v>0</v>
      </c>
      <c r="W79" s="406">
        <f t="shared" si="245"/>
        <v>0</v>
      </c>
      <c r="X79" s="406">
        <f t="shared" si="245"/>
        <v>0</v>
      </c>
      <c r="Y79" s="406">
        <f t="shared" si="245"/>
        <v>0</v>
      </c>
      <c r="Z79" s="406">
        <f t="shared" si="245"/>
        <v>0</v>
      </c>
      <c r="AA79" s="406">
        <f t="shared" si="245"/>
        <v>0</v>
      </c>
      <c r="AB79" s="406">
        <f t="shared" si="245"/>
        <v>0</v>
      </c>
      <c r="AC79" s="406">
        <f t="shared" si="245"/>
        <v>0</v>
      </c>
      <c r="AD79" s="406">
        <f t="shared" si="247"/>
        <v>0</v>
      </c>
      <c r="AE79" s="406">
        <f t="shared" si="247"/>
        <v>0</v>
      </c>
      <c r="AF79" s="406">
        <f t="shared" si="247"/>
        <v>0</v>
      </c>
      <c r="AG79" s="406">
        <f t="shared" si="247"/>
        <v>0</v>
      </c>
      <c r="AH79" s="406">
        <f t="shared" si="247"/>
        <v>0</v>
      </c>
      <c r="AI79" s="406">
        <f t="shared" si="247"/>
        <v>0</v>
      </c>
      <c r="AJ79" s="406">
        <f t="shared" si="247"/>
        <v>0</v>
      </c>
      <c r="AK79" s="406">
        <f t="shared" si="247"/>
        <v>0</v>
      </c>
      <c r="AL79" s="406">
        <f t="shared" si="247"/>
        <v>0</v>
      </c>
      <c r="AM79" s="406">
        <f t="shared" si="247"/>
        <v>0</v>
      </c>
      <c r="AN79" s="406">
        <f t="shared" si="247"/>
        <v>0</v>
      </c>
      <c r="AO79" s="406">
        <f t="shared" si="247"/>
        <v>0</v>
      </c>
      <c r="AP79" s="406">
        <f t="shared" si="247"/>
        <v>0</v>
      </c>
      <c r="AQ79" s="406">
        <f t="shared" si="247"/>
        <v>0</v>
      </c>
      <c r="AR79" s="406">
        <f t="shared" si="247"/>
        <v>0</v>
      </c>
      <c r="AS79" s="406">
        <f t="shared" si="249"/>
        <v>0</v>
      </c>
      <c r="AT79" s="406">
        <f t="shared" si="249"/>
        <v>0</v>
      </c>
      <c r="AU79" s="406">
        <f t="shared" si="249"/>
        <v>0</v>
      </c>
      <c r="AV79" s="406">
        <f t="shared" si="249"/>
        <v>0</v>
      </c>
      <c r="AW79" s="406">
        <f t="shared" si="249"/>
        <v>0</v>
      </c>
      <c r="AX79" s="406">
        <f t="shared" si="249"/>
        <v>0</v>
      </c>
      <c r="AY79" s="406">
        <f t="shared" si="249"/>
        <v>0</v>
      </c>
      <c r="AZ79" s="406">
        <f t="shared" si="249"/>
        <v>0</v>
      </c>
      <c r="BA79" s="406">
        <f t="shared" si="249"/>
        <v>0</v>
      </c>
      <c r="BB79" s="406">
        <f t="shared" si="249"/>
        <v>0</v>
      </c>
      <c r="BC79" s="406">
        <f t="shared" si="249"/>
        <v>0</v>
      </c>
      <c r="BD79" s="406">
        <f t="shared" si="249"/>
        <v>0</v>
      </c>
      <c r="BE79" s="406">
        <f t="shared" si="249"/>
        <v>0</v>
      </c>
      <c r="BF79" s="406">
        <f t="shared" si="249"/>
        <v>0</v>
      </c>
      <c r="BG79" s="406">
        <f t="shared" si="249"/>
        <v>0</v>
      </c>
      <c r="BH79" s="406">
        <f t="shared" si="249"/>
        <v>0</v>
      </c>
      <c r="BI79" s="406">
        <f t="shared" si="295"/>
        <v>0</v>
      </c>
      <c r="BJ79" s="406">
        <f t="shared" si="251"/>
        <v>0</v>
      </c>
      <c r="BK79" s="406">
        <f t="shared" si="251"/>
        <v>0</v>
      </c>
      <c r="BL79" s="406">
        <f t="shared" si="251"/>
        <v>0</v>
      </c>
      <c r="BM79" s="406">
        <f t="shared" si="251"/>
        <v>0</v>
      </c>
      <c r="BN79" s="406">
        <f t="shared" si="251"/>
        <v>0</v>
      </c>
      <c r="BO79" s="406">
        <f t="shared" si="251"/>
        <v>0</v>
      </c>
      <c r="BP79" s="406">
        <f t="shared" si="251"/>
        <v>0</v>
      </c>
      <c r="BQ79" s="406">
        <f t="shared" si="251"/>
        <v>0</v>
      </c>
      <c r="BR79" s="406">
        <f t="shared" si="251"/>
        <v>0</v>
      </c>
      <c r="BS79" s="406">
        <f t="shared" si="251"/>
        <v>0</v>
      </c>
      <c r="BT79" s="406">
        <f t="shared" si="251"/>
        <v>0</v>
      </c>
      <c r="BU79" s="406">
        <f t="shared" si="251"/>
        <v>0</v>
      </c>
      <c r="BV79" s="406">
        <f t="shared" si="251"/>
        <v>0</v>
      </c>
      <c r="BW79" s="406">
        <f t="shared" si="251"/>
        <v>0</v>
      </c>
      <c r="BX79" s="406">
        <f t="shared" si="251"/>
        <v>0</v>
      </c>
      <c r="BY79" s="406">
        <f t="shared" si="251"/>
        <v>0</v>
      </c>
      <c r="BZ79" s="406">
        <f t="shared" si="252"/>
        <v>0</v>
      </c>
      <c r="CA79" s="406">
        <f t="shared" si="253"/>
        <v>0</v>
      </c>
      <c r="CB79" s="406">
        <f t="shared" si="254"/>
        <v>0</v>
      </c>
      <c r="CC79" s="406">
        <f t="shared" si="255"/>
        <v>0</v>
      </c>
      <c r="CD79" s="406">
        <f t="shared" si="256"/>
        <v>0</v>
      </c>
      <c r="CE79" s="406">
        <f t="shared" si="257"/>
        <v>0</v>
      </c>
      <c r="CF79" s="406">
        <f t="shared" si="258"/>
        <v>0</v>
      </c>
      <c r="CG79" s="406">
        <f t="shared" si="259"/>
        <v>0</v>
      </c>
      <c r="CH79" s="406">
        <f t="shared" si="260"/>
        <v>0</v>
      </c>
      <c r="CI79" s="406">
        <f t="shared" si="261"/>
        <v>0</v>
      </c>
      <c r="CJ79" s="406">
        <f t="shared" si="262"/>
        <v>0</v>
      </c>
      <c r="CK79" s="406">
        <f t="shared" si="263"/>
        <v>0</v>
      </c>
      <c r="CL79" s="406">
        <f t="shared" si="264"/>
        <v>0</v>
      </c>
      <c r="CM79" s="406">
        <f t="shared" si="265"/>
        <v>0</v>
      </c>
      <c r="CN79" s="406">
        <f t="shared" si="266"/>
        <v>0</v>
      </c>
      <c r="CO79" s="406">
        <f t="shared" si="267"/>
        <v>0</v>
      </c>
      <c r="CP79" s="406">
        <f t="shared" si="268"/>
        <v>0</v>
      </c>
      <c r="CQ79" s="406">
        <f t="shared" si="269"/>
        <v>0</v>
      </c>
      <c r="CR79" s="406">
        <f t="shared" si="270"/>
        <v>0</v>
      </c>
      <c r="CS79" s="406">
        <f t="shared" si="271"/>
        <v>0</v>
      </c>
      <c r="CT79" s="406">
        <f t="shared" si="272"/>
        <v>0</v>
      </c>
      <c r="CU79" s="406">
        <f t="shared" si="273"/>
        <v>0</v>
      </c>
      <c r="CV79" s="406">
        <f t="shared" si="274"/>
        <v>0</v>
      </c>
      <c r="CW79" s="406">
        <f t="shared" si="275"/>
        <v>0</v>
      </c>
      <c r="CX79" s="406">
        <f t="shared" si="276"/>
        <v>0</v>
      </c>
      <c r="CY79" s="406">
        <f t="shared" si="277"/>
        <v>0</v>
      </c>
      <c r="CZ79" s="406">
        <f t="shared" si="278"/>
        <v>0</v>
      </c>
      <c r="DA79" s="406">
        <f t="shared" si="279"/>
        <v>0</v>
      </c>
      <c r="DB79" s="406">
        <f t="shared" si="280"/>
        <v>0</v>
      </c>
      <c r="DC79" s="406">
        <f t="shared" si="281"/>
        <v>0</v>
      </c>
      <c r="DD79" s="406">
        <f t="shared" si="282"/>
        <v>0</v>
      </c>
      <c r="DE79" s="406">
        <f t="shared" si="283"/>
        <v>0</v>
      </c>
      <c r="DF79" s="406">
        <f t="shared" si="284"/>
        <v>0</v>
      </c>
      <c r="DG79" s="406">
        <f t="shared" si="285"/>
        <v>0</v>
      </c>
      <c r="DH79" s="406"/>
      <c r="DI79" s="407">
        <f t="shared" si="286"/>
        <v>0</v>
      </c>
      <c r="DJ79" s="410"/>
      <c r="DK79" s="409">
        <f t="shared" si="287"/>
        <v>0</v>
      </c>
      <c r="DL79" s="409">
        <f t="shared" si="288"/>
        <v>0</v>
      </c>
      <c r="DM79" s="409">
        <f t="shared" si="288"/>
        <v>0</v>
      </c>
      <c r="DN79" s="409">
        <f t="shared" si="288"/>
        <v>0</v>
      </c>
      <c r="DO79" s="409">
        <f t="shared" si="288"/>
        <v>0</v>
      </c>
      <c r="DP79" s="409">
        <f t="shared" si="288"/>
        <v>0</v>
      </c>
      <c r="DQ79" s="409">
        <f t="shared" si="293"/>
        <v>0</v>
      </c>
      <c r="DR79" s="409">
        <f t="shared" si="288"/>
        <v>0</v>
      </c>
      <c r="DS79" s="409">
        <f t="shared" si="288"/>
        <v>0</v>
      </c>
      <c r="DT79" s="409">
        <f t="shared" si="288"/>
        <v>0</v>
      </c>
      <c r="DU79" s="407">
        <f t="shared" si="289"/>
        <v>0</v>
      </c>
    </row>
    <row r="80" spans="1:125" s="250" customFormat="1" ht="12.75">
      <c r="A80" s="399"/>
      <c r="B80" s="399"/>
      <c r="C80" s="400"/>
      <c r="D80" s="400"/>
      <c r="E80" s="400"/>
      <c r="F80" s="399"/>
      <c r="G80" s="403"/>
      <c r="H80" s="404"/>
      <c r="I80" s="404"/>
      <c r="J80" s="404">
        <f t="shared" si="290"/>
        <v>0</v>
      </c>
      <c r="K80" s="399"/>
      <c r="L80" s="405"/>
      <c r="M80" s="406">
        <f t="shared" si="291"/>
        <v>0</v>
      </c>
      <c r="N80" s="406">
        <f t="shared" si="245"/>
        <v>0</v>
      </c>
      <c r="O80" s="406">
        <f t="shared" si="245"/>
        <v>0</v>
      </c>
      <c r="P80" s="406">
        <f t="shared" si="245"/>
        <v>0</v>
      </c>
      <c r="Q80" s="406">
        <f t="shared" si="245"/>
        <v>0</v>
      </c>
      <c r="R80" s="406">
        <f t="shared" si="245"/>
        <v>0</v>
      </c>
      <c r="S80" s="406">
        <f t="shared" si="245"/>
        <v>0</v>
      </c>
      <c r="T80" s="406">
        <f t="shared" si="245"/>
        <v>0</v>
      </c>
      <c r="U80" s="406">
        <f t="shared" si="245"/>
        <v>0</v>
      </c>
      <c r="V80" s="406">
        <f t="shared" si="245"/>
        <v>0</v>
      </c>
      <c r="W80" s="406">
        <f t="shared" si="245"/>
        <v>0</v>
      </c>
      <c r="X80" s="406">
        <f t="shared" si="245"/>
        <v>0</v>
      </c>
      <c r="Y80" s="406">
        <f t="shared" si="245"/>
        <v>0</v>
      </c>
      <c r="Z80" s="406">
        <f t="shared" si="245"/>
        <v>0</v>
      </c>
      <c r="AA80" s="406">
        <f t="shared" si="245"/>
        <v>0</v>
      </c>
      <c r="AB80" s="406">
        <f t="shared" si="245"/>
        <v>0</v>
      </c>
      <c r="AC80" s="406">
        <f t="shared" si="245"/>
        <v>0</v>
      </c>
      <c r="AD80" s="406">
        <f t="shared" si="247"/>
        <v>0</v>
      </c>
      <c r="AE80" s="406">
        <f t="shared" si="247"/>
        <v>0</v>
      </c>
      <c r="AF80" s="406">
        <f t="shared" si="247"/>
        <v>0</v>
      </c>
      <c r="AG80" s="406">
        <f t="shared" si="247"/>
        <v>0</v>
      </c>
      <c r="AH80" s="406">
        <f t="shared" si="247"/>
        <v>0</v>
      </c>
      <c r="AI80" s="406">
        <f t="shared" si="247"/>
        <v>0</v>
      </c>
      <c r="AJ80" s="406">
        <f t="shared" si="247"/>
        <v>0</v>
      </c>
      <c r="AK80" s="406">
        <f t="shared" si="247"/>
        <v>0</v>
      </c>
      <c r="AL80" s="406">
        <f t="shared" si="247"/>
        <v>0</v>
      </c>
      <c r="AM80" s="406">
        <f t="shared" si="247"/>
        <v>0</v>
      </c>
      <c r="AN80" s="406">
        <f t="shared" si="247"/>
        <v>0</v>
      </c>
      <c r="AO80" s="406">
        <f t="shared" si="247"/>
        <v>0</v>
      </c>
      <c r="AP80" s="406">
        <f t="shared" si="247"/>
        <v>0</v>
      </c>
      <c r="AQ80" s="406">
        <f t="shared" si="247"/>
        <v>0</v>
      </c>
      <c r="AR80" s="406">
        <f t="shared" si="247"/>
        <v>0</v>
      </c>
      <c r="AS80" s="406">
        <f t="shared" si="249"/>
        <v>0</v>
      </c>
      <c r="AT80" s="406">
        <f t="shared" si="249"/>
        <v>0</v>
      </c>
      <c r="AU80" s="406">
        <f t="shared" si="249"/>
        <v>0</v>
      </c>
      <c r="AV80" s="406">
        <f t="shared" si="249"/>
        <v>0</v>
      </c>
      <c r="AW80" s="406">
        <f t="shared" si="249"/>
        <v>0</v>
      </c>
      <c r="AX80" s="406">
        <f t="shared" si="249"/>
        <v>0</v>
      </c>
      <c r="AY80" s="406">
        <f t="shared" si="249"/>
        <v>0</v>
      </c>
      <c r="AZ80" s="406">
        <f t="shared" si="249"/>
        <v>0</v>
      </c>
      <c r="BA80" s="406">
        <f t="shared" si="249"/>
        <v>0</v>
      </c>
      <c r="BB80" s="406">
        <f t="shared" si="249"/>
        <v>0</v>
      </c>
      <c r="BC80" s="406">
        <f t="shared" si="249"/>
        <v>0</v>
      </c>
      <c r="BD80" s="406">
        <f t="shared" si="249"/>
        <v>0</v>
      </c>
      <c r="BE80" s="406">
        <f t="shared" si="249"/>
        <v>0</v>
      </c>
      <c r="BF80" s="406">
        <f t="shared" si="249"/>
        <v>0</v>
      </c>
      <c r="BG80" s="406">
        <f t="shared" si="249"/>
        <v>0</v>
      </c>
      <c r="BH80" s="406">
        <f t="shared" si="249"/>
        <v>0</v>
      </c>
      <c r="BI80" s="406">
        <f t="shared" si="295"/>
        <v>0</v>
      </c>
      <c r="BJ80" s="406">
        <f t="shared" si="251"/>
        <v>0</v>
      </c>
      <c r="BK80" s="406">
        <f t="shared" si="251"/>
        <v>0</v>
      </c>
      <c r="BL80" s="406">
        <f t="shared" si="251"/>
        <v>0</v>
      </c>
      <c r="BM80" s="406">
        <f t="shared" si="251"/>
        <v>0</v>
      </c>
      <c r="BN80" s="406">
        <f t="shared" si="251"/>
        <v>0</v>
      </c>
      <c r="BO80" s="406">
        <f t="shared" si="251"/>
        <v>0</v>
      </c>
      <c r="BP80" s="406">
        <f t="shared" si="251"/>
        <v>0</v>
      </c>
      <c r="BQ80" s="406">
        <f t="shared" si="251"/>
        <v>0</v>
      </c>
      <c r="BR80" s="406">
        <f t="shared" si="251"/>
        <v>0</v>
      </c>
      <c r="BS80" s="406">
        <f t="shared" si="251"/>
        <v>0</v>
      </c>
      <c r="BT80" s="406">
        <f t="shared" si="251"/>
        <v>0</v>
      </c>
      <c r="BU80" s="406">
        <f t="shared" si="251"/>
        <v>0</v>
      </c>
      <c r="BV80" s="406">
        <f t="shared" si="251"/>
        <v>0</v>
      </c>
      <c r="BW80" s="406">
        <f t="shared" si="251"/>
        <v>0</v>
      </c>
      <c r="BX80" s="406">
        <f t="shared" si="251"/>
        <v>0</v>
      </c>
      <c r="BY80" s="406">
        <f t="shared" si="251"/>
        <v>0</v>
      </c>
      <c r="BZ80" s="406">
        <f t="shared" si="252"/>
        <v>0</v>
      </c>
      <c r="CA80" s="406">
        <f t="shared" si="253"/>
        <v>0</v>
      </c>
      <c r="CB80" s="406">
        <f t="shared" si="254"/>
        <v>0</v>
      </c>
      <c r="CC80" s="406">
        <f t="shared" si="255"/>
        <v>0</v>
      </c>
      <c r="CD80" s="406">
        <f t="shared" si="256"/>
        <v>0</v>
      </c>
      <c r="CE80" s="406">
        <f t="shared" si="257"/>
        <v>0</v>
      </c>
      <c r="CF80" s="406">
        <f t="shared" si="258"/>
        <v>0</v>
      </c>
      <c r="CG80" s="406">
        <f t="shared" si="259"/>
        <v>0</v>
      </c>
      <c r="CH80" s="406">
        <f t="shared" si="260"/>
        <v>0</v>
      </c>
      <c r="CI80" s="406">
        <f t="shared" si="261"/>
        <v>0</v>
      </c>
      <c r="CJ80" s="406">
        <f t="shared" si="262"/>
        <v>0</v>
      </c>
      <c r="CK80" s="406">
        <f t="shared" si="263"/>
        <v>0</v>
      </c>
      <c r="CL80" s="406">
        <f t="shared" si="264"/>
        <v>0</v>
      </c>
      <c r="CM80" s="406">
        <f t="shared" si="265"/>
        <v>0</v>
      </c>
      <c r="CN80" s="406">
        <f t="shared" si="266"/>
        <v>0</v>
      </c>
      <c r="CO80" s="406">
        <f t="shared" si="267"/>
        <v>0</v>
      </c>
      <c r="CP80" s="406">
        <f t="shared" si="268"/>
        <v>0</v>
      </c>
      <c r="CQ80" s="406">
        <f t="shared" si="269"/>
        <v>0</v>
      </c>
      <c r="CR80" s="406">
        <f t="shared" si="270"/>
        <v>0</v>
      </c>
      <c r="CS80" s="406">
        <f t="shared" si="271"/>
        <v>0</v>
      </c>
      <c r="CT80" s="406">
        <f t="shared" si="272"/>
        <v>0</v>
      </c>
      <c r="CU80" s="406">
        <f t="shared" si="273"/>
        <v>0</v>
      </c>
      <c r="CV80" s="406">
        <f t="shared" si="274"/>
        <v>0</v>
      </c>
      <c r="CW80" s="406">
        <f t="shared" si="275"/>
        <v>0</v>
      </c>
      <c r="CX80" s="406">
        <f t="shared" si="276"/>
        <v>0</v>
      </c>
      <c r="CY80" s="406">
        <f t="shared" si="277"/>
        <v>0</v>
      </c>
      <c r="CZ80" s="406">
        <f t="shared" si="278"/>
        <v>0</v>
      </c>
      <c r="DA80" s="406">
        <f t="shared" si="279"/>
        <v>0</v>
      </c>
      <c r="DB80" s="406">
        <f t="shared" si="280"/>
        <v>0</v>
      </c>
      <c r="DC80" s="406">
        <f t="shared" si="281"/>
        <v>0</v>
      </c>
      <c r="DD80" s="406">
        <f t="shared" si="282"/>
        <v>0</v>
      </c>
      <c r="DE80" s="406">
        <f t="shared" si="283"/>
        <v>0</v>
      </c>
      <c r="DF80" s="406">
        <f t="shared" si="284"/>
        <v>0</v>
      </c>
      <c r="DG80" s="406">
        <f t="shared" si="285"/>
        <v>0</v>
      </c>
      <c r="DH80" s="406"/>
      <c r="DI80" s="407">
        <f t="shared" si="286"/>
        <v>0</v>
      </c>
      <c r="DJ80" s="410"/>
      <c r="DK80" s="409">
        <f t="shared" si="287"/>
        <v>0</v>
      </c>
      <c r="DL80" s="409">
        <f t="shared" si="288"/>
        <v>0</v>
      </c>
      <c r="DM80" s="409">
        <f t="shared" si="288"/>
        <v>0</v>
      </c>
      <c r="DN80" s="409">
        <f t="shared" si="288"/>
        <v>0</v>
      </c>
      <c r="DO80" s="409">
        <f t="shared" si="288"/>
        <v>0</v>
      </c>
      <c r="DP80" s="409">
        <f t="shared" si="288"/>
        <v>0</v>
      </c>
      <c r="DQ80" s="409">
        <f t="shared" si="293"/>
        <v>0</v>
      </c>
      <c r="DR80" s="409">
        <f t="shared" si="288"/>
        <v>0</v>
      </c>
      <c r="DS80" s="409">
        <f t="shared" si="288"/>
        <v>0</v>
      </c>
      <c r="DT80" s="409">
        <f t="shared" si="288"/>
        <v>0</v>
      </c>
      <c r="DU80" s="407">
        <f t="shared" si="289"/>
        <v>0</v>
      </c>
    </row>
    <row r="81" spans="1:125" s="250" customFormat="1" ht="12.75">
      <c r="A81" s="399"/>
      <c r="B81" s="399"/>
      <c r="C81" s="400"/>
      <c r="D81" s="400"/>
      <c r="E81" s="400"/>
      <c r="F81" s="399"/>
      <c r="G81" s="403"/>
      <c r="H81" s="404"/>
      <c r="I81" s="404"/>
      <c r="J81" s="404">
        <f>G81*(H81+I81)</f>
        <v>0</v>
      </c>
      <c r="K81" s="399"/>
      <c r="L81" s="405"/>
      <c r="M81" s="406">
        <f t="shared" ref="M81:BH81" si="296">IF(AND($F81&gt;=M$3,$F81&lt;N$3),$J81,0)</f>
        <v>0</v>
      </c>
      <c r="N81" s="406">
        <f t="shared" si="296"/>
        <v>0</v>
      </c>
      <c r="O81" s="406">
        <f t="shared" si="296"/>
        <v>0</v>
      </c>
      <c r="P81" s="406">
        <f t="shared" si="296"/>
        <v>0</v>
      </c>
      <c r="Q81" s="406">
        <f t="shared" si="296"/>
        <v>0</v>
      </c>
      <c r="R81" s="406">
        <f t="shared" si="296"/>
        <v>0</v>
      </c>
      <c r="S81" s="406">
        <f t="shared" si="296"/>
        <v>0</v>
      </c>
      <c r="T81" s="406">
        <f t="shared" si="296"/>
        <v>0</v>
      </c>
      <c r="U81" s="406">
        <f t="shared" si="296"/>
        <v>0</v>
      </c>
      <c r="V81" s="406">
        <f t="shared" si="296"/>
        <v>0</v>
      </c>
      <c r="W81" s="406">
        <f t="shared" si="296"/>
        <v>0</v>
      </c>
      <c r="X81" s="406">
        <f t="shared" si="296"/>
        <v>0</v>
      </c>
      <c r="Y81" s="406">
        <f t="shared" si="296"/>
        <v>0</v>
      </c>
      <c r="Z81" s="406">
        <f t="shared" si="296"/>
        <v>0</v>
      </c>
      <c r="AA81" s="406">
        <f t="shared" si="296"/>
        <v>0</v>
      </c>
      <c r="AB81" s="406">
        <f t="shared" si="296"/>
        <v>0</v>
      </c>
      <c r="AC81" s="406">
        <f t="shared" si="296"/>
        <v>0</v>
      </c>
      <c r="AD81" s="406">
        <f t="shared" si="296"/>
        <v>0</v>
      </c>
      <c r="AE81" s="406">
        <f t="shared" si="296"/>
        <v>0</v>
      </c>
      <c r="AF81" s="406">
        <f t="shared" si="296"/>
        <v>0</v>
      </c>
      <c r="AG81" s="406">
        <f t="shared" si="296"/>
        <v>0</v>
      </c>
      <c r="AH81" s="406">
        <f t="shared" si="296"/>
        <v>0</v>
      </c>
      <c r="AI81" s="406">
        <f t="shared" si="296"/>
        <v>0</v>
      </c>
      <c r="AJ81" s="406">
        <f t="shared" si="296"/>
        <v>0</v>
      </c>
      <c r="AK81" s="406">
        <f t="shared" si="296"/>
        <v>0</v>
      </c>
      <c r="AL81" s="406">
        <f t="shared" si="296"/>
        <v>0</v>
      </c>
      <c r="AM81" s="406">
        <f t="shared" si="296"/>
        <v>0</v>
      </c>
      <c r="AN81" s="406">
        <f t="shared" si="296"/>
        <v>0</v>
      </c>
      <c r="AO81" s="406">
        <f t="shared" si="296"/>
        <v>0</v>
      </c>
      <c r="AP81" s="406">
        <f t="shared" si="296"/>
        <v>0</v>
      </c>
      <c r="AQ81" s="406">
        <f t="shared" si="296"/>
        <v>0</v>
      </c>
      <c r="AR81" s="406">
        <f t="shared" si="296"/>
        <v>0</v>
      </c>
      <c r="AS81" s="406">
        <f t="shared" si="296"/>
        <v>0</v>
      </c>
      <c r="AT81" s="406">
        <f t="shared" si="296"/>
        <v>0</v>
      </c>
      <c r="AU81" s="406">
        <f t="shared" si="296"/>
        <v>0</v>
      </c>
      <c r="AV81" s="406">
        <f t="shared" si="296"/>
        <v>0</v>
      </c>
      <c r="AW81" s="406">
        <f t="shared" si="296"/>
        <v>0</v>
      </c>
      <c r="AX81" s="406">
        <f t="shared" si="296"/>
        <v>0</v>
      </c>
      <c r="AY81" s="406">
        <f t="shared" si="296"/>
        <v>0</v>
      </c>
      <c r="AZ81" s="406">
        <f t="shared" si="296"/>
        <v>0</v>
      </c>
      <c r="BA81" s="406">
        <f t="shared" si="296"/>
        <v>0</v>
      </c>
      <c r="BB81" s="406">
        <f t="shared" si="296"/>
        <v>0</v>
      </c>
      <c r="BC81" s="406">
        <f t="shared" si="296"/>
        <v>0</v>
      </c>
      <c r="BD81" s="406">
        <f t="shared" si="296"/>
        <v>0</v>
      </c>
      <c r="BE81" s="406">
        <f t="shared" si="296"/>
        <v>0</v>
      </c>
      <c r="BF81" s="406">
        <f t="shared" si="296"/>
        <v>0</v>
      </c>
      <c r="BG81" s="406">
        <f t="shared" si="296"/>
        <v>0</v>
      </c>
      <c r="BH81" s="406">
        <f t="shared" si="296"/>
        <v>0</v>
      </c>
      <c r="BI81" s="406">
        <f t="shared" si="295"/>
        <v>0</v>
      </c>
      <c r="BJ81" s="406">
        <f t="shared" ref="BJ81:CO81" si="297">IF(AND($F81&gt;=BJ$3,$F81&lt;BK$3),$J81,0)</f>
        <v>0</v>
      </c>
      <c r="BK81" s="406">
        <f t="shared" si="297"/>
        <v>0</v>
      </c>
      <c r="BL81" s="406">
        <f t="shared" si="297"/>
        <v>0</v>
      </c>
      <c r="BM81" s="406">
        <f t="shared" si="297"/>
        <v>0</v>
      </c>
      <c r="BN81" s="406">
        <f t="shared" si="297"/>
        <v>0</v>
      </c>
      <c r="BO81" s="406">
        <f t="shared" si="297"/>
        <v>0</v>
      </c>
      <c r="BP81" s="406">
        <f t="shared" si="297"/>
        <v>0</v>
      </c>
      <c r="BQ81" s="406">
        <f t="shared" si="297"/>
        <v>0</v>
      </c>
      <c r="BR81" s="406">
        <f t="shared" si="297"/>
        <v>0</v>
      </c>
      <c r="BS81" s="406">
        <f t="shared" si="297"/>
        <v>0</v>
      </c>
      <c r="BT81" s="406">
        <f t="shared" si="297"/>
        <v>0</v>
      </c>
      <c r="BU81" s="406">
        <f t="shared" si="297"/>
        <v>0</v>
      </c>
      <c r="BV81" s="406">
        <f t="shared" si="297"/>
        <v>0</v>
      </c>
      <c r="BW81" s="406">
        <f t="shared" si="297"/>
        <v>0</v>
      </c>
      <c r="BX81" s="406">
        <f t="shared" si="297"/>
        <v>0</v>
      </c>
      <c r="BY81" s="406">
        <f t="shared" si="297"/>
        <v>0</v>
      </c>
      <c r="BZ81" s="406">
        <f t="shared" si="297"/>
        <v>0</v>
      </c>
      <c r="CA81" s="406">
        <f t="shared" si="297"/>
        <v>0</v>
      </c>
      <c r="CB81" s="406">
        <f t="shared" si="297"/>
        <v>0</v>
      </c>
      <c r="CC81" s="406">
        <f t="shared" si="297"/>
        <v>0</v>
      </c>
      <c r="CD81" s="406">
        <f t="shared" si="297"/>
        <v>0</v>
      </c>
      <c r="CE81" s="406">
        <f t="shared" si="297"/>
        <v>0</v>
      </c>
      <c r="CF81" s="406">
        <f t="shared" si="297"/>
        <v>0</v>
      </c>
      <c r="CG81" s="406">
        <f t="shared" si="297"/>
        <v>0</v>
      </c>
      <c r="CH81" s="406">
        <f t="shared" si="297"/>
        <v>0</v>
      </c>
      <c r="CI81" s="406">
        <f t="shared" si="297"/>
        <v>0</v>
      </c>
      <c r="CJ81" s="406">
        <f t="shared" si="297"/>
        <v>0</v>
      </c>
      <c r="CK81" s="406">
        <f t="shared" si="297"/>
        <v>0</v>
      </c>
      <c r="CL81" s="406">
        <f t="shared" si="297"/>
        <v>0</v>
      </c>
      <c r="CM81" s="406">
        <f t="shared" si="297"/>
        <v>0</v>
      </c>
      <c r="CN81" s="406">
        <f t="shared" si="297"/>
        <v>0</v>
      </c>
      <c r="CO81" s="406">
        <f t="shared" si="297"/>
        <v>0</v>
      </c>
      <c r="CP81" s="406">
        <f t="shared" ref="CP81:DG81" si="298">IF(AND($F81&gt;=CP$3,$F81&lt;CQ$3),$J81,0)</f>
        <v>0</v>
      </c>
      <c r="CQ81" s="406">
        <f t="shared" si="298"/>
        <v>0</v>
      </c>
      <c r="CR81" s="406">
        <f t="shared" si="298"/>
        <v>0</v>
      </c>
      <c r="CS81" s="406">
        <f t="shared" si="298"/>
        <v>0</v>
      </c>
      <c r="CT81" s="406">
        <f t="shared" si="298"/>
        <v>0</v>
      </c>
      <c r="CU81" s="406">
        <f t="shared" si="298"/>
        <v>0</v>
      </c>
      <c r="CV81" s="406">
        <f t="shared" si="298"/>
        <v>0</v>
      </c>
      <c r="CW81" s="406">
        <f t="shared" si="298"/>
        <v>0</v>
      </c>
      <c r="CX81" s="406">
        <f t="shared" si="298"/>
        <v>0</v>
      </c>
      <c r="CY81" s="406">
        <f t="shared" si="298"/>
        <v>0</v>
      </c>
      <c r="CZ81" s="406">
        <f t="shared" si="298"/>
        <v>0</v>
      </c>
      <c r="DA81" s="406">
        <f t="shared" si="298"/>
        <v>0</v>
      </c>
      <c r="DB81" s="406">
        <f t="shared" si="298"/>
        <v>0</v>
      </c>
      <c r="DC81" s="406">
        <f t="shared" si="298"/>
        <v>0</v>
      </c>
      <c r="DD81" s="406">
        <f t="shared" si="298"/>
        <v>0</v>
      </c>
      <c r="DE81" s="406">
        <f t="shared" si="298"/>
        <v>0</v>
      </c>
      <c r="DF81" s="406">
        <f t="shared" si="298"/>
        <v>0</v>
      </c>
      <c r="DG81" s="406">
        <f t="shared" si="298"/>
        <v>0</v>
      </c>
      <c r="DH81" s="406"/>
      <c r="DI81" s="407">
        <f>SUM(M81:DG81)</f>
        <v>0</v>
      </c>
      <c r="DJ81" s="410"/>
      <c r="DK81" s="409">
        <f t="shared" si="287"/>
        <v>0</v>
      </c>
      <c r="DL81" s="409">
        <f t="shared" ref="DL81:DP82" si="299">IF(AND($F81&gt;=DL$1,$F81&lt;=DL$2),$J81,0)</f>
        <v>0</v>
      </c>
      <c r="DM81" s="409">
        <f t="shared" si="299"/>
        <v>0</v>
      </c>
      <c r="DN81" s="409">
        <f t="shared" si="299"/>
        <v>0</v>
      </c>
      <c r="DO81" s="409">
        <f t="shared" si="299"/>
        <v>0</v>
      </c>
      <c r="DP81" s="409">
        <f t="shared" si="299"/>
        <v>0</v>
      </c>
      <c r="DQ81" s="409">
        <f>SUM(DK81:DP81)</f>
        <v>0</v>
      </c>
      <c r="DR81" s="409">
        <f t="shared" ref="DR81:DT82" si="300">IF(AND($F81&gt;=DR$1,$F81&lt;=DR$2),$J81,0)</f>
        <v>0</v>
      </c>
      <c r="DS81" s="409">
        <f t="shared" si="300"/>
        <v>0</v>
      </c>
      <c r="DT81" s="409">
        <f t="shared" si="300"/>
        <v>0</v>
      </c>
      <c r="DU81" s="407">
        <f t="shared" si="289"/>
        <v>0</v>
      </c>
    </row>
    <row r="82" spans="1:125" s="250" customFormat="1" ht="12.75">
      <c r="A82" s="399"/>
      <c r="B82" s="399"/>
      <c r="C82" s="400"/>
      <c r="D82" s="400"/>
      <c r="E82" s="400"/>
      <c r="F82" s="399"/>
      <c r="G82" s="403"/>
      <c r="H82" s="404"/>
      <c r="I82" s="404"/>
      <c r="J82" s="404">
        <f>G82*(H82+I82)</f>
        <v>0</v>
      </c>
      <c r="K82" s="399"/>
      <c r="L82" s="405"/>
      <c r="M82" s="406">
        <f t="shared" ref="M82:BH82" si="301">IF(AND($F82&gt;=M$3,$F82&lt;N$3),$J82,0)</f>
        <v>0</v>
      </c>
      <c r="N82" s="406">
        <f t="shared" si="301"/>
        <v>0</v>
      </c>
      <c r="O82" s="406">
        <f t="shared" si="301"/>
        <v>0</v>
      </c>
      <c r="P82" s="406">
        <f t="shared" si="301"/>
        <v>0</v>
      </c>
      <c r="Q82" s="406">
        <f t="shared" si="301"/>
        <v>0</v>
      </c>
      <c r="R82" s="406">
        <f t="shared" si="301"/>
        <v>0</v>
      </c>
      <c r="S82" s="406">
        <f t="shared" si="301"/>
        <v>0</v>
      </c>
      <c r="T82" s="406">
        <f t="shared" si="301"/>
        <v>0</v>
      </c>
      <c r="U82" s="406">
        <f t="shared" si="301"/>
        <v>0</v>
      </c>
      <c r="V82" s="406">
        <f t="shared" si="301"/>
        <v>0</v>
      </c>
      <c r="W82" s="406">
        <f t="shared" si="301"/>
        <v>0</v>
      </c>
      <c r="X82" s="406">
        <f t="shared" si="301"/>
        <v>0</v>
      </c>
      <c r="Y82" s="406">
        <f t="shared" si="301"/>
        <v>0</v>
      </c>
      <c r="Z82" s="406">
        <f t="shared" si="301"/>
        <v>0</v>
      </c>
      <c r="AA82" s="406">
        <f t="shared" si="301"/>
        <v>0</v>
      </c>
      <c r="AB82" s="406">
        <f t="shared" si="301"/>
        <v>0</v>
      </c>
      <c r="AC82" s="406">
        <f t="shared" si="301"/>
        <v>0</v>
      </c>
      <c r="AD82" s="406">
        <f t="shared" si="301"/>
        <v>0</v>
      </c>
      <c r="AE82" s="406">
        <f t="shared" si="301"/>
        <v>0</v>
      </c>
      <c r="AF82" s="406">
        <f t="shared" si="301"/>
        <v>0</v>
      </c>
      <c r="AG82" s="406">
        <f t="shared" si="301"/>
        <v>0</v>
      </c>
      <c r="AH82" s="406">
        <f t="shared" si="301"/>
        <v>0</v>
      </c>
      <c r="AI82" s="406">
        <f t="shared" si="301"/>
        <v>0</v>
      </c>
      <c r="AJ82" s="406">
        <f t="shared" si="301"/>
        <v>0</v>
      </c>
      <c r="AK82" s="406">
        <f t="shared" si="301"/>
        <v>0</v>
      </c>
      <c r="AL82" s="406">
        <f t="shared" si="301"/>
        <v>0</v>
      </c>
      <c r="AM82" s="406">
        <f t="shared" si="301"/>
        <v>0</v>
      </c>
      <c r="AN82" s="406">
        <f t="shared" si="301"/>
        <v>0</v>
      </c>
      <c r="AO82" s="406">
        <f t="shared" si="301"/>
        <v>0</v>
      </c>
      <c r="AP82" s="406">
        <f t="shared" si="301"/>
        <v>0</v>
      </c>
      <c r="AQ82" s="406">
        <f t="shared" si="301"/>
        <v>0</v>
      </c>
      <c r="AR82" s="406">
        <f t="shared" si="301"/>
        <v>0</v>
      </c>
      <c r="AS82" s="406">
        <f t="shared" si="301"/>
        <v>0</v>
      </c>
      <c r="AT82" s="406">
        <f t="shared" si="301"/>
        <v>0</v>
      </c>
      <c r="AU82" s="406">
        <f t="shared" si="301"/>
        <v>0</v>
      </c>
      <c r="AV82" s="406">
        <f t="shared" si="301"/>
        <v>0</v>
      </c>
      <c r="AW82" s="406">
        <f t="shared" si="301"/>
        <v>0</v>
      </c>
      <c r="AX82" s="406">
        <f t="shared" si="301"/>
        <v>0</v>
      </c>
      <c r="AY82" s="406">
        <f t="shared" si="301"/>
        <v>0</v>
      </c>
      <c r="AZ82" s="406">
        <f t="shared" si="301"/>
        <v>0</v>
      </c>
      <c r="BA82" s="406">
        <f t="shared" si="301"/>
        <v>0</v>
      </c>
      <c r="BB82" s="406">
        <f t="shared" si="301"/>
        <v>0</v>
      </c>
      <c r="BC82" s="406">
        <f t="shared" si="301"/>
        <v>0</v>
      </c>
      <c r="BD82" s="406">
        <f t="shared" si="301"/>
        <v>0</v>
      </c>
      <c r="BE82" s="406">
        <f t="shared" si="301"/>
        <v>0</v>
      </c>
      <c r="BF82" s="406">
        <f t="shared" si="301"/>
        <v>0</v>
      </c>
      <c r="BG82" s="406">
        <f t="shared" si="301"/>
        <v>0</v>
      </c>
      <c r="BH82" s="406">
        <f t="shared" si="301"/>
        <v>0</v>
      </c>
      <c r="BI82" s="406">
        <f t="shared" si="295"/>
        <v>0</v>
      </c>
      <c r="BJ82" s="406">
        <f t="shared" ref="BJ82:CO82" si="302">IF(AND($F82&gt;=BJ$3,$F82&lt;BK$3),$J82,0)</f>
        <v>0</v>
      </c>
      <c r="BK82" s="406">
        <f t="shared" si="302"/>
        <v>0</v>
      </c>
      <c r="BL82" s="406">
        <f t="shared" si="302"/>
        <v>0</v>
      </c>
      <c r="BM82" s="406">
        <f t="shared" si="302"/>
        <v>0</v>
      </c>
      <c r="BN82" s="406">
        <f t="shared" si="302"/>
        <v>0</v>
      </c>
      <c r="BO82" s="406">
        <f t="shared" si="302"/>
        <v>0</v>
      </c>
      <c r="BP82" s="406">
        <f t="shared" si="302"/>
        <v>0</v>
      </c>
      <c r="BQ82" s="406">
        <f t="shared" si="302"/>
        <v>0</v>
      </c>
      <c r="BR82" s="406">
        <f t="shared" si="302"/>
        <v>0</v>
      </c>
      <c r="BS82" s="406">
        <f t="shared" si="302"/>
        <v>0</v>
      </c>
      <c r="BT82" s="406">
        <f t="shared" si="302"/>
        <v>0</v>
      </c>
      <c r="BU82" s="406">
        <f t="shared" si="302"/>
        <v>0</v>
      </c>
      <c r="BV82" s="406">
        <f t="shared" si="302"/>
        <v>0</v>
      </c>
      <c r="BW82" s="406">
        <f t="shared" si="302"/>
        <v>0</v>
      </c>
      <c r="BX82" s="406">
        <f t="shared" si="302"/>
        <v>0</v>
      </c>
      <c r="BY82" s="406">
        <f t="shared" si="302"/>
        <v>0</v>
      </c>
      <c r="BZ82" s="406">
        <f t="shared" si="302"/>
        <v>0</v>
      </c>
      <c r="CA82" s="406">
        <f t="shared" si="302"/>
        <v>0</v>
      </c>
      <c r="CB82" s="406">
        <f t="shared" si="302"/>
        <v>0</v>
      </c>
      <c r="CC82" s="406">
        <f t="shared" si="302"/>
        <v>0</v>
      </c>
      <c r="CD82" s="406">
        <f t="shared" si="302"/>
        <v>0</v>
      </c>
      <c r="CE82" s="406">
        <f t="shared" si="302"/>
        <v>0</v>
      </c>
      <c r="CF82" s="406">
        <f t="shared" si="302"/>
        <v>0</v>
      </c>
      <c r="CG82" s="406">
        <f t="shared" si="302"/>
        <v>0</v>
      </c>
      <c r="CH82" s="406">
        <f t="shared" si="302"/>
        <v>0</v>
      </c>
      <c r="CI82" s="406">
        <f t="shared" si="302"/>
        <v>0</v>
      </c>
      <c r="CJ82" s="406">
        <f t="shared" si="302"/>
        <v>0</v>
      </c>
      <c r="CK82" s="406">
        <f t="shared" si="302"/>
        <v>0</v>
      </c>
      <c r="CL82" s="406">
        <f t="shared" si="302"/>
        <v>0</v>
      </c>
      <c r="CM82" s="406">
        <f t="shared" si="302"/>
        <v>0</v>
      </c>
      <c r="CN82" s="406">
        <f t="shared" si="302"/>
        <v>0</v>
      </c>
      <c r="CO82" s="406">
        <f t="shared" si="302"/>
        <v>0</v>
      </c>
      <c r="CP82" s="406">
        <f t="shared" ref="CP82:DG82" si="303">IF(AND($F82&gt;=CP$3,$F82&lt;CQ$3),$J82,0)</f>
        <v>0</v>
      </c>
      <c r="CQ82" s="406">
        <f t="shared" si="303"/>
        <v>0</v>
      </c>
      <c r="CR82" s="406">
        <f t="shared" si="303"/>
        <v>0</v>
      </c>
      <c r="CS82" s="406">
        <f t="shared" si="303"/>
        <v>0</v>
      </c>
      <c r="CT82" s="406">
        <f t="shared" si="303"/>
        <v>0</v>
      </c>
      <c r="CU82" s="406">
        <f t="shared" si="303"/>
        <v>0</v>
      </c>
      <c r="CV82" s="406">
        <f t="shared" si="303"/>
        <v>0</v>
      </c>
      <c r="CW82" s="406">
        <f t="shared" si="303"/>
        <v>0</v>
      </c>
      <c r="CX82" s="406">
        <f t="shared" si="303"/>
        <v>0</v>
      </c>
      <c r="CY82" s="406">
        <f t="shared" si="303"/>
        <v>0</v>
      </c>
      <c r="CZ82" s="406">
        <f t="shared" si="303"/>
        <v>0</v>
      </c>
      <c r="DA82" s="406">
        <f t="shared" si="303"/>
        <v>0</v>
      </c>
      <c r="DB82" s="406">
        <f t="shared" si="303"/>
        <v>0</v>
      </c>
      <c r="DC82" s="406">
        <f t="shared" si="303"/>
        <v>0</v>
      </c>
      <c r="DD82" s="406">
        <f t="shared" si="303"/>
        <v>0</v>
      </c>
      <c r="DE82" s="406">
        <f t="shared" si="303"/>
        <v>0</v>
      </c>
      <c r="DF82" s="406">
        <f t="shared" si="303"/>
        <v>0</v>
      </c>
      <c r="DG82" s="406">
        <f t="shared" si="303"/>
        <v>0</v>
      </c>
      <c r="DH82" s="406"/>
      <c r="DI82" s="407">
        <f>SUM(M82:DG82)</f>
        <v>0</v>
      </c>
      <c r="DJ82" s="410"/>
      <c r="DK82" s="409">
        <f t="shared" si="287"/>
        <v>0</v>
      </c>
      <c r="DL82" s="409">
        <f t="shared" si="299"/>
        <v>0</v>
      </c>
      <c r="DM82" s="409">
        <f t="shared" si="299"/>
        <v>0</v>
      </c>
      <c r="DN82" s="409">
        <f t="shared" si="299"/>
        <v>0</v>
      </c>
      <c r="DO82" s="409">
        <f t="shared" si="299"/>
        <v>0</v>
      </c>
      <c r="DP82" s="409">
        <f t="shared" si="299"/>
        <v>0</v>
      </c>
      <c r="DQ82" s="409">
        <f>SUM(DK82:DP82)</f>
        <v>0</v>
      </c>
      <c r="DR82" s="409">
        <f t="shared" si="300"/>
        <v>0</v>
      </c>
      <c r="DS82" s="409">
        <f t="shared" si="300"/>
        <v>0</v>
      </c>
      <c r="DT82" s="409">
        <f t="shared" si="300"/>
        <v>0</v>
      </c>
      <c r="DU82" s="407">
        <f t="shared" si="289"/>
        <v>0</v>
      </c>
    </row>
    <row r="83" spans="1:125" s="136" customFormat="1" ht="12.75">
      <c r="A83" s="411" t="s">
        <v>432</v>
      </c>
      <c r="B83" s="411"/>
      <c r="C83" s="411"/>
      <c r="D83" s="411"/>
      <c r="E83" s="411"/>
      <c r="F83" s="411"/>
      <c r="G83" s="411"/>
      <c r="H83" s="411"/>
      <c r="I83" s="411"/>
      <c r="J83" s="412">
        <f>SUMIF($B$68:$B$82,"HW",J$68:J$82)</f>
        <v>0</v>
      </c>
      <c r="K83" s="413"/>
      <c r="L83" s="414"/>
      <c r="M83" s="412">
        <f t="shared" ref="M83:AR83" si="304">SUMIF($B$5:$B$41,"HW",M$5:M$41)</f>
        <v>0</v>
      </c>
      <c r="N83" s="412">
        <f t="shared" si="304"/>
        <v>0</v>
      </c>
      <c r="O83" s="412">
        <f t="shared" si="304"/>
        <v>0</v>
      </c>
      <c r="P83" s="412">
        <f t="shared" si="304"/>
        <v>0</v>
      </c>
      <c r="Q83" s="412">
        <f t="shared" si="304"/>
        <v>0</v>
      </c>
      <c r="R83" s="412">
        <f t="shared" si="304"/>
        <v>0</v>
      </c>
      <c r="S83" s="412">
        <f t="shared" si="304"/>
        <v>0</v>
      </c>
      <c r="T83" s="412">
        <f t="shared" si="304"/>
        <v>0</v>
      </c>
      <c r="U83" s="412">
        <f t="shared" si="304"/>
        <v>0</v>
      </c>
      <c r="V83" s="412">
        <f t="shared" si="304"/>
        <v>0</v>
      </c>
      <c r="W83" s="412">
        <f t="shared" si="304"/>
        <v>0</v>
      </c>
      <c r="X83" s="412">
        <f t="shared" si="304"/>
        <v>0</v>
      </c>
      <c r="Y83" s="412">
        <f t="shared" si="304"/>
        <v>0</v>
      </c>
      <c r="Z83" s="412">
        <f t="shared" si="304"/>
        <v>0</v>
      </c>
      <c r="AA83" s="412">
        <f t="shared" si="304"/>
        <v>0</v>
      </c>
      <c r="AB83" s="412">
        <f t="shared" si="304"/>
        <v>0</v>
      </c>
      <c r="AC83" s="412">
        <f t="shared" si="304"/>
        <v>0</v>
      </c>
      <c r="AD83" s="412">
        <f t="shared" si="304"/>
        <v>0</v>
      </c>
      <c r="AE83" s="412">
        <f t="shared" si="304"/>
        <v>0</v>
      </c>
      <c r="AF83" s="412">
        <f t="shared" si="304"/>
        <v>0</v>
      </c>
      <c r="AG83" s="412">
        <f t="shared" si="304"/>
        <v>0</v>
      </c>
      <c r="AH83" s="412">
        <f t="shared" si="304"/>
        <v>0</v>
      </c>
      <c r="AI83" s="412">
        <f t="shared" si="304"/>
        <v>0</v>
      </c>
      <c r="AJ83" s="412">
        <f t="shared" si="304"/>
        <v>0</v>
      </c>
      <c r="AK83" s="412">
        <f t="shared" si="304"/>
        <v>0</v>
      </c>
      <c r="AL83" s="412">
        <f t="shared" si="304"/>
        <v>0</v>
      </c>
      <c r="AM83" s="412">
        <f t="shared" si="304"/>
        <v>0</v>
      </c>
      <c r="AN83" s="412">
        <f t="shared" si="304"/>
        <v>0</v>
      </c>
      <c r="AO83" s="412">
        <f t="shared" si="304"/>
        <v>0</v>
      </c>
      <c r="AP83" s="412">
        <f t="shared" si="304"/>
        <v>0</v>
      </c>
      <c r="AQ83" s="412">
        <f t="shared" si="304"/>
        <v>0</v>
      </c>
      <c r="AR83" s="412">
        <f t="shared" si="304"/>
        <v>0</v>
      </c>
      <c r="AS83" s="412">
        <f t="shared" ref="AS83:BX83" si="305">SUMIF($B$5:$B$41,"HW",AS$5:AS$41)</f>
        <v>0</v>
      </c>
      <c r="AT83" s="412">
        <f t="shared" si="305"/>
        <v>0</v>
      </c>
      <c r="AU83" s="412">
        <f t="shared" si="305"/>
        <v>0</v>
      </c>
      <c r="AV83" s="412">
        <f t="shared" si="305"/>
        <v>0</v>
      </c>
      <c r="AW83" s="412">
        <f t="shared" si="305"/>
        <v>0</v>
      </c>
      <c r="AX83" s="412">
        <f t="shared" si="305"/>
        <v>0</v>
      </c>
      <c r="AY83" s="412">
        <f t="shared" si="305"/>
        <v>0</v>
      </c>
      <c r="AZ83" s="412">
        <f t="shared" si="305"/>
        <v>0</v>
      </c>
      <c r="BA83" s="412">
        <f t="shared" si="305"/>
        <v>0</v>
      </c>
      <c r="BB83" s="412">
        <f t="shared" si="305"/>
        <v>0</v>
      </c>
      <c r="BC83" s="412">
        <f t="shared" si="305"/>
        <v>0</v>
      </c>
      <c r="BD83" s="412">
        <f t="shared" si="305"/>
        <v>0</v>
      </c>
      <c r="BE83" s="412">
        <f t="shared" si="305"/>
        <v>0</v>
      </c>
      <c r="BF83" s="412">
        <f t="shared" si="305"/>
        <v>0</v>
      </c>
      <c r="BG83" s="412">
        <f t="shared" si="305"/>
        <v>0</v>
      </c>
      <c r="BH83" s="412">
        <f t="shared" si="305"/>
        <v>0</v>
      </c>
      <c r="BI83" s="412">
        <f t="shared" si="305"/>
        <v>0</v>
      </c>
      <c r="BJ83" s="412">
        <f t="shared" si="305"/>
        <v>0</v>
      </c>
      <c r="BK83" s="412">
        <f t="shared" si="305"/>
        <v>0</v>
      </c>
      <c r="BL83" s="412">
        <f t="shared" si="305"/>
        <v>0</v>
      </c>
      <c r="BM83" s="412">
        <f t="shared" si="305"/>
        <v>0</v>
      </c>
      <c r="BN83" s="412">
        <f t="shared" si="305"/>
        <v>0</v>
      </c>
      <c r="BO83" s="412">
        <f t="shared" si="305"/>
        <v>0</v>
      </c>
      <c r="BP83" s="412">
        <f t="shared" si="305"/>
        <v>0</v>
      </c>
      <c r="BQ83" s="412">
        <f t="shared" si="305"/>
        <v>0</v>
      </c>
      <c r="BR83" s="412">
        <f t="shared" si="305"/>
        <v>0</v>
      </c>
      <c r="BS83" s="412">
        <f t="shared" si="305"/>
        <v>0</v>
      </c>
      <c r="BT83" s="412">
        <f t="shared" si="305"/>
        <v>0</v>
      </c>
      <c r="BU83" s="412">
        <f t="shared" si="305"/>
        <v>0</v>
      </c>
      <c r="BV83" s="412">
        <f t="shared" si="305"/>
        <v>0</v>
      </c>
      <c r="BW83" s="412">
        <f t="shared" si="305"/>
        <v>0</v>
      </c>
      <c r="BX83" s="412">
        <f t="shared" si="305"/>
        <v>0</v>
      </c>
      <c r="BY83" s="412">
        <f t="shared" ref="BY83:DI83" si="306">SUMIF($B$5:$B$41,"HW",BY$5:BY$41)</f>
        <v>0</v>
      </c>
      <c r="BZ83" s="412">
        <f t="shared" si="306"/>
        <v>0</v>
      </c>
      <c r="CA83" s="412">
        <f t="shared" si="306"/>
        <v>0</v>
      </c>
      <c r="CB83" s="412">
        <f t="shared" si="306"/>
        <v>0</v>
      </c>
      <c r="CC83" s="412">
        <f t="shared" si="306"/>
        <v>0</v>
      </c>
      <c r="CD83" s="412">
        <f t="shared" si="306"/>
        <v>0</v>
      </c>
      <c r="CE83" s="412">
        <f t="shared" si="306"/>
        <v>0</v>
      </c>
      <c r="CF83" s="412">
        <f t="shared" si="306"/>
        <v>0</v>
      </c>
      <c r="CG83" s="412">
        <f t="shared" si="306"/>
        <v>0</v>
      </c>
      <c r="CH83" s="412">
        <f t="shared" si="306"/>
        <v>0</v>
      </c>
      <c r="CI83" s="412">
        <f t="shared" si="306"/>
        <v>0</v>
      </c>
      <c r="CJ83" s="412">
        <f t="shared" si="306"/>
        <v>0</v>
      </c>
      <c r="CK83" s="412">
        <f t="shared" si="306"/>
        <v>0</v>
      </c>
      <c r="CL83" s="412">
        <f t="shared" si="306"/>
        <v>0</v>
      </c>
      <c r="CM83" s="412">
        <f t="shared" si="306"/>
        <v>0</v>
      </c>
      <c r="CN83" s="412">
        <f t="shared" si="306"/>
        <v>0</v>
      </c>
      <c r="CO83" s="412">
        <f t="shared" si="306"/>
        <v>0</v>
      </c>
      <c r="CP83" s="412">
        <f t="shared" si="306"/>
        <v>0</v>
      </c>
      <c r="CQ83" s="412">
        <f t="shared" si="306"/>
        <v>0</v>
      </c>
      <c r="CR83" s="412">
        <f t="shared" si="306"/>
        <v>0</v>
      </c>
      <c r="CS83" s="412">
        <f t="shared" si="306"/>
        <v>0</v>
      </c>
      <c r="CT83" s="412">
        <f t="shared" si="306"/>
        <v>0</v>
      </c>
      <c r="CU83" s="412">
        <f t="shared" si="306"/>
        <v>0</v>
      </c>
      <c r="CV83" s="412">
        <f t="shared" si="306"/>
        <v>0</v>
      </c>
      <c r="CW83" s="412">
        <f t="shared" si="306"/>
        <v>0</v>
      </c>
      <c r="CX83" s="412">
        <f t="shared" si="306"/>
        <v>0</v>
      </c>
      <c r="CY83" s="412">
        <f t="shared" si="306"/>
        <v>0</v>
      </c>
      <c r="CZ83" s="412">
        <f t="shared" si="306"/>
        <v>0</v>
      </c>
      <c r="DA83" s="412">
        <f t="shared" si="306"/>
        <v>0</v>
      </c>
      <c r="DB83" s="412">
        <f t="shared" si="306"/>
        <v>0</v>
      </c>
      <c r="DC83" s="412">
        <f t="shared" si="306"/>
        <v>0</v>
      </c>
      <c r="DD83" s="412">
        <f t="shared" si="306"/>
        <v>0</v>
      </c>
      <c r="DE83" s="412">
        <f t="shared" si="306"/>
        <v>0</v>
      </c>
      <c r="DF83" s="412">
        <f t="shared" si="306"/>
        <v>0</v>
      </c>
      <c r="DG83" s="412">
        <f t="shared" si="306"/>
        <v>0</v>
      </c>
      <c r="DH83" s="412">
        <f t="shared" si="306"/>
        <v>0</v>
      </c>
      <c r="DI83" s="412">
        <f t="shared" si="306"/>
        <v>0</v>
      </c>
      <c r="DJ83" s="415"/>
      <c r="DK83" s="412">
        <f>SUMIF($B$68:$B$82,"HW",DK$68:DK$82)</f>
        <v>0</v>
      </c>
      <c r="DL83" s="412">
        <f t="shared" ref="DL83:DU83" si="307">SUMIF($B$68:$B$82,"HW",DL$68:DL$82)</f>
        <v>0</v>
      </c>
      <c r="DM83" s="412">
        <f t="shared" si="307"/>
        <v>0</v>
      </c>
      <c r="DN83" s="412">
        <f t="shared" si="307"/>
        <v>0</v>
      </c>
      <c r="DO83" s="412">
        <f t="shared" si="307"/>
        <v>0</v>
      </c>
      <c r="DP83" s="412">
        <f t="shared" si="307"/>
        <v>0</v>
      </c>
      <c r="DQ83" s="412">
        <f t="shared" si="307"/>
        <v>0</v>
      </c>
      <c r="DR83" s="412">
        <f t="shared" si="307"/>
        <v>0</v>
      </c>
      <c r="DS83" s="412">
        <f t="shared" si="307"/>
        <v>0</v>
      </c>
      <c r="DT83" s="412">
        <f t="shared" si="307"/>
        <v>0</v>
      </c>
      <c r="DU83" s="412">
        <f t="shared" si="307"/>
        <v>0</v>
      </c>
    </row>
    <row r="84" spans="1:125" s="136" customFormat="1" ht="12.75">
      <c r="A84" s="411" t="s">
        <v>433</v>
      </c>
      <c r="B84" s="411"/>
      <c r="C84" s="411"/>
      <c r="D84" s="411"/>
      <c r="E84" s="411"/>
      <c r="F84" s="411"/>
      <c r="G84" s="411"/>
      <c r="H84" s="411"/>
      <c r="I84" s="411"/>
      <c r="J84" s="412">
        <f>SUMIF($B$68:$B$82,"SW",J$68:J$82)</f>
        <v>0</v>
      </c>
      <c r="K84" s="413"/>
      <c r="L84" s="414"/>
      <c r="M84" s="412">
        <f t="shared" ref="M84:AR84" si="308">SUMIF($B$5:$B$41,"SW",M$5:M$41)</f>
        <v>0</v>
      </c>
      <c r="N84" s="412">
        <f t="shared" si="308"/>
        <v>0</v>
      </c>
      <c r="O84" s="412">
        <f t="shared" si="308"/>
        <v>0</v>
      </c>
      <c r="P84" s="412">
        <f t="shared" si="308"/>
        <v>0</v>
      </c>
      <c r="Q84" s="412">
        <f t="shared" si="308"/>
        <v>0</v>
      </c>
      <c r="R84" s="412">
        <f t="shared" si="308"/>
        <v>0</v>
      </c>
      <c r="S84" s="412">
        <f t="shared" si="308"/>
        <v>0</v>
      </c>
      <c r="T84" s="412">
        <f t="shared" si="308"/>
        <v>0</v>
      </c>
      <c r="U84" s="412">
        <f t="shared" si="308"/>
        <v>0</v>
      </c>
      <c r="V84" s="412">
        <f t="shared" si="308"/>
        <v>0</v>
      </c>
      <c r="W84" s="412">
        <f t="shared" si="308"/>
        <v>0</v>
      </c>
      <c r="X84" s="412">
        <f t="shared" si="308"/>
        <v>0</v>
      </c>
      <c r="Y84" s="412">
        <f t="shared" si="308"/>
        <v>0</v>
      </c>
      <c r="Z84" s="412">
        <f t="shared" si="308"/>
        <v>0</v>
      </c>
      <c r="AA84" s="412">
        <f t="shared" si="308"/>
        <v>0</v>
      </c>
      <c r="AB84" s="412">
        <f t="shared" si="308"/>
        <v>0</v>
      </c>
      <c r="AC84" s="412">
        <f t="shared" si="308"/>
        <v>0</v>
      </c>
      <c r="AD84" s="412">
        <f t="shared" si="308"/>
        <v>0</v>
      </c>
      <c r="AE84" s="412">
        <f t="shared" si="308"/>
        <v>0</v>
      </c>
      <c r="AF84" s="412">
        <f t="shared" si="308"/>
        <v>0</v>
      </c>
      <c r="AG84" s="412">
        <f t="shared" si="308"/>
        <v>0</v>
      </c>
      <c r="AH84" s="412">
        <f t="shared" si="308"/>
        <v>0</v>
      </c>
      <c r="AI84" s="412">
        <f t="shared" si="308"/>
        <v>0</v>
      </c>
      <c r="AJ84" s="412">
        <f t="shared" si="308"/>
        <v>0</v>
      </c>
      <c r="AK84" s="412">
        <f t="shared" si="308"/>
        <v>0</v>
      </c>
      <c r="AL84" s="412">
        <f t="shared" si="308"/>
        <v>0</v>
      </c>
      <c r="AM84" s="412">
        <f t="shared" si="308"/>
        <v>0</v>
      </c>
      <c r="AN84" s="412">
        <f t="shared" si="308"/>
        <v>0</v>
      </c>
      <c r="AO84" s="412">
        <f t="shared" si="308"/>
        <v>0</v>
      </c>
      <c r="AP84" s="412">
        <f t="shared" si="308"/>
        <v>0</v>
      </c>
      <c r="AQ84" s="412">
        <f t="shared" si="308"/>
        <v>0</v>
      </c>
      <c r="AR84" s="412">
        <f t="shared" si="308"/>
        <v>0</v>
      </c>
      <c r="AS84" s="412">
        <f t="shared" ref="AS84:BX84" si="309">SUMIF($B$5:$B$41,"SW",AS$5:AS$41)</f>
        <v>0</v>
      </c>
      <c r="AT84" s="412">
        <f t="shared" si="309"/>
        <v>0</v>
      </c>
      <c r="AU84" s="412">
        <f t="shared" si="309"/>
        <v>0</v>
      </c>
      <c r="AV84" s="412">
        <f t="shared" si="309"/>
        <v>0</v>
      </c>
      <c r="AW84" s="412">
        <f t="shared" si="309"/>
        <v>0</v>
      </c>
      <c r="AX84" s="412">
        <f t="shared" si="309"/>
        <v>0</v>
      </c>
      <c r="AY84" s="412">
        <f t="shared" si="309"/>
        <v>0</v>
      </c>
      <c r="AZ84" s="412">
        <f t="shared" si="309"/>
        <v>0</v>
      </c>
      <c r="BA84" s="412">
        <f t="shared" si="309"/>
        <v>0</v>
      </c>
      <c r="BB84" s="412">
        <f t="shared" si="309"/>
        <v>0</v>
      </c>
      <c r="BC84" s="412">
        <f t="shared" si="309"/>
        <v>0</v>
      </c>
      <c r="BD84" s="412">
        <f t="shared" si="309"/>
        <v>0</v>
      </c>
      <c r="BE84" s="412">
        <f t="shared" si="309"/>
        <v>0</v>
      </c>
      <c r="BF84" s="412">
        <f t="shared" si="309"/>
        <v>0</v>
      </c>
      <c r="BG84" s="412">
        <f t="shared" si="309"/>
        <v>0</v>
      </c>
      <c r="BH84" s="412">
        <f t="shared" si="309"/>
        <v>0</v>
      </c>
      <c r="BI84" s="412">
        <f t="shared" si="309"/>
        <v>0</v>
      </c>
      <c r="BJ84" s="412">
        <f t="shared" si="309"/>
        <v>0</v>
      </c>
      <c r="BK84" s="412">
        <f t="shared" si="309"/>
        <v>0</v>
      </c>
      <c r="BL84" s="412">
        <f t="shared" si="309"/>
        <v>0</v>
      </c>
      <c r="BM84" s="412">
        <f t="shared" si="309"/>
        <v>0</v>
      </c>
      <c r="BN84" s="412">
        <f t="shared" si="309"/>
        <v>0</v>
      </c>
      <c r="BO84" s="412">
        <f t="shared" si="309"/>
        <v>0</v>
      </c>
      <c r="BP84" s="412">
        <f t="shared" si="309"/>
        <v>0</v>
      </c>
      <c r="BQ84" s="412">
        <f t="shared" si="309"/>
        <v>0</v>
      </c>
      <c r="BR84" s="412">
        <f t="shared" si="309"/>
        <v>0</v>
      </c>
      <c r="BS84" s="412">
        <f t="shared" si="309"/>
        <v>0</v>
      </c>
      <c r="BT84" s="412">
        <f t="shared" si="309"/>
        <v>0</v>
      </c>
      <c r="BU84" s="412">
        <f t="shared" si="309"/>
        <v>0</v>
      </c>
      <c r="BV84" s="412">
        <f t="shared" si="309"/>
        <v>0</v>
      </c>
      <c r="BW84" s="412">
        <f t="shared" si="309"/>
        <v>0</v>
      </c>
      <c r="BX84" s="412">
        <f t="shared" si="309"/>
        <v>0</v>
      </c>
      <c r="BY84" s="412">
        <f t="shared" ref="BY84:DG84" si="310">SUMIF($B$5:$B$41,"SW",BY$5:BY$41)</f>
        <v>0</v>
      </c>
      <c r="BZ84" s="412">
        <f t="shared" si="310"/>
        <v>0</v>
      </c>
      <c r="CA84" s="412">
        <f t="shared" si="310"/>
        <v>0</v>
      </c>
      <c r="CB84" s="412">
        <f t="shared" si="310"/>
        <v>0</v>
      </c>
      <c r="CC84" s="412">
        <f t="shared" si="310"/>
        <v>0</v>
      </c>
      <c r="CD84" s="412">
        <f t="shared" si="310"/>
        <v>0</v>
      </c>
      <c r="CE84" s="412">
        <f t="shared" si="310"/>
        <v>0</v>
      </c>
      <c r="CF84" s="412">
        <f t="shared" si="310"/>
        <v>0</v>
      </c>
      <c r="CG84" s="412">
        <f t="shared" si="310"/>
        <v>0</v>
      </c>
      <c r="CH84" s="412">
        <f t="shared" si="310"/>
        <v>0</v>
      </c>
      <c r="CI84" s="412">
        <f t="shared" si="310"/>
        <v>0</v>
      </c>
      <c r="CJ84" s="412">
        <f t="shared" si="310"/>
        <v>0</v>
      </c>
      <c r="CK84" s="412">
        <f t="shared" si="310"/>
        <v>0</v>
      </c>
      <c r="CL84" s="412">
        <f t="shared" si="310"/>
        <v>0</v>
      </c>
      <c r="CM84" s="412">
        <f t="shared" si="310"/>
        <v>0</v>
      </c>
      <c r="CN84" s="412">
        <f t="shared" si="310"/>
        <v>0</v>
      </c>
      <c r="CO84" s="412">
        <f t="shared" si="310"/>
        <v>0</v>
      </c>
      <c r="CP84" s="412">
        <f t="shared" si="310"/>
        <v>0</v>
      </c>
      <c r="CQ84" s="412">
        <f t="shared" si="310"/>
        <v>0</v>
      </c>
      <c r="CR84" s="412">
        <f t="shared" si="310"/>
        <v>0</v>
      </c>
      <c r="CS84" s="412">
        <f t="shared" si="310"/>
        <v>0</v>
      </c>
      <c r="CT84" s="412">
        <f t="shared" si="310"/>
        <v>0</v>
      </c>
      <c r="CU84" s="412">
        <f t="shared" si="310"/>
        <v>0</v>
      </c>
      <c r="CV84" s="412">
        <f t="shared" si="310"/>
        <v>0</v>
      </c>
      <c r="CW84" s="412">
        <f t="shared" si="310"/>
        <v>0</v>
      </c>
      <c r="CX84" s="412">
        <f t="shared" si="310"/>
        <v>0</v>
      </c>
      <c r="CY84" s="412">
        <f t="shared" si="310"/>
        <v>0</v>
      </c>
      <c r="CZ84" s="412">
        <f t="shared" si="310"/>
        <v>0</v>
      </c>
      <c r="DA84" s="412">
        <f t="shared" si="310"/>
        <v>0</v>
      </c>
      <c r="DB84" s="412">
        <f t="shared" si="310"/>
        <v>0</v>
      </c>
      <c r="DC84" s="412">
        <f t="shared" si="310"/>
        <v>0</v>
      </c>
      <c r="DD84" s="412">
        <f t="shared" si="310"/>
        <v>0</v>
      </c>
      <c r="DE84" s="412">
        <f t="shared" si="310"/>
        <v>0</v>
      </c>
      <c r="DF84" s="412">
        <f t="shared" si="310"/>
        <v>0</v>
      </c>
      <c r="DG84" s="412">
        <f t="shared" si="310"/>
        <v>0</v>
      </c>
      <c r="DH84" s="412"/>
      <c r="DI84" s="412">
        <f>SUMIF($B$5:$B$41,"SW",DI$5:DI$41)</f>
        <v>0</v>
      </c>
      <c r="DJ84" s="415"/>
      <c r="DK84" s="412">
        <f>SUMIF($B$68:$B$82,"SW",DK$68:DK$82)</f>
        <v>0</v>
      </c>
      <c r="DL84" s="412">
        <f t="shared" ref="DL84:DU84" si="311">SUMIF($B$68:$B$82,"SW",DL$68:DL$82)</f>
        <v>0</v>
      </c>
      <c r="DM84" s="412">
        <f t="shared" si="311"/>
        <v>0</v>
      </c>
      <c r="DN84" s="412">
        <f t="shared" si="311"/>
        <v>0</v>
      </c>
      <c r="DO84" s="412">
        <f t="shared" si="311"/>
        <v>0</v>
      </c>
      <c r="DP84" s="412">
        <f t="shared" si="311"/>
        <v>0</v>
      </c>
      <c r="DQ84" s="412">
        <f t="shared" si="311"/>
        <v>0</v>
      </c>
      <c r="DR84" s="412">
        <f t="shared" si="311"/>
        <v>0</v>
      </c>
      <c r="DS84" s="412">
        <f t="shared" si="311"/>
        <v>0</v>
      </c>
      <c r="DT84" s="412">
        <f t="shared" si="311"/>
        <v>0</v>
      </c>
      <c r="DU84" s="412">
        <f t="shared" si="311"/>
        <v>0</v>
      </c>
    </row>
    <row r="85" spans="1:125" s="136" customFormat="1" ht="12.75">
      <c r="A85" s="416" t="s">
        <v>434</v>
      </c>
      <c r="B85" s="417"/>
      <c r="C85" s="417"/>
      <c r="D85" s="417"/>
      <c r="E85" s="417"/>
      <c r="F85" s="417"/>
      <c r="G85" s="417"/>
      <c r="H85" s="417"/>
      <c r="I85" s="418"/>
      <c r="J85" s="412">
        <f>SUMIF($B$68:$B$82,"Service",J$68:J$82)</f>
        <v>0</v>
      </c>
      <c r="K85" s="413"/>
      <c r="L85" s="414"/>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2"/>
      <c r="AL85" s="412"/>
      <c r="AM85" s="412"/>
      <c r="AN85" s="412"/>
      <c r="AO85" s="412"/>
      <c r="AP85" s="412"/>
      <c r="AQ85" s="412"/>
      <c r="AR85" s="412"/>
      <c r="AS85" s="412"/>
      <c r="AT85" s="412"/>
      <c r="AU85" s="412"/>
      <c r="AV85" s="412"/>
      <c r="AW85" s="412"/>
      <c r="AX85" s="412"/>
      <c r="AY85" s="412"/>
      <c r="AZ85" s="412"/>
      <c r="BA85" s="412"/>
      <c r="BB85" s="412"/>
      <c r="BC85" s="412"/>
      <c r="BD85" s="412"/>
      <c r="BE85" s="412"/>
      <c r="BF85" s="412"/>
      <c r="BG85" s="412"/>
      <c r="BH85" s="412"/>
      <c r="BI85" s="412"/>
      <c r="BJ85" s="412"/>
      <c r="BK85" s="412"/>
      <c r="BL85" s="412"/>
      <c r="BM85" s="412"/>
      <c r="BN85" s="412"/>
      <c r="BO85" s="412"/>
      <c r="BP85" s="412"/>
      <c r="BQ85" s="412"/>
      <c r="BR85" s="412"/>
      <c r="BS85" s="412"/>
      <c r="BT85" s="412"/>
      <c r="BU85" s="412"/>
      <c r="BV85" s="412"/>
      <c r="BW85" s="412"/>
      <c r="BX85" s="412"/>
      <c r="BY85" s="412"/>
      <c r="BZ85" s="412"/>
      <c r="CA85" s="412"/>
      <c r="CB85" s="412"/>
      <c r="CC85" s="412"/>
      <c r="CD85" s="412"/>
      <c r="CE85" s="412"/>
      <c r="CF85" s="412"/>
      <c r="CG85" s="412"/>
      <c r="CH85" s="412"/>
      <c r="CI85" s="412"/>
      <c r="CJ85" s="412"/>
      <c r="CK85" s="412"/>
      <c r="CL85" s="412"/>
      <c r="CM85" s="412"/>
      <c r="CN85" s="412"/>
      <c r="CO85" s="412"/>
      <c r="CP85" s="412"/>
      <c r="CQ85" s="412"/>
      <c r="CR85" s="412"/>
      <c r="CS85" s="412"/>
      <c r="CT85" s="412"/>
      <c r="CU85" s="412"/>
      <c r="CV85" s="412"/>
      <c r="CW85" s="412"/>
      <c r="CX85" s="412"/>
      <c r="CY85" s="412"/>
      <c r="CZ85" s="412"/>
      <c r="DA85" s="412"/>
      <c r="DB85" s="412"/>
      <c r="DC85" s="412"/>
      <c r="DD85" s="412"/>
      <c r="DE85" s="412"/>
      <c r="DF85" s="412"/>
      <c r="DG85" s="412"/>
      <c r="DH85" s="412"/>
      <c r="DI85" s="412"/>
      <c r="DJ85" s="415"/>
      <c r="DK85" s="412">
        <f>SUMIF($B$68:$B$82,"Service",DK$68:DK$82)</f>
        <v>0</v>
      </c>
      <c r="DL85" s="412">
        <f t="shared" ref="DL85:DU85" si="312">SUMIF($B$68:$B$82,"Service",DL$68:DL$82)</f>
        <v>0</v>
      </c>
      <c r="DM85" s="412">
        <f t="shared" si="312"/>
        <v>0</v>
      </c>
      <c r="DN85" s="412">
        <f t="shared" si="312"/>
        <v>0</v>
      </c>
      <c r="DO85" s="412">
        <f t="shared" si="312"/>
        <v>0</v>
      </c>
      <c r="DP85" s="412">
        <f t="shared" si="312"/>
        <v>0</v>
      </c>
      <c r="DQ85" s="412">
        <f t="shared" si="312"/>
        <v>0</v>
      </c>
      <c r="DR85" s="412">
        <f t="shared" si="312"/>
        <v>0</v>
      </c>
      <c r="DS85" s="412">
        <f t="shared" si="312"/>
        <v>0</v>
      </c>
      <c r="DT85" s="412">
        <f t="shared" si="312"/>
        <v>0</v>
      </c>
      <c r="DU85" s="412">
        <f t="shared" si="312"/>
        <v>0</v>
      </c>
    </row>
    <row r="86" spans="1:125" s="136" customFormat="1" ht="12.75">
      <c r="A86" s="411" t="s">
        <v>435</v>
      </c>
      <c r="B86" s="411"/>
      <c r="C86" s="411"/>
      <c r="D86" s="411"/>
      <c r="E86" s="411"/>
      <c r="F86" s="411"/>
      <c r="G86" s="411"/>
      <c r="H86" s="411"/>
      <c r="I86" s="411"/>
      <c r="J86" s="412">
        <f>SUM(J83:J84)</f>
        <v>0</v>
      </c>
      <c r="K86" s="413"/>
      <c r="L86" s="414"/>
      <c r="M86" s="412">
        <f t="shared" ref="M86:BX86" si="313">SUM(M83:M84)</f>
        <v>0</v>
      </c>
      <c r="N86" s="412">
        <f t="shared" si="313"/>
        <v>0</v>
      </c>
      <c r="O86" s="412">
        <f t="shared" si="313"/>
        <v>0</v>
      </c>
      <c r="P86" s="412">
        <f t="shared" si="313"/>
        <v>0</v>
      </c>
      <c r="Q86" s="412">
        <f t="shared" si="313"/>
        <v>0</v>
      </c>
      <c r="R86" s="412">
        <f t="shared" si="313"/>
        <v>0</v>
      </c>
      <c r="S86" s="412">
        <f t="shared" si="313"/>
        <v>0</v>
      </c>
      <c r="T86" s="412">
        <f t="shared" si="313"/>
        <v>0</v>
      </c>
      <c r="U86" s="412">
        <f t="shared" si="313"/>
        <v>0</v>
      </c>
      <c r="V86" s="412">
        <f t="shared" si="313"/>
        <v>0</v>
      </c>
      <c r="W86" s="412">
        <f t="shared" si="313"/>
        <v>0</v>
      </c>
      <c r="X86" s="412">
        <f t="shared" si="313"/>
        <v>0</v>
      </c>
      <c r="Y86" s="412">
        <f t="shared" si="313"/>
        <v>0</v>
      </c>
      <c r="Z86" s="412">
        <f t="shared" si="313"/>
        <v>0</v>
      </c>
      <c r="AA86" s="412">
        <f t="shared" si="313"/>
        <v>0</v>
      </c>
      <c r="AB86" s="412">
        <f t="shared" si="313"/>
        <v>0</v>
      </c>
      <c r="AC86" s="412">
        <f t="shared" si="313"/>
        <v>0</v>
      </c>
      <c r="AD86" s="412">
        <f t="shared" si="313"/>
        <v>0</v>
      </c>
      <c r="AE86" s="412">
        <f t="shared" si="313"/>
        <v>0</v>
      </c>
      <c r="AF86" s="412">
        <f t="shared" si="313"/>
        <v>0</v>
      </c>
      <c r="AG86" s="412">
        <f t="shared" si="313"/>
        <v>0</v>
      </c>
      <c r="AH86" s="412">
        <f t="shared" si="313"/>
        <v>0</v>
      </c>
      <c r="AI86" s="412">
        <f t="shared" si="313"/>
        <v>0</v>
      </c>
      <c r="AJ86" s="412">
        <f t="shared" si="313"/>
        <v>0</v>
      </c>
      <c r="AK86" s="412">
        <f t="shared" si="313"/>
        <v>0</v>
      </c>
      <c r="AL86" s="412">
        <f t="shared" si="313"/>
        <v>0</v>
      </c>
      <c r="AM86" s="412">
        <f t="shared" si="313"/>
        <v>0</v>
      </c>
      <c r="AN86" s="412">
        <f t="shared" si="313"/>
        <v>0</v>
      </c>
      <c r="AO86" s="412">
        <f t="shared" si="313"/>
        <v>0</v>
      </c>
      <c r="AP86" s="412">
        <f t="shared" si="313"/>
        <v>0</v>
      </c>
      <c r="AQ86" s="412">
        <f t="shared" si="313"/>
        <v>0</v>
      </c>
      <c r="AR86" s="412">
        <f t="shared" si="313"/>
        <v>0</v>
      </c>
      <c r="AS86" s="412">
        <f t="shared" si="313"/>
        <v>0</v>
      </c>
      <c r="AT86" s="412">
        <f t="shared" si="313"/>
        <v>0</v>
      </c>
      <c r="AU86" s="412">
        <f t="shared" si="313"/>
        <v>0</v>
      </c>
      <c r="AV86" s="412">
        <f t="shared" si="313"/>
        <v>0</v>
      </c>
      <c r="AW86" s="412">
        <f t="shared" si="313"/>
        <v>0</v>
      </c>
      <c r="AX86" s="412">
        <f t="shared" si="313"/>
        <v>0</v>
      </c>
      <c r="AY86" s="412">
        <f t="shared" si="313"/>
        <v>0</v>
      </c>
      <c r="AZ86" s="412">
        <f t="shared" si="313"/>
        <v>0</v>
      </c>
      <c r="BA86" s="412">
        <f t="shared" si="313"/>
        <v>0</v>
      </c>
      <c r="BB86" s="412">
        <f t="shared" si="313"/>
        <v>0</v>
      </c>
      <c r="BC86" s="412">
        <f t="shared" si="313"/>
        <v>0</v>
      </c>
      <c r="BD86" s="412">
        <f t="shared" si="313"/>
        <v>0</v>
      </c>
      <c r="BE86" s="412">
        <f t="shared" si="313"/>
        <v>0</v>
      </c>
      <c r="BF86" s="412">
        <f t="shared" si="313"/>
        <v>0</v>
      </c>
      <c r="BG86" s="412">
        <f t="shared" si="313"/>
        <v>0</v>
      </c>
      <c r="BH86" s="412">
        <f t="shared" si="313"/>
        <v>0</v>
      </c>
      <c r="BI86" s="412">
        <f t="shared" si="313"/>
        <v>0</v>
      </c>
      <c r="BJ86" s="412">
        <f t="shared" si="313"/>
        <v>0</v>
      </c>
      <c r="BK86" s="412">
        <f t="shared" si="313"/>
        <v>0</v>
      </c>
      <c r="BL86" s="412">
        <f t="shared" si="313"/>
        <v>0</v>
      </c>
      <c r="BM86" s="412">
        <f t="shared" si="313"/>
        <v>0</v>
      </c>
      <c r="BN86" s="412">
        <f t="shared" si="313"/>
        <v>0</v>
      </c>
      <c r="BO86" s="412">
        <f t="shared" si="313"/>
        <v>0</v>
      </c>
      <c r="BP86" s="412">
        <f t="shared" si="313"/>
        <v>0</v>
      </c>
      <c r="BQ86" s="412">
        <f t="shared" si="313"/>
        <v>0</v>
      </c>
      <c r="BR86" s="412">
        <f t="shared" si="313"/>
        <v>0</v>
      </c>
      <c r="BS86" s="412">
        <f t="shared" si="313"/>
        <v>0</v>
      </c>
      <c r="BT86" s="412">
        <f t="shared" si="313"/>
        <v>0</v>
      </c>
      <c r="BU86" s="412">
        <f t="shared" si="313"/>
        <v>0</v>
      </c>
      <c r="BV86" s="412">
        <f t="shared" si="313"/>
        <v>0</v>
      </c>
      <c r="BW86" s="412">
        <f t="shared" si="313"/>
        <v>0</v>
      </c>
      <c r="BX86" s="412">
        <f t="shared" si="313"/>
        <v>0</v>
      </c>
      <c r="BY86" s="412">
        <f t="shared" ref="BY86:DG86" si="314">SUM(BY83:BY84)</f>
        <v>0</v>
      </c>
      <c r="BZ86" s="412">
        <f t="shared" si="314"/>
        <v>0</v>
      </c>
      <c r="CA86" s="412">
        <f t="shared" si="314"/>
        <v>0</v>
      </c>
      <c r="CB86" s="412">
        <f t="shared" si="314"/>
        <v>0</v>
      </c>
      <c r="CC86" s="412">
        <f t="shared" si="314"/>
        <v>0</v>
      </c>
      <c r="CD86" s="412">
        <f t="shared" si="314"/>
        <v>0</v>
      </c>
      <c r="CE86" s="412">
        <f t="shared" si="314"/>
        <v>0</v>
      </c>
      <c r="CF86" s="412">
        <f t="shared" si="314"/>
        <v>0</v>
      </c>
      <c r="CG86" s="412">
        <f t="shared" si="314"/>
        <v>0</v>
      </c>
      <c r="CH86" s="412">
        <f t="shared" si="314"/>
        <v>0</v>
      </c>
      <c r="CI86" s="412">
        <f t="shared" si="314"/>
        <v>0</v>
      </c>
      <c r="CJ86" s="412">
        <f t="shared" si="314"/>
        <v>0</v>
      </c>
      <c r="CK86" s="412">
        <f t="shared" si="314"/>
        <v>0</v>
      </c>
      <c r="CL86" s="412">
        <f t="shared" si="314"/>
        <v>0</v>
      </c>
      <c r="CM86" s="412">
        <f t="shared" si="314"/>
        <v>0</v>
      </c>
      <c r="CN86" s="412">
        <f t="shared" si="314"/>
        <v>0</v>
      </c>
      <c r="CO86" s="412">
        <f t="shared" si="314"/>
        <v>0</v>
      </c>
      <c r="CP86" s="412">
        <f t="shared" si="314"/>
        <v>0</v>
      </c>
      <c r="CQ86" s="412">
        <f t="shared" si="314"/>
        <v>0</v>
      </c>
      <c r="CR86" s="412">
        <f t="shared" si="314"/>
        <v>0</v>
      </c>
      <c r="CS86" s="412">
        <f t="shared" si="314"/>
        <v>0</v>
      </c>
      <c r="CT86" s="412">
        <f t="shared" si="314"/>
        <v>0</v>
      </c>
      <c r="CU86" s="412">
        <f t="shared" si="314"/>
        <v>0</v>
      </c>
      <c r="CV86" s="412">
        <f t="shared" si="314"/>
        <v>0</v>
      </c>
      <c r="CW86" s="412">
        <f t="shared" si="314"/>
        <v>0</v>
      </c>
      <c r="CX86" s="412">
        <f t="shared" si="314"/>
        <v>0</v>
      </c>
      <c r="CY86" s="412">
        <f t="shared" si="314"/>
        <v>0</v>
      </c>
      <c r="CZ86" s="412">
        <f t="shared" si="314"/>
        <v>0</v>
      </c>
      <c r="DA86" s="412">
        <f t="shared" si="314"/>
        <v>0</v>
      </c>
      <c r="DB86" s="412">
        <f t="shared" si="314"/>
        <v>0</v>
      </c>
      <c r="DC86" s="412">
        <f t="shared" si="314"/>
        <v>0</v>
      </c>
      <c r="DD86" s="412">
        <f t="shared" si="314"/>
        <v>0</v>
      </c>
      <c r="DE86" s="412">
        <f t="shared" si="314"/>
        <v>0</v>
      </c>
      <c r="DF86" s="412">
        <f t="shared" si="314"/>
        <v>0</v>
      </c>
      <c r="DG86" s="412">
        <f t="shared" si="314"/>
        <v>0</v>
      </c>
      <c r="DH86" s="412"/>
      <c r="DI86" s="412">
        <f>SUM(DI83:DI84)</f>
        <v>0</v>
      </c>
      <c r="DJ86" s="415"/>
      <c r="DK86" s="412">
        <f>SUM(DK83:DK85)</f>
        <v>0</v>
      </c>
      <c r="DL86" s="412">
        <f t="shared" ref="DL86:DU86" si="315">SUM(DL83:DL85)</f>
        <v>0</v>
      </c>
      <c r="DM86" s="412">
        <f t="shared" si="315"/>
        <v>0</v>
      </c>
      <c r="DN86" s="412">
        <f t="shared" si="315"/>
        <v>0</v>
      </c>
      <c r="DO86" s="412">
        <f t="shared" si="315"/>
        <v>0</v>
      </c>
      <c r="DP86" s="412">
        <f t="shared" si="315"/>
        <v>0</v>
      </c>
      <c r="DQ86" s="412">
        <f t="shared" si="315"/>
        <v>0</v>
      </c>
      <c r="DR86" s="412">
        <f t="shared" si="315"/>
        <v>0</v>
      </c>
      <c r="DS86" s="412">
        <f t="shared" si="315"/>
        <v>0</v>
      </c>
      <c r="DT86" s="412">
        <f t="shared" si="315"/>
        <v>0</v>
      </c>
      <c r="DU86" s="412">
        <f t="shared" ref="DU86" si="316">SUM(DU83:DU85)</f>
        <v>0</v>
      </c>
    </row>
    <row r="87" spans="1:125" s="224" customFormat="1" ht="15.75">
      <c r="A87" s="225" t="s">
        <v>593</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250" customFormat="1" ht="12.75">
      <c r="A88" s="399"/>
      <c r="B88" s="399"/>
      <c r="C88" s="400"/>
      <c r="D88" s="401"/>
      <c r="E88" s="400"/>
      <c r="F88" s="402"/>
      <c r="G88" s="403"/>
      <c r="H88" s="404"/>
      <c r="I88" s="404"/>
      <c r="J88" s="404">
        <f>G88*(H88+I88)</f>
        <v>0</v>
      </c>
      <c r="K88" s="399"/>
      <c r="L88" s="405"/>
      <c r="M88" s="406">
        <f>IF(AND($F88&gt;=M$3,$F88&lt;N$3),$J88,0)</f>
        <v>0</v>
      </c>
      <c r="N88" s="406">
        <f t="shared" ref="N88:N102" si="317">IF(AND($F88&gt;=N$3,$F88&lt;O$3),$J88,0)</f>
        <v>0</v>
      </c>
      <c r="O88" s="406">
        <f t="shared" ref="O88:O102" si="318">IF(AND($F88&gt;=O$3,$F88&lt;P$3),$J88,0)</f>
        <v>0</v>
      </c>
      <c r="P88" s="406">
        <f t="shared" ref="P88:P102" si="319">IF(AND($F88&gt;=P$3,$F88&lt;Q$3),$J88,0)</f>
        <v>0</v>
      </c>
      <c r="Q88" s="406">
        <f t="shared" ref="Q88:Q102" si="320">IF(AND($F88&gt;=Q$3,$F88&lt;R$3),$J88,0)</f>
        <v>0</v>
      </c>
      <c r="R88" s="406">
        <f t="shared" ref="R88:R102" si="321">IF(AND($F88&gt;=R$3,$F88&lt;S$3),$J88,0)</f>
        <v>0</v>
      </c>
      <c r="S88" s="406">
        <f t="shared" ref="S88:S102" si="322">IF(AND($F88&gt;=S$3,$F88&lt;T$3),$J88,0)</f>
        <v>0</v>
      </c>
      <c r="T88" s="406">
        <f t="shared" ref="T88:T102" si="323">IF(AND($F88&gt;=T$3,$F88&lt;U$3),$J88,0)</f>
        <v>0</v>
      </c>
      <c r="U88" s="406">
        <f t="shared" ref="U88:U102" si="324">IF(AND($F88&gt;=U$3,$F88&lt;V$3),$J88,0)</f>
        <v>0</v>
      </c>
      <c r="V88" s="406">
        <f t="shared" ref="V88:V102" si="325">IF(AND($F88&gt;=V$3,$F88&lt;W$3),$J88,0)</f>
        <v>0</v>
      </c>
      <c r="W88" s="406">
        <f t="shared" ref="W88:W102" si="326">IF(AND($F88&gt;=W$3,$F88&lt;X$3),$J88,0)</f>
        <v>0</v>
      </c>
      <c r="X88" s="406">
        <f t="shared" ref="X88:X102" si="327">IF(AND($F88&gt;=X$3,$F88&lt;Y$3),$J88,0)</f>
        <v>0</v>
      </c>
      <c r="Y88" s="406">
        <f t="shared" ref="Y88:Y102" si="328">IF(AND($F88&gt;=Y$3,$F88&lt;Z$3),$J88,0)</f>
        <v>0</v>
      </c>
      <c r="Z88" s="406">
        <f t="shared" ref="Z88:Z102" si="329">IF(AND($F88&gt;=Z$3,$F88&lt;AA$3),$J88,0)</f>
        <v>0</v>
      </c>
      <c r="AA88" s="406">
        <f t="shared" ref="AA88:AA102" si="330">IF(AND($F88&gt;=AA$3,$F88&lt;AB$3),$J88,0)</f>
        <v>0</v>
      </c>
      <c r="AB88" s="406">
        <f t="shared" ref="AB88:AB102" si="331">IF(AND($F88&gt;=AB$3,$F88&lt;AC$3),$J88,0)</f>
        <v>0</v>
      </c>
      <c r="AC88" s="406">
        <f t="shared" ref="AC88:AC102" si="332">IF(AND($F88&gt;=AC$3,$F88&lt;AD$3),$J88,0)</f>
        <v>0</v>
      </c>
      <c r="AD88" s="406">
        <f t="shared" ref="AD88:AD102" si="333">IF(AND($F88&gt;=AD$3,$F88&lt;AE$3),$J88,0)</f>
        <v>0</v>
      </c>
      <c r="AE88" s="406">
        <f t="shared" ref="AE88:AE102" si="334">IF(AND($F88&gt;=AE$3,$F88&lt;AF$3),$J88,0)</f>
        <v>0</v>
      </c>
      <c r="AF88" s="406">
        <f t="shared" ref="AF88:AF102" si="335">IF(AND($F88&gt;=AF$3,$F88&lt;AG$3),$J88,0)</f>
        <v>0</v>
      </c>
      <c r="AG88" s="406">
        <f t="shared" ref="AG88:AG102" si="336">IF(AND($F88&gt;=AG$3,$F88&lt;AH$3),$J88,0)</f>
        <v>0</v>
      </c>
      <c r="AH88" s="406">
        <f t="shared" ref="AH88:AH102" si="337">IF(AND($F88&gt;=AH$3,$F88&lt;AI$3),$J88,0)</f>
        <v>0</v>
      </c>
      <c r="AI88" s="406">
        <f t="shared" ref="AI88:AI102" si="338">IF(AND($F88&gt;=AI$3,$F88&lt;AJ$3),$J88,0)</f>
        <v>0</v>
      </c>
      <c r="AJ88" s="406">
        <f t="shared" ref="AJ88:AJ102" si="339">IF(AND($F88&gt;=AJ$3,$F88&lt;AK$3),$J88,0)</f>
        <v>0</v>
      </c>
      <c r="AK88" s="406">
        <f t="shared" ref="AK88:AK102" si="340">IF(AND($F88&gt;=AK$3,$F88&lt;AL$3),$J88,0)</f>
        <v>0</v>
      </c>
      <c r="AL88" s="406">
        <f t="shared" ref="AL88:AL102" si="341">IF(AND($F88&gt;=AL$3,$F88&lt;AM$3),$J88,0)</f>
        <v>0</v>
      </c>
      <c r="AM88" s="406">
        <f t="shared" ref="AM88:AM102" si="342">IF(AND($F88&gt;=AM$3,$F88&lt;AN$3),$J88,0)</f>
        <v>0</v>
      </c>
      <c r="AN88" s="406">
        <f t="shared" ref="AN88:AN102" si="343">IF(AND($F88&gt;=AN$3,$F88&lt;AO$3),$J88,0)</f>
        <v>0</v>
      </c>
      <c r="AO88" s="406">
        <f t="shared" ref="AO88:AO102" si="344">IF(AND($F88&gt;=AO$3,$F88&lt;AP$3),$J88,0)</f>
        <v>0</v>
      </c>
      <c r="AP88" s="406">
        <f t="shared" ref="AP88:AP102" si="345">IF(AND($F88&gt;=AP$3,$F88&lt;AQ$3),$J88,0)</f>
        <v>0</v>
      </c>
      <c r="AQ88" s="406">
        <f t="shared" ref="AQ88:AQ102" si="346">IF(AND($F88&gt;=AQ$3,$F88&lt;AR$3),$J88,0)</f>
        <v>0</v>
      </c>
      <c r="AR88" s="406">
        <f t="shared" ref="AR88:AR102" si="347">IF(AND($F88&gt;=AR$3,$F88&lt;AS$3),$J88,0)</f>
        <v>0</v>
      </c>
      <c r="AS88" s="406">
        <f t="shared" ref="AS88:AS102" si="348">IF(AND($F88&gt;=AS$3,$F88&lt;AT$3),$J88,0)</f>
        <v>0</v>
      </c>
      <c r="AT88" s="406">
        <f t="shared" ref="AT88:AT102" si="349">IF(AND($F88&gt;=AT$3,$F88&lt;AU$3),$J88,0)</f>
        <v>0</v>
      </c>
      <c r="AU88" s="406">
        <f t="shared" ref="AU88:AU102" si="350">IF(AND($F88&gt;=AU$3,$F88&lt;AV$3),$J88,0)</f>
        <v>0</v>
      </c>
      <c r="AV88" s="406">
        <f t="shared" ref="AV88:AV102" si="351">IF(AND($F88&gt;=AV$3,$F88&lt;AW$3),$J88,0)</f>
        <v>0</v>
      </c>
      <c r="AW88" s="406">
        <f t="shared" ref="AW88:AW102" si="352">IF(AND($F88&gt;=AW$3,$F88&lt;AX$3),$J88,0)</f>
        <v>0</v>
      </c>
      <c r="AX88" s="406">
        <f t="shared" ref="AX88:AX102" si="353">IF(AND($F88&gt;=AX$3,$F88&lt;AY$3),$J88,0)</f>
        <v>0</v>
      </c>
      <c r="AY88" s="406">
        <f t="shared" ref="AY88:AY102" si="354">IF(AND($F88&gt;=AY$3,$F88&lt;AZ$3),$J88,0)</f>
        <v>0</v>
      </c>
      <c r="AZ88" s="406">
        <f t="shared" ref="AZ88:AZ102" si="355">IF(AND($F88&gt;=AZ$3,$F88&lt;BA$3),$J88,0)</f>
        <v>0</v>
      </c>
      <c r="BA88" s="406">
        <f t="shared" ref="BA88:BA102" si="356">IF(AND($F88&gt;=BA$3,$F88&lt;BB$3),$J88,0)</f>
        <v>0</v>
      </c>
      <c r="BB88" s="406">
        <f t="shared" ref="BB88:BB102" si="357">IF(AND($F88&gt;=BB$3,$F88&lt;BC$3),$J88,0)</f>
        <v>0</v>
      </c>
      <c r="BC88" s="406">
        <f t="shared" ref="BC88:BC102" si="358">IF(AND($F88&gt;=BC$3,$F88&lt;BD$3),$J88,0)</f>
        <v>0</v>
      </c>
      <c r="BD88" s="406">
        <f t="shared" ref="BD88:BD102" si="359">IF(AND($F88&gt;=BD$3,$F88&lt;BE$3),$J88,0)</f>
        <v>0</v>
      </c>
      <c r="BE88" s="406">
        <f t="shared" ref="BE88:BE102" si="360">IF(AND($F88&gt;=BE$3,$F88&lt;BF$3),$J88,0)</f>
        <v>0</v>
      </c>
      <c r="BF88" s="406">
        <f t="shared" ref="BF88:BF102" si="361">IF(AND($F88&gt;=BF$3,$F88&lt;BG$3),$J88,0)</f>
        <v>0</v>
      </c>
      <c r="BG88" s="406">
        <f t="shared" ref="BG88:BG102" si="362">IF(AND($F88&gt;=BG$3,$F88&lt;BH$3),$J88,0)</f>
        <v>0</v>
      </c>
      <c r="BH88" s="406">
        <f t="shared" ref="BH88:BH102" si="363">IF(AND($F88&gt;=BH$3,$F88&lt;BI$3),$J88,0)</f>
        <v>0</v>
      </c>
      <c r="BI88" s="406">
        <f t="shared" ref="BI88:BI102" si="364">IF(AND($F88&gt;=BI$3,$F88&lt;BJ$3),$J88,0)</f>
        <v>0</v>
      </c>
      <c r="BJ88" s="406">
        <f t="shared" ref="BJ88:BJ102" si="365">IF(AND($F88&gt;=BJ$3,$F88&lt;BK$3),$J88,0)</f>
        <v>0</v>
      </c>
      <c r="BK88" s="406">
        <f t="shared" ref="BK88:BK102" si="366">IF(AND($F88&gt;=BK$3,$F88&lt;BL$3),$J88,0)</f>
        <v>0</v>
      </c>
      <c r="BL88" s="406">
        <f t="shared" ref="BL88:BL102" si="367">IF(AND($F88&gt;=BL$3,$F88&lt;BM$3),$J88,0)</f>
        <v>0</v>
      </c>
      <c r="BM88" s="406">
        <f t="shared" ref="BM88:BM102" si="368">IF(AND($F88&gt;=BM$3,$F88&lt;BN$3),$J88,0)</f>
        <v>0</v>
      </c>
      <c r="BN88" s="406">
        <f t="shared" ref="BN88:BN102" si="369">IF(AND($F88&gt;=BN$3,$F88&lt;BO$3),$J88,0)</f>
        <v>0</v>
      </c>
      <c r="BO88" s="406">
        <f t="shared" ref="BO88:BO102" si="370">IF(AND($F88&gt;=BO$3,$F88&lt;BP$3),$J88,0)</f>
        <v>0</v>
      </c>
      <c r="BP88" s="406">
        <f t="shared" ref="BP88:BP102" si="371">IF(AND($F88&gt;=BP$3,$F88&lt;BQ$3),$J88,0)</f>
        <v>0</v>
      </c>
      <c r="BQ88" s="406">
        <f t="shared" ref="BQ88:BQ102" si="372">IF(AND($F88&gt;=BQ$3,$F88&lt;BR$3),$J88,0)</f>
        <v>0</v>
      </c>
      <c r="BR88" s="406">
        <f t="shared" ref="BR88:BR102" si="373">IF(AND($F88&gt;=BR$3,$F88&lt;BS$3),$J88,0)</f>
        <v>0</v>
      </c>
      <c r="BS88" s="406">
        <f t="shared" ref="BS88:BS102" si="374">IF(AND($F88&gt;=BS$3,$F88&lt;BT$3),$J88,0)</f>
        <v>0</v>
      </c>
      <c r="BT88" s="406">
        <f t="shared" ref="BT88:BT102" si="375">IF(AND($F88&gt;=BT$3,$F88&lt;BU$3),$J88,0)</f>
        <v>0</v>
      </c>
      <c r="BU88" s="406">
        <f t="shared" ref="BU88:BU102" si="376">IF(AND($F88&gt;=BU$3,$F88&lt;BV$3),$J88,0)</f>
        <v>0</v>
      </c>
      <c r="BV88" s="406">
        <f t="shared" ref="BV88:BV102" si="377">IF(AND($F88&gt;=BV$3,$F88&lt;BW$3),$J88,0)</f>
        <v>0</v>
      </c>
      <c r="BW88" s="406">
        <f t="shared" ref="BW88:BW102" si="378">IF(AND($F88&gt;=BW$3,$F88&lt;BX$3),$J88,0)</f>
        <v>0</v>
      </c>
      <c r="BX88" s="406">
        <f t="shared" ref="BX88:BX102" si="379">IF(AND($F88&gt;=BX$3,$F88&lt;BY$3),$J88,0)</f>
        <v>0</v>
      </c>
      <c r="BY88" s="406">
        <f t="shared" ref="BY88:BY102" si="380">IF(AND($F88&gt;=BY$3,$F88&lt;BZ$3),$J88,0)</f>
        <v>0</v>
      </c>
      <c r="BZ88" s="406">
        <f t="shared" ref="BZ88:BZ102" si="381">IF(AND($F88&gt;=BZ$3,$F88&lt;CA$3),$J88,0)</f>
        <v>0</v>
      </c>
      <c r="CA88" s="406">
        <f t="shared" ref="CA88:CA102" si="382">IF(AND($F88&gt;=CA$3,$F88&lt;CB$3),$J88,0)</f>
        <v>0</v>
      </c>
      <c r="CB88" s="406">
        <f t="shared" ref="CB88:CB102" si="383">IF(AND($F88&gt;=CB$3,$F88&lt;CC$3),$J88,0)</f>
        <v>0</v>
      </c>
      <c r="CC88" s="406">
        <f t="shared" ref="CC88:CC102" si="384">IF(AND($F88&gt;=CC$3,$F88&lt;CD$3),$J88,0)</f>
        <v>0</v>
      </c>
      <c r="CD88" s="406">
        <f t="shared" ref="CD88:CD102" si="385">IF(AND($F88&gt;=CD$3,$F88&lt;CE$3),$J88,0)</f>
        <v>0</v>
      </c>
      <c r="CE88" s="406">
        <f t="shared" ref="CE88:CE102" si="386">IF(AND($F88&gt;=CE$3,$F88&lt;CF$3),$J88,0)</f>
        <v>0</v>
      </c>
      <c r="CF88" s="406">
        <f t="shared" ref="CF88:CF102" si="387">IF(AND($F88&gt;=CF$3,$F88&lt;CG$3),$J88,0)</f>
        <v>0</v>
      </c>
      <c r="CG88" s="406">
        <f t="shared" ref="CG88:CG102" si="388">IF(AND($F88&gt;=CG$3,$F88&lt;CH$3),$J88,0)</f>
        <v>0</v>
      </c>
      <c r="CH88" s="406">
        <f t="shared" ref="CH88:CH102" si="389">IF(AND($F88&gt;=CH$3,$F88&lt;CI$3),$J88,0)</f>
        <v>0</v>
      </c>
      <c r="CI88" s="406">
        <f t="shared" ref="CI88:CI102" si="390">IF(AND($F88&gt;=CI$3,$F88&lt;CJ$3),$J88,0)</f>
        <v>0</v>
      </c>
      <c r="CJ88" s="406">
        <f t="shared" ref="CJ88:CJ102" si="391">IF(AND($F88&gt;=CJ$3,$F88&lt;CK$3),$J88,0)</f>
        <v>0</v>
      </c>
      <c r="CK88" s="406">
        <f t="shared" ref="CK88:CK102" si="392">IF(AND($F88&gt;=CK$3,$F88&lt;CL$3),$J88,0)</f>
        <v>0</v>
      </c>
      <c r="CL88" s="406">
        <f t="shared" ref="CL88:CL102" si="393">IF(AND($F88&gt;=CL$3,$F88&lt;CM$3),$J88,0)</f>
        <v>0</v>
      </c>
      <c r="CM88" s="406">
        <f t="shared" ref="CM88:CM102" si="394">IF(AND($F88&gt;=CM$3,$F88&lt;CN$3),$J88,0)</f>
        <v>0</v>
      </c>
      <c r="CN88" s="406">
        <f t="shared" ref="CN88:CN102" si="395">IF(AND($F88&gt;=CN$3,$F88&lt;CO$3),$J88,0)</f>
        <v>0</v>
      </c>
      <c r="CO88" s="406">
        <f t="shared" ref="CO88:CO102" si="396">IF(AND($F88&gt;=CO$3,$F88&lt;CP$3),$J88,0)</f>
        <v>0</v>
      </c>
      <c r="CP88" s="406">
        <f t="shared" ref="CP88:CP102" si="397">IF(AND($F88&gt;=CP$3,$F88&lt;CQ$3),$J88,0)</f>
        <v>0</v>
      </c>
      <c r="CQ88" s="406">
        <f t="shared" ref="CQ88:CQ102" si="398">IF(AND($F88&gt;=CQ$3,$F88&lt;CR$3),$J88,0)</f>
        <v>0</v>
      </c>
      <c r="CR88" s="406">
        <f t="shared" ref="CR88:CR102" si="399">IF(AND($F88&gt;=CR$3,$F88&lt;CS$3),$J88,0)</f>
        <v>0</v>
      </c>
      <c r="CS88" s="406">
        <f t="shared" ref="CS88:CS102" si="400">IF(AND($F88&gt;=CS$3,$F88&lt;CT$3),$J88,0)</f>
        <v>0</v>
      </c>
      <c r="CT88" s="406">
        <f t="shared" ref="CT88:CT102" si="401">IF(AND($F88&gt;=CT$3,$F88&lt;CU$3),$J88,0)</f>
        <v>0</v>
      </c>
      <c r="CU88" s="406">
        <f t="shared" ref="CU88:CU102" si="402">IF(AND($F88&gt;=CU$3,$F88&lt;CV$3),$J88,0)</f>
        <v>0</v>
      </c>
      <c r="CV88" s="406">
        <f t="shared" ref="CV88:CV102" si="403">IF(AND($F88&gt;=CV$3,$F88&lt;CW$3),$J88,0)</f>
        <v>0</v>
      </c>
      <c r="CW88" s="406">
        <f t="shared" ref="CW88:CW102" si="404">IF(AND($F88&gt;=CW$3,$F88&lt;CX$3),$J88,0)</f>
        <v>0</v>
      </c>
      <c r="CX88" s="406">
        <f t="shared" ref="CX88:CX102" si="405">IF(AND($F88&gt;=CX$3,$F88&lt;CY$3),$J88,0)</f>
        <v>0</v>
      </c>
      <c r="CY88" s="406">
        <f t="shared" ref="CY88:CY102" si="406">IF(AND($F88&gt;=CY$3,$F88&lt;CZ$3),$J88,0)</f>
        <v>0</v>
      </c>
      <c r="CZ88" s="406">
        <f t="shared" ref="CZ88:CZ102" si="407">IF(AND($F88&gt;=CZ$3,$F88&lt;DA$3),$J88,0)</f>
        <v>0</v>
      </c>
      <c r="DA88" s="406">
        <f t="shared" ref="DA88:DA102" si="408">IF(AND($F88&gt;=DA$3,$F88&lt;DB$3),$J88,0)</f>
        <v>0</v>
      </c>
      <c r="DB88" s="406">
        <f t="shared" ref="DB88:DB102" si="409">IF(AND($F88&gt;=DB$3,$F88&lt;DC$3),$J88,0)</f>
        <v>0</v>
      </c>
      <c r="DC88" s="406">
        <f t="shared" ref="DC88:DC102" si="410">IF(AND($F88&gt;=DC$3,$F88&lt;DD$3),$J88,0)</f>
        <v>0</v>
      </c>
      <c r="DD88" s="406">
        <f t="shared" ref="DD88:DD102" si="411">IF(AND($F88&gt;=DD$3,$F88&lt;DE$3),$J88,0)</f>
        <v>0</v>
      </c>
      <c r="DE88" s="406">
        <f t="shared" ref="DE88:DE102" si="412">IF(AND($F88&gt;=DE$3,$F88&lt;DF$3),$J88,0)</f>
        <v>0</v>
      </c>
      <c r="DF88" s="406">
        <f t="shared" ref="DF88:DF102" si="413">IF(AND($F88&gt;=DF$3,$F88&lt;DG$3),$J88,0)</f>
        <v>0</v>
      </c>
      <c r="DG88" s="406">
        <f t="shared" ref="DG88:DG102" si="414">IF(AND($F88&gt;=DG$3,$F88&lt;DH$3),$J88,0)</f>
        <v>0</v>
      </c>
      <c r="DH88" s="406"/>
      <c r="DI88" s="407">
        <f t="shared" ref="DI88:DI102" si="415">SUM(M88:DG88)</f>
        <v>0</v>
      </c>
      <c r="DJ88" s="408"/>
      <c r="DK88" s="409">
        <f t="shared" ref="DK88:DK105" si="416">IF(AND($F88&gt;=DK$1,$F88&lt;=DK$2),$J88,0)</f>
        <v>0</v>
      </c>
      <c r="DL88" s="409">
        <f t="shared" ref="DL88:DT100" si="417">IF(AND($F88&gt;=DL$1,$F88&lt;=DL$2),$J88,0)</f>
        <v>0</v>
      </c>
      <c r="DM88" s="409">
        <f t="shared" si="417"/>
        <v>0</v>
      </c>
      <c r="DN88" s="409">
        <f t="shared" si="417"/>
        <v>0</v>
      </c>
      <c r="DO88" s="409">
        <f t="shared" si="417"/>
        <v>0</v>
      </c>
      <c r="DP88" s="409">
        <f t="shared" si="417"/>
        <v>0</v>
      </c>
      <c r="DQ88" s="409">
        <f>SUM(DK88:DP88)</f>
        <v>0</v>
      </c>
      <c r="DR88" s="409">
        <f t="shared" si="417"/>
        <v>0</v>
      </c>
      <c r="DS88" s="409">
        <f t="shared" si="417"/>
        <v>0</v>
      </c>
      <c r="DT88" s="409">
        <f t="shared" si="417"/>
        <v>0</v>
      </c>
      <c r="DU88" s="407">
        <f>SUM(DQ88:DT88)</f>
        <v>0</v>
      </c>
    </row>
    <row r="89" spans="1:125" s="250" customFormat="1" ht="12.75">
      <c r="A89" s="399"/>
      <c r="B89" s="399"/>
      <c r="C89" s="400"/>
      <c r="D89" s="401"/>
      <c r="E89" s="400"/>
      <c r="F89" s="402"/>
      <c r="G89" s="403"/>
      <c r="H89" s="404"/>
      <c r="I89" s="404"/>
      <c r="J89" s="404">
        <f t="shared" ref="J89:J102" si="418">G89*(H89+I89)</f>
        <v>0</v>
      </c>
      <c r="K89" s="399"/>
      <c r="L89" s="405"/>
      <c r="M89" s="406">
        <f t="shared" ref="M89:M102" si="419">IF(AND($F89&gt;=M$3,$F89&lt;N$3),$J89,0)</f>
        <v>0</v>
      </c>
      <c r="N89" s="406">
        <f t="shared" si="317"/>
        <v>0</v>
      </c>
      <c r="O89" s="406">
        <f t="shared" si="318"/>
        <v>0</v>
      </c>
      <c r="P89" s="406">
        <f t="shared" si="319"/>
        <v>0</v>
      </c>
      <c r="Q89" s="406">
        <f t="shared" si="320"/>
        <v>0</v>
      </c>
      <c r="R89" s="406">
        <f t="shared" si="321"/>
        <v>0</v>
      </c>
      <c r="S89" s="406">
        <f t="shared" si="322"/>
        <v>0</v>
      </c>
      <c r="T89" s="406">
        <f t="shared" si="323"/>
        <v>0</v>
      </c>
      <c r="U89" s="406">
        <f t="shared" si="324"/>
        <v>0</v>
      </c>
      <c r="V89" s="406">
        <f t="shared" si="325"/>
        <v>0</v>
      </c>
      <c r="W89" s="406">
        <f t="shared" si="326"/>
        <v>0</v>
      </c>
      <c r="X89" s="406">
        <f t="shared" si="327"/>
        <v>0</v>
      </c>
      <c r="Y89" s="406">
        <f t="shared" si="328"/>
        <v>0</v>
      </c>
      <c r="Z89" s="406">
        <f t="shared" si="329"/>
        <v>0</v>
      </c>
      <c r="AA89" s="406">
        <f t="shared" si="330"/>
        <v>0</v>
      </c>
      <c r="AB89" s="406">
        <f t="shared" si="331"/>
        <v>0</v>
      </c>
      <c r="AC89" s="406">
        <f t="shared" si="332"/>
        <v>0</v>
      </c>
      <c r="AD89" s="406">
        <f t="shared" si="333"/>
        <v>0</v>
      </c>
      <c r="AE89" s="406">
        <f t="shared" si="334"/>
        <v>0</v>
      </c>
      <c r="AF89" s="406">
        <f t="shared" si="335"/>
        <v>0</v>
      </c>
      <c r="AG89" s="406">
        <f t="shared" si="336"/>
        <v>0</v>
      </c>
      <c r="AH89" s="406">
        <f t="shared" si="337"/>
        <v>0</v>
      </c>
      <c r="AI89" s="406">
        <f t="shared" si="338"/>
        <v>0</v>
      </c>
      <c r="AJ89" s="406">
        <f t="shared" si="339"/>
        <v>0</v>
      </c>
      <c r="AK89" s="406">
        <f t="shared" si="340"/>
        <v>0</v>
      </c>
      <c r="AL89" s="406">
        <f t="shared" si="341"/>
        <v>0</v>
      </c>
      <c r="AM89" s="406">
        <f t="shared" si="342"/>
        <v>0</v>
      </c>
      <c r="AN89" s="406">
        <f t="shared" si="343"/>
        <v>0</v>
      </c>
      <c r="AO89" s="406">
        <f t="shared" si="344"/>
        <v>0</v>
      </c>
      <c r="AP89" s="406">
        <f t="shared" si="345"/>
        <v>0</v>
      </c>
      <c r="AQ89" s="406">
        <f t="shared" si="346"/>
        <v>0</v>
      </c>
      <c r="AR89" s="406">
        <f t="shared" si="347"/>
        <v>0</v>
      </c>
      <c r="AS89" s="406">
        <f t="shared" si="348"/>
        <v>0</v>
      </c>
      <c r="AT89" s="406">
        <f t="shared" si="349"/>
        <v>0</v>
      </c>
      <c r="AU89" s="406">
        <f t="shared" si="350"/>
        <v>0</v>
      </c>
      <c r="AV89" s="406">
        <f t="shared" si="351"/>
        <v>0</v>
      </c>
      <c r="AW89" s="406">
        <f t="shared" si="352"/>
        <v>0</v>
      </c>
      <c r="AX89" s="406">
        <f t="shared" si="353"/>
        <v>0</v>
      </c>
      <c r="AY89" s="406">
        <f t="shared" si="354"/>
        <v>0</v>
      </c>
      <c r="AZ89" s="406">
        <f t="shared" si="355"/>
        <v>0</v>
      </c>
      <c r="BA89" s="406">
        <f t="shared" si="356"/>
        <v>0</v>
      </c>
      <c r="BB89" s="406">
        <f t="shared" si="357"/>
        <v>0</v>
      </c>
      <c r="BC89" s="406">
        <f t="shared" si="358"/>
        <v>0</v>
      </c>
      <c r="BD89" s="406">
        <f t="shared" si="359"/>
        <v>0</v>
      </c>
      <c r="BE89" s="406">
        <f t="shared" si="360"/>
        <v>0</v>
      </c>
      <c r="BF89" s="406">
        <f t="shared" si="361"/>
        <v>0</v>
      </c>
      <c r="BG89" s="406">
        <f t="shared" si="362"/>
        <v>0</v>
      </c>
      <c r="BH89" s="406">
        <f t="shared" si="363"/>
        <v>0</v>
      </c>
      <c r="BI89" s="406">
        <f t="shared" si="364"/>
        <v>0</v>
      </c>
      <c r="BJ89" s="406">
        <f t="shared" si="365"/>
        <v>0</v>
      </c>
      <c r="BK89" s="406">
        <f t="shared" si="366"/>
        <v>0</v>
      </c>
      <c r="BL89" s="406">
        <f t="shared" si="367"/>
        <v>0</v>
      </c>
      <c r="BM89" s="406">
        <f t="shared" si="368"/>
        <v>0</v>
      </c>
      <c r="BN89" s="406">
        <f t="shared" si="369"/>
        <v>0</v>
      </c>
      <c r="BO89" s="406">
        <f t="shared" si="370"/>
        <v>0</v>
      </c>
      <c r="BP89" s="406">
        <f t="shared" si="371"/>
        <v>0</v>
      </c>
      <c r="BQ89" s="406">
        <f t="shared" si="372"/>
        <v>0</v>
      </c>
      <c r="BR89" s="406">
        <f t="shared" si="373"/>
        <v>0</v>
      </c>
      <c r="BS89" s="406">
        <f t="shared" si="374"/>
        <v>0</v>
      </c>
      <c r="BT89" s="406">
        <f t="shared" si="375"/>
        <v>0</v>
      </c>
      <c r="BU89" s="406">
        <f t="shared" si="376"/>
        <v>0</v>
      </c>
      <c r="BV89" s="406">
        <f t="shared" si="377"/>
        <v>0</v>
      </c>
      <c r="BW89" s="406">
        <f t="shared" si="378"/>
        <v>0</v>
      </c>
      <c r="BX89" s="406">
        <f t="shared" si="379"/>
        <v>0</v>
      </c>
      <c r="BY89" s="406">
        <f t="shared" si="380"/>
        <v>0</v>
      </c>
      <c r="BZ89" s="406">
        <f t="shared" si="381"/>
        <v>0</v>
      </c>
      <c r="CA89" s="406">
        <f t="shared" si="382"/>
        <v>0</v>
      </c>
      <c r="CB89" s="406">
        <f t="shared" si="383"/>
        <v>0</v>
      </c>
      <c r="CC89" s="406">
        <f t="shared" si="384"/>
        <v>0</v>
      </c>
      <c r="CD89" s="406">
        <f t="shared" si="385"/>
        <v>0</v>
      </c>
      <c r="CE89" s="406">
        <f t="shared" si="386"/>
        <v>0</v>
      </c>
      <c r="CF89" s="406">
        <f t="shared" si="387"/>
        <v>0</v>
      </c>
      <c r="CG89" s="406">
        <f t="shared" si="388"/>
        <v>0</v>
      </c>
      <c r="CH89" s="406">
        <f t="shared" si="389"/>
        <v>0</v>
      </c>
      <c r="CI89" s="406">
        <f t="shared" si="390"/>
        <v>0</v>
      </c>
      <c r="CJ89" s="406">
        <f t="shared" si="391"/>
        <v>0</v>
      </c>
      <c r="CK89" s="406">
        <f t="shared" si="392"/>
        <v>0</v>
      </c>
      <c r="CL89" s="406">
        <f t="shared" si="393"/>
        <v>0</v>
      </c>
      <c r="CM89" s="406">
        <f t="shared" si="394"/>
        <v>0</v>
      </c>
      <c r="CN89" s="406">
        <f t="shared" si="395"/>
        <v>0</v>
      </c>
      <c r="CO89" s="406">
        <f t="shared" si="396"/>
        <v>0</v>
      </c>
      <c r="CP89" s="406">
        <f t="shared" si="397"/>
        <v>0</v>
      </c>
      <c r="CQ89" s="406">
        <f t="shared" si="398"/>
        <v>0</v>
      </c>
      <c r="CR89" s="406">
        <f t="shared" si="399"/>
        <v>0</v>
      </c>
      <c r="CS89" s="406">
        <f t="shared" si="400"/>
        <v>0</v>
      </c>
      <c r="CT89" s="406">
        <f t="shared" si="401"/>
        <v>0</v>
      </c>
      <c r="CU89" s="406">
        <f t="shared" si="402"/>
        <v>0</v>
      </c>
      <c r="CV89" s="406">
        <f t="shared" si="403"/>
        <v>0</v>
      </c>
      <c r="CW89" s="406">
        <f t="shared" si="404"/>
        <v>0</v>
      </c>
      <c r="CX89" s="406">
        <f t="shared" si="405"/>
        <v>0</v>
      </c>
      <c r="CY89" s="406">
        <f t="shared" si="406"/>
        <v>0</v>
      </c>
      <c r="CZ89" s="406">
        <f t="shared" si="407"/>
        <v>0</v>
      </c>
      <c r="DA89" s="406">
        <f t="shared" si="408"/>
        <v>0</v>
      </c>
      <c r="DB89" s="406">
        <f t="shared" si="409"/>
        <v>0</v>
      </c>
      <c r="DC89" s="406">
        <f t="shared" si="410"/>
        <v>0</v>
      </c>
      <c r="DD89" s="406">
        <f t="shared" si="411"/>
        <v>0</v>
      </c>
      <c r="DE89" s="406">
        <f t="shared" si="412"/>
        <v>0</v>
      </c>
      <c r="DF89" s="406">
        <f t="shared" si="413"/>
        <v>0</v>
      </c>
      <c r="DG89" s="406">
        <f t="shared" si="414"/>
        <v>0</v>
      </c>
      <c r="DH89" s="406"/>
      <c r="DI89" s="407">
        <f t="shared" si="415"/>
        <v>0</v>
      </c>
      <c r="DJ89" s="408"/>
      <c r="DK89" s="409">
        <f t="shared" si="416"/>
        <v>0</v>
      </c>
      <c r="DL89" s="409">
        <f t="shared" si="417"/>
        <v>0</v>
      </c>
      <c r="DM89" s="409">
        <f t="shared" si="417"/>
        <v>0</v>
      </c>
      <c r="DN89" s="409">
        <f t="shared" si="417"/>
        <v>0</v>
      </c>
      <c r="DO89" s="409">
        <f t="shared" si="417"/>
        <v>0</v>
      </c>
      <c r="DP89" s="409">
        <f t="shared" si="417"/>
        <v>0</v>
      </c>
      <c r="DQ89" s="409">
        <f t="shared" ref="DQ89:DQ102" si="420">SUM(DK89:DP89)</f>
        <v>0</v>
      </c>
      <c r="DR89" s="409">
        <f t="shared" si="417"/>
        <v>0</v>
      </c>
      <c r="DS89" s="409">
        <f t="shared" si="417"/>
        <v>0</v>
      </c>
      <c r="DT89" s="409">
        <f t="shared" si="417"/>
        <v>0</v>
      </c>
      <c r="DU89" s="407">
        <f t="shared" ref="DU89:DU102" si="421">SUM(DQ89:DT89)</f>
        <v>0</v>
      </c>
    </row>
    <row r="90" spans="1:125" s="250" customFormat="1" ht="12.75">
      <c r="A90" s="399"/>
      <c r="B90" s="399"/>
      <c r="C90" s="400"/>
      <c r="D90" s="400"/>
      <c r="E90" s="400"/>
      <c r="F90" s="402"/>
      <c r="G90" s="403"/>
      <c r="H90" s="404"/>
      <c r="I90" s="404"/>
      <c r="J90" s="404">
        <f t="shared" si="418"/>
        <v>0</v>
      </c>
      <c r="K90" s="399"/>
      <c r="L90" s="405"/>
      <c r="M90" s="406">
        <f t="shared" si="419"/>
        <v>0</v>
      </c>
      <c r="N90" s="406">
        <f t="shared" si="317"/>
        <v>0</v>
      </c>
      <c r="O90" s="406">
        <f t="shared" si="318"/>
        <v>0</v>
      </c>
      <c r="P90" s="406">
        <f t="shared" si="319"/>
        <v>0</v>
      </c>
      <c r="Q90" s="406">
        <f t="shared" si="320"/>
        <v>0</v>
      </c>
      <c r="R90" s="406">
        <f t="shared" si="321"/>
        <v>0</v>
      </c>
      <c r="S90" s="406">
        <f t="shared" si="322"/>
        <v>0</v>
      </c>
      <c r="T90" s="406">
        <f t="shared" si="323"/>
        <v>0</v>
      </c>
      <c r="U90" s="406">
        <f t="shared" si="324"/>
        <v>0</v>
      </c>
      <c r="V90" s="406">
        <f t="shared" si="325"/>
        <v>0</v>
      </c>
      <c r="W90" s="406">
        <f t="shared" si="326"/>
        <v>0</v>
      </c>
      <c r="X90" s="406">
        <f t="shared" si="327"/>
        <v>0</v>
      </c>
      <c r="Y90" s="406">
        <f t="shared" si="328"/>
        <v>0</v>
      </c>
      <c r="Z90" s="406">
        <f t="shared" si="329"/>
        <v>0</v>
      </c>
      <c r="AA90" s="406">
        <f t="shared" si="330"/>
        <v>0</v>
      </c>
      <c r="AB90" s="406">
        <f t="shared" si="331"/>
        <v>0</v>
      </c>
      <c r="AC90" s="406">
        <f t="shared" si="332"/>
        <v>0</v>
      </c>
      <c r="AD90" s="406">
        <f t="shared" si="333"/>
        <v>0</v>
      </c>
      <c r="AE90" s="406">
        <f t="shared" si="334"/>
        <v>0</v>
      </c>
      <c r="AF90" s="406">
        <f t="shared" si="335"/>
        <v>0</v>
      </c>
      <c r="AG90" s="406">
        <f t="shared" si="336"/>
        <v>0</v>
      </c>
      <c r="AH90" s="406">
        <f t="shared" si="337"/>
        <v>0</v>
      </c>
      <c r="AI90" s="406">
        <f t="shared" si="338"/>
        <v>0</v>
      </c>
      <c r="AJ90" s="406">
        <f t="shared" si="339"/>
        <v>0</v>
      </c>
      <c r="AK90" s="406">
        <f t="shared" si="340"/>
        <v>0</v>
      </c>
      <c r="AL90" s="406">
        <f t="shared" si="341"/>
        <v>0</v>
      </c>
      <c r="AM90" s="406">
        <f t="shared" si="342"/>
        <v>0</v>
      </c>
      <c r="AN90" s="406">
        <f t="shared" si="343"/>
        <v>0</v>
      </c>
      <c r="AO90" s="406">
        <f t="shared" si="344"/>
        <v>0</v>
      </c>
      <c r="AP90" s="406">
        <f t="shared" si="345"/>
        <v>0</v>
      </c>
      <c r="AQ90" s="406">
        <f t="shared" si="346"/>
        <v>0</v>
      </c>
      <c r="AR90" s="406">
        <f t="shared" si="347"/>
        <v>0</v>
      </c>
      <c r="AS90" s="406">
        <f t="shared" si="348"/>
        <v>0</v>
      </c>
      <c r="AT90" s="406">
        <f t="shared" si="349"/>
        <v>0</v>
      </c>
      <c r="AU90" s="406">
        <f t="shared" si="350"/>
        <v>0</v>
      </c>
      <c r="AV90" s="406">
        <f t="shared" si="351"/>
        <v>0</v>
      </c>
      <c r="AW90" s="406">
        <f t="shared" si="352"/>
        <v>0</v>
      </c>
      <c r="AX90" s="406">
        <f t="shared" si="353"/>
        <v>0</v>
      </c>
      <c r="AY90" s="406">
        <f t="shared" si="354"/>
        <v>0</v>
      </c>
      <c r="AZ90" s="406">
        <f t="shared" si="355"/>
        <v>0</v>
      </c>
      <c r="BA90" s="406">
        <f t="shared" si="356"/>
        <v>0</v>
      </c>
      <c r="BB90" s="406">
        <f t="shared" si="357"/>
        <v>0</v>
      </c>
      <c r="BC90" s="406">
        <f t="shared" si="358"/>
        <v>0</v>
      </c>
      <c r="BD90" s="406">
        <f t="shared" si="359"/>
        <v>0</v>
      </c>
      <c r="BE90" s="406">
        <f t="shared" si="360"/>
        <v>0</v>
      </c>
      <c r="BF90" s="406">
        <f t="shared" si="361"/>
        <v>0</v>
      </c>
      <c r="BG90" s="406">
        <f t="shared" si="362"/>
        <v>0</v>
      </c>
      <c r="BH90" s="406">
        <f t="shared" si="363"/>
        <v>0</v>
      </c>
      <c r="BI90" s="406">
        <f t="shared" si="364"/>
        <v>0</v>
      </c>
      <c r="BJ90" s="406">
        <f t="shared" si="365"/>
        <v>0</v>
      </c>
      <c r="BK90" s="406">
        <f t="shared" si="366"/>
        <v>0</v>
      </c>
      <c r="BL90" s="406">
        <f t="shared" si="367"/>
        <v>0</v>
      </c>
      <c r="BM90" s="406">
        <f t="shared" si="368"/>
        <v>0</v>
      </c>
      <c r="BN90" s="406">
        <f t="shared" si="369"/>
        <v>0</v>
      </c>
      <c r="BO90" s="406">
        <f t="shared" si="370"/>
        <v>0</v>
      </c>
      <c r="BP90" s="406">
        <f t="shared" si="371"/>
        <v>0</v>
      </c>
      <c r="BQ90" s="406">
        <f t="shared" si="372"/>
        <v>0</v>
      </c>
      <c r="BR90" s="406">
        <f t="shared" si="373"/>
        <v>0</v>
      </c>
      <c r="BS90" s="406">
        <f t="shared" si="374"/>
        <v>0</v>
      </c>
      <c r="BT90" s="406">
        <f t="shared" si="375"/>
        <v>0</v>
      </c>
      <c r="BU90" s="406">
        <f t="shared" si="376"/>
        <v>0</v>
      </c>
      <c r="BV90" s="406">
        <f t="shared" si="377"/>
        <v>0</v>
      </c>
      <c r="BW90" s="406">
        <f t="shared" si="378"/>
        <v>0</v>
      </c>
      <c r="BX90" s="406">
        <f t="shared" si="379"/>
        <v>0</v>
      </c>
      <c r="BY90" s="406">
        <f t="shared" si="380"/>
        <v>0</v>
      </c>
      <c r="BZ90" s="406">
        <f t="shared" si="381"/>
        <v>0</v>
      </c>
      <c r="CA90" s="406">
        <f t="shared" si="382"/>
        <v>0</v>
      </c>
      <c r="CB90" s="406">
        <f t="shared" si="383"/>
        <v>0</v>
      </c>
      <c r="CC90" s="406">
        <f t="shared" si="384"/>
        <v>0</v>
      </c>
      <c r="CD90" s="406">
        <f t="shared" si="385"/>
        <v>0</v>
      </c>
      <c r="CE90" s="406">
        <f t="shared" si="386"/>
        <v>0</v>
      </c>
      <c r="CF90" s="406">
        <f t="shared" si="387"/>
        <v>0</v>
      </c>
      <c r="CG90" s="406">
        <f t="shared" si="388"/>
        <v>0</v>
      </c>
      <c r="CH90" s="406">
        <f t="shared" si="389"/>
        <v>0</v>
      </c>
      <c r="CI90" s="406">
        <f t="shared" si="390"/>
        <v>0</v>
      </c>
      <c r="CJ90" s="406">
        <f t="shared" si="391"/>
        <v>0</v>
      </c>
      <c r="CK90" s="406">
        <f t="shared" si="392"/>
        <v>0</v>
      </c>
      <c r="CL90" s="406">
        <f t="shared" si="393"/>
        <v>0</v>
      </c>
      <c r="CM90" s="406">
        <f t="shared" si="394"/>
        <v>0</v>
      </c>
      <c r="CN90" s="406">
        <f t="shared" si="395"/>
        <v>0</v>
      </c>
      <c r="CO90" s="406">
        <f t="shared" si="396"/>
        <v>0</v>
      </c>
      <c r="CP90" s="406">
        <f t="shared" si="397"/>
        <v>0</v>
      </c>
      <c r="CQ90" s="406">
        <f t="shared" si="398"/>
        <v>0</v>
      </c>
      <c r="CR90" s="406">
        <f t="shared" si="399"/>
        <v>0</v>
      </c>
      <c r="CS90" s="406">
        <f t="shared" si="400"/>
        <v>0</v>
      </c>
      <c r="CT90" s="406">
        <f t="shared" si="401"/>
        <v>0</v>
      </c>
      <c r="CU90" s="406">
        <f t="shared" si="402"/>
        <v>0</v>
      </c>
      <c r="CV90" s="406">
        <f t="shared" si="403"/>
        <v>0</v>
      </c>
      <c r="CW90" s="406">
        <f t="shared" si="404"/>
        <v>0</v>
      </c>
      <c r="CX90" s="406">
        <f t="shared" si="405"/>
        <v>0</v>
      </c>
      <c r="CY90" s="406">
        <f t="shared" si="406"/>
        <v>0</v>
      </c>
      <c r="CZ90" s="406">
        <f t="shared" si="407"/>
        <v>0</v>
      </c>
      <c r="DA90" s="406">
        <f t="shared" si="408"/>
        <v>0</v>
      </c>
      <c r="DB90" s="406">
        <f t="shared" si="409"/>
        <v>0</v>
      </c>
      <c r="DC90" s="406">
        <f t="shared" si="410"/>
        <v>0</v>
      </c>
      <c r="DD90" s="406">
        <f t="shared" si="411"/>
        <v>0</v>
      </c>
      <c r="DE90" s="406">
        <f t="shared" si="412"/>
        <v>0</v>
      </c>
      <c r="DF90" s="406">
        <f t="shared" si="413"/>
        <v>0</v>
      </c>
      <c r="DG90" s="406">
        <f t="shared" si="414"/>
        <v>0</v>
      </c>
      <c r="DH90" s="406"/>
      <c r="DI90" s="407">
        <f t="shared" si="415"/>
        <v>0</v>
      </c>
      <c r="DJ90" s="408"/>
      <c r="DK90" s="409">
        <f t="shared" si="416"/>
        <v>0</v>
      </c>
      <c r="DL90" s="409">
        <f t="shared" si="417"/>
        <v>0</v>
      </c>
      <c r="DM90" s="409">
        <f t="shared" si="417"/>
        <v>0</v>
      </c>
      <c r="DN90" s="409">
        <f t="shared" si="417"/>
        <v>0</v>
      </c>
      <c r="DO90" s="409">
        <f t="shared" si="417"/>
        <v>0</v>
      </c>
      <c r="DP90" s="409">
        <f t="shared" si="417"/>
        <v>0</v>
      </c>
      <c r="DQ90" s="409">
        <f t="shared" si="420"/>
        <v>0</v>
      </c>
      <c r="DR90" s="409">
        <f t="shared" si="417"/>
        <v>0</v>
      </c>
      <c r="DS90" s="409">
        <f t="shared" si="417"/>
        <v>0</v>
      </c>
      <c r="DT90" s="409">
        <f t="shared" si="417"/>
        <v>0</v>
      </c>
      <c r="DU90" s="407">
        <f t="shared" si="421"/>
        <v>0</v>
      </c>
    </row>
    <row r="91" spans="1:125" s="250" customFormat="1" ht="12.75">
      <c r="A91" s="399"/>
      <c r="B91" s="399"/>
      <c r="C91" s="400"/>
      <c r="D91" s="400"/>
      <c r="E91" s="400"/>
      <c r="F91" s="402"/>
      <c r="G91" s="403"/>
      <c r="H91" s="404"/>
      <c r="I91" s="404"/>
      <c r="J91" s="404">
        <f t="shared" si="418"/>
        <v>0</v>
      </c>
      <c r="K91" s="399"/>
      <c r="L91" s="405"/>
      <c r="M91" s="406">
        <f t="shared" si="419"/>
        <v>0</v>
      </c>
      <c r="N91" s="406">
        <f t="shared" si="317"/>
        <v>0</v>
      </c>
      <c r="O91" s="406">
        <f t="shared" si="318"/>
        <v>0</v>
      </c>
      <c r="P91" s="406">
        <f t="shared" si="319"/>
        <v>0</v>
      </c>
      <c r="Q91" s="406">
        <f t="shared" si="320"/>
        <v>0</v>
      </c>
      <c r="R91" s="406">
        <f t="shared" si="321"/>
        <v>0</v>
      </c>
      <c r="S91" s="406">
        <f t="shared" si="322"/>
        <v>0</v>
      </c>
      <c r="T91" s="406">
        <f t="shared" si="323"/>
        <v>0</v>
      </c>
      <c r="U91" s="406">
        <f t="shared" si="324"/>
        <v>0</v>
      </c>
      <c r="V91" s="406">
        <f t="shared" si="325"/>
        <v>0</v>
      </c>
      <c r="W91" s="406">
        <f t="shared" si="326"/>
        <v>0</v>
      </c>
      <c r="X91" s="406">
        <f t="shared" si="327"/>
        <v>0</v>
      </c>
      <c r="Y91" s="406">
        <f t="shared" si="328"/>
        <v>0</v>
      </c>
      <c r="Z91" s="406">
        <f t="shared" si="329"/>
        <v>0</v>
      </c>
      <c r="AA91" s="406">
        <f t="shared" si="330"/>
        <v>0</v>
      </c>
      <c r="AB91" s="406">
        <f t="shared" si="331"/>
        <v>0</v>
      </c>
      <c r="AC91" s="406">
        <f t="shared" si="332"/>
        <v>0</v>
      </c>
      <c r="AD91" s="406">
        <f t="shared" si="333"/>
        <v>0</v>
      </c>
      <c r="AE91" s="406">
        <f t="shared" si="334"/>
        <v>0</v>
      </c>
      <c r="AF91" s="406">
        <f t="shared" si="335"/>
        <v>0</v>
      </c>
      <c r="AG91" s="406">
        <f t="shared" si="336"/>
        <v>0</v>
      </c>
      <c r="AH91" s="406">
        <f t="shared" si="337"/>
        <v>0</v>
      </c>
      <c r="AI91" s="406">
        <f t="shared" si="338"/>
        <v>0</v>
      </c>
      <c r="AJ91" s="406">
        <f t="shared" si="339"/>
        <v>0</v>
      </c>
      <c r="AK91" s="406">
        <f t="shared" si="340"/>
        <v>0</v>
      </c>
      <c r="AL91" s="406">
        <f t="shared" si="341"/>
        <v>0</v>
      </c>
      <c r="AM91" s="406">
        <f t="shared" si="342"/>
        <v>0</v>
      </c>
      <c r="AN91" s="406">
        <f t="shared" si="343"/>
        <v>0</v>
      </c>
      <c r="AO91" s="406">
        <f t="shared" si="344"/>
        <v>0</v>
      </c>
      <c r="AP91" s="406">
        <f t="shared" si="345"/>
        <v>0</v>
      </c>
      <c r="AQ91" s="406">
        <f t="shared" si="346"/>
        <v>0</v>
      </c>
      <c r="AR91" s="406">
        <f t="shared" si="347"/>
        <v>0</v>
      </c>
      <c r="AS91" s="406">
        <f t="shared" si="348"/>
        <v>0</v>
      </c>
      <c r="AT91" s="406">
        <f t="shared" si="349"/>
        <v>0</v>
      </c>
      <c r="AU91" s="406">
        <f t="shared" si="350"/>
        <v>0</v>
      </c>
      <c r="AV91" s="406">
        <f t="shared" si="351"/>
        <v>0</v>
      </c>
      <c r="AW91" s="406">
        <f t="shared" si="352"/>
        <v>0</v>
      </c>
      <c r="AX91" s="406">
        <f t="shared" si="353"/>
        <v>0</v>
      </c>
      <c r="AY91" s="406">
        <f t="shared" si="354"/>
        <v>0</v>
      </c>
      <c r="AZ91" s="406">
        <f t="shared" si="355"/>
        <v>0</v>
      </c>
      <c r="BA91" s="406">
        <f t="shared" si="356"/>
        <v>0</v>
      </c>
      <c r="BB91" s="406">
        <f t="shared" si="357"/>
        <v>0</v>
      </c>
      <c r="BC91" s="406">
        <f t="shared" si="358"/>
        <v>0</v>
      </c>
      <c r="BD91" s="406">
        <f t="shared" si="359"/>
        <v>0</v>
      </c>
      <c r="BE91" s="406">
        <f t="shared" si="360"/>
        <v>0</v>
      </c>
      <c r="BF91" s="406">
        <f t="shared" si="361"/>
        <v>0</v>
      </c>
      <c r="BG91" s="406">
        <f t="shared" si="362"/>
        <v>0</v>
      </c>
      <c r="BH91" s="406">
        <f t="shared" si="363"/>
        <v>0</v>
      </c>
      <c r="BI91" s="406">
        <f t="shared" si="364"/>
        <v>0</v>
      </c>
      <c r="BJ91" s="406">
        <f t="shared" si="365"/>
        <v>0</v>
      </c>
      <c r="BK91" s="406">
        <f t="shared" si="366"/>
        <v>0</v>
      </c>
      <c r="BL91" s="406">
        <f t="shared" si="367"/>
        <v>0</v>
      </c>
      <c r="BM91" s="406">
        <f t="shared" si="368"/>
        <v>0</v>
      </c>
      <c r="BN91" s="406">
        <f t="shared" si="369"/>
        <v>0</v>
      </c>
      <c r="BO91" s="406">
        <f t="shared" si="370"/>
        <v>0</v>
      </c>
      <c r="BP91" s="406">
        <f t="shared" si="371"/>
        <v>0</v>
      </c>
      <c r="BQ91" s="406">
        <f t="shared" si="372"/>
        <v>0</v>
      </c>
      <c r="BR91" s="406">
        <f t="shared" si="373"/>
        <v>0</v>
      </c>
      <c r="BS91" s="406">
        <f t="shared" si="374"/>
        <v>0</v>
      </c>
      <c r="BT91" s="406">
        <f t="shared" si="375"/>
        <v>0</v>
      </c>
      <c r="BU91" s="406">
        <f t="shared" si="376"/>
        <v>0</v>
      </c>
      <c r="BV91" s="406">
        <f t="shared" si="377"/>
        <v>0</v>
      </c>
      <c r="BW91" s="406">
        <f t="shared" si="378"/>
        <v>0</v>
      </c>
      <c r="BX91" s="406">
        <f t="shared" si="379"/>
        <v>0</v>
      </c>
      <c r="BY91" s="406">
        <f t="shared" si="380"/>
        <v>0</v>
      </c>
      <c r="BZ91" s="406">
        <f t="shared" si="381"/>
        <v>0</v>
      </c>
      <c r="CA91" s="406">
        <f t="shared" si="382"/>
        <v>0</v>
      </c>
      <c r="CB91" s="406">
        <f t="shared" si="383"/>
        <v>0</v>
      </c>
      <c r="CC91" s="406">
        <f t="shared" si="384"/>
        <v>0</v>
      </c>
      <c r="CD91" s="406">
        <f t="shared" si="385"/>
        <v>0</v>
      </c>
      <c r="CE91" s="406">
        <f t="shared" si="386"/>
        <v>0</v>
      </c>
      <c r="CF91" s="406">
        <f t="shared" si="387"/>
        <v>0</v>
      </c>
      <c r="CG91" s="406">
        <f t="shared" si="388"/>
        <v>0</v>
      </c>
      <c r="CH91" s="406">
        <f t="shared" si="389"/>
        <v>0</v>
      </c>
      <c r="CI91" s="406">
        <f t="shared" si="390"/>
        <v>0</v>
      </c>
      <c r="CJ91" s="406">
        <f t="shared" si="391"/>
        <v>0</v>
      </c>
      <c r="CK91" s="406">
        <f t="shared" si="392"/>
        <v>0</v>
      </c>
      <c r="CL91" s="406">
        <f t="shared" si="393"/>
        <v>0</v>
      </c>
      <c r="CM91" s="406">
        <f t="shared" si="394"/>
        <v>0</v>
      </c>
      <c r="CN91" s="406">
        <f t="shared" si="395"/>
        <v>0</v>
      </c>
      <c r="CO91" s="406">
        <f t="shared" si="396"/>
        <v>0</v>
      </c>
      <c r="CP91" s="406">
        <f t="shared" si="397"/>
        <v>0</v>
      </c>
      <c r="CQ91" s="406">
        <f t="shared" si="398"/>
        <v>0</v>
      </c>
      <c r="CR91" s="406">
        <f t="shared" si="399"/>
        <v>0</v>
      </c>
      <c r="CS91" s="406">
        <f t="shared" si="400"/>
        <v>0</v>
      </c>
      <c r="CT91" s="406">
        <f t="shared" si="401"/>
        <v>0</v>
      </c>
      <c r="CU91" s="406">
        <f t="shared" si="402"/>
        <v>0</v>
      </c>
      <c r="CV91" s="406">
        <f t="shared" si="403"/>
        <v>0</v>
      </c>
      <c r="CW91" s="406">
        <f t="shared" si="404"/>
        <v>0</v>
      </c>
      <c r="CX91" s="406">
        <f t="shared" si="405"/>
        <v>0</v>
      </c>
      <c r="CY91" s="406">
        <f t="shared" si="406"/>
        <v>0</v>
      </c>
      <c r="CZ91" s="406">
        <f t="shared" si="407"/>
        <v>0</v>
      </c>
      <c r="DA91" s="406">
        <f t="shared" si="408"/>
        <v>0</v>
      </c>
      <c r="DB91" s="406">
        <f t="shared" si="409"/>
        <v>0</v>
      </c>
      <c r="DC91" s="406">
        <f t="shared" si="410"/>
        <v>0</v>
      </c>
      <c r="DD91" s="406">
        <f t="shared" si="411"/>
        <v>0</v>
      </c>
      <c r="DE91" s="406">
        <f t="shared" si="412"/>
        <v>0</v>
      </c>
      <c r="DF91" s="406">
        <f t="shared" si="413"/>
        <v>0</v>
      </c>
      <c r="DG91" s="406">
        <f t="shared" si="414"/>
        <v>0</v>
      </c>
      <c r="DH91" s="406"/>
      <c r="DI91" s="407">
        <f t="shared" si="415"/>
        <v>0</v>
      </c>
      <c r="DJ91" s="408"/>
      <c r="DK91" s="409">
        <f t="shared" si="416"/>
        <v>0</v>
      </c>
      <c r="DL91" s="409">
        <f t="shared" si="417"/>
        <v>0</v>
      </c>
      <c r="DM91" s="409">
        <f t="shared" si="417"/>
        <v>0</v>
      </c>
      <c r="DN91" s="409">
        <f t="shared" si="417"/>
        <v>0</v>
      </c>
      <c r="DO91" s="409">
        <f t="shared" si="417"/>
        <v>0</v>
      </c>
      <c r="DP91" s="409">
        <f t="shared" si="417"/>
        <v>0</v>
      </c>
      <c r="DQ91" s="409">
        <f t="shared" si="420"/>
        <v>0</v>
      </c>
      <c r="DR91" s="409">
        <f t="shared" si="417"/>
        <v>0</v>
      </c>
      <c r="DS91" s="409">
        <f t="shared" si="417"/>
        <v>0</v>
      </c>
      <c r="DT91" s="409">
        <f t="shared" si="417"/>
        <v>0</v>
      </c>
      <c r="DU91" s="407">
        <f t="shared" si="421"/>
        <v>0</v>
      </c>
    </row>
    <row r="92" spans="1:125" s="250" customFormat="1" ht="12.75">
      <c r="A92" s="399"/>
      <c r="B92" s="399"/>
      <c r="C92" s="400"/>
      <c r="D92" s="400"/>
      <c r="E92" s="400"/>
      <c r="F92" s="402"/>
      <c r="G92" s="403"/>
      <c r="H92" s="404"/>
      <c r="I92" s="404"/>
      <c r="J92" s="404">
        <f t="shared" si="418"/>
        <v>0</v>
      </c>
      <c r="K92" s="399"/>
      <c r="L92" s="405"/>
      <c r="M92" s="406">
        <f t="shared" si="419"/>
        <v>0</v>
      </c>
      <c r="N92" s="406">
        <f t="shared" si="317"/>
        <v>0</v>
      </c>
      <c r="O92" s="406">
        <f t="shared" si="318"/>
        <v>0</v>
      </c>
      <c r="P92" s="406">
        <f t="shared" si="319"/>
        <v>0</v>
      </c>
      <c r="Q92" s="406">
        <f t="shared" si="320"/>
        <v>0</v>
      </c>
      <c r="R92" s="406">
        <f t="shared" si="321"/>
        <v>0</v>
      </c>
      <c r="S92" s="406">
        <f t="shared" si="322"/>
        <v>0</v>
      </c>
      <c r="T92" s="406">
        <f t="shared" si="323"/>
        <v>0</v>
      </c>
      <c r="U92" s="406">
        <f t="shared" si="324"/>
        <v>0</v>
      </c>
      <c r="V92" s="406">
        <f t="shared" si="325"/>
        <v>0</v>
      </c>
      <c r="W92" s="406">
        <f t="shared" si="326"/>
        <v>0</v>
      </c>
      <c r="X92" s="406">
        <f t="shared" si="327"/>
        <v>0</v>
      </c>
      <c r="Y92" s="406">
        <f t="shared" si="328"/>
        <v>0</v>
      </c>
      <c r="Z92" s="406">
        <f t="shared" si="329"/>
        <v>0</v>
      </c>
      <c r="AA92" s="406">
        <f t="shared" si="330"/>
        <v>0</v>
      </c>
      <c r="AB92" s="406">
        <f t="shared" si="331"/>
        <v>0</v>
      </c>
      <c r="AC92" s="406">
        <f t="shared" si="332"/>
        <v>0</v>
      </c>
      <c r="AD92" s="406">
        <f t="shared" si="333"/>
        <v>0</v>
      </c>
      <c r="AE92" s="406">
        <f t="shared" si="334"/>
        <v>0</v>
      </c>
      <c r="AF92" s="406">
        <f t="shared" si="335"/>
        <v>0</v>
      </c>
      <c r="AG92" s="406">
        <f t="shared" si="336"/>
        <v>0</v>
      </c>
      <c r="AH92" s="406">
        <f t="shared" si="337"/>
        <v>0</v>
      </c>
      <c r="AI92" s="406">
        <f t="shared" si="338"/>
        <v>0</v>
      </c>
      <c r="AJ92" s="406">
        <f t="shared" si="339"/>
        <v>0</v>
      </c>
      <c r="AK92" s="406">
        <f t="shared" si="340"/>
        <v>0</v>
      </c>
      <c r="AL92" s="406">
        <f t="shared" si="341"/>
        <v>0</v>
      </c>
      <c r="AM92" s="406">
        <f t="shared" si="342"/>
        <v>0</v>
      </c>
      <c r="AN92" s="406">
        <f t="shared" si="343"/>
        <v>0</v>
      </c>
      <c r="AO92" s="406">
        <f t="shared" si="344"/>
        <v>0</v>
      </c>
      <c r="AP92" s="406">
        <f t="shared" si="345"/>
        <v>0</v>
      </c>
      <c r="AQ92" s="406">
        <f t="shared" si="346"/>
        <v>0</v>
      </c>
      <c r="AR92" s="406">
        <f t="shared" si="347"/>
        <v>0</v>
      </c>
      <c r="AS92" s="406">
        <f t="shared" si="348"/>
        <v>0</v>
      </c>
      <c r="AT92" s="406">
        <f t="shared" si="349"/>
        <v>0</v>
      </c>
      <c r="AU92" s="406">
        <f t="shared" si="350"/>
        <v>0</v>
      </c>
      <c r="AV92" s="406">
        <f t="shared" si="351"/>
        <v>0</v>
      </c>
      <c r="AW92" s="406">
        <f t="shared" si="352"/>
        <v>0</v>
      </c>
      <c r="AX92" s="406">
        <f t="shared" si="353"/>
        <v>0</v>
      </c>
      <c r="AY92" s="406">
        <f t="shared" si="354"/>
        <v>0</v>
      </c>
      <c r="AZ92" s="406">
        <f t="shared" si="355"/>
        <v>0</v>
      </c>
      <c r="BA92" s="406">
        <f t="shared" si="356"/>
        <v>0</v>
      </c>
      <c r="BB92" s="406">
        <f t="shared" si="357"/>
        <v>0</v>
      </c>
      <c r="BC92" s="406">
        <f t="shared" si="358"/>
        <v>0</v>
      </c>
      <c r="BD92" s="406">
        <f t="shared" si="359"/>
        <v>0</v>
      </c>
      <c r="BE92" s="406">
        <f t="shared" si="360"/>
        <v>0</v>
      </c>
      <c r="BF92" s="406">
        <f t="shared" si="361"/>
        <v>0</v>
      </c>
      <c r="BG92" s="406">
        <f t="shared" si="362"/>
        <v>0</v>
      </c>
      <c r="BH92" s="406">
        <f t="shared" si="363"/>
        <v>0</v>
      </c>
      <c r="BI92" s="406">
        <f t="shared" si="364"/>
        <v>0</v>
      </c>
      <c r="BJ92" s="406">
        <f t="shared" si="365"/>
        <v>0</v>
      </c>
      <c r="BK92" s="406">
        <f t="shared" si="366"/>
        <v>0</v>
      </c>
      <c r="BL92" s="406">
        <f t="shared" si="367"/>
        <v>0</v>
      </c>
      <c r="BM92" s="406">
        <f t="shared" si="368"/>
        <v>0</v>
      </c>
      <c r="BN92" s="406">
        <f t="shared" si="369"/>
        <v>0</v>
      </c>
      <c r="BO92" s="406">
        <f t="shared" si="370"/>
        <v>0</v>
      </c>
      <c r="BP92" s="406">
        <f t="shared" si="371"/>
        <v>0</v>
      </c>
      <c r="BQ92" s="406">
        <f t="shared" si="372"/>
        <v>0</v>
      </c>
      <c r="BR92" s="406">
        <f t="shared" si="373"/>
        <v>0</v>
      </c>
      <c r="BS92" s="406">
        <f t="shared" si="374"/>
        <v>0</v>
      </c>
      <c r="BT92" s="406">
        <f t="shared" si="375"/>
        <v>0</v>
      </c>
      <c r="BU92" s="406">
        <f t="shared" si="376"/>
        <v>0</v>
      </c>
      <c r="BV92" s="406">
        <f t="shared" si="377"/>
        <v>0</v>
      </c>
      <c r="BW92" s="406">
        <f t="shared" si="378"/>
        <v>0</v>
      </c>
      <c r="BX92" s="406">
        <f t="shared" si="379"/>
        <v>0</v>
      </c>
      <c r="BY92" s="406">
        <f t="shared" si="380"/>
        <v>0</v>
      </c>
      <c r="BZ92" s="406">
        <f t="shared" si="381"/>
        <v>0</v>
      </c>
      <c r="CA92" s="406">
        <f t="shared" si="382"/>
        <v>0</v>
      </c>
      <c r="CB92" s="406">
        <f t="shared" si="383"/>
        <v>0</v>
      </c>
      <c r="CC92" s="406">
        <f t="shared" si="384"/>
        <v>0</v>
      </c>
      <c r="CD92" s="406">
        <f t="shared" si="385"/>
        <v>0</v>
      </c>
      <c r="CE92" s="406">
        <f t="shared" si="386"/>
        <v>0</v>
      </c>
      <c r="CF92" s="406">
        <f t="shared" si="387"/>
        <v>0</v>
      </c>
      <c r="CG92" s="406">
        <f t="shared" si="388"/>
        <v>0</v>
      </c>
      <c r="CH92" s="406">
        <f t="shared" si="389"/>
        <v>0</v>
      </c>
      <c r="CI92" s="406">
        <f t="shared" si="390"/>
        <v>0</v>
      </c>
      <c r="CJ92" s="406">
        <f t="shared" si="391"/>
        <v>0</v>
      </c>
      <c r="CK92" s="406">
        <f t="shared" si="392"/>
        <v>0</v>
      </c>
      <c r="CL92" s="406">
        <f t="shared" si="393"/>
        <v>0</v>
      </c>
      <c r="CM92" s="406">
        <f t="shared" si="394"/>
        <v>0</v>
      </c>
      <c r="CN92" s="406">
        <f t="shared" si="395"/>
        <v>0</v>
      </c>
      <c r="CO92" s="406">
        <f t="shared" si="396"/>
        <v>0</v>
      </c>
      <c r="CP92" s="406">
        <f t="shared" si="397"/>
        <v>0</v>
      </c>
      <c r="CQ92" s="406">
        <f t="shared" si="398"/>
        <v>0</v>
      </c>
      <c r="CR92" s="406">
        <f t="shared" si="399"/>
        <v>0</v>
      </c>
      <c r="CS92" s="406">
        <f t="shared" si="400"/>
        <v>0</v>
      </c>
      <c r="CT92" s="406">
        <f t="shared" si="401"/>
        <v>0</v>
      </c>
      <c r="CU92" s="406">
        <f t="shared" si="402"/>
        <v>0</v>
      </c>
      <c r="CV92" s="406">
        <f t="shared" si="403"/>
        <v>0</v>
      </c>
      <c r="CW92" s="406">
        <f t="shared" si="404"/>
        <v>0</v>
      </c>
      <c r="CX92" s="406">
        <f t="shared" si="405"/>
        <v>0</v>
      </c>
      <c r="CY92" s="406">
        <f t="shared" si="406"/>
        <v>0</v>
      </c>
      <c r="CZ92" s="406">
        <f t="shared" si="407"/>
        <v>0</v>
      </c>
      <c r="DA92" s="406">
        <f t="shared" si="408"/>
        <v>0</v>
      </c>
      <c r="DB92" s="406">
        <f t="shared" si="409"/>
        <v>0</v>
      </c>
      <c r="DC92" s="406">
        <f t="shared" si="410"/>
        <v>0</v>
      </c>
      <c r="DD92" s="406">
        <f t="shared" si="411"/>
        <v>0</v>
      </c>
      <c r="DE92" s="406">
        <f t="shared" si="412"/>
        <v>0</v>
      </c>
      <c r="DF92" s="406">
        <f t="shared" si="413"/>
        <v>0</v>
      </c>
      <c r="DG92" s="406">
        <f t="shared" si="414"/>
        <v>0</v>
      </c>
      <c r="DH92" s="406"/>
      <c r="DI92" s="407">
        <f t="shared" si="415"/>
        <v>0</v>
      </c>
      <c r="DJ92" s="408"/>
      <c r="DK92" s="409">
        <f t="shared" si="416"/>
        <v>0</v>
      </c>
      <c r="DL92" s="409">
        <f t="shared" si="417"/>
        <v>0</v>
      </c>
      <c r="DM92" s="409">
        <f t="shared" si="417"/>
        <v>0</v>
      </c>
      <c r="DN92" s="409">
        <f t="shared" si="417"/>
        <v>0</v>
      </c>
      <c r="DO92" s="409">
        <f t="shared" si="417"/>
        <v>0</v>
      </c>
      <c r="DP92" s="409">
        <f t="shared" si="417"/>
        <v>0</v>
      </c>
      <c r="DQ92" s="409">
        <f t="shared" si="420"/>
        <v>0</v>
      </c>
      <c r="DR92" s="409">
        <f t="shared" si="417"/>
        <v>0</v>
      </c>
      <c r="DS92" s="409">
        <f t="shared" si="417"/>
        <v>0</v>
      </c>
      <c r="DT92" s="409">
        <f t="shared" si="417"/>
        <v>0</v>
      </c>
      <c r="DU92" s="407">
        <f t="shared" si="421"/>
        <v>0</v>
      </c>
    </row>
    <row r="93" spans="1:125" s="250" customFormat="1" ht="12.75">
      <c r="A93" s="399"/>
      <c r="B93" s="399"/>
      <c r="C93" s="400"/>
      <c r="D93" s="400"/>
      <c r="E93" s="400"/>
      <c r="F93" s="402"/>
      <c r="G93" s="403"/>
      <c r="H93" s="404"/>
      <c r="I93" s="404"/>
      <c r="J93" s="404">
        <f t="shared" si="418"/>
        <v>0</v>
      </c>
      <c r="K93" s="399"/>
      <c r="L93" s="405"/>
      <c r="M93" s="406">
        <f t="shared" si="419"/>
        <v>0</v>
      </c>
      <c r="N93" s="406">
        <f t="shared" si="317"/>
        <v>0</v>
      </c>
      <c r="O93" s="406">
        <f t="shared" si="318"/>
        <v>0</v>
      </c>
      <c r="P93" s="406">
        <f t="shared" si="319"/>
        <v>0</v>
      </c>
      <c r="Q93" s="406">
        <f t="shared" si="320"/>
        <v>0</v>
      </c>
      <c r="R93" s="406">
        <f t="shared" si="321"/>
        <v>0</v>
      </c>
      <c r="S93" s="406">
        <f t="shared" si="322"/>
        <v>0</v>
      </c>
      <c r="T93" s="406">
        <f t="shared" si="323"/>
        <v>0</v>
      </c>
      <c r="U93" s="406">
        <f t="shared" si="324"/>
        <v>0</v>
      </c>
      <c r="V93" s="406">
        <f t="shared" si="325"/>
        <v>0</v>
      </c>
      <c r="W93" s="406">
        <f t="shared" si="326"/>
        <v>0</v>
      </c>
      <c r="X93" s="406">
        <f t="shared" si="327"/>
        <v>0</v>
      </c>
      <c r="Y93" s="406">
        <f t="shared" si="328"/>
        <v>0</v>
      </c>
      <c r="Z93" s="406">
        <f t="shared" si="329"/>
        <v>0</v>
      </c>
      <c r="AA93" s="406">
        <f t="shared" si="330"/>
        <v>0</v>
      </c>
      <c r="AB93" s="406">
        <f t="shared" si="331"/>
        <v>0</v>
      </c>
      <c r="AC93" s="406">
        <f t="shared" si="332"/>
        <v>0</v>
      </c>
      <c r="AD93" s="406">
        <f t="shared" si="333"/>
        <v>0</v>
      </c>
      <c r="AE93" s="406">
        <f t="shared" si="334"/>
        <v>0</v>
      </c>
      <c r="AF93" s="406">
        <f t="shared" si="335"/>
        <v>0</v>
      </c>
      <c r="AG93" s="406">
        <f t="shared" si="336"/>
        <v>0</v>
      </c>
      <c r="AH93" s="406">
        <f t="shared" si="337"/>
        <v>0</v>
      </c>
      <c r="AI93" s="406">
        <f t="shared" si="338"/>
        <v>0</v>
      </c>
      <c r="AJ93" s="406">
        <f t="shared" si="339"/>
        <v>0</v>
      </c>
      <c r="AK93" s="406">
        <f t="shared" si="340"/>
        <v>0</v>
      </c>
      <c r="AL93" s="406">
        <f t="shared" si="341"/>
        <v>0</v>
      </c>
      <c r="AM93" s="406">
        <f t="shared" si="342"/>
        <v>0</v>
      </c>
      <c r="AN93" s="406">
        <f t="shared" si="343"/>
        <v>0</v>
      </c>
      <c r="AO93" s="406">
        <f t="shared" si="344"/>
        <v>0</v>
      </c>
      <c r="AP93" s="406">
        <f t="shared" si="345"/>
        <v>0</v>
      </c>
      <c r="AQ93" s="406">
        <f t="shared" si="346"/>
        <v>0</v>
      </c>
      <c r="AR93" s="406">
        <f t="shared" si="347"/>
        <v>0</v>
      </c>
      <c r="AS93" s="406">
        <f t="shared" si="348"/>
        <v>0</v>
      </c>
      <c r="AT93" s="406">
        <f t="shared" si="349"/>
        <v>0</v>
      </c>
      <c r="AU93" s="406">
        <f t="shared" si="350"/>
        <v>0</v>
      </c>
      <c r="AV93" s="406">
        <f t="shared" si="351"/>
        <v>0</v>
      </c>
      <c r="AW93" s="406">
        <f t="shared" si="352"/>
        <v>0</v>
      </c>
      <c r="AX93" s="406">
        <f t="shared" si="353"/>
        <v>0</v>
      </c>
      <c r="AY93" s="406">
        <f t="shared" si="354"/>
        <v>0</v>
      </c>
      <c r="AZ93" s="406">
        <f t="shared" si="355"/>
        <v>0</v>
      </c>
      <c r="BA93" s="406">
        <f t="shared" si="356"/>
        <v>0</v>
      </c>
      <c r="BB93" s="406">
        <f t="shared" si="357"/>
        <v>0</v>
      </c>
      <c r="BC93" s="406">
        <f t="shared" si="358"/>
        <v>0</v>
      </c>
      <c r="BD93" s="406">
        <f t="shared" si="359"/>
        <v>0</v>
      </c>
      <c r="BE93" s="406">
        <f t="shared" si="360"/>
        <v>0</v>
      </c>
      <c r="BF93" s="406">
        <f t="shared" si="361"/>
        <v>0</v>
      </c>
      <c r="BG93" s="406">
        <f t="shared" si="362"/>
        <v>0</v>
      </c>
      <c r="BH93" s="406">
        <f t="shared" si="363"/>
        <v>0</v>
      </c>
      <c r="BI93" s="406">
        <f t="shared" si="364"/>
        <v>0</v>
      </c>
      <c r="BJ93" s="406">
        <f t="shared" si="365"/>
        <v>0</v>
      </c>
      <c r="BK93" s="406">
        <f t="shared" si="366"/>
        <v>0</v>
      </c>
      <c r="BL93" s="406">
        <f t="shared" si="367"/>
        <v>0</v>
      </c>
      <c r="BM93" s="406">
        <f t="shared" si="368"/>
        <v>0</v>
      </c>
      <c r="BN93" s="406">
        <f t="shared" si="369"/>
        <v>0</v>
      </c>
      <c r="BO93" s="406">
        <f t="shared" si="370"/>
        <v>0</v>
      </c>
      <c r="BP93" s="406">
        <f t="shared" si="371"/>
        <v>0</v>
      </c>
      <c r="BQ93" s="406">
        <f t="shared" si="372"/>
        <v>0</v>
      </c>
      <c r="BR93" s="406">
        <f t="shared" si="373"/>
        <v>0</v>
      </c>
      <c r="BS93" s="406">
        <f t="shared" si="374"/>
        <v>0</v>
      </c>
      <c r="BT93" s="406">
        <f t="shared" si="375"/>
        <v>0</v>
      </c>
      <c r="BU93" s="406">
        <f t="shared" si="376"/>
        <v>0</v>
      </c>
      <c r="BV93" s="406">
        <f t="shared" si="377"/>
        <v>0</v>
      </c>
      <c r="BW93" s="406">
        <f t="shared" si="378"/>
        <v>0</v>
      </c>
      <c r="BX93" s="406">
        <f t="shared" si="379"/>
        <v>0</v>
      </c>
      <c r="BY93" s="406">
        <f t="shared" si="380"/>
        <v>0</v>
      </c>
      <c r="BZ93" s="406">
        <f t="shared" si="381"/>
        <v>0</v>
      </c>
      <c r="CA93" s="406">
        <f t="shared" si="382"/>
        <v>0</v>
      </c>
      <c r="CB93" s="406">
        <f t="shared" si="383"/>
        <v>0</v>
      </c>
      <c r="CC93" s="406">
        <f t="shared" si="384"/>
        <v>0</v>
      </c>
      <c r="CD93" s="406">
        <f t="shared" si="385"/>
        <v>0</v>
      </c>
      <c r="CE93" s="406">
        <f t="shared" si="386"/>
        <v>0</v>
      </c>
      <c r="CF93" s="406">
        <f t="shared" si="387"/>
        <v>0</v>
      </c>
      <c r="CG93" s="406">
        <f t="shared" si="388"/>
        <v>0</v>
      </c>
      <c r="CH93" s="406">
        <f t="shared" si="389"/>
        <v>0</v>
      </c>
      <c r="CI93" s="406">
        <f t="shared" si="390"/>
        <v>0</v>
      </c>
      <c r="CJ93" s="406">
        <f t="shared" si="391"/>
        <v>0</v>
      </c>
      <c r="CK93" s="406">
        <f t="shared" si="392"/>
        <v>0</v>
      </c>
      <c r="CL93" s="406">
        <f t="shared" si="393"/>
        <v>0</v>
      </c>
      <c r="CM93" s="406">
        <f t="shared" si="394"/>
        <v>0</v>
      </c>
      <c r="CN93" s="406">
        <f t="shared" si="395"/>
        <v>0</v>
      </c>
      <c r="CO93" s="406">
        <f t="shared" si="396"/>
        <v>0</v>
      </c>
      <c r="CP93" s="406">
        <f t="shared" si="397"/>
        <v>0</v>
      </c>
      <c r="CQ93" s="406">
        <f t="shared" si="398"/>
        <v>0</v>
      </c>
      <c r="CR93" s="406">
        <f t="shared" si="399"/>
        <v>0</v>
      </c>
      <c r="CS93" s="406">
        <f t="shared" si="400"/>
        <v>0</v>
      </c>
      <c r="CT93" s="406">
        <f t="shared" si="401"/>
        <v>0</v>
      </c>
      <c r="CU93" s="406">
        <f t="shared" si="402"/>
        <v>0</v>
      </c>
      <c r="CV93" s="406">
        <f t="shared" si="403"/>
        <v>0</v>
      </c>
      <c r="CW93" s="406">
        <f t="shared" si="404"/>
        <v>0</v>
      </c>
      <c r="CX93" s="406">
        <f t="shared" si="405"/>
        <v>0</v>
      </c>
      <c r="CY93" s="406">
        <f t="shared" si="406"/>
        <v>0</v>
      </c>
      <c r="CZ93" s="406">
        <f t="shared" si="407"/>
        <v>0</v>
      </c>
      <c r="DA93" s="406">
        <f t="shared" si="408"/>
        <v>0</v>
      </c>
      <c r="DB93" s="406">
        <f t="shared" si="409"/>
        <v>0</v>
      </c>
      <c r="DC93" s="406">
        <f t="shared" si="410"/>
        <v>0</v>
      </c>
      <c r="DD93" s="406">
        <f t="shared" si="411"/>
        <v>0</v>
      </c>
      <c r="DE93" s="406">
        <f t="shared" si="412"/>
        <v>0</v>
      </c>
      <c r="DF93" s="406">
        <f t="shared" si="413"/>
        <v>0</v>
      </c>
      <c r="DG93" s="406">
        <f t="shared" si="414"/>
        <v>0</v>
      </c>
      <c r="DH93" s="406"/>
      <c r="DI93" s="407">
        <f t="shared" si="415"/>
        <v>0</v>
      </c>
      <c r="DJ93" s="408"/>
      <c r="DK93" s="409">
        <f t="shared" si="416"/>
        <v>0</v>
      </c>
      <c r="DL93" s="409">
        <f t="shared" si="417"/>
        <v>0</v>
      </c>
      <c r="DM93" s="409">
        <f t="shared" si="417"/>
        <v>0</v>
      </c>
      <c r="DN93" s="409">
        <f t="shared" si="417"/>
        <v>0</v>
      </c>
      <c r="DO93" s="409">
        <f t="shared" si="417"/>
        <v>0</v>
      </c>
      <c r="DP93" s="409">
        <f t="shared" si="417"/>
        <v>0</v>
      </c>
      <c r="DQ93" s="409">
        <f t="shared" si="420"/>
        <v>0</v>
      </c>
      <c r="DR93" s="409">
        <f t="shared" si="417"/>
        <v>0</v>
      </c>
      <c r="DS93" s="409">
        <f t="shared" si="417"/>
        <v>0</v>
      </c>
      <c r="DT93" s="409">
        <f t="shared" si="417"/>
        <v>0</v>
      </c>
      <c r="DU93" s="407">
        <f t="shared" si="421"/>
        <v>0</v>
      </c>
    </row>
    <row r="94" spans="1:125" s="250" customFormat="1" ht="12.75">
      <c r="A94" s="399"/>
      <c r="B94" s="399"/>
      <c r="C94" s="400"/>
      <c r="D94" s="400"/>
      <c r="E94" s="400"/>
      <c r="F94" s="399"/>
      <c r="G94" s="403"/>
      <c r="H94" s="404"/>
      <c r="I94" s="404"/>
      <c r="J94" s="404">
        <f t="shared" si="418"/>
        <v>0</v>
      </c>
      <c r="K94" s="399"/>
      <c r="L94" s="405"/>
      <c r="M94" s="406">
        <f t="shared" si="419"/>
        <v>0</v>
      </c>
      <c r="N94" s="406">
        <f t="shared" si="317"/>
        <v>0</v>
      </c>
      <c r="O94" s="406">
        <f t="shared" si="318"/>
        <v>0</v>
      </c>
      <c r="P94" s="406">
        <f t="shared" si="319"/>
        <v>0</v>
      </c>
      <c r="Q94" s="406">
        <f t="shared" si="320"/>
        <v>0</v>
      </c>
      <c r="R94" s="406">
        <f t="shared" si="321"/>
        <v>0</v>
      </c>
      <c r="S94" s="406">
        <f t="shared" si="322"/>
        <v>0</v>
      </c>
      <c r="T94" s="406">
        <f t="shared" si="323"/>
        <v>0</v>
      </c>
      <c r="U94" s="406">
        <f t="shared" si="324"/>
        <v>0</v>
      </c>
      <c r="V94" s="406">
        <f t="shared" si="325"/>
        <v>0</v>
      </c>
      <c r="W94" s="406">
        <f t="shared" si="326"/>
        <v>0</v>
      </c>
      <c r="X94" s="406">
        <f t="shared" si="327"/>
        <v>0</v>
      </c>
      <c r="Y94" s="406">
        <f t="shared" si="328"/>
        <v>0</v>
      </c>
      <c r="Z94" s="406">
        <f t="shared" si="329"/>
        <v>0</v>
      </c>
      <c r="AA94" s="406">
        <f t="shared" si="330"/>
        <v>0</v>
      </c>
      <c r="AB94" s="406">
        <f t="shared" si="331"/>
        <v>0</v>
      </c>
      <c r="AC94" s="406">
        <f t="shared" si="332"/>
        <v>0</v>
      </c>
      <c r="AD94" s="406">
        <f t="shared" si="333"/>
        <v>0</v>
      </c>
      <c r="AE94" s="406">
        <f t="shared" si="334"/>
        <v>0</v>
      </c>
      <c r="AF94" s="406">
        <f t="shared" si="335"/>
        <v>0</v>
      </c>
      <c r="AG94" s="406">
        <f t="shared" si="336"/>
        <v>0</v>
      </c>
      <c r="AH94" s="406">
        <f t="shared" si="337"/>
        <v>0</v>
      </c>
      <c r="AI94" s="406">
        <f t="shared" si="338"/>
        <v>0</v>
      </c>
      <c r="AJ94" s="406">
        <f t="shared" si="339"/>
        <v>0</v>
      </c>
      <c r="AK94" s="406">
        <f t="shared" si="340"/>
        <v>0</v>
      </c>
      <c r="AL94" s="406">
        <f t="shared" si="341"/>
        <v>0</v>
      </c>
      <c r="AM94" s="406">
        <f t="shared" si="342"/>
        <v>0</v>
      </c>
      <c r="AN94" s="406">
        <f t="shared" si="343"/>
        <v>0</v>
      </c>
      <c r="AO94" s="406">
        <f t="shared" si="344"/>
        <v>0</v>
      </c>
      <c r="AP94" s="406">
        <f t="shared" si="345"/>
        <v>0</v>
      </c>
      <c r="AQ94" s="406">
        <f t="shared" si="346"/>
        <v>0</v>
      </c>
      <c r="AR94" s="406">
        <f t="shared" si="347"/>
        <v>0</v>
      </c>
      <c r="AS94" s="406">
        <f t="shared" si="348"/>
        <v>0</v>
      </c>
      <c r="AT94" s="406">
        <f t="shared" si="349"/>
        <v>0</v>
      </c>
      <c r="AU94" s="406">
        <f t="shared" si="350"/>
        <v>0</v>
      </c>
      <c r="AV94" s="406">
        <f t="shared" si="351"/>
        <v>0</v>
      </c>
      <c r="AW94" s="406">
        <f t="shared" si="352"/>
        <v>0</v>
      </c>
      <c r="AX94" s="406">
        <f t="shared" si="353"/>
        <v>0</v>
      </c>
      <c r="AY94" s="406">
        <f t="shared" si="354"/>
        <v>0</v>
      </c>
      <c r="AZ94" s="406">
        <f t="shared" si="355"/>
        <v>0</v>
      </c>
      <c r="BA94" s="406">
        <f t="shared" si="356"/>
        <v>0</v>
      </c>
      <c r="BB94" s="406">
        <f t="shared" si="357"/>
        <v>0</v>
      </c>
      <c r="BC94" s="406">
        <f t="shared" si="358"/>
        <v>0</v>
      </c>
      <c r="BD94" s="406">
        <f t="shared" si="359"/>
        <v>0</v>
      </c>
      <c r="BE94" s="406">
        <f t="shared" si="360"/>
        <v>0</v>
      </c>
      <c r="BF94" s="406">
        <f t="shared" si="361"/>
        <v>0</v>
      </c>
      <c r="BG94" s="406">
        <f t="shared" si="362"/>
        <v>0</v>
      </c>
      <c r="BH94" s="406">
        <f t="shared" si="363"/>
        <v>0</v>
      </c>
      <c r="BI94" s="406">
        <f t="shared" si="364"/>
        <v>0</v>
      </c>
      <c r="BJ94" s="406">
        <f t="shared" si="365"/>
        <v>0</v>
      </c>
      <c r="BK94" s="406">
        <f t="shared" si="366"/>
        <v>0</v>
      </c>
      <c r="BL94" s="406">
        <f t="shared" si="367"/>
        <v>0</v>
      </c>
      <c r="BM94" s="406">
        <f t="shared" si="368"/>
        <v>0</v>
      </c>
      <c r="BN94" s="406">
        <f t="shared" si="369"/>
        <v>0</v>
      </c>
      <c r="BO94" s="406">
        <f t="shared" si="370"/>
        <v>0</v>
      </c>
      <c r="BP94" s="406">
        <f t="shared" si="371"/>
        <v>0</v>
      </c>
      <c r="BQ94" s="406">
        <f t="shared" si="372"/>
        <v>0</v>
      </c>
      <c r="BR94" s="406">
        <f t="shared" si="373"/>
        <v>0</v>
      </c>
      <c r="BS94" s="406">
        <f t="shared" si="374"/>
        <v>0</v>
      </c>
      <c r="BT94" s="406">
        <f t="shared" si="375"/>
        <v>0</v>
      </c>
      <c r="BU94" s="406">
        <f t="shared" si="376"/>
        <v>0</v>
      </c>
      <c r="BV94" s="406">
        <f t="shared" si="377"/>
        <v>0</v>
      </c>
      <c r="BW94" s="406">
        <f t="shared" si="378"/>
        <v>0</v>
      </c>
      <c r="BX94" s="406">
        <f t="shared" si="379"/>
        <v>0</v>
      </c>
      <c r="BY94" s="406">
        <f t="shared" si="380"/>
        <v>0</v>
      </c>
      <c r="BZ94" s="406">
        <f t="shared" si="381"/>
        <v>0</v>
      </c>
      <c r="CA94" s="406">
        <f t="shared" si="382"/>
        <v>0</v>
      </c>
      <c r="CB94" s="406">
        <f t="shared" si="383"/>
        <v>0</v>
      </c>
      <c r="CC94" s="406">
        <f t="shared" si="384"/>
        <v>0</v>
      </c>
      <c r="CD94" s="406">
        <f t="shared" si="385"/>
        <v>0</v>
      </c>
      <c r="CE94" s="406">
        <f t="shared" si="386"/>
        <v>0</v>
      </c>
      <c r="CF94" s="406">
        <f t="shared" si="387"/>
        <v>0</v>
      </c>
      <c r="CG94" s="406">
        <f t="shared" si="388"/>
        <v>0</v>
      </c>
      <c r="CH94" s="406">
        <f t="shared" si="389"/>
        <v>0</v>
      </c>
      <c r="CI94" s="406">
        <f t="shared" si="390"/>
        <v>0</v>
      </c>
      <c r="CJ94" s="406">
        <f t="shared" si="391"/>
        <v>0</v>
      </c>
      <c r="CK94" s="406">
        <f t="shared" si="392"/>
        <v>0</v>
      </c>
      <c r="CL94" s="406">
        <f t="shared" si="393"/>
        <v>0</v>
      </c>
      <c r="CM94" s="406">
        <f t="shared" si="394"/>
        <v>0</v>
      </c>
      <c r="CN94" s="406">
        <f t="shared" si="395"/>
        <v>0</v>
      </c>
      <c r="CO94" s="406">
        <f t="shared" si="396"/>
        <v>0</v>
      </c>
      <c r="CP94" s="406">
        <f t="shared" si="397"/>
        <v>0</v>
      </c>
      <c r="CQ94" s="406">
        <f t="shared" si="398"/>
        <v>0</v>
      </c>
      <c r="CR94" s="406">
        <f t="shared" si="399"/>
        <v>0</v>
      </c>
      <c r="CS94" s="406">
        <f t="shared" si="400"/>
        <v>0</v>
      </c>
      <c r="CT94" s="406">
        <f t="shared" si="401"/>
        <v>0</v>
      </c>
      <c r="CU94" s="406">
        <f t="shared" si="402"/>
        <v>0</v>
      </c>
      <c r="CV94" s="406">
        <f t="shared" si="403"/>
        <v>0</v>
      </c>
      <c r="CW94" s="406">
        <f t="shared" si="404"/>
        <v>0</v>
      </c>
      <c r="CX94" s="406">
        <f t="shared" si="405"/>
        <v>0</v>
      </c>
      <c r="CY94" s="406">
        <f t="shared" si="406"/>
        <v>0</v>
      </c>
      <c r="CZ94" s="406">
        <f t="shared" si="407"/>
        <v>0</v>
      </c>
      <c r="DA94" s="406">
        <f t="shared" si="408"/>
        <v>0</v>
      </c>
      <c r="DB94" s="406">
        <f t="shared" si="409"/>
        <v>0</v>
      </c>
      <c r="DC94" s="406">
        <f t="shared" si="410"/>
        <v>0</v>
      </c>
      <c r="DD94" s="406">
        <f t="shared" si="411"/>
        <v>0</v>
      </c>
      <c r="DE94" s="406">
        <f t="shared" si="412"/>
        <v>0</v>
      </c>
      <c r="DF94" s="406">
        <f t="shared" si="413"/>
        <v>0</v>
      </c>
      <c r="DG94" s="406">
        <f t="shared" si="414"/>
        <v>0</v>
      </c>
      <c r="DH94" s="406"/>
      <c r="DI94" s="407">
        <f t="shared" si="415"/>
        <v>0</v>
      </c>
      <c r="DJ94" s="410"/>
      <c r="DK94" s="409">
        <f t="shared" si="416"/>
        <v>0</v>
      </c>
      <c r="DL94" s="409">
        <f t="shared" si="417"/>
        <v>0</v>
      </c>
      <c r="DM94" s="409">
        <f t="shared" si="417"/>
        <v>0</v>
      </c>
      <c r="DN94" s="409">
        <f t="shared" si="417"/>
        <v>0</v>
      </c>
      <c r="DO94" s="409">
        <f t="shared" si="417"/>
        <v>0</v>
      </c>
      <c r="DP94" s="409">
        <f t="shared" si="417"/>
        <v>0</v>
      </c>
      <c r="DQ94" s="409">
        <f t="shared" si="420"/>
        <v>0</v>
      </c>
      <c r="DR94" s="409">
        <f t="shared" si="417"/>
        <v>0</v>
      </c>
      <c r="DS94" s="409">
        <f t="shared" si="417"/>
        <v>0</v>
      </c>
      <c r="DT94" s="409">
        <f t="shared" si="417"/>
        <v>0</v>
      </c>
      <c r="DU94" s="407">
        <f t="shared" si="421"/>
        <v>0</v>
      </c>
    </row>
    <row r="95" spans="1:125" s="250" customFormat="1" ht="12.75">
      <c r="A95" s="399"/>
      <c r="B95" s="399"/>
      <c r="C95" s="400"/>
      <c r="D95" s="400"/>
      <c r="E95" s="400"/>
      <c r="F95" s="399"/>
      <c r="G95" s="403"/>
      <c r="H95" s="404"/>
      <c r="I95" s="404"/>
      <c r="J95" s="404">
        <f t="shared" si="418"/>
        <v>0</v>
      </c>
      <c r="K95" s="399"/>
      <c r="L95" s="405"/>
      <c r="M95" s="406">
        <f t="shared" si="419"/>
        <v>0</v>
      </c>
      <c r="N95" s="406">
        <f t="shared" si="317"/>
        <v>0</v>
      </c>
      <c r="O95" s="406">
        <f t="shared" si="318"/>
        <v>0</v>
      </c>
      <c r="P95" s="406">
        <f t="shared" si="319"/>
        <v>0</v>
      </c>
      <c r="Q95" s="406">
        <f t="shared" si="320"/>
        <v>0</v>
      </c>
      <c r="R95" s="406">
        <f t="shared" si="321"/>
        <v>0</v>
      </c>
      <c r="S95" s="406">
        <f t="shared" si="322"/>
        <v>0</v>
      </c>
      <c r="T95" s="406">
        <f t="shared" si="323"/>
        <v>0</v>
      </c>
      <c r="U95" s="406">
        <f t="shared" si="324"/>
        <v>0</v>
      </c>
      <c r="V95" s="406">
        <f t="shared" si="325"/>
        <v>0</v>
      </c>
      <c r="W95" s="406">
        <f t="shared" si="326"/>
        <v>0</v>
      </c>
      <c r="X95" s="406">
        <f t="shared" si="327"/>
        <v>0</v>
      </c>
      <c r="Y95" s="406">
        <f t="shared" si="328"/>
        <v>0</v>
      </c>
      <c r="Z95" s="406">
        <f t="shared" si="329"/>
        <v>0</v>
      </c>
      <c r="AA95" s="406">
        <f t="shared" si="330"/>
        <v>0</v>
      </c>
      <c r="AB95" s="406">
        <f t="shared" si="331"/>
        <v>0</v>
      </c>
      <c r="AC95" s="406">
        <f t="shared" si="332"/>
        <v>0</v>
      </c>
      <c r="AD95" s="406">
        <f t="shared" si="333"/>
        <v>0</v>
      </c>
      <c r="AE95" s="406">
        <f t="shared" si="334"/>
        <v>0</v>
      </c>
      <c r="AF95" s="406">
        <f t="shared" si="335"/>
        <v>0</v>
      </c>
      <c r="AG95" s="406">
        <f t="shared" si="336"/>
        <v>0</v>
      </c>
      <c r="AH95" s="406">
        <f t="shared" si="337"/>
        <v>0</v>
      </c>
      <c r="AI95" s="406">
        <f t="shared" si="338"/>
        <v>0</v>
      </c>
      <c r="AJ95" s="406">
        <f t="shared" si="339"/>
        <v>0</v>
      </c>
      <c r="AK95" s="406">
        <f t="shared" si="340"/>
        <v>0</v>
      </c>
      <c r="AL95" s="406">
        <f t="shared" si="341"/>
        <v>0</v>
      </c>
      <c r="AM95" s="406">
        <f t="shared" si="342"/>
        <v>0</v>
      </c>
      <c r="AN95" s="406">
        <f t="shared" si="343"/>
        <v>0</v>
      </c>
      <c r="AO95" s="406">
        <f t="shared" si="344"/>
        <v>0</v>
      </c>
      <c r="AP95" s="406">
        <f t="shared" si="345"/>
        <v>0</v>
      </c>
      <c r="AQ95" s="406">
        <f t="shared" si="346"/>
        <v>0</v>
      </c>
      <c r="AR95" s="406">
        <f t="shared" si="347"/>
        <v>0</v>
      </c>
      <c r="AS95" s="406">
        <f t="shared" si="348"/>
        <v>0</v>
      </c>
      <c r="AT95" s="406">
        <f t="shared" si="349"/>
        <v>0</v>
      </c>
      <c r="AU95" s="406">
        <f t="shared" si="350"/>
        <v>0</v>
      </c>
      <c r="AV95" s="406">
        <f t="shared" si="351"/>
        <v>0</v>
      </c>
      <c r="AW95" s="406">
        <f t="shared" si="352"/>
        <v>0</v>
      </c>
      <c r="AX95" s="406">
        <f t="shared" si="353"/>
        <v>0</v>
      </c>
      <c r="AY95" s="406">
        <f t="shared" si="354"/>
        <v>0</v>
      </c>
      <c r="AZ95" s="406">
        <f t="shared" si="355"/>
        <v>0</v>
      </c>
      <c r="BA95" s="406">
        <f t="shared" si="356"/>
        <v>0</v>
      </c>
      <c r="BB95" s="406">
        <f t="shared" si="357"/>
        <v>0</v>
      </c>
      <c r="BC95" s="406">
        <f t="shared" si="358"/>
        <v>0</v>
      </c>
      <c r="BD95" s="406">
        <f t="shared" si="359"/>
        <v>0</v>
      </c>
      <c r="BE95" s="406">
        <f t="shared" si="360"/>
        <v>0</v>
      </c>
      <c r="BF95" s="406">
        <f t="shared" si="361"/>
        <v>0</v>
      </c>
      <c r="BG95" s="406">
        <f t="shared" si="362"/>
        <v>0</v>
      </c>
      <c r="BH95" s="406">
        <f t="shared" si="363"/>
        <v>0</v>
      </c>
      <c r="BI95" s="406">
        <f t="shared" si="364"/>
        <v>0</v>
      </c>
      <c r="BJ95" s="406">
        <f t="shared" si="365"/>
        <v>0</v>
      </c>
      <c r="BK95" s="406">
        <f t="shared" si="366"/>
        <v>0</v>
      </c>
      <c r="BL95" s="406">
        <f t="shared" si="367"/>
        <v>0</v>
      </c>
      <c r="BM95" s="406">
        <f t="shared" si="368"/>
        <v>0</v>
      </c>
      <c r="BN95" s="406">
        <f t="shared" si="369"/>
        <v>0</v>
      </c>
      <c r="BO95" s="406">
        <f t="shared" si="370"/>
        <v>0</v>
      </c>
      <c r="BP95" s="406">
        <f t="shared" si="371"/>
        <v>0</v>
      </c>
      <c r="BQ95" s="406">
        <f t="shared" si="372"/>
        <v>0</v>
      </c>
      <c r="BR95" s="406">
        <f t="shared" si="373"/>
        <v>0</v>
      </c>
      <c r="BS95" s="406">
        <f t="shared" si="374"/>
        <v>0</v>
      </c>
      <c r="BT95" s="406">
        <f t="shared" si="375"/>
        <v>0</v>
      </c>
      <c r="BU95" s="406">
        <f t="shared" si="376"/>
        <v>0</v>
      </c>
      <c r="BV95" s="406">
        <f t="shared" si="377"/>
        <v>0</v>
      </c>
      <c r="BW95" s="406">
        <f t="shared" si="378"/>
        <v>0</v>
      </c>
      <c r="BX95" s="406">
        <f t="shared" si="379"/>
        <v>0</v>
      </c>
      <c r="BY95" s="406">
        <f t="shared" si="380"/>
        <v>0</v>
      </c>
      <c r="BZ95" s="406">
        <f t="shared" si="381"/>
        <v>0</v>
      </c>
      <c r="CA95" s="406">
        <f t="shared" si="382"/>
        <v>0</v>
      </c>
      <c r="CB95" s="406">
        <f t="shared" si="383"/>
        <v>0</v>
      </c>
      <c r="CC95" s="406">
        <f t="shared" si="384"/>
        <v>0</v>
      </c>
      <c r="CD95" s="406">
        <f t="shared" si="385"/>
        <v>0</v>
      </c>
      <c r="CE95" s="406">
        <f t="shared" si="386"/>
        <v>0</v>
      </c>
      <c r="CF95" s="406">
        <f t="shared" si="387"/>
        <v>0</v>
      </c>
      <c r="CG95" s="406">
        <f t="shared" si="388"/>
        <v>0</v>
      </c>
      <c r="CH95" s="406">
        <f t="shared" si="389"/>
        <v>0</v>
      </c>
      <c r="CI95" s="406">
        <f t="shared" si="390"/>
        <v>0</v>
      </c>
      <c r="CJ95" s="406">
        <f t="shared" si="391"/>
        <v>0</v>
      </c>
      <c r="CK95" s="406">
        <f t="shared" si="392"/>
        <v>0</v>
      </c>
      <c r="CL95" s="406">
        <f t="shared" si="393"/>
        <v>0</v>
      </c>
      <c r="CM95" s="406">
        <f t="shared" si="394"/>
        <v>0</v>
      </c>
      <c r="CN95" s="406">
        <f t="shared" si="395"/>
        <v>0</v>
      </c>
      <c r="CO95" s="406">
        <f t="shared" si="396"/>
        <v>0</v>
      </c>
      <c r="CP95" s="406">
        <f t="shared" si="397"/>
        <v>0</v>
      </c>
      <c r="CQ95" s="406">
        <f t="shared" si="398"/>
        <v>0</v>
      </c>
      <c r="CR95" s="406">
        <f t="shared" si="399"/>
        <v>0</v>
      </c>
      <c r="CS95" s="406">
        <f t="shared" si="400"/>
        <v>0</v>
      </c>
      <c r="CT95" s="406">
        <f t="shared" si="401"/>
        <v>0</v>
      </c>
      <c r="CU95" s="406">
        <f t="shared" si="402"/>
        <v>0</v>
      </c>
      <c r="CV95" s="406">
        <f t="shared" si="403"/>
        <v>0</v>
      </c>
      <c r="CW95" s="406">
        <f t="shared" si="404"/>
        <v>0</v>
      </c>
      <c r="CX95" s="406">
        <f t="shared" si="405"/>
        <v>0</v>
      </c>
      <c r="CY95" s="406">
        <f t="shared" si="406"/>
        <v>0</v>
      </c>
      <c r="CZ95" s="406">
        <f t="shared" si="407"/>
        <v>0</v>
      </c>
      <c r="DA95" s="406">
        <f t="shared" si="408"/>
        <v>0</v>
      </c>
      <c r="DB95" s="406">
        <f t="shared" si="409"/>
        <v>0</v>
      </c>
      <c r="DC95" s="406">
        <f t="shared" si="410"/>
        <v>0</v>
      </c>
      <c r="DD95" s="406">
        <f t="shared" si="411"/>
        <v>0</v>
      </c>
      <c r="DE95" s="406">
        <f t="shared" si="412"/>
        <v>0</v>
      </c>
      <c r="DF95" s="406">
        <f t="shared" si="413"/>
        <v>0</v>
      </c>
      <c r="DG95" s="406">
        <f t="shared" si="414"/>
        <v>0</v>
      </c>
      <c r="DH95" s="406"/>
      <c r="DI95" s="407">
        <f t="shared" si="415"/>
        <v>0</v>
      </c>
      <c r="DJ95" s="410"/>
      <c r="DK95" s="409">
        <f t="shared" si="416"/>
        <v>0</v>
      </c>
      <c r="DL95" s="409">
        <f t="shared" si="417"/>
        <v>0</v>
      </c>
      <c r="DM95" s="409">
        <f t="shared" si="417"/>
        <v>0</v>
      </c>
      <c r="DN95" s="409">
        <f t="shared" si="417"/>
        <v>0</v>
      </c>
      <c r="DO95" s="409">
        <f t="shared" si="417"/>
        <v>0</v>
      </c>
      <c r="DP95" s="409">
        <f t="shared" si="417"/>
        <v>0</v>
      </c>
      <c r="DQ95" s="409">
        <f t="shared" si="420"/>
        <v>0</v>
      </c>
      <c r="DR95" s="409">
        <f t="shared" si="417"/>
        <v>0</v>
      </c>
      <c r="DS95" s="409">
        <f t="shared" si="417"/>
        <v>0</v>
      </c>
      <c r="DT95" s="409">
        <f t="shared" si="417"/>
        <v>0</v>
      </c>
      <c r="DU95" s="407">
        <f t="shared" si="421"/>
        <v>0</v>
      </c>
    </row>
    <row r="96" spans="1:125" s="250" customFormat="1" ht="12.75">
      <c r="A96" s="399"/>
      <c r="B96" s="399"/>
      <c r="C96" s="400"/>
      <c r="D96" s="400"/>
      <c r="E96" s="400"/>
      <c r="F96" s="399"/>
      <c r="G96" s="403"/>
      <c r="H96" s="404"/>
      <c r="I96" s="404"/>
      <c r="J96" s="404">
        <f t="shared" si="418"/>
        <v>0</v>
      </c>
      <c r="K96" s="399"/>
      <c r="L96" s="405"/>
      <c r="M96" s="406">
        <f t="shared" si="419"/>
        <v>0</v>
      </c>
      <c r="N96" s="406">
        <f t="shared" si="317"/>
        <v>0</v>
      </c>
      <c r="O96" s="406">
        <f t="shared" si="318"/>
        <v>0</v>
      </c>
      <c r="P96" s="406">
        <f t="shared" si="319"/>
        <v>0</v>
      </c>
      <c r="Q96" s="406">
        <f t="shared" si="320"/>
        <v>0</v>
      </c>
      <c r="R96" s="406">
        <f t="shared" si="321"/>
        <v>0</v>
      </c>
      <c r="S96" s="406">
        <f t="shared" si="322"/>
        <v>0</v>
      </c>
      <c r="T96" s="406">
        <f t="shared" si="323"/>
        <v>0</v>
      </c>
      <c r="U96" s="406">
        <f t="shared" si="324"/>
        <v>0</v>
      </c>
      <c r="V96" s="406">
        <f t="shared" si="325"/>
        <v>0</v>
      </c>
      <c r="W96" s="406">
        <f t="shared" si="326"/>
        <v>0</v>
      </c>
      <c r="X96" s="406">
        <f t="shared" si="327"/>
        <v>0</v>
      </c>
      <c r="Y96" s="406">
        <f t="shared" si="328"/>
        <v>0</v>
      </c>
      <c r="Z96" s="406">
        <f t="shared" si="329"/>
        <v>0</v>
      </c>
      <c r="AA96" s="406">
        <f t="shared" si="330"/>
        <v>0</v>
      </c>
      <c r="AB96" s="406">
        <f t="shared" si="331"/>
        <v>0</v>
      </c>
      <c r="AC96" s="406">
        <f t="shared" si="332"/>
        <v>0</v>
      </c>
      <c r="AD96" s="406">
        <f t="shared" si="333"/>
        <v>0</v>
      </c>
      <c r="AE96" s="406">
        <f t="shared" si="334"/>
        <v>0</v>
      </c>
      <c r="AF96" s="406">
        <f t="shared" si="335"/>
        <v>0</v>
      </c>
      <c r="AG96" s="406">
        <f t="shared" si="336"/>
        <v>0</v>
      </c>
      <c r="AH96" s="406">
        <f t="shared" si="337"/>
        <v>0</v>
      </c>
      <c r="AI96" s="406">
        <f t="shared" si="338"/>
        <v>0</v>
      </c>
      <c r="AJ96" s="406">
        <f t="shared" si="339"/>
        <v>0</v>
      </c>
      <c r="AK96" s="406">
        <f t="shared" si="340"/>
        <v>0</v>
      </c>
      <c r="AL96" s="406">
        <f t="shared" si="341"/>
        <v>0</v>
      </c>
      <c r="AM96" s="406">
        <f t="shared" si="342"/>
        <v>0</v>
      </c>
      <c r="AN96" s="406">
        <f t="shared" si="343"/>
        <v>0</v>
      </c>
      <c r="AO96" s="406">
        <f t="shared" si="344"/>
        <v>0</v>
      </c>
      <c r="AP96" s="406">
        <f t="shared" si="345"/>
        <v>0</v>
      </c>
      <c r="AQ96" s="406">
        <f t="shared" si="346"/>
        <v>0</v>
      </c>
      <c r="AR96" s="406">
        <f t="shared" si="347"/>
        <v>0</v>
      </c>
      <c r="AS96" s="406">
        <f t="shared" si="348"/>
        <v>0</v>
      </c>
      <c r="AT96" s="406">
        <f t="shared" si="349"/>
        <v>0</v>
      </c>
      <c r="AU96" s="406">
        <f t="shared" si="350"/>
        <v>0</v>
      </c>
      <c r="AV96" s="406">
        <f t="shared" si="351"/>
        <v>0</v>
      </c>
      <c r="AW96" s="406">
        <f t="shared" si="352"/>
        <v>0</v>
      </c>
      <c r="AX96" s="406">
        <f t="shared" si="353"/>
        <v>0</v>
      </c>
      <c r="AY96" s="406">
        <f t="shared" si="354"/>
        <v>0</v>
      </c>
      <c r="AZ96" s="406">
        <f t="shared" si="355"/>
        <v>0</v>
      </c>
      <c r="BA96" s="406">
        <f t="shared" si="356"/>
        <v>0</v>
      </c>
      <c r="BB96" s="406">
        <f t="shared" si="357"/>
        <v>0</v>
      </c>
      <c r="BC96" s="406">
        <f t="shared" si="358"/>
        <v>0</v>
      </c>
      <c r="BD96" s="406">
        <f t="shared" si="359"/>
        <v>0</v>
      </c>
      <c r="BE96" s="406">
        <f t="shared" si="360"/>
        <v>0</v>
      </c>
      <c r="BF96" s="406">
        <f t="shared" si="361"/>
        <v>0</v>
      </c>
      <c r="BG96" s="406">
        <f t="shared" si="362"/>
        <v>0</v>
      </c>
      <c r="BH96" s="406">
        <f t="shared" si="363"/>
        <v>0</v>
      </c>
      <c r="BI96" s="406">
        <f t="shared" si="364"/>
        <v>0</v>
      </c>
      <c r="BJ96" s="406">
        <f t="shared" si="365"/>
        <v>0</v>
      </c>
      <c r="BK96" s="406">
        <f t="shared" si="366"/>
        <v>0</v>
      </c>
      <c r="BL96" s="406">
        <f t="shared" si="367"/>
        <v>0</v>
      </c>
      <c r="BM96" s="406">
        <f t="shared" si="368"/>
        <v>0</v>
      </c>
      <c r="BN96" s="406">
        <f t="shared" si="369"/>
        <v>0</v>
      </c>
      <c r="BO96" s="406">
        <f t="shared" si="370"/>
        <v>0</v>
      </c>
      <c r="BP96" s="406">
        <f t="shared" si="371"/>
        <v>0</v>
      </c>
      <c r="BQ96" s="406">
        <f t="shared" si="372"/>
        <v>0</v>
      </c>
      <c r="BR96" s="406">
        <f t="shared" si="373"/>
        <v>0</v>
      </c>
      <c r="BS96" s="406">
        <f t="shared" si="374"/>
        <v>0</v>
      </c>
      <c r="BT96" s="406">
        <f t="shared" si="375"/>
        <v>0</v>
      </c>
      <c r="BU96" s="406">
        <f t="shared" si="376"/>
        <v>0</v>
      </c>
      <c r="BV96" s="406">
        <f t="shared" si="377"/>
        <v>0</v>
      </c>
      <c r="BW96" s="406">
        <f t="shared" si="378"/>
        <v>0</v>
      </c>
      <c r="BX96" s="406">
        <f t="shared" si="379"/>
        <v>0</v>
      </c>
      <c r="BY96" s="406">
        <f t="shared" si="380"/>
        <v>0</v>
      </c>
      <c r="BZ96" s="406">
        <f t="shared" si="381"/>
        <v>0</v>
      </c>
      <c r="CA96" s="406">
        <f t="shared" si="382"/>
        <v>0</v>
      </c>
      <c r="CB96" s="406">
        <f t="shared" si="383"/>
        <v>0</v>
      </c>
      <c r="CC96" s="406">
        <f t="shared" si="384"/>
        <v>0</v>
      </c>
      <c r="CD96" s="406">
        <f t="shared" si="385"/>
        <v>0</v>
      </c>
      <c r="CE96" s="406">
        <f t="shared" si="386"/>
        <v>0</v>
      </c>
      <c r="CF96" s="406">
        <f t="shared" si="387"/>
        <v>0</v>
      </c>
      <c r="CG96" s="406">
        <f t="shared" si="388"/>
        <v>0</v>
      </c>
      <c r="CH96" s="406">
        <f t="shared" si="389"/>
        <v>0</v>
      </c>
      <c r="CI96" s="406">
        <f t="shared" si="390"/>
        <v>0</v>
      </c>
      <c r="CJ96" s="406">
        <f t="shared" si="391"/>
        <v>0</v>
      </c>
      <c r="CK96" s="406">
        <f t="shared" si="392"/>
        <v>0</v>
      </c>
      <c r="CL96" s="406">
        <f t="shared" si="393"/>
        <v>0</v>
      </c>
      <c r="CM96" s="406">
        <f t="shared" si="394"/>
        <v>0</v>
      </c>
      <c r="CN96" s="406">
        <f t="shared" si="395"/>
        <v>0</v>
      </c>
      <c r="CO96" s="406">
        <f t="shared" si="396"/>
        <v>0</v>
      </c>
      <c r="CP96" s="406">
        <f t="shared" si="397"/>
        <v>0</v>
      </c>
      <c r="CQ96" s="406">
        <f t="shared" si="398"/>
        <v>0</v>
      </c>
      <c r="CR96" s="406">
        <f t="shared" si="399"/>
        <v>0</v>
      </c>
      <c r="CS96" s="406">
        <f t="shared" si="400"/>
        <v>0</v>
      </c>
      <c r="CT96" s="406">
        <f t="shared" si="401"/>
        <v>0</v>
      </c>
      <c r="CU96" s="406">
        <f t="shared" si="402"/>
        <v>0</v>
      </c>
      <c r="CV96" s="406">
        <f t="shared" si="403"/>
        <v>0</v>
      </c>
      <c r="CW96" s="406">
        <f t="shared" si="404"/>
        <v>0</v>
      </c>
      <c r="CX96" s="406">
        <f t="shared" si="405"/>
        <v>0</v>
      </c>
      <c r="CY96" s="406">
        <f t="shared" si="406"/>
        <v>0</v>
      </c>
      <c r="CZ96" s="406">
        <f t="shared" si="407"/>
        <v>0</v>
      </c>
      <c r="DA96" s="406">
        <f t="shared" si="408"/>
        <v>0</v>
      </c>
      <c r="DB96" s="406">
        <f t="shared" si="409"/>
        <v>0</v>
      </c>
      <c r="DC96" s="406">
        <f t="shared" si="410"/>
        <v>0</v>
      </c>
      <c r="DD96" s="406">
        <f t="shared" si="411"/>
        <v>0</v>
      </c>
      <c r="DE96" s="406">
        <f t="shared" si="412"/>
        <v>0</v>
      </c>
      <c r="DF96" s="406">
        <f t="shared" si="413"/>
        <v>0</v>
      </c>
      <c r="DG96" s="406">
        <f t="shared" si="414"/>
        <v>0</v>
      </c>
      <c r="DH96" s="406"/>
      <c r="DI96" s="407">
        <f t="shared" si="415"/>
        <v>0</v>
      </c>
      <c r="DJ96" s="410"/>
      <c r="DK96" s="409">
        <f t="shared" si="416"/>
        <v>0</v>
      </c>
      <c r="DL96" s="409">
        <f t="shared" si="417"/>
        <v>0</v>
      </c>
      <c r="DM96" s="409">
        <f t="shared" si="417"/>
        <v>0</v>
      </c>
      <c r="DN96" s="409">
        <f t="shared" si="417"/>
        <v>0</v>
      </c>
      <c r="DO96" s="409">
        <f t="shared" si="417"/>
        <v>0</v>
      </c>
      <c r="DP96" s="409">
        <f t="shared" si="417"/>
        <v>0</v>
      </c>
      <c r="DQ96" s="409">
        <f t="shared" si="420"/>
        <v>0</v>
      </c>
      <c r="DR96" s="409">
        <f t="shared" si="417"/>
        <v>0</v>
      </c>
      <c r="DS96" s="409">
        <f t="shared" si="417"/>
        <v>0</v>
      </c>
      <c r="DT96" s="409">
        <f t="shared" si="417"/>
        <v>0</v>
      </c>
      <c r="DU96" s="407">
        <f t="shared" si="421"/>
        <v>0</v>
      </c>
    </row>
    <row r="97" spans="1:125" s="250" customFormat="1" ht="12.75">
      <c r="A97" s="399"/>
      <c r="B97" s="399"/>
      <c r="C97" s="400"/>
      <c r="D97" s="400"/>
      <c r="E97" s="400"/>
      <c r="F97" s="402"/>
      <c r="G97" s="403"/>
      <c r="H97" s="404"/>
      <c r="I97" s="404"/>
      <c r="J97" s="404">
        <f t="shared" si="418"/>
        <v>0</v>
      </c>
      <c r="K97" s="399"/>
      <c r="L97" s="405"/>
      <c r="M97" s="406">
        <f t="shared" si="419"/>
        <v>0</v>
      </c>
      <c r="N97" s="406">
        <f t="shared" si="317"/>
        <v>0</v>
      </c>
      <c r="O97" s="406">
        <f t="shared" si="318"/>
        <v>0</v>
      </c>
      <c r="P97" s="406">
        <f t="shared" si="319"/>
        <v>0</v>
      </c>
      <c r="Q97" s="406">
        <f t="shared" si="320"/>
        <v>0</v>
      </c>
      <c r="R97" s="406">
        <f t="shared" si="321"/>
        <v>0</v>
      </c>
      <c r="S97" s="406">
        <f t="shared" si="322"/>
        <v>0</v>
      </c>
      <c r="T97" s="406">
        <f t="shared" si="323"/>
        <v>0</v>
      </c>
      <c r="U97" s="406">
        <f t="shared" si="324"/>
        <v>0</v>
      </c>
      <c r="V97" s="406">
        <f t="shared" si="325"/>
        <v>0</v>
      </c>
      <c r="W97" s="406">
        <f t="shared" si="326"/>
        <v>0</v>
      </c>
      <c r="X97" s="406">
        <f t="shared" si="327"/>
        <v>0</v>
      </c>
      <c r="Y97" s="406">
        <f t="shared" si="328"/>
        <v>0</v>
      </c>
      <c r="Z97" s="406">
        <f t="shared" si="329"/>
        <v>0</v>
      </c>
      <c r="AA97" s="406">
        <f t="shared" si="330"/>
        <v>0</v>
      </c>
      <c r="AB97" s="406">
        <f t="shared" si="331"/>
        <v>0</v>
      </c>
      <c r="AC97" s="406">
        <f t="shared" si="332"/>
        <v>0</v>
      </c>
      <c r="AD97" s="406">
        <f t="shared" si="333"/>
        <v>0</v>
      </c>
      <c r="AE97" s="406">
        <f t="shared" si="334"/>
        <v>0</v>
      </c>
      <c r="AF97" s="406">
        <f t="shared" si="335"/>
        <v>0</v>
      </c>
      <c r="AG97" s="406">
        <f t="shared" si="336"/>
        <v>0</v>
      </c>
      <c r="AH97" s="406">
        <f t="shared" si="337"/>
        <v>0</v>
      </c>
      <c r="AI97" s="406">
        <f t="shared" si="338"/>
        <v>0</v>
      </c>
      <c r="AJ97" s="406">
        <f t="shared" si="339"/>
        <v>0</v>
      </c>
      <c r="AK97" s="406">
        <f t="shared" si="340"/>
        <v>0</v>
      </c>
      <c r="AL97" s="406">
        <f t="shared" si="341"/>
        <v>0</v>
      </c>
      <c r="AM97" s="406">
        <f t="shared" si="342"/>
        <v>0</v>
      </c>
      <c r="AN97" s="406">
        <f t="shared" si="343"/>
        <v>0</v>
      </c>
      <c r="AO97" s="406">
        <f t="shared" si="344"/>
        <v>0</v>
      </c>
      <c r="AP97" s="406">
        <f t="shared" si="345"/>
        <v>0</v>
      </c>
      <c r="AQ97" s="406">
        <f t="shared" si="346"/>
        <v>0</v>
      </c>
      <c r="AR97" s="406">
        <f t="shared" si="347"/>
        <v>0</v>
      </c>
      <c r="AS97" s="406">
        <f t="shared" si="348"/>
        <v>0</v>
      </c>
      <c r="AT97" s="406">
        <f t="shared" si="349"/>
        <v>0</v>
      </c>
      <c r="AU97" s="406">
        <f t="shared" si="350"/>
        <v>0</v>
      </c>
      <c r="AV97" s="406">
        <f t="shared" si="351"/>
        <v>0</v>
      </c>
      <c r="AW97" s="406">
        <f t="shared" si="352"/>
        <v>0</v>
      </c>
      <c r="AX97" s="406">
        <f t="shared" si="353"/>
        <v>0</v>
      </c>
      <c r="AY97" s="406">
        <f t="shared" si="354"/>
        <v>0</v>
      </c>
      <c r="AZ97" s="406">
        <f t="shared" si="355"/>
        <v>0</v>
      </c>
      <c r="BA97" s="406">
        <f t="shared" si="356"/>
        <v>0</v>
      </c>
      <c r="BB97" s="406">
        <f t="shared" si="357"/>
        <v>0</v>
      </c>
      <c r="BC97" s="406">
        <f t="shared" si="358"/>
        <v>0</v>
      </c>
      <c r="BD97" s="406">
        <f t="shared" si="359"/>
        <v>0</v>
      </c>
      <c r="BE97" s="406">
        <f t="shared" si="360"/>
        <v>0</v>
      </c>
      <c r="BF97" s="406">
        <f t="shared" si="361"/>
        <v>0</v>
      </c>
      <c r="BG97" s="406">
        <f t="shared" si="362"/>
        <v>0</v>
      </c>
      <c r="BH97" s="406">
        <f t="shared" si="363"/>
        <v>0</v>
      </c>
      <c r="BI97" s="406">
        <f t="shared" si="364"/>
        <v>0</v>
      </c>
      <c r="BJ97" s="406">
        <f t="shared" si="365"/>
        <v>0</v>
      </c>
      <c r="BK97" s="406">
        <f t="shared" si="366"/>
        <v>0</v>
      </c>
      <c r="BL97" s="406">
        <f t="shared" si="367"/>
        <v>0</v>
      </c>
      <c r="BM97" s="406">
        <f t="shared" si="368"/>
        <v>0</v>
      </c>
      <c r="BN97" s="406">
        <f t="shared" si="369"/>
        <v>0</v>
      </c>
      <c r="BO97" s="406">
        <f t="shared" si="370"/>
        <v>0</v>
      </c>
      <c r="BP97" s="406">
        <f t="shared" si="371"/>
        <v>0</v>
      </c>
      <c r="BQ97" s="406">
        <f t="shared" si="372"/>
        <v>0</v>
      </c>
      <c r="BR97" s="406">
        <f t="shared" si="373"/>
        <v>0</v>
      </c>
      <c r="BS97" s="406">
        <f t="shared" si="374"/>
        <v>0</v>
      </c>
      <c r="BT97" s="406">
        <f t="shared" si="375"/>
        <v>0</v>
      </c>
      <c r="BU97" s="406">
        <f t="shared" si="376"/>
        <v>0</v>
      </c>
      <c r="BV97" s="406">
        <f t="shared" si="377"/>
        <v>0</v>
      </c>
      <c r="BW97" s="406">
        <f t="shared" si="378"/>
        <v>0</v>
      </c>
      <c r="BX97" s="406">
        <f t="shared" si="379"/>
        <v>0</v>
      </c>
      <c r="BY97" s="406">
        <f t="shared" si="380"/>
        <v>0</v>
      </c>
      <c r="BZ97" s="406">
        <f t="shared" si="381"/>
        <v>0</v>
      </c>
      <c r="CA97" s="406">
        <f t="shared" si="382"/>
        <v>0</v>
      </c>
      <c r="CB97" s="406">
        <f t="shared" si="383"/>
        <v>0</v>
      </c>
      <c r="CC97" s="406">
        <f t="shared" si="384"/>
        <v>0</v>
      </c>
      <c r="CD97" s="406">
        <f t="shared" si="385"/>
        <v>0</v>
      </c>
      <c r="CE97" s="406">
        <f t="shared" si="386"/>
        <v>0</v>
      </c>
      <c r="CF97" s="406">
        <f t="shared" si="387"/>
        <v>0</v>
      </c>
      <c r="CG97" s="406">
        <f t="shared" si="388"/>
        <v>0</v>
      </c>
      <c r="CH97" s="406">
        <f t="shared" si="389"/>
        <v>0</v>
      </c>
      <c r="CI97" s="406">
        <f t="shared" si="390"/>
        <v>0</v>
      </c>
      <c r="CJ97" s="406">
        <f t="shared" si="391"/>
        <v>0</v>
      </c>
      <c r="CK97" s="406">
        <f t="shared" si="392"/>
        <v>0</v>
      </c>
      <c r="CL97" s="406">
        <f t="shared" si="393"/>
        <v>0</v>
      </c>
      <c r="CM97" s="406">
        <f t="shared" si="394"/>
        <v>0</v>
      </c>
      <c r="CN97" s="406">
        <f t="shared" si="395"/>
        <v>0</v>
      </c>
      <c r="CO97" s="406">
        <f t="shared" si="396"/>
        <v>0</v>
      </c>
      <c r="CP97" s="406">
        <f t="shared" si="397"/>
        <v>0</v>
      </c>
      <c r="CQ97" s="406">
        <f t="shared" si="398"/>
        <v>0</v>
      </c>
      <c r="CR97" s="406">
        <f t="shared" si="399"/>
        <v>0</v>
      </c>
      <c r="CS97" s="406">
        <f t="shared" si="400"/>
        <v>0</v>
      </c>
      <c r="CT97" s="406">
        <f t="shared" si="401"/>
        <v>0</v>
      </c>
      <c r="CU97" s="406">
        <f t="shared" si="402"/>
        <v>0</v>
      </c>
      <c r="CV97" s="406">
        <f t="shared" si="403"/>
        <v>0</v>
      </c>
      <c r="CW97" s="406">
        <f t="shared" si="404"/>
        <v>0</v>
      </c>
      <c r="CX97" s="406">
        <f t="shared" si="405"/>
        <v>0</v>
      </c>
      <c r="CY97" s="406">
        <f t="shared" si="406"/>
        <v>0</v>
      </c>
      <c r="CZ97" s="406">
        <f t="shared" si="407"/>
        <v>0</v>
      </c>
      <c r="DA97" s="406">
        <f t="shared" si="408"/>
        <v>0</v>
      </c>
      <c r="DB97" s="406">
        <f t="shared" si="409"/>
        <v>0</v>
      </c>
      <c r="DC97" s="406">
        <f t="shared" si="410"/>
        <v>0</v>
      </c>
      <c r="DD97" s="406">
        <f t="shared" si="411"/>
        <v>0</v>
      </c>
      <c r="DE97" s="406">
        <f t="shared" si="412"/>
        <v>0</v>
      </c>
      <c r="DF97" s="406">
        <f t="shared" si="413"/>
        <v>0</v>
      </c>
      <c r="DG97" s="406">
        <f t="shared" si="414"/>
        <v>0</v>
      </c>
      <c r="DH97" s="406"/>
      <c r="DI97" s="407">
        <f t="shared" si="415"/>
        <v>0</v>
      </c>
      <c r="DJ97" s="410"/>
      <c r="DK97" s="409">
        <f t="shared" si="416"/>
        <v>0</v>
      </c>
      <c r="DL97" s="409">
        <f t="shared" si="417"/>
        <v>0</v>
      </c>
      <c r="DM97" s="409">
        <f t="shared" si="417"/>
        <v>0</v>
      </c>
      <c r="DN97" s="409">
        <f t="shared" si="417"/>
        <v>0</v>
      </c>
      <c r="DO97" s="409">
        <f t="shared" si="417"/>
        <v>0</v>
      </c>
      <c r="DP97" s="409">
        <f t="shared" si="417"/>
        <v>0</v>
      </c>
      <c r="DQ97" s="409">
        <f t="shared" si="420"/>
        <v>0</v>
      </c>
      <c r="DR97" s="409">
        <f t="shared" si="417"/>
        <v>0</v>
      </c>
      <c r="DS97" s="409">
        <f t="shared" si="417"/>
        <v>0</v>
      </c>
      <c r="DT97" s="409">
        <f t="shared" si="417"/>
        <v>0</v>
      </c>
      <c r="DU97" s="407">
        <f t="shared" si="421"/>
        <v>0</v>
      </c>
    </row>
    <row r="98" spans="1:125" s="250" customFormat="1" ht="12.75">
      <c r="A98" s="399"/>
      <c r="B98" s="399"/>
      <c r="C98" s="400"/>
      <c r="D98" s="400"/>
      <c r="E98" s="400"/>
      <c r="F98" s="399"/>
      <c r="G98" s="403"/>
      <c r="H98" s="404"/>
      <c r="I98" s="404"/>
      <c r="J98" s="404">
        <f t="shared" si="418"/>
        <v>0</v>
      </c>
      <c r="K98" s="399"/>
      <c r="L98" s="405"/>
      <c r="M98" s="406">
        <f t="shared" si="419"/>
        <v>0</v>
      </c>
      <c r="N98" s="406">
        <f t="shared" si="317"/>
        <v>0</v>
      </c>
      <c r="O98" s="406">
        <f t="shared" si="318"/>
        <v>0</v>
      </c>
      <c r="P98" s="406">
        <f t="shared" si="319"/>
        <v>0</v>
      </c>
      <c r="Q98" s="406">
        <f t="shared" si="320"/>
        <v>0</v>
      </c>
      <c r="R98" s="406">
        <f t="shared" si="321"/>
        <v>0</v>
      </c>
      <c r="S98" s="406">
        <f t="shared" si="322"/>
        <v>0</v>
      </c>
      <c r="T98" s="406">
        <f t="shared" si="323"/>
        <v>0</v>
      </c>
      <c r="U98" s="406">
        <f t="shared" si="324"/>
        <v>0</v>
      </c>
      <c r="V98" s="406">
        <f t="shared" si="325"/>
        <v>0</v>
      </c>
      <c r="W98" s="406">
        <f t="shared" si="326"/>
        <v>0</v>
      </c>
      <c r="X98" s="406">
        <f t="shared" si="327"/>
        <v>0</v>
      </c>
      <c r="Y98" s="406">
        <f t="shared" si="328"/>
        <v>0</v>
      </c>
      <c r="Z98" s="406">
        <f t="shared" si="329"/>
        <v>0</v>
      </c>
      <c r="AA98" s="406">
        <f t="shared" si="330"/>
        <v>0</v>
      </c>
      <c r="AB98" s="406">
        <f t="shared" si="331"/>
        <v>0</v>
      </c>
      <c r="AC98" s="406">
        <f t="shared" si="332"/>
        <v>0</v>
      </c>
      <c r="AD98" s="406">
        <f t="shared" si="333"/>
        <v>0</v>
      </c>
      <c r="AE98" s="406">
        <f t="shared" si="334"/>
        <v>0</v>
      </c>
      <c r="AF98" s="406">
        <f t="shared" si="335"/>
        <v>0</v>
      </c>
      <c r="AG98" s="406">
        <f t="shared" si="336"/>
        <v>0</v>
      </c>
      <c r="AH98" s="406">
        <f t="shared" si="337"/>
        <v>0</v>
      </c>
      <c r="AI98" s="406">
        <f t="shared" si="338"/>
        <v>0</v>
      </c>
      <c r="AJ98" s="406">
        <f t="shared" si="339"/>
        <v>0</v>
      </c>
      <c r="AK98" s="406">
        <f t="shared" si="340"/>
        <v>0</v>
      </c>
      <c r="AL98" s="406">
        <f t="shared" si="341"/>
        <v>0</v>
      </c>
      <c r="AM98" s="406">
        <f t="shared" si="342"/>
        <v>0</v>
      </c>
      <c r="AN98" s="406">
        <f t="shared" si="343"/>
        <v>0</v>
      </c>
      <c r="AO98" s="406">
        <f t="shared" si="344"/>
        <v>0</v>
      </c>
      <c r="AP98" s="406">
        <f t="shared" si="345"/>
        <v>0</v>
      </c>
      <c r="AQ98" s="406">
        <f t="shared" si="346"/>
        <v>0</v>
      </c>
      <c r="AR98" s="406">
        <f t="shared" si="347"/>
        <v>0</v>
      </c>
      <c r="AS98" s="406">
        <f t="shared" si="348"/>
        <v>0</v>
      </c>
      <c r="AT98" s="406">
        <f t="shared" si="349"/>
        <v>0</v>
      </c>
      <c r="AU98" s="406">
        <f t="shared" si="350"/>
        <v>0</v>
      </c>
      <c r="AV98" s="406">
        <f t="shared" si="351"/>
        <v>0</v>
      </c>
      <c r="AW98" s="406">
        <f t="shared" si="352"/>
        <v>0</v>
      </c>
      <c r="AX98" s="406">
        <f t="shared" si="353"/>
        <v>0</v>
      </c>
      <c r="AY98" s="406">
        <f t="shared" si="354"/>
        <v>0</v>
      </c>
      <c r="AZ98" s="406">
        <f t="shared" si="355"/>
        <v>0</v>
      </c>
      <c r="BA98" s="406">
        <f t="shared" si="356"/>
        <v>0</v>
      </c>
      <c r="BB98" s="406">
        <f t="shared" si="357"/>
        <v>0</v>
      </c>
      <c r="BC98" s="406">
        <f t="shared" si="358"/>
        <v>0</v>
      </c>
      <c r="BD98" s="406">
        <f t="shared" si="359"/>
        <v>0</v>
      </c>
      <c r="BE98" s="406">
        <f t="shared" si="360"/>
        <v>0</v>
      </c>
      <c r="BF98" s="406">
        <f t="shared" si="361"/>
        <v>0</v>
      </c>
      <c r="BG98" s="406">
        <f t="shared" si="362"/>
        <v>0</v>
      </c>
      <c r="BH98" s="406">
        <f t="shared" si="363"/>
        <v>0</v>
      </c>
      <c r="BI98" s="406">
        <f t="shared" si="364"/>
        <v>0</v>
      </c>
      <c r="BJ98" s="406">
        <f t="shared" si="365"/>
        <v>0</v>
      </c>
      <c r="BK98" s="406">
        <f t="shared" si="366"/>
        <v>0</v>
      </c>
      <c r="BL98" s="406">
        <f t="shared" si="367"/>
        <v>0</v>
      </c>
      <c r="BM98" s="406">
        <f t="shared" si="368"/>
        <v>0</v>
      </c>
      <c r="BN98" s="406">
        <f t="shared" si="369"/>
        <v>0</v>
      </c>
      <c r="BO98" s="406">
        <f t="shared" si="370"/>
        <v>0</v>
      </c>
      <c r="BP98" s="406">
        <f t="shared" si="371"/>
        <v>0</v>
      </c>
      <c r="BQ98" s="406">
        <f t="shared" si="372"/>
        <v>0</v>
      </c>
      <c r="BR98" s="406">
        <f t="shared" si="373"/>
        <v>0</v>
      </c>
      <c r="BS98" s="406">
        <f t="shared" si="374"/>
        <v>0</v>
      </c>
      <c r="BT98" s="406">
        <f t="shared" si="375"/>
        <v>0</v>
      </c>
      <c r="BU98" s="406">
        <f t="shared" si="376"/>
        <v>0</v>
      </c>
      <c r="BV98" s="406">
        <f t="shared" si="377"/>
        <v>0</v>
      </c>
      <c r="BW98" s="406">
        <f t="shared" si="378"/>
        <v>0</v>
      </c>
      <c r="BX98" s="406">
        <f t="shared" si="379"/>
        <v>0</v>
      </c>
      <c r="BY98" s="406">
        <f t="shared" si="380"/>
        <v>0</v>
      </c>
      <c r="BZ98" s="406">
        <f t="shared" si="381"/>
        <v>0</v>
      </c>
      <c r="CA98" s="406">
        <f t="shared" si="382"/>
        <v>0</v>
      </c>
      <c r="CB98" s="406">
        <f t="shared" si="383"/>
        <v>0</v>
      </c>
      <c r="CC98" s="406">
        <f t="shared" si="384"/>
        <v>0</v>
      </c>
      <c r="CD98" s="406">
        <f t="shared" si="385"/>
        <v>0</v>
      </c>
      <c r="CE98" s="406">
        <f t="shared" si="386"/>
        <v>0</v>
      </c>
      <c r="CF98" s="406">
        <f t="shared" si="387"/>
        <v>0</v>
      </c>
      <c r="CG98" s="406">
        <f t="shared" si="388"/>
        <v>0</v>
      </c>
      <c r="CH98" s="406">
        <f t="shared" si="389"/>
        <v>0</v>
      </c>
      <c r="CI98" s="406">
        <f t="shared" si="390"/>
        <v>0</v>
      </c>
      <c r="CJ98" s="406">
        <f t="shared" si="391"/>
        <v>0</v>
      </c>
      <c r="CK98" s="406">
        <f t="shared" si="392"/>
        <v>0</v>
      </c>
      <c r="CL98" s="406">
        <f t="shared" si="393"/>
        <v>0</v>
      </c>
      <c r="CM98" s="406">
        <f t="shared" si="394"/>
        <v>0</v>
      </c>
      <c r="CN98" s="406">
        <f t="shared" si="395"/>
        <v>0</v>
      </c>
      <c r="CO98" s="406">
        <f t="shared" si="396"/>
        <v>0</v>
      </c>
      <c r="CP98" s="406">
        <f t="shared" si="397"/>
        <v>0</v>
      </c>
      <c r="CQ98" s="406">
        <f t="shared" si="398"/>
        <v>0</v>
      </c>
      <c r="CR98" s="406">
        <f t="shared" si="399"/>
        <v>0</v>
      </c>
      <c r="CS98" s="406">
        <f t="shared" si="400"/>
        <v>0</v>
      </c>
      <c r="CT98" s="406">
        <f t="shared" si="401"/>
        <v>0</v>
      </c>
      <c r="CU98" s="406">
        <f t="shared" si="402"/>
        <v>0</v>
      </c>
      <c r="CV98" s="406">
        <f t="shared" si="403"/>
        <v>0</v>
      </c>
      <c r="CW98" s="406">
        <f t="shared" si="404"/>
        <v>0</v>
      </c>
      <c r="CX98" s="406">
        <f t="shared" si="405"/>
        <v>0</v>
      </c>
      <c r="CY98" s="406">
        <f t="shared" si="406"/>
        <v>0</v>
      </c>
      <c r="CZ98" s="406">
        <f t="shared" si="407"/>
        <v>0</v>
      </c>
      <c r="DA98" s="406">
        <f t="shared" si="408"/>
        <v>0</v>
      </c>
      <c r="DB98" s="406">
        <f t="shared" si="409"/>
        <v>0</v>
      </c>
      <c r="DC98" s="406">
        <f t="shared" si="410"/>
        <v>0</v>
      </c>
      <c r="DD98" s="406">
        <f t="shared" si="411"/>
        <v>0</v>
      </c>
      <c r="DE98" s="406">
        <f t="shared" si="412"/>
        <v>0</v>
      </c>
      <c r="DF98" s="406">
        <f t="shared" si="413"/>
        <v>0</v>
      </c>
      <c r="DG98" s="406">
        <f t="shared" si="414"/>
        <v>0</v>
      </c>
      <c r="DH98" s="406"/>
      <c r="DI98" s="407">
        <f t="shared" si="415"/>
        <v>0</v>
      </c>
      <c r="DJ98" s="410"/>
      <c r="DK98" s="409">
        <f t="shared" si="416"/>
        <v>0</v>
      </c>
      <c r="DL98" s="409">
        <f t="shared" si="417"/>
        <v>0</v>
      </c>
      <c r="DM98" s="409">
        <f t="shared" si="417"/>
        <v>0</v>
      </c>
      <c r="DN98" s="409">
        <f t="shared" si="417"/>
        <v>0</v>
      </c>
      <c r="DO98" s="409">
        <f t="shared" si="417"/>
        <v>0</v>
      </c>
      <c r="DP98" s="409">
        <f t="shared" si="417"/>
        <v>0</v>
      </c>
      <c r="DQ98" s="409">
        <f t="shared" si="420"/>
        <v>0</v>
      </c>
      <c r="DR98" s="409">
        <f t="shared" si="417"/>
        <v>0</v>
      </c>
      <c r="DS98" s="409">
        <f t="shared" si="417"/>
        <v>0</v>
      </c>
      <c r="DT98" s="409">
        <f t="shared" si="417"/>
        <v>0</v>
      </c>
      <c r="DU98" s="407">
        <f t="shared" si="421"/>
        <v>0</v>
      </c>
    </row>
    <row r="99" spans="1:125" s="250" customFormat="1" ht="12.75">
      <c r="A99" s="399"/>
      <c r="B99" s="399"/>
      <c r="C99" s="400"/>
      <c r="D99" s="400"/>
      <c r="E99" s="400"/>
      <c r="F99" s="399"/>
      <c r="G99" s="403"/>
      <c r="H99" s="404"/>
      <c r="I99" s="404"/>
      <c r="J99" s="404">
        <f t="shared" si="418"/>
        <v>0</v>
      </c>
      <c r="K99" s="399"/>
      <c r="L99" s="405"/>
      <c r="M99" s="406">
        <f t="shared" si="419"/>
        <v>0</v>
      </c>
      <c r="N99" s="406">
        <f t="shared" si="317"/>
        <v>0</v>
      </c>
      <c r="O99" s="406">
        <f t="shared" si="318"/>
        <v>0</v>
      </c>
      <c r="P99" s="406">
        <f t="shared" si="319"/>
        <v>0</v>
      </c>
      <c r="Q99" s="406">
        <f t="shared" si="320"/>
        <v>0</v>
      </c>
      <c r="R99" s="406">
        <f t="shared" si="321"/>
        <v>0</v>
      </c>
      <c r="S99" s="406">
        <f t="shared" si="322"/>
        <v>0</v>
      </c>
      <c r="T99" s="406">
        <f t="shared" si="323"/>
        <v>0</v>
      </c>
      <c r="U99" s="406">
        <f t="shared" si="324"/>
        <v>0</v>
      </c>
      <c r="V99" s="406">
        <f t="shared" si="325"/>
        <v>0</v>
      </c>
      <c r="W99" s="406">
        <f t="shared" si="326"/>
        <v>0</v>
      </c>
      <c r="X99" s="406">
        <f t="shared" si="327"/>
        <v>0</v>
      </c>
      <c r="Y99" s="406">
        <f t="shared" si="328"/>
        <v>0</v>
      </c>
      <c r="Z99" s="406">
        <f t="shared" si="329"/>
        <v>0</v>
      </c>
      <c r="AA99" s="406">
        <f t="shared" si="330"/>
        <v>0</v>
      </c>
      <c r="AB99" s="406">
        <f t="shared" si="331"/>
        <v>0</v>
      </c>
      <c r="AC99" s="406">
        <f t="shared" si="332"/>
        <v>0</v>
      </c>
      <c r="AD99" s="406">
        <f t="shared" si="333"/>
        <v>0</v>
      </c>
      <c r="AE99" s="406">
        <f t="shared" si="334"/>
        <v>0</v>
      </c>
      <c r="AF99" s="406">
        <f t="shared" si="335"/>
        <v>0</v>
      </c>
      <c r="AG99" s="406">
        <f t="shared" si="336"/>
        <v>0</v>
      </c>
      <c r="AH99" s="406">
        <f t="shared" si="337"/>
        <v>0</v>
      </c>
      <c r="AI99" s="406">
        <f t="shared" si="338"/>
        <v>0</v>
      </c>
      <c r="AJ99" s="406">
        <f t="shared" si="339"/>
        <v>0</v>
      </c>
      <c r="AK99" s="406">
        <f t="shared" si="340"/>
        <v>0</v>
      </c>
      <c r="AL99" s="406">
        <f t="shared" si="341"/>
        <v>0</v>
      </c>
      <c r="AM99" s="406">
        <f t="shared" si="342"/>
        <v>0</v>
      </c>
      <c r="AN99" s="406">
        <f t="shared" si="343"/>
        <v>0</v>
      </c>
      <c r="AO99" s="406">
        <f t="shared" si="344"/>
        <v>0</v>
      </c>
      <c r="AP99" s="406">
        <f t="shared" si="345"/>
        <v>0</v>
      </c>
      <c r="AQ99" s="406">
        <f t="shared" si="346"/>
        <v>0</v>
      </c>
      <c r="AR99" s="406">
        <f t="shared" si="347"/>
        <v>0</v>
      </c>
      <c r="AS99" s="406">
        <f t="shared" si="348"/>
        <v>0</v>
      </c>
      <c r="AT99" s="406">
        <f t="shared" si="349"/>
        <v>0</v>
      </c>
      <c r="AU99" s="406">
        <f t="shared" si="350"/>
        <v>0</v>
      </c>
      <c r="AV99" s="406">
        <f t="shared" si="351"/>
        <v>0</v>
      </c>
      <c r="AW99" s="406">
        <f t="shared" si="352"/>
        <v>0</v>
      </c>
      <c r="AX99" s="406">
        <f t="shared" si="353"/>
        <v>0</v>
      </c>
      <c r="AY99" s="406">
        <f t="shared" si="354"/>
        <v>0</v>
      </c>
      <c r="AZ99" s="406">
        <f t="shared" si="355"/>
        <v>0</v>
      </c>
      <c r="BA99" s="406">
        <f t="shared" si="356"/>
        <v>0</v>
      </c>
      <c r="BB99" s="406">
        <f t="shared" si="357"/>
        <v>0</v>
      </c>
      <c r="BC99" s="406">
        <f t="shared" si="358"/>
        <v>0</v>
      </c>
      <c r="BD99" s="406">
        <f t="shared" si="359"/>
        <v>0</v>
      </c>
      <c r="BE99" s="406">
        <f t="shared" si="360"/>
        <v>0</v>
      </c>
      <c r="BF99" s="406">
        <f t="shared" si="361"/>
        <v>0</v>
      </c>
      <c r="BG99" s="406">
        <f t="shared" si="362"/>
        <v>0</v>
      </c>
      <c r="BH99" s="406">
        <f t="shared" si="363"/>
        <v>0</v>
      </c>
      <c r="BI99" s="406">
        <f t="shared" si="364"/>
        <v>0</v>
      </c>
      <c r="BJ99" s="406">
        <f t="shared" si="365"/>
        <v>0</v>
      </c>
      <c r="BK99" s="406">
        <f t="shared" si="366"/>
        <v>0</v>
      </c>
      <c r="BL99" s="406">
        <f t="shared" si="367"/>
        <v>0</v>
      </c>
      <c r="BM99" s="406">
        <f t="shared" si="368"/>
        <v>0</v>
      </c>
      <c r="BN99" s="406">
        <f t="shared" si="369"/>
        <v>0</v>
      </c>
      <c r="BO99" s="406">
        <f t="shared" si="370"/>
        <v>0</v>
      </c>
      <c r="BP99" s="406">
        <f t="shared" si="371"/>
        <v>0</v>
      </c>
      <c r="BQ99" s="406">
        <f t="shared" si="372"/>
        <v>0</v>
      </c>
      <c r="BR99" s="406">
        <f t="shared" si="373"/>
        <v>0</v>
      </c>
      <c r="BS99" s="406">
        <f t="shared" si="374"/>
        <v>0</v>
      </c>
      <c r="BT99" s="406">
        <f t="shared" si="375"/>
        <v>0</v>
      </c>
      <c r="BU99" s="406">
        <f t="shared" si="376"/>
        <v>0</v>
      </c>
      <c r="BV99" s="406">
        <f t="shared" si="377"/>
        <v>0</v>
      </c>
      <c r="BW99" s="406">
        <f t="shared" si="378"/>
        <v>0</v>
      </c>
      <c r="BX99" s="406">
        <f t="shared" si="379"/>
        <v>0</v>
      </c>
      <c r="BY99" s="406">
        <f t="shared" si="380"/>
        <v>0</v>
      </c>
      <c r="BZ99" s="406">
        <f t="shared" si="381"/>
        <v>0</v>
      </c>
      <c r="CA99" s="406">
        <f t="shared" si="382"/>
        <v>0</v>
      </c>
      <c r="CB99" s="406">
        <f t="shared" si="383"/>
        <v>0</v>
      </c>
      <c r="CC99" s="406">
        <f t="shared" si="384"/>
        <v>0</v>
      </c>
      <c r="CD99" s="406">
        <f t="shared" si="385"/>
        <v>0</v>
      </c>
      <c r="CE99" s="406">
        <f t="shared" si="386"/>
        <v>0</v>
      </c>
      <c r="CF99" s="406">
        <f t="shared" si="387"/>
        <v>0</v>
      </c>
      <c r="CG99" s="406">
        <f t="shared" si="388"/>
        <v>0</v>
      </c>
      <c r="CH99" s="406">
        <f t="shared" si="389"/>
        <v>0</v>
      </c>
      <c r="CI99" s="406">
        <f t="shared" si="390"/>
        <v>0</v>
      </c>
      <c r="CJ99" s="406">
        <f t="shared" si="391"/>
        <v>0</v>
      </c>
      <c r="CK99" s="406">
        <f t="shared" si="392"/>
        <v>0</v>
      </c>
      <c r="CL99" s="406">
        <f t="shared" si="393"/>
        <v>0</v>
      </c>
      <c r="CM99" s="406">
        <f t="shared" si="394"/>
        <v>0</v>
      </c>
      <c r="CN99" s="406">
        <f t="shared" si="395"/>
        <v>0</v>
      </c>
      <c r="CO99" s="406">
        <f t="shared" si="396"/>
        <v>0</v>
      </c>
      <c r="CP99" s="406">
        <f t="shared" si="397"/>
        <v>0</v>
      </c>
      <c r="CQ99" s="406">
        <f t="shared" si="398"/>
        <v>0</v>
      </c>
      <c r="CR99" s="406">
        <f t="shared" si="399"/>
        <v>0</v>
      </c>
      <c r="CS99" s="406">
        <f t="shared" si="400"/>
        <v>0</v>
      </c>
      <c r="CT99" s="406">
        <f t="shared" si="401"/>
        <v>0</v>
      </c>
      <c r="CU99" s="406">
        <f t="shared" si="402"/>
        <v>0</v>
      </c>
      <c r="CV99" s="406">
        <f t="shared" si="403"/>
        <v>0</v>
      </c>
      <c r="CW99" s="406">
        <f t="shared" si="404"/>
        <v>0</v>
      </c>
      <c r="CX99" s="406">
        <f t="shared" si="405"/>
        <v>0</v>
      </c>
      <c r="CY99" s="406">
        <f t="shared" si="406"/>
        <v>0</v>
      </c>
      <c r="CZ99" s="406">
        <f t="shared" si="407"/>
        <v>0</v>
      </c>
      <c r="DA99" s="406">
        <f t="shared" si="408"/>
        <v>0</v>
      </c>
      <c r="DB99" s="406">
        <f t="shared" si="409"/>
        <v>0</v>
      </c>
      <c r="DC99" s="406">
        <f t="shared" si="410"/>
        <v>0</v>
      </c>
      <c r="DD99" s="406">
        <f t="shared" si="411"/>
        <v>0</v>
      </c>
      <c r="DE99" s="406">
        <f t="shared" si="412"/>
        <v>0</v>
      </c>
      <c r="DF99" s="406">
        <f t="shared" si="413"/>
        <v>0</v>
      </c>
      <c r="DG99" s="406">
        <f t="shared" si="414"/>
        <v>0</v>
      </c>
      <c r="DH99" s="406"/>
      <c r="DI99" s="407">
        <f t="shared" si="415"/>
        <v>0</v>
      </c>
      <c r="DJ99" s="410"/>
      <c r="DK99" s="409">
        <f t="shared" si="416"/>
        <v>0</v>
      </c>
      <c r="DL99" s="409">
        <f t="shared" si="417"/>
        <v>0</v>
      </c>
      <c r="DM99" s="409">
        <f t="shared" si="417"/>
        <v>0</v>
      </c>
      <c r="DN99" s="409">
        <f t="shared" si="417"/>
        <v>0</v>
      </c>
      <c r="DO99" s="409">
        <f t="shared" si="417"/>
        <v>0</v>
      </c>
      <c r="DP99" s="409">
        <f t="shared" si="417"/>
        <v>0</v>
      </c>
      <c r="DQ99" s="409">
        <f t="shared" si="420"/>
        <v>0</v>
      </c>
      <c r="DR99" s="409">
        <f t="shared" si="417"/>
        <v>0</v>
      </c>
      <c r="DS99" s="409">
        <f t="shared" si="417"/>
        <v>0</v>
      </c>
      <c r="DT99" s="409">
        <f t="shared" si="417"/>
        <v>0</v>
      </c>
      <c r="DU99" s="407">
        <f t="shared" si="421"/>
        <v>0</v>
      </c>
    </row>
    <row r="100" spans="1:125" s="250" customFormat="1" ht="12.75">
      <c r="A100" s="399"/>
      <c r="B100" s="399"/>
      <c r="C100" s="400"/>
      <c r="D100" s="400"/>
      <c r="E100" s="400"/>
      <c r="F100" s="399"/>
      <c r="G100" s="403"/>
      <c r="H100" s="404"/>
      <c r="I100" s="404"/>
      <c r="J100" s="404">
        <f t="shared" si="418"/>
        <v>0</v>
      </c>
      <c r="K100" s="399"/>
      <c r="L100" s="405"/>
      <c r="M100" s="406">
        <f t="shared" si="419"/>
        <v>0</v>
      </c>
      <c r="N100" s="406">
        <f t="shared" si="317"/>
        <v>0</v>
      </c>
      <c r="O100" s="406">
        <f t="shared" si="318"/>
        <v>0</v>
      </c>
      <c r="P100" s="406">
        <f t="shared" si="319"/>
        <v>0</v>
      </c>
      <c r="Q100" s="406">
        <f t="shared" si="320"/>
        <v>0</v>
      </c>
      <c r="R100" s="406">
        <f t="shared" si="321"/>
        <v>0</v>
      </c>
      <c r="S100" s="406">
        <f t="shared" si="322"/>
        <v>0</v>
      </c>
      <c r="T100" s="406">
        <f t="shared" si="323"/>
        <v>0</v>
      </c>
      <c r="U100" s="406">
        <f t="shared" si="324"/>
        <v>0</v>
      </c>
      <c r="V100" s="406">
        <f t="shared" si="325"/>
        <v>0</v>
      </c>
      <c r="W100" s="406">
        <f t="shared" si="326"/>
        <v>0</v>
      </c>
      <c r="X100" s="406">
        <f t="shared" si="327"/>
        <v>0</v>
      </c>
      <c r="Y100" s="406">
        <f t="shared" si="328"/>
        <v>0</v>
      </c>
      <c r="Z100" s="406">
        <f t="shared" si="329"/>
        <v>0</v>
      </c>
      <c r="AA100" s="406">
        <f t="shared" si="330"/>
        <v>0</v>
      </c>
      <c r="AB100" s="406">
        <f t="shared" si="331"/>
        <v>0</v>
      </c>
      <c r="AC100" s="406">
        <f t="shared" si="332"/>
        <v>0</v>
      </c>
      <c r="AD100" s="406">
        <f t="shared" si="333"/>
        <v>0</v>
      </c>
      <c r="AE100" s="406">
        <f t="shared" si="334"/>
        <v>0</v>
      </c>
      <c r="AF100" s="406">
        <f t="shared" si="335"/>
        <v>0</v>
      </c>
      <c r="AG100" s="406">
        <f t="shared" si="336"/>
        <v>0</v>
      </c>
      <c r="AH100" s="406">
        <f t="shared" si="337"/>
        <v>0</v>
      </c>
      <c r="AI100" s="406">
        <f t="shared" si="338"/>
        <v>0</v>
      </c>
      <c r="AJ100" s="406">
        <f t="shared" si="339"/>
        <v>0</v>
      </c>
      <c r="AK100" s="406">
        <f t="shared" si="340"/>
        <v>0</v>
      </c>
      <c r="AL100" s="406">
        <f t="shared" si="341"/>
        <v>0</v>
      </c>
      <c r="AM100" s="406">
        <f t="shared" si="342"/>
        <v>0</v>
      </c>
      <c r="AN100" s="406">
        <f t="shared" si="343"/>
        <v>0</v>
      </c>
      <c r="AO100" s="406">
        <f t="shared" si="344"/>
        <v>0</v>
      </c>
      <c r="AP100" s="406">
        <f t="shared" si="345"/>
        <v>0</v>
      </c>
      <c r="AQ100" s="406">
        <f t="shared" si="346"/>
        <v>0</v>
      </c>
      <c r="AR100" s="406">
        <f t="shared" si="347"/>
        <v>0</v>
      </c>
      <c r="AS100" s="406">
        <f t="shared" si="348"/>
        <v>0</v>
      </c>
      <c r="AT100" s="406">
        <f t="shared" si="349"/>
        <v>0</v>
      </c>
      <c r="AU100" s="406">
        <f t="shared" si="350"/>
        <v>0</v>
      </c>
      <c r="AV100" s="406">
        <f t="shared" si="351"/>
        <v>0</v>
      </c>
      <c r="AW100" s="406">
        <f t="shared" si="352"/>
        <v>0</v>
      </c>
      <c r="AX100" s="406">
        <f t="shared" si="353"/>
        <v>0</v>
      </c>
      <c r="AY100" s="406">
        <f t="shared" si="354"/>
        <v>0</v>
      </c>
      <c r="AZ100" s="406">
        <f t="shared" si="355"/>
        <v>0</v>
      </c>
      <c r="BA100" s="406">
        <f t="shared" si="356"/>
        <v>0</v>
      </c>
      <c r="BB100" s="406">
        <f t="shared" si="357"/>
        <v>0</v>
      </c>
      <c r="BC100" s="406">
        <f t="shared" si="358"/>
        <v>0</v>
      </c>
      <c r="BD100" s="406">
        <f t="shared" si="359"/>
        <v>0</v>
      </c>
      <c r="BE100" s="406">
        <f t="shared" si="360"/>
        <v>0</v>
      </c>
      <c r="BF100" s="406">
        <f t="shared" si="361"/>
        <v>0</v>
      </c>
      <c r="BG100" s="406">
        <f t="shared" si="362"/>
        <v>0</v>
      </c>
      <c r="BH100" s="406">
        <f t="shared" si="363"/>
        <v>0</v>
      </c>
      <c r="BI100" s="406">
        <f t="shared" si="364"/>
        <v>0</v>
      </c>
      <c r="BJ100" s="406">
        <f t="shared" si="365"/>
        <v>0</v>
      </c>
      <c r="BK100" s="406">
        <f t="shared" si="366"/>
        <v>0</v>
      </c>
      <c r="BL100" s="406">
        <f t="shared" si="367"/>
        <v>0</v>
      </c>
      <c r="BM100" s="406">
        <f t="shared" si="368"/>
        <v>0</v>
      </c>
      <c r="BN100" s="406">
        <f t="shared" si="369"/>
        <v>0</v>
      </c>
      <c r="BO100" s="406">
        <f t="shared" si="370"/>
        <v>0</v>
      </c>
      <c r="BP100" s="406">
        <f t="shared" si="371"/>
        <v>0</v>
      </c>
      <c r="BQ100" s="406">
        <f t="shared" si="372"/>
        <v>0</v>
      </c>
      <c r="BR100" s="406">
        <f t="shared" si="373"/>
        <v>0</v>
      </c>
      <c r="BS100" s="406">
        <f t="shared" si="374"/>
        <v>0</v>
      </c>
      <c r="BT100" s="406">
        <f t="shared" si="375"/>
        <v>0</v>
      </c>
      <c r="BU100" s="406">
        <f t="shared" si="376"/>
        <v>0</v>
      </c>
      <c r="BV100" s="406">
        <f t="shared" si="377"/>
        <v>0</v>
      </c>
      <c r="BW100" s="406">
        <f t="shared" si="378"/>
        <v>0</v>
      </c>
      <c r="BX100" s="406">
        <f t="shared" si="379"/>
        <v>0</v>
      </c>
      <c r="BY100" s="406">
        <f t="shared" si="380"/>
        <v>0</v>
      </c>
      <c r="BZ100" s="406">
        <f t="shared" si="381"/>
        <v>0</v>
      </c>
      <c r="CA100" s="406">
        <f t="shared" si="382"/>
        <v>0</v>
      </c>
      <c r="CB100" s="406">
        <f t="shared" si="383"/>
        <v>0</v>
      </c>
      <c r="CC100" s="406">
        <f t="shared" si="384"/>
        <v>0</v>
      </c>
      <c r="CD100" s="406">
        <f t="shared" si="385"/>
        <v>0</v>
      </c>
      <c r="CE100" s="406">
        <f t="shared" si="386"/>
        <v>0</v>
      </c>
      <c r="CF100" s="406">
        <f t="shared" si="387"/>
        <v>0</v>
      </c>
      <c r="CG100" s="406">
        <f t="shared" si="388"/>
        <v>0</v>
      </c>
      <c r="CH100" s="406">
        <f t="shared" si="389"/>
        <v>0</v>
      </c>
      <c r="CI100" s="406">
        <f t="shared" si="390"/>
        <v>0</v>
      </c>
      <c r="CJ100" s="406">
        <f t="shared" si="391"/>
        <v>0</v>
      </c>
      <c r="CK100" s="406">
        <f t="shared" si="392"/>
        <v>0</v>
      </c>
      <c r="CL100" s="406">
        <f t="shared" si="393"/>
        <v>0</v>
      </c>
      <c r="CM100" s="406">
        <f t="shared" si="394"/>
        <v>0</v>
      </c>
      <c r="CN100" s="406">
        <f t="shared" si="395"/>
        <v>0</v>
      </c>
      <c r="CO100" s="406">
        <f t="shared" si="396"/>
        <v>0</v>
      </c>
      <c r="CP100" s="406">
        <f t="shared" si="397"/>
        <v>0</v>
      </c>
      <c r="CQ100" s="406">
        <f t="shared" si="398"/>
        <v>0</v>
      </c>
      <c r="CR100" s="406">
        <f t="shared" si="399"/>
        <v>0</v>
      </c>
      <c r="CS100" s="406">
        <f t="shared" si="400"/>
        <v>0</v>
      </c>
      <c r="CT100" s="406">
        <f t="shared" si="401"/>
        <v>0</v>
      </c>
      <c r="CU100" s="406">
        <f t="shared" si="402"/>
        <v>0</v>
      </c>
      <c r="CV100" s="406">
        <f t="shared" si="403"/>
        <v>0</v>
      </c>
      <c r="CW100" s="406">
        <f t="shared" si="404"/>
        <v>0</v>
      </c>
      <c r="CX100" s="406">
        <f t="shared" si="405"/>
        <v>0</v>
      </c>
      <c r="CY100" s="406">
        <f t="shared" si="406"/>
        <v>0</v>
      </c>
      <c r="CZ100" s="406">
        <f t="shared" si="407"/>
        <v>0</v>
      </c>
      <c r="DA100" s="406">
        <f t="shared" si="408"/>
        <v>0</v>
      </c>
      <c r="DB100" s="406">
        <f t="shared" si="409"/>
        <v>0</v>
      </c>
      <c r="DC100" s="406">
        <f t="shared" si="410"/>
        <v>0</v>
      </c>
      <c r="DD100" s="406">
        <f t="shared" si="411"/>
        <v>0</v>
      </c>
      <c r="DE100" s="406">
        <f t="shared" si="412"/>
        <v>0</v>
      </c>
      <c r="DF100" s="406">
        <f t="shared" si="413"/>
        <v>0</v>
      </c>
      <c r="DG100" s="406">
        <f t="shared" si="414"/>
        <v>0</v>
      </c>
      <c r="DH100" s="406"/>
      <c r="DI100" s="407">
        <f t="shared" si="415"/>
        <v>0</v>
      </c>
      <c r="DJ100" s="410"/>
      <c r="DK100" s="409">
        <f t="shared" si="416"/>
        <v>0</v>
      </c>
      <c r="DL100" s="409">
        <f t="shared" si="417"/>
        <v>0</v>
      </c>
      <c r="DM100" s="409">
        <f t="shared" si="417"/>
        <v>0</v>
      </c>
      <c r="DN100" s="409">
        <f t="shared" si="417"/>
        <v>0</v>
      </c>
      <c r="DO100" s="409">
        <f t="shared" si="417"/>
        <v>0</v>
      </c>
      <c r="DP100" s="409">
        <f t="shared" si="417"/>
        <v>0</v>
      </c>
      <c r="DQ100" s="409">
        <f t="shared" si="420"/>
        <v>0</v>
      </c>
      <c r="DR100" s="409">
        <f t="shared" si="417"/>
        <v>0</v>
      </c>
      <c r="DS100" s="409">
        <f t="shared" si="417"/>
        <v>0</v>
      </c>
      <c r="DT100" s="409">
        <f t="shared" si="417"/>
        <v>0</v>
      </c>
      <c r="DU100" s="407">
        <f t="shared" si="421"/>
        <v>0</v>
      </c>
    </row>
    <row r="101" spans="1:125" s="250" customFormat="1" ht="12.75">
      <c r="A101" s="399"/>
      <c r="B101" s="399"/>
      <c r="C101" s="400"/>
      <c r="D101" s="400"/>
      <c r="E101" s="400"/>
      <c r="F101" s="399"/>
      <c r="G101" s="403"/>
      <c r="H101" s="404"/>
      <c r="I101" s="404"/>
      <c r="J101" s="404">
        <f t="shared" si="418"/>
        <v>0</v>
      </c>
      <c r="K101" s="399"/>
      <c r="L101" s="405"/>
      <c r="M101" s="406">
        <f t="shared" si="419"/>
        <v>0</v>
      </c>
      <c r="N101" s="406">
        <f t="shared" si="317"/>
        <v>0</v>
      </c>
      <c r="O101" s="406">
        <f t="shared" si="318"/>
        <v>0</v>
      </c>
      <c r="P101" s="406">
        <f t="shared" si="319"/>
        <v>0</v>
      </c>
      <c r="Q101" s="406">
        <f t="shared" si="320"/>
        <v>0</v>
      </c>
      <c r="R101" s="406">
        <f t="shared" si="321"/>
        <v>0</v>
      </c>
      <c r="S101" s="406">
        <f t="shared" si="322"/>
        <v>0</v>
      </c>
      <c r="T101" s="406">
        <f t="shared" si="323"/>
        <v>0</v>
      </c>
      <c r="U101" s="406">
        <f t="shared" si="324"/>
        <v>0</v>
      </c>
      <c r="V101" s="406">
        <f t="shared" si="325"/>
        <v>0</v>
      </c>
      <c r="W101" s="406">
        <f t="shared" si="326"/>
        <v>0</v>
      </c>
      <c r="X101" s="406">
        <f t="shared" si="327"/>
        <v>0</v>
      </c>
      <c r="Y101" s="406">
        <f t="shared" si="328"/>
        <v>0</v>
      </c>
      <c r="Z101" s="406">
        <f t="shared" si="329"/>
        <v>0</v>
      </c>
      <c r="AA101" s="406">
        <f t="shared" si="330"/>
        <v>0</v>
      </c>
      <c r="AB101" s="406">
        <f t="shared" si="331"/>
        <v>0</v>
      </c>
      <c r="AC101" s="406">
        <f t="shared" si="332"/>
        <v>0</v>
      </c>
      <c r="AD101" s="406">
        <f t="shared" si="333"/>
        <v>0</v>
      </c>
      <c r="AE101" s="406">
        <f t="shared" si="334"/>
        <v>0</v>
      </c>
      <c r="AF101" s="406">
        <f t="shared" si="335"/>
        <v>0</v>
      </c>
      <c r="AG101" s="406">
        <f t="shared" si="336"/>
        <v>0</v>
      </c>
      <c r="AH101" s="406">
        <f t="shared" si="337"/>
        <v>0</v>
      </c>
      <c r="AI101" s="406">
        <f t="shared" si="338"/>
        <v>0</v>
      </c>
      <c r="AJ101" s="406">
        <f t="shared" si="339"/>
        <v>0</v>
      </c>
      <c r="AK101" s="406">
        <f t="shared" si="340"/>
        <v>0</v>
      </c>
      <c r="AL101" s="406">
        <f t="shared" si="341"/>
        <v>0</v>
      </c>
      <c r="AM101" s="406">
        <f t="shared" si="342"/>
        <v>0</v>
      </c>
      <c r="AN101" s="406">
        <f t="shared" si="343"/>
        <v>0</v>
      </c>
      <c r="AO101" s="406">
        <f t="shared" si="344"/>
        <v>0</v>
      </c>
      <c r="AP101" s="406">
        <f t="shared" si="345"/>
        <v>0</v>
      </c>
      <c r="AQ101" s="406">
        <f t="shared" si="346"/>
        <v>0</v>
      </c>
      <c r="AR101" s="406">
        <f t="shared" si="347"/>
        <v>0</v>
      </c>
      <c r="AS101" s="406">
        <f t="shared" si="348"/>
        <v>0</v>
      </c>
      <c r="AT101" s="406">
        <f t="shared" si="349"/>
        <v>0</v>
      </c>
      <c r="AU101" s="406">
        <f t="shared" si="350"/>
        <v>0</v>
      </c>
      <c r="AV101" s="406">
        <f t="shared" si="351"/>
        <v>0</v>
      </c>
      <c r="AW101" s="406">
        <f t="shared" si="352"/>
        <v>0</v>
      </c>
      <c r="AX101" s="406">
        <f t="shared" si="353"/>
        <v>0</v>
      </c>
      <c r="AY101" s="406">
        <f t="shared" si="354"/>
        <v>0</v>
      </c>
      <c r="AZ101" s="406">
        <f t="shared" si="355"/>
        <v>0</v>
      </c>
      <c r="BA101" s="406">
        <f t="shared" si="356"/>
        <v>0</v>
      </c>
      <c r="BB101" s="406">
        <f t="shared" si="357"/>
        <v>0</v>
      </c>
      <c r="BC101" s="406">
        <f t="shared" si="358"/>
        <v>0</v>
      </c>
      <c r="BD101" s="406">
        <f t="shared" si="359"/>
        <v>0</v>
      </c>
      <c r="BE101" s="406">
        <f t="shared" si="360"/>
        <v>0</v>
      </c>
      <c r="BF101" s="406">
        <f t="shared" si="361"/>
        <v>0</v>
      </c>
      <c r="BG101" s="406">
        <f t="shared" si="362"/>
        <v>0</v>
      </c>
      <c r="BH101" s="406">
        <f t="shared" si="363"/>
        <v>0</v>
      </c>
      <c r="BI101" s="406">
        <f t="shared" si="364"/>
        <v>0</v>
      </c>
      <c r="BJ101" s="406">
        <f t="shared" si="365"/>
        <v>0</v>
      </c>
      <c r="BK101" s="406">
        <f t="shared" si="366"/>
        <v>0</v>
      </c>
      <c r="BL101" s="406">
        <f t="shared" si="367"/>
        <v>0</v>
      </c>
      <c r="BM101" s="406">
        <f t="shared" si="368"/>
        <v>0</v>
      </c>
      <c r="BN101" s="406">
        <f t="shared" si="369"/>
        <v>0</v>
      </c>
      <c r="BO101" s="406">
        <f t="shared" si="370"/>
        <v>0</v>
      </c>
      <c r="BP101" s="406">
        <f t="shared" si="371"/>
        <v>0</v>
      </c>
      <c r="BQ101" s="406">
        <f t="shared" si="372"/>
        <v>0</v>
      </c>
      <c r="BR101" s="406">
        <f t="shared" si="373"/>
        <v>0</v>
      </c>
      <c r="BS101" s="406">
        <f t="shared" si="374"/>
        <v>0</v>
      </c>
      <c r="BT101" s="406">
        <f t="shared" si="375"/>
        <v>0</v>
      </c>
      <c r="BU101" s="406">
        <f t="shared" si="376"/>
        <v>0</v>
      </c>
      <c r="BV101" s="406">
        <f t="shared" si="377"/>
        <v>0</v>
      </c>
      <c r="BW101" s="406">
        <f t="shared" si="378"/>
        <v>0</v>
      </c>
      <c r="BX101" s="406">
        <f t="shared" si="379"/>
        <v>0</v>
      </c>
      <c r="BY101" s="406">
        <f t="shared" si="380"/>
        <v>0</v>
      </c>
      <c r="BZ101" s="406">
        <f t="shared" si="381"/>
        <v>0</v>
      </c>
      <c r="CA101" s="406">
        <f t="shared" si="382"/>
        <v>0</v>
      </c>
      <c r="CB101" s="406">
        <f t="shared" si="383"/>
        <v>0</v>
      </c>
      <c r="CC101" s="406">
        <f t="shared" si="384"/>
        <v>0</v>
      </c>
      <c r="CD101" s="406">
        <f t="shared" si="385"/>
        <v>0</v>
      </c>
      <c r="CE101" s="406">
        <f t="shared" si="386"/>
        <v>0</v>
      </c>
      <c r="CF101" s="406">
        <f t="shared" si="387"/>
        <v>0</v>
      </c>
      <c r="CG101" s="406">
        <f t="shared" si="388"/>
        <v>0</v>
      </c>
      <c r="CH101" s="406">
        <f t="shared" si="389"/>
        <v>0</v>
      </c>
      <c r="CI101" s="406">
        <f t="shared" si="390"/>
        <v>0</v>
      </c>
      <c r="CJ101" s="406">
        <f t="shared" si="391"/>
        <v>0</v>
      </c>
      <c r="CK101" s="406">
        <f t="shared" si="392"/>
        <v>0</v>
      </c>
      <c r="CL101" s="406">
        <f t="shared" si="393"/>
        <v>0</v>
      </c>
      <c r="CM101" s="406">
        <f t="shared" si="394"/>
        <v>0</v>
      </c>
      <c r="CN101" s="406">
        <f t="shared" si="395"/>
        <v>0</v>
      </c>
      <c r="CO101" s="406">
        <f t="shared" si="396"/>
        <v>0</v>
      </c>
      <c r="CP101" s="406">
        <f t="shared" si="397"/>
        <v>0</v>
      </c>
      <c r="CQ101" s="406">
        <f t="shared" si="398"/>
        <v>0</v>
      </c>
      <c r="CR101" s="406">
        <f t="shared" si="399"/>
        <v>0</v>
      </c>
      <c r="CS101" s="406">
        <f t="shared" si="400"/>
        <v>0</v>
      </c>
      <c r="CT101" s="406">
        <f t="shared" si="401"/>
        <v>0</v>
      </c>
      <c r="CU101" s="406">
        <f t="shared" si="402"/>
        <v>0</v>
      </c>
      <c r="CV101" s="406">
        <f t="shared" si="403"/>
        <v>0</v>
      </c>
      <c r="CW101" s="406">
        <f t="shared" si="404"/>
        <v>0</v>
      </c>
      <c r="CX101" s="406">
        <f t="shared" si="405"/>
        <v>0</v>
      </c>
      <c r="CY101" s="406">
        <f t="shared" si="406"/>
        <v>0</v>
      </c>
      <c r="CZ101" s="406">
        <f t="shared" si="407"/>
        <v>0</v>
      </c>
      <c r="DA101" s="406">
        <f t="shared" si="408"/>
        <v>0</v>
      </c>
      <c r="DB101" s="406">
        <f t="shared" si="409"/>
        <v>0</v>
      </c>
      <c r="DC101" s="406">
        <f t="shared" si="410"/>
        <v>0</v>
      </c>
      <c r="DD101" s="406">
        <f t="shared" si="411"/>
        <v>0</v>
      </c>
      <c r="DE101" s="406">
        <f t="shared" si="412"/>
        <v>0</v>
      </c>
      <c r="DF101" s="406">
        <f t="shared" si="413"/>
        <v>0</v>
      </c>
      <c r="DG101" s="406">
        <f t="shared" si="414"/>
        <v>0</v>
      </c>
      <c r="DH101" s="406"/>
      <c r="DI101" s="407">
        <f t="shared" si="415"/>
        <v>0</v>
      </c>
      <c r="DJ101" s="410"/>
      <c r="DK101" s="409">
        <f t="shared" si="416"/>
        <v>0</v>
      </c>
      <c r="DL101" s="409">
        <f t="shared" ref="DL101:DP105" si="422">IF(AND($F101&gt;=DL$1,$F101&lt;=DL$2),$J101,0)</f>
        <v>0</v>
      </c>
      <c r="DM101" s="409">
        <f t="shared" si="422"/>
        <v>0</v>
      </c>
      <c r="DN101" s="409">
        <f t="shared" si="422"/>
        <v>0</v>
      </c>
      <c r="DO101" s="409">
        <f t="shared" si="422"/>
        <v>0</v>
      </c>
      <c r="DP101" s="409">
        <f t="shared" si="422"/>
        <v>0</v>
      </c>
      <c r="DQ101" s="409">
        <f t="shared" si="420"/>
        <v>0</v>
      </c>
      <c r="DR101" s="409">
        <f t="shared" ref="DR101:DT105" si="423">IF(AND($F101&gt;=DR$1,$F101&lt;=DR$2),$J101,0)</f>
        <v>0</v>
      </c>
      <c r="DS101" s="409">
        <f t="shared" si="423"/>
        <v>0</v>
      </c>
      <c r="DT101" s="409">
        <f t="shared" si="423"/>
        <v>0</v>
      </c>
      <c r="DU101" s="407">
        <f t="shared" si="421"/>
        <v>0</v>
      </c>
    </row>
    <row r="102" spans="1:125" s="250" customFormat="1" ht="12.75">
      <c r="A102" s="399"/>
      <c r="B102" s="399"/>
      <c r="C102" s="400"/>
      <c r="D102" s="400"/>
      <c r="E102" s="400"/>
      <c r="F102" s="399"/>
      <c r="G102" s="403"/>
      <c r="H102" s="404"/>
      <c r="I102" s="404"/>
      <c r="J102" s="404">
        <f t="shared" si="418"/>
        <v>0</v>
      </c>
      <c r="K102" s="399"/>
      <c r="L102" s="405"/>
      <c r="M102" s="406">
        <f t="shared" si="419"/>
        <v>0</v>
      </c>
      <c r="N102" s="406">
        <f t="shared" si="317"/>
        <v>0</v>
      </c>
      <c r="O102" s="406">
        <f t="shared" si="318"/>
        <v>0</v>
      </c>
      <c r="P102" s="406">
        <f t="shared" si="319"/>
        <v>0</v>
      </c>
      <c r="Q102" s="406">
        <f t="shared" si="320"/>
        <v>0</v>
      </c>
      <c r="R102" s="406">
        <f t="shared" si="321"/>
        <v>0</v>
      </c>
      <c r="S102" s="406">
        <f t="shared" si="322"/>
        <v>0</v>
      </c>
      <c r="T102" s="406">
        <f t="shared" si="323"/>
        <v>0</v>
      </c>
      <c r="U102" s="406">
        <f t="shared" si="324"/>
        <v>0</v>
      </c>
      <c r="V102" s="406">
        <f t="shared" si="325"/>
        <v>0</v>
      </c>
      <c r="W102" s="406">
        <f t="shared" si="326"/>
        <v>0</v>
      </c>
      <c r="X102" s="406">
        <f t="shared" si="327"/>
        <v>0</v>
      </c>
      <c r="Y102" s="406">
        <f t="shared" si="328"/>
        <v>0</v>
      </c>
      <c r="Z102" s="406">
        <f t="shared" si="329"/>
        <v>0</v>
      </c>
      <c r="AA102" s="406">
        <f t="shared" si="330"/>
        <v>0</v>
      </c>
      <c r="AB102" s="406">
        <f t="shared" si="331"/>
        <v>0</v>
      </c>
      <c r="AC102" s="406">
        <f t="shared" si="332"/>
        <v>0</v>
      </c>
      <c r="AD102" s="406">
        <f t="shared" si="333"/>
        <v>0</v>
      </c>
      <c r="AE102" s="406">
        <f t="shared" si="334"/>
        <v>0</v>
      </c>
      <c r="AF102" s="406">
        <f t="shared" si="335"/>
        <v>0</v>
      </c>
      <c r="AG102" s="406">
        <f t="shared" si="336"/>
        <v>0</v>
      </c>
      <c r="AH102" s="406">
        <f t="shared" si="337"/>
        <v>0</v>
      </c>
      <c r="AI102" s="406">
        <f t="shared" si="338"/>
        <v>0</v>
      </c>
      <c r="AJ102" s="406">
        <f t="shared" si="339"/>
        <v>0</v>
      </c>
      <c r="AK102" s="406">
        <f t="shared" si="340"/>
        <v>0</v>
      </c>
      <c r="AL102" s="406">
        <f t="shared" si="341"/>
        <v>0</v>
      </c>
      <c r="AM102" s="406">
        <f t="shared" si="342"/>
        <v>0</v>
      </c>
      <c r="AN102" s="406">
        <f t="shared" si="343"/>
        <v>0</v>
      </c>
      <c r="AO102" s="406">
        <f t="shared" si="344"/>
        <v>0</v>
      </c>
      <c r="AP102" s="406">
        <f t="shared" si="345"/>
        <v>0</v>
      </c>
      <c r="AQ102" s="406">
        <f t="shared" si="346"/>
        <v>0</v>
      </c>
      <c r="AR102" s="406">
        <f t="shared" si="347"/>
        <v>0</v>
      </c>
      <c r="AS102" s="406">
        <f t="shared" si="348"/>
        <v>0</v>
      </c>
      <c r="AT102" s="406">
        <f t="shared" si="349"/>
        <v>0</v>
      </c>
      <c r="AU102" s="406">
        <f t="shared" si="350"/>
        <v>0</v>
      </c>
      <c r="AV102" s="406">
        <f t="shared" si="351"/>
        <v>0</v>
      </c>
      <c r="AW102" s="406">
        <f t="shared" si="352"/>
        <v>0</v>
      </c>
      <c r="AX102" s="406">
        <f t="shared" si="353"/>
        <v>0</v>
      </c>
      <c r="AY102" s="406">
        <f t="shared" si="354"/>
        <v>0</v>
      </c>
      <c r="AZ102" s="406">
        <f t="shared" si="355"/>
        <v>0</v>
      </c>
      <c r="BA102" s="406">
        <f t="shared" si="356"/>
        <v>0</v>
      </c>
      <c r="BB102" s="406">
        <f t="shared" si="357"/>
        <v>0</v>
      </c>
      <c r="BC102" s="406">
        <f t="shared" si="358"/>
        <v>0</v>
      </c>
      <c r="BD102" s="406">
        <f t="shared" si="359"/>
        <v>0</v>
      </c>
      <c r="BE102" s="406">
        <f t="shared" si="360"/>
        <v>0</v>
      </c>
      <c r="BF102" s="406">
        <f t="shared" si="361"/>
        <v>0</v>
      </c>
      <c r="BG102" s="406">
        <f t="shared" si="362"/>
        <v>0</v>
      </c>
      <c r="BH102" s="406">
        <f t="shared" si="363"/>
        <v>0</v>
      </c>
      <c r="BI102" s="406">
        <f t="shared" si="364"/>
        <v>0</v>
      </c>
      <c r="BJ102" s="406">
        <f t="shared" si="365"/>
        <v>0</v>
      </c>
      <c r="BK102" s="406">
        <f t="shared" si="366"/>
        <v>0</v>
      </c>
      <c r="BL102" s="406">
        <f t="shared" si="367"/>
        <v>0</v>
      </c>
      <c r="BM102" s="406">
        <f t="shared" si="368"/>
        <v>0</v>
      </c>
      <c r="BN102" s="406">
        <f t="shared" si="369"/>
        <v>0</v>
      </c>
      <c r="BO102" s="406">
        <f t="shared" si="370"/>
        <v>0</v>
      </c>
      <c r="BP102" s="406">
        <f t="shared" si="371"/>
        <v>0</v>
      </c>
      <c r="BQ102" s="406">
        <f t="shared" si="372"/>
        <v>0</v>
      </c>
      <c r="BR102" s="406">
        <f t="shared" si="373"/>
        <v>0</v>
      </c>
      <c r="BS102" s="406">
        <f t="shared" si="374"/>
        <v>0</v>
      </c>
      <c r="BT102" s="406">
        <f t="shared" si="375"/>
        <v>0</v>
      </c>
      <c r="BU102" s="406">
        <f t="shared" si="376"/>
        <v>0</v>
      </c>
      <c r="BV102" s="406">
        <f t="shared" si="377"/>
        <v>0</v>
      </c>
      <c r="BW102" s="406">
        <f t="shared" si="378"/>
        <v>0</v>
      </c>
      <c r="BX102" s="406">
        <f t="shared" si="379"/>
        <v>0</v>
      </c>
      <c r="BY102" s="406">
        <f t="shared" si="380"/>
        <v>0</v>
      </c>
      <c r="BZ102" s="406">
        <f t="shared" si="381"/>
        <v>0</v>
      </c>
      <c r="CA102" s="406">
        <f t="shared" si="382"/>
        <v>0</v>
      </c>
      <c r="CB102" s="406">
        <f t="shared" si="383"/>
        <v>0</v>
      </c>
      <c r="CC102" s="406">
        <f t="shared" si="384"/>
        <v>0</v>
      </c>
      <c r="CD102" s="406">
        <f t="shared" si="385"/>
        <v>0</v>
      </c>
      <c r="CE102" s="406">
        <f t="shared" si="386"/>
        <v>0</v>
      </c>
      <c r="CF102" s="406">
        <f t="shared" si="387"/>
        <v>0</v>
      </c>
      <c r="CG102" s="406">
        <f t="shared" si="388"/>
        <v>0</v>
      </c>
      <c r="CH102" s="406">
        <f t="shared" si="389"/>
        <v>0</v>
      </c>
      <c r="CI102" s="406">
        <f t="shared" si="390"/>
        <v>0</v>
      </c>
      <c r="CJ102" s="406">
        <f t="shared" si="391"/>
        <v>0</v>
      </c>
      <c r="CK102" s="406">
        <f t="shared" si="392"/>
        <v>0</v>
      </c>
      <c r="CL102" s="406">
        <f t="shared" si="393"/>
        <v>0</v>
      </c>
      <c r="CM102" s="406">
        <f t="shared" si="394"/>
        <v>0</v>
      </c>
      <c r="CN102" s="406">
        <f t="shared" si="395"/>
        <v>0</v>
      </c>
      <c r="CO102" s="406">
        <f t="shared" si="396"/>
        <v>0</v>
      </c>
      <c r="CP102" s="406">
        <f t="shared" si="397"/>
        <v>0</v>
      </c>
      <c r="CQ102" s="406">
        <f t="shared" si="398"/>
        <v>0</v>
      </c>
      <c r="CR102" s="406">
        <f t="shared" si="399"/>
        <v>0</v>
      </c>
      <c r="CS102" s="406">
        <f t="shared" si="400"/>
        <v>0</v>
      </c>
      <c r="CT102" s="406">
        <f t="shared" si="401"/>
        <v>0</v>
      </c>
      <c r="CU102" s="406">
        <f t="shared" si="402"/>
        <v>0</v>
      </c>
      <c r="CV102" s="406">
        <f t="shared" si="403"/>
        <v>0</v>
      </c>
      <c r="CW102" s="406">
        <f t="shared" si="404"/>
        <v>0</v>
      </c>
      <c r="CX102" s="406">
        <f t="shared" si="405"/>
        <v>0</v>
      </c>
      <c r="CY102" s="406">
        <f t="shared" si="406"/>
        <v>0</v>
      </c>
      <c r="CZ102" s="406">
        <f t="shared" si="407"/>
        <v>0</v>
      </c>
      <c r="DA102" s="406">
        <f t="shared" si="408"/>
        <v>0</v>
      </c>
      <c r="DB102" s="406">
        <f t="shared" si="409"/>
        <v>0</v>
      </c>
      <c r="DC102" s="406">
        <f t="shared" si="410"/>
        <v>0</v>
      </c>
      <c r="DD102" s="406">
        <f t="shared" si="411"/>
        <v>0</v>
      </c>
      <c r="DE102" s="406">
        <f t="shared" si="412"/>
        <v>0</v>
      </c>
      <c r="DF102" s="406">
        <f t="shared" si="413"/>
        <v>0</v>
      </c>
      <c r="DG102" s="406">
        <f t="shared" si="414"/>
        <v>0</v>
      </c>
      <c r="DH102" s="406"/>
      <c r="DI102" s="407">
        <f t="shared" si="415"/>
        <v>0</v>
      </c>
      <c r="DJ102" s="410"/>
      <c r="DK102" s="409">
        <f t="shared" si="416"/>
        <v>0</v>
      </c>
      <c r="DL102" s="409">
        <f t="shared" si="422"/>
        <v>0</v>
      </c>
      <c r="DM102" s="409">
        <f t="shared" si="422"/>
        <v>0</v>
      </c>
      <c r="DN102" s="409">
        <f t="shared" si="422"/>
        <v>0</v>
      </c>
      <c r="DO102" s="409">
        <f t="shared" si="422"/>
        <v>0</v>
      </c>
      <c r="DP102" s="409">
        <f t="shared" si="422"/>
        <v>0</v>
      </c>
      <c r="DQ102" s="409">
        <f t="shared" si="420"/>
        <v>0</v>
      </c>
      <c r="DR102" s="409">
        <f t="shared" si="423"/>
        <v>0</v>
      </c>
      <c r="DS102" s="409">
        <f t="shared" si="423"/>
        <v>0</v>
      </c>
      <c r="DT102" s="409">
        <f t="shared" si="423"/>
        <v>0</v>
      </c>
      <c r="DU102" s="407">
        <f t="shared" si="421"/>
        <v>0</v>
      </c>
    </row>
    <row r="103" spans="1:125" s="250" customFormat="1" ht="12.75">
      <c r="A103" s="399"/>
      <c r="B103" s="399"/>
      <c r="C103" s="400"/>
      <c r="D103" s="400"/>
      <c r="E103" s="400"/>
      <c r="F103" s="399"/>
      <c r="G103" s="403"/>
      <c r="H103" s="404"/>
      <c r="I103" s="404"/>
      <c r="J103" s="404">
        <f>G103*(H103+I103)</f>
        <v>0</v>
      </c>
      <c r="K103" s="399"/>
      <c r="L103" s="405"/>
      <c r="M103" s="406">
        <f t="shared" ref="M103:AR103" si="424">IF(AND($F103&gt;=M$3,$F103&lt;N$3),$J103,0)</f>
        <v>0</v>
      </c>
      <c r="N103" s="406">
        <f t="shared" si="424"/>
        <v>0</v>
      </c>
      <c r="O103" s="406">
        <f t="shared" si="424"/>
        <v>0</v>
      </c>
      <c r="P103" s="406">
        <f t="shared" si="424"/>
        <v>0</v>
      </c>
      <c r="Q103" s="406">
        <f t="shared" si="424"/>
        <v>0</v>
      </c>
      <c r="R103" s="406">
        <f t="shared" si="424"/>
        <v>0</v>
      </c>
      <c r="S103" s="406">
        <f t="shared" si="424"/>
        <v>0</v>
      </c>
      <c r="T103" s="406">
        <f t="shared" si="424"/>
        <v>0</v>
      </c>
      <c r="U103" s="406">
        <f t="shared" si="424"/>
        <v>0</v>
      </c>
      <c r="V103" s="406">
        <f t="shared" si="424"/>
        <v>0</v>
      </c>
      <c r="W103" s="406">
        <f t="shared" si="424"/>
        <v>0</v>
      </c>
      <c r="X103" s="406">
        <f t="shared" si="424"/>
        <v>0</v>
      </c>
      <c r="Y103" s="406">
        <f t="shared" si="424"/>
        <v>0</v>
      </c>
      <c r="Z103" s="406">
        <f t="shared" si="424"/>
        <v>0</v>
      </c>
      <c r="AA103" s="406">
        <f t="shared" si="424"/>
        <v>0</v>
      </c>
      <c r="AB103" s="406">
        <f t="shared" si="424"/>
        <v>0</v>
      </c>
      <c r="AC103" s="406">
        <f t="shared" si="424"/>
        <v>0</v>
      </c>
      <c r="AD103" s="406">
        <f t="shared" si="424"/>
        <v>0</v>
      </c>
      <c r="AE103" s="406">
        <f t="shared" si="424"/>
        <v>0</v>
      </c>
      <c r="AF103" s="406">
        <f t="shared" si="424"/>
        <v>0</v>
      </c>
      <c r="AG103" s="406">
        <f t="shared" si="424"/>
        <v>0</v>
      </c>
      <c r="AH103" s="406">
        <f t="shared" si="424"/>
        <v>0</v>
      </c>
      <c r="AI103" s="406">
        <f t="shared" si="424"/>
        <v>0</v>
      </c>
      <c r="AJ103" s="406">
        <f t="shared" si="424"/>
        <v>0</v>
      </c>
      <c r="AK103" s="406">
        <f t="shared" si="424"/>
        <v>0</v>
      </c>
      <c r="AL103" s="406">
        <f t="shared" si="424"/>
        <v>0</v>
      </c>
      <c r="AM103" s="406">
        <f t="shared" si="424"/>
        <v>0</v>
      </c>
      <c r="AN103" s="406">
        <f t="shared" si="424"/>
        <v>0</v>
      </c>
      <c r="AO103" s="406">
        <f t="shared" si="424"/>
        <v>0</v>
      </c>
      <c r="AP103" s="406">
        <f t="shared" si="424"/>
        <v>0</v>
      </c>
      <c r="AQ103" s="406">
        <f t="shared" si="424"/>
        <v>0</v>
      </c>
      <c r="AR103" s="406">
        <f t="shared" si="424"/>
        <v>0</v>
      </c>
      <c r="AS103" s="406">
        <f t="shared" ref="AS103:BX103" si="425">IF(AND($F103&gt;=AS$3,$F103&lt;AT$3),$J103,0)</f>
        <v>0</v>
      </c>
      <c r="AT103" s="406">
        <f t="shared" si="425"/>
        <v>0</v>
      </c>
      <c r="AU103" s="406">
        <f t="shared" si="425"/>
        <v>0</v>
      </c>
      <c r="AV103" s="406">
        <f t="shared" si="425"/>
        <v>0</v>
      </c>
      <c r="AW103" s="406">
        <f t="shared" si="425"/>
        <v>0</v>
      </c>
      <c r="AX103" s="406">
        <f t="shared" si="425"/>
        <v>0</v>
      </c>
      <c r="AY103" s="406">
        <f t="shared" si="425"/>
        <v>0</v>
      </c>
      <c r="AZ103" s="406">
        <f t="shared" si="425"/>
        <v>0</v>
      </c>
      <c r="BA103" s="406">
        <f t="shared" si="425"/>
        <v>0</v>
      </c>
      <c r="BB103" s="406">
        <f t="shared" si="425"/>
        <v>0</v>
      </c>
      <c r="BC103" s="406">
        <f t="shared" si="425"/>
        <v>0</v>
      </c>
      <c r="BD103" s="406">
        <f t="shared" si="425"/>
        <v>0</v>
      </c>
      <c r="BE103" s="406">
        <f t="shared" si="425"/>
        <v>0</v>
      </c>
      <c r="BF103" s="406">
        <f t="shared" si="425"/>
        <v>0</v>
      </c>
      <c r="BG103" s="406">
        <f t="shared" si="425"/>
        <v>0</v>
      </c>
      <c r="BH103" s="406">
        <f t="shared" si="425"/>
        <v>0</v>
      </c>
      <c r="BI103" s="406">
        <f t="shared" si="425"/>
        <v>0</v>
      </c>
      <c r="BJ103" s="406">
        <f t="shared" si="425"/>
        <v>0</v>
      </c>
      <c r="BK103" s="406">
        <f t="shared" si="425"/>
        <v>0</v>
      </c>
      <c r="BL103" s="406">
        <f t="shared" si="425"/>
        <v>0</v>
      </c>
      <c r="BM103" s="406">
        <f t="shared" si="425"/>
        <v>0</v>
      </c>
      <c r="BN103" s="406">
        <f t="shared" si="425"/>
        <v>0</v>
      </c>
      <c r="BO103" s="406">
        <f t="shared" si="425"/>
        <v>0</v>
      </c>
      <c r="BP103" s="406">
        <f t="shared" si="425"/>
        <v>0</v>
      </c>
      <c r="BQ103" s="406">
        <f t="shared" si="425"/>
        <v>0</v>
      </c>
      <c r="BR103" s="406">
        <f t="shared" si="425"/>
        <v>0</v>
      </c>
      <c r="BS103" s="406">
        <f t="shared" si="425"/>
        <v>0</v>
      </c>
      <c r="BT103" s="406">
        <f t="shared" si="425"/>
        <v>0</v>
      </c>
      <c r="BU103" s="406">
        <f t="shared" si="425"/>
        <v>0</v>
      </c>
      <c r="BV103" s="406">
        <f t="shared" si="425"/>
        <v>0</v>
      </c>
      <c r="BW103" s="406">
        <f t="shared" si="425"/>
        <v>0</v>
      </c>
      <c r="BX103" s="406">
        <f t="shared" si="425"/>
        <v>0</v>
      </c>
      <c r="BY103" s="406">
        <f t="shared" ref="BY103:DG103" si="426">IF(AND($F103&gt;=BY$3,$F103&lt;BZ$3),$J103,0)</f>
        <v>0</v>
      </c>
      <c r="BZ103" s="406">
        <f t="shared" si="426"/>
        <v>0</v>
      </c>
      <c r="CA103" s="406">
        <f t="shared" si="426"/>
        <v>0</v>
      </c>
      <c r="CB103" s="406">
        <f t="shared" si="426"/>
        <v>0</v>
      </c>
      <c r="CC103" s="406">
        <f t="shared" si="426"/>
        <v>0</v>
      </c>
      <c r="CD103" s="406">
        <f t="shared" si="426"/>
        <v>0</v>
      </c>
      <c r="CE103" s="406">
        <f t="shared" si="426"/>
        <v>0</v>
      </c>
      <c r="CF103" s="406">
        <f t="shared" si="426"/>
        <v>0</v>
      </c>
      <c r="CG103" s="406">
        <f t="shared" si="426"/>
        <v>0</v>
      </c>
      <c r="CH103" s="406">
        <f t="shared" si="426"/>
        <v>0</v>
      </c>
      <c r="CI103" s="406">
        <f t="shared" si="426"/>
        <v>0</v>
      </c>
      <c r="CJ103" s="406">
        <f t="shared" si="426"/>
        <v>0</v>
      </c>
      <c r="CK103" s="406">
        <f t="shared" si="426"/>
        <v>0</v>
      </c>
      <c r="CL103" s="406">
        <f t="shared" si="426"/>
        <v>0</v>
      </c>
      <c r="CM103" s="406">
        <f t="shared" si="426"/>
        <v>0</v>
      </c>
      <c r="CN103" s="406">
        <f t="shared" si="426"/>
        <v>0</v>
      </c>
      <c r="CO103" s="406">
        <f t="shared" si="426"/>
        <v>0</v>
      </c>
      <c r="CP103" s="406">
        <f t="shared" si="426"/>
        <v>0</v>
      </c>
      <c r="CQ103" s="406">
        <f t="shared" si="426"/>
        <v>0</v>
      </c>
      <c r="CR103" s="406">
        <f t="shared" si="426"/>
        <v>0</v>
      </c>
      <c r="CS103" s="406">
        <f t="shared" si="426"/>
        <v>0</v>
      </c>
      <c r="CT103" s="406">
        <f t="shared" si="426"/>
        <v>0</v>
      </c>
      <c r="CU103" s="406">
        <f t="shared" si="426"/>
        <v>0</v>
      </c>
      <c r="CV103" s="406">
        <f t="shared" si="426"/>
        <v>0</v>
      </c>
      <c r="CW103" s="406">
        <f t="shared" si="426"/>
        <v>0</v>
      </c>
      <c r="CX103" s="406">
        <f t="shared" si="426"/>
        <v>0</v>
      </c>
      <c r="CY103" s="406">
        <f t="shared" si="426"/>
        <v>0</v>
      </c>
      <c r="CZ103" s="406">
        <f t="shared" si="426"/>
        <v>0</v>
      </c>
      <c r="DA103" s="406">
        <f t="shared" si="426"/>
        <v>0</v>
      </c>
      <c r="DB103" s="406">
        <f t="shared" si="426"/>
        <v>0</v>
      </c>
      <c r="DC103" s="406">
        <f t="shared" si="426"/>
        <v>0</v>
      </c>
      <c r="DD103" s="406">
        <f t="shared" si="426"/>
        <v>0</v>
      </c>
      <c r="DE103" s="406">
        <f t="shared" si="426"/>
        <v>0</v>
      </c>
      <c r="DF103" s="406">
        <f t="shared" si="426"/>
        <v>0</v>
      </c>
      <c r="DG103" s="406">
        <f t="shared" si="426"/>
        <v>0</v>
      </c>
      <c r="DH103" s="406"/>
      <c r="DI103" s="407">
        <f>SUM(M103:DG103)</f>
        <v>0</v>
      </c>
      <c r="DJ103" s="410"/>
      <c r="DK103" s="409">
        <f t="shared" si="416"/>
        <v>0</v>
      </c>
      <c r="DL103" s="409">
        <f t="shared" si="422"/>
        <v>0</v>
      </c>
      <c r="DM103" s="409">
        <f t="shared" si="422"/>
        <v>0</v>
      </c>
      <c r="DN103" s="409">
        <f t="shared" si="422"/>
        <v>0</v>
      </c>
      <c r="DO103" s="409">
        <f t="shared" si="422"/>
        <v>0</v>
      </c>
      <c r="DP103" s="409">
        <f t="shared" si="422"/>
        <v>0</v>
      </c>
      <c r="DQ103" s="409">
        <f>SUM(DK103:DP103)</f>
        <v>0</v>
      </c>
      <c r="DR103" s="409">
        <f t="shared" si="423"/>
        <v>0</v>
      </c>
      <c r="DS103" s="409">
        <f t="shared" si="423"/>
        <v>0</v>
      </c>
      <c r="DT103" s="409">
        <f t="shared" si="423"/>
        <v>0</v>
      </c>
      <c r="DU103" s="407">
        <f>SUM(DQ103:DT103)</f>
        <v>0</v>
      </c>
    </row>
    <row r="104" spans="1:125" s="250" customFormat="1" ht="12.75">
      <c r="A104" s="399"/>
      <c r="B104" s="399"/>
      <c r="C104" s="400"/>
      <c r="D104" s="400"/>
      <c r="E104" s="400"/>
      <c r="F104" s="399"/>
      <c r="G104" s="403"/>
      <c r="H104" s="404"/>
      <c r="I104" s="404"/>
      <c r="J104" s="404">
        <f>G104*(H104+I104)</f>
        <v>0</v>
      </c>
      <c r="K104" s="399"/>
      <c r="L104" s="405"/>
      <c r="M104" s="406">
        <f t="shared" ref="M104:AR104" si="427">IF(AND($F104&gt;=M$3,$F104&lt;N$3),$J104,0)</f>
        <v>0</v>
      </c>
      <c r="N104" s="406">
        <f t="shared" si="427"/>
        <v>0</v>
      </c>
      <c r="O104" s="406">
        <f t="shared" si="427"/>
        <v>0</v>
      </c>
      <c r="P104" s="406">
        <f t="shared" si="427"/>
        <v>0</v>
      </c>
      <c r="Q104" s="406">
        <f t="shared" si="427"/>
        <v>0</v>
      </c>
      <c r="R104" s="406">
        <f t="shared" si="427"/>
        <v>0</v>
      </c>
      <c r="S104" s="406">
        <f t="shared" si="427"/>
        <v>0</v>
      </c>
      <c r="T104" s="406">
        <f t="shared" si="427"/>
        <v>0</v>
      </c>
      <c r="U104" s="406">
        <f t="shared" si="427"/>
        <v>0</v>
      </c>
      <c r="V104" s="406">
        <f t="shared" si="427"/>
        <v>0</v>
      </c>
      <c r="W104" s="406">
        <f t="shared" si="427"/>
        <v>0</v>
      </c>
      <c r="X104" s="406">
        <f t="shared" si="427"/>
        <v>0</v>
      </c>
      <c r="Y104" s="406">
        <f t="shared" si="427"/>
        <v>0</v>
      </c>
      <c r="Z104" s="406">
        <f t="shared" si="427"/>
        <v>0</v>
      </c>
      <c r="AA104" s="406">
        <f t="shared" si="427"/>
        <v>0</v>
      </c>
      <c r="AB104" s="406">
        <f t="shared" si="427"/>
        <v>0</v>
      </c>
      <c r="AC104" s="406">
        <f t="shared" si="427"/>
        <v>0</v>
      </c>
      <c r="AD104" s="406">
        <f t="shared" si="427"/>
        <v>0</v>
      </c>
      <c r="AE104" s="406">
        <f t="shared" si="427"/>
        <v>0</v>
      </c>
      <c r="AF104" s="406">
        <f t="shared" si="427"/>
        <v>0</v>
      </c>
      <c r="AG104" s="406">
        <f t="shared" si="427"/>
        <v>0</v>
      </c>
      <c r="AH104" s="406">
        <f t="shared" si="427"/>
        <v>0</v>
      </c>
      <c r="AI104" s="406">
        <f t="shared" si="427"/>
        <v>0</v>
      </c>
      <c r="AJ104" s="406">
        <f t="shared" si="427"/>
        <v>0</v>
      </c>
      <c r="AK104" s="406">
        <f t="shared" si="427"/>
        <v>0</v>
      </c>
      <c r="AL104" s="406">
        <f t="shared" si="427"/>
        <v>0</v>
      </c>
      <c r="AM104" s="406">
        <f t="shared" si="427"/>
        <v>0</v>
      </c>
      <c r="AN104" s="406">
        <f t="shared" si="427"/>
        <v>0</v>
      </c>
      <c r="AO104" s="406">
        <f t="shared" si="427"/>
        <v>0</v>
      </c>
      <c r="AP104" s="406">
        <f t="shared" si="427"/>
        <v>0</v>
      </c>
      <c r="AQ104" s="406">
        <f t="shared" si="427"/>
        <v>0</v>
      </c>
      <c r="AR104" s="406">
        <f t="shared" si="427"/>
        <v>0</v>
      </c>
      <c r="AS104" s="406">
        <f t="shared" ref="AS104:BX104" si="428">IF(AND($F104&gt;=AS$3,$F104&lt;AT$3),$J104,0)</f>
        <v>0</v>
      </c>
      <c r="AT104" s="406">
        <f t="shared" si="428"/>
        <v>0</v>
      </c>
      <c r="AU104" s="406">
        <f t="shared" si="428"/>
        <v>0</v>
      </c>
      <c r="AV104" s="406">
        <f t="shared" si="428"/>
        <v>0</v>
      </c>
      <c r="AW104" s="406">
        <f t="shared" si="428"/>
        <v>0</v>
      </c>
      <c r="AX104" s="406">
        <f t="shared" si="428"/>
        <v>0</v>
      </c>
      <c r="AY104" s="406">
        <f t="shared" si="428"/>
        <v>0</v>
      </c>
      <c r="AZ104" s="406">
        <f t="shared" si="428"/>
        <v>0</v>
      </c>
      <c r="BA104" s="406">
        <f t="shared" si="428"/>
        <v>0</v>
      </c>
      <c r="BB104" s="406">
        <f t="shared" si="428"/>
        <v>0</v>
      </c>
      <c r="BC104" s="406">
        <f t="shared" si="428"/>
        <v>0</v>
      </c>
      <c r="BD104" s="406">
        <f t="shared" si="428"/>
        <v>0</v>
      </c>
      <c r="BE104" s="406">
        <f t="shared" si="428"/>
        <v>0</v>
      </c>
      <c r="BF104" s="406">
        <f t="shared" si="428"/>
        <v>0</v>
      </c>
      <c r="BG104" s="406">
        <f t="shared" si="428"/>
        <v>0</v>
      </c>
      <c r="BH104" s="406">
        <f t="shared" si="428"/>
        <v>0</v>
      </c>
      <c r="BI104" s="406">
        <f t="shared" si="428"/>
        <v>0</v>
      </c>
      <c r="BJ104" s="406">
        <f t="shared" si="428"/>
        <v>0</v>
      </c>
      <c r="BK104" s="406">
        <f t="shared" si="428"/>
        <v>0</v>
      </c>
      <c r="BL104" s="406">
        <f t="shared" si="428"/>
        <v>0</v>
      </c>
      <c r="BM104" s="406">
        <f t="shared" si="428"/>
        <v>0</v>
      </c>
      <c r="BN104" s="406">
        <f t="shared" si="428"/>
        <v>0</v>
      </c>
      <c r="BO104" s="406">
        <f t="shared" si="428"/>
        <v>0</v>
      </c>
      <c r="BP104" s="406">
        <f t="shared" si="428"/>
        <v>0</v>
      </c>
      <c r="BQ104" s="406">
        <f t="shared" si="428"/>
        <v>0</v>
      </c>
      <c r="BR104" s="406">
        <f t="shared" si="428"/>
        <v>0</v>
      </c>
      <c r="BS104" s="406">
        <f t="shared" si="428"/>
        <v>0</v>
      </c>
      <c r="BT104" s="406">
        <f t="shared" si="428"/>
        <v>0</v>
      </c>
      <c r="BU104" s="406">
        <f t="shared" si="428"/>
        <v>0</v>
      </c>
      <c r="BV104" s="406">
        <f t="shared" si="428"/>
        <v>0</v>
      </c>
      <c r="BW104" s="406">
        <f t="shared" si="428"/>
        <v>0</v>
      </c>
      <c r="BX104" s="406">
        <f t="shared" si="428"/>
        <v>0</v>
      </c>
      <c r="BY104" s="406">
        <f t="shared" ref="BY104:DG104" si="429">IF(AND($F104&gt;=BY$3,$F104&lt;BZ$3),$J104,0)</f>
        <v>0</v>
      </c>
      <c r="BZ104" s="406">
        <f t="shared" si="429"/>
        <v>0</v>
      </c>
      <c r="CA104" s="406">
        <f t="shared" si="429"/>
        <v>0</v>
      </c>
      <c r="CB104" s="406">
        <f t="shared" si="429"/>
        <v>0</v>
      </c>
      <c r="CC104" s="406">
        <f t="shared" si="429"/>
        <v>0</v>
      </c>
      <c r="CD104" s="406">
        <f t="shared" si="429"/>
        <v>0</v>
      </c>
      <c r="CE104" s="406">
        <f t="shared" si="429"/>
        <v>0</v>
      </c>
      <c r="CF104" s="406">
        <f t="shared" si="429"/>
        <v>0</v>
      </c>
      <c r="CG104" s="406">
        <f t="shared" si="429"/>
        <v>0</v>
      </c>
      <c r="CH104" s="406">
        <f t="shared" si="429"/>
        <v>0</v>
      </c>
      <c r="CI104" s="406">
        <f t="shared" si="429"/>
        <v>0</v>
      </c>
      <c r="CJ104" s="406">
        <f t="shared" si="429"/>
        <v>0</v>
      </c>
      <c r="CK104" s="406">
        <f t="shared" si="429"/>
        <v>0</v>
      </c>
      <c r="CL104" s="406">
        <f t="shared" si="429"/>
        <v>0</v>
      </c>
      <c r="CM104" s="406">
        <f t="shared" si="429"/>
        <v>0</v>
      </c>
      <c r="CN104" s="406">
        <f t="shared" si="429"/>
        <v>0</v>
      </c>
      <c r="CO104" s="406">
        <f t="shared" si="429"/>
        <v>0</v>
      </c>
      <c r="CP104" s="406">
        <f t="shared" si="429"/>
        <v>0</v>
      </c>
      <c r="CQ104" s="406">
        <f t="shared" si="429"/>
        <v>0</v>
      </c>
      <c r="CR104" s="406">
        <f t="shared" si="429"/>
        <v>0</v>
      </c>
      <c r="CS104" s="406">
        <f t="shared" si="429"/>
        <v>0</v>
      </c>
      <c r="CT104" s="406">
        <f t="shared" si="429"/>
        <v>0</v>
      </c>
      <c r="CU104" s="406">
        <f t="shared" si="429"/>
        <v>0</v>
      </c>
      <c r="CV104" s="406">
        <f t="shared" si="429"/>
        <v>0</v>
      </c>
      <c r="CW104" s="406">
        <f t="shared" si="429"/>
        <v>0</v>
      </c>
      <c r="CX104" s="406">
        <f t="shared" si="429"/>
        <v>0</v>
      </c>
      <c r="CY104" s="406">
        <f t="shared" si="429"/>
        <v>0</v>
      </c>
      <c r="CZ104" s="406">
        <f t="shared" si="429"/>
        <v>0</v>
      </c>
      <c r="DA104" s="406">
        <f t="shared" si="429"/>
        <v>0</v>
      </c>
      <c r="DB104" s="406">
        <f t="shared" si="429"/>
        <v>0</v>
      </c>
      <c r="DC104" s="406">
        <f t="shared" si="429"/>
        <v>0</v>
      </c>
      <c r="DD104" s="406">
        <f t="shared" si="429"/>
        <v>0</v>
      </c>
      <c r="DE104" s="406">
        <f t="shared" si="429"/>
        <v>0</v>
      </c>
      <c r="DF104" s="406">
        <f t="shared" si="429"/>
        <v>0</v>
      </c>
      <c r="DG104" s="406">
        <f t="shared" si="429"/>
        <v>0</v>
      </c>
      <c r="DH104" s="406"/>
      <c r="DI104" s="407">
        <f>SUM(M104:DG104)</f>
        <v>0</v>
      </c>
      <c r="DJ104" s="410"/>
      <c r="DK104" s="409">
        <f t="shared" si="416"/>
        <v>0</v>
      </c>
      <c r="DL104" s="409">
        <f t="shared" si="422"/>
        <v>0</v>
      </c>
      <c r="DM104" s="409">
        <f t="shared" si="422"/>
        <v>0</v>
      </c>
      <c r="DN104" s="409">
        <f t="shared" si="422"/>
        <v>0</v>
      </c>
      <c r="DO104" s="409">
        <f t="shared" si="422"/>
        <v>0</v>
      </c>
      <c r="DP104" s="409">
        <f t="shared" si="422"/>
        <v>0</v>
      </c>
      <c r="DQ104" s="409">
        <f>SUM(DK104:DP104)</f>
        <v>0</v>
      </c>
      <c r="DR104" s="409">
        <f t="shared" si="423"/>
        <v>0</v>
      </c>
      <c r="DS104" s="409">
        <f t="shared" si="423"/>
        <v>0</v>
      </c>
      <c r="DT104" s="409">
        <f t="shared" si="423"/>
        <v>0</v>
      </c>
      <c r="DU104" s="407">
        <f>SUM(DQ104:DT104)</f>
        <v>0</v>
      </c>
    </row>
    <row r="105" spans="1:125" s="250" customFormat="1" ht="12.75">
      <c r="A105" s="399"/>
      <c r="B105" s="399"/>
      <c r="C105" s="400"/>
      <c r="D105" s="400"/>
      <c r="E105" s="400"/>
      <c r="F105" s="399"/>
      <c r="G105" s="403"/>
      <c r="H105" s="404"/>
      <c r="I105" s="404"/>
      <c r="J105" s="404">
        <f>G105*(H105+I105)</f>
        <v>0</v>
      </c>
      <c r="K105" s="399"/>
      <c r="L105" s="405"/>
      <c r="M105" s="406">
        <f t="shared" ref="M105:AR105" si="430">IF(AND($F105&gt;=M$3,$F105&lt;N$3),$J105,0)</f>
        <v>0</v>
      </c>
      <c r="N105" s="406">
        <f t="shared" si="430"/>
        <v>0</v>
      </c>
      <c r="O105" s="406">
        <f t="shared" si="430"/>
        <v>0</v>
      </c>
      <c r="P105" s="406">
        <f t="shared" si="430"/>
        <v>0</v>
      </c>
      <c r="Q105" s="406">
        <f t="shared" si="430"/>
        <v>0</v>
      </c>
      <c r="R105" s="406">
        <f t="shared" si="430"/>
        <v>0</v>
      </c>
      <c r="S105" s="406">
        <f t="shared" si="430"/>
        <v>0</v>
      </c>
      <c r="T105" s="406">
        <f t="shared" si="430"/>
        <v>0</v>
      </c>
      <c r="U105" s="406">
        <f t="shared" si="430"/>
        <v>0</v>
      </c>
      <c r="V105" s="406">
        <f t="shared" si="430"/>
        <v>0</v>
      </c>
      <c r="W105" s="406">
        <f t="shared" si="430"/>
        <v>0</v>
      </c>
      <c r="X105" s="406">
        <f t="shared" si="430"/>
        <v>0</v>
      </c>
      <c r="Y105" s="406">
        <f t="shared" si="430"/>
        <v>0</v>
      </c>
      <c r="Z105" s="406">
        <f t="shared" si="430"/>
        <v>0</v>
      </c>
      <c r="AA105" s="406">
        <f t="shared" si="430"/>
        <v>0</v>
      </c>
      <c r="AB105" s="406">
        <f t="shared" si="430"/>
        <v>0</v>
      </c>
      <c r="AC105" s="406">
        <f t="shared" si="430"/>
        <v>0</v>
      </c>
      <c r="AD105" s="406">
        <f t="shared" si="430"/>
        <v>0</v>
      </c>
      <c r="AE105" s="406">
        <f t="shared" si="430"/>
        <v>0</v>
      </c>
      <c r="AF105" s="406">
        <f t="shared" si="430"/>
        <v>0</v>
      </c>
      <c r="AG105" s="406">
        <f t="shared" si="430"/>
        <v>0</v>
      </c>
      <c r="AH105" s="406">
        <f t="shared" si="430"/>
        <v>0</v>
      </c>
      <c r="AI105" s="406">
        <f t="shared" si="430"/>
        <v>0</v>
      </c>
      <c r="AJ105" s="406">
        <f t="shared" si="430"/>
        <v>0</v>
      </c>
      <c r="AK105" s="406">
        <f t="shared" si="430"/>
        <v>0</v>
      </c>
      <c r="AL105" s="406">
        <f t="shared" si="430"/>
        <v>0</v>
      </c>
      <c r="AM105" s="406">
        <f t="shared" si="430"/>
        <v>0</v>
      </c>
      <c r="AN105" s="406">
        <f t="shared" si="430"/>
        <v>0</v>
      </c>
      <c r="AO105" s="406">
        <f t="shared" si="430"/>
        <v>0</v>
      </c>
      <c r="AP105" s="406">
        <f t="shared" si="430"/>
        <v>0</v>
      </c>
      <c r="AQ105" s="406">
        <f t="shared" si="430"/>
        <v>0</v>
      </c>
      <c r="AR105" s="406">
        <f t="shared" si="430"/>
        <v>0</v>
      </c>
      <c r="AS105" s="406">
        <f t="shared" ref="AS105:BX105" si="431">IF(AND($F105&gt;=AS$3,$F105&lt;AT$3),$J105,0)</f>
        <v>0</v>
      </c>
      <c r="AT105" s="406">
        <f t="shared" si="431"/>
        <v>0</v>
      </c>
      <c r="AU105" s="406">
        <f t="shared" si="431"/>
        <v>0</v>
      </c>
      <c r="AV105" s="406">
        <f t="shared" si="431"/>
        <v>0</v>
      </c>
      <c r="AW105" s="406">
        <f t="shared" si="431"/>
        <v>0</v>
      </c>
      <c r="AX105" s="406">
        <f t="shared" si="431"/>
        <v>0</v>
      </c>
      <c r="AY105" s="406">
        <f t="shared" si="431"/>
        <v>0</v>
      </c>
      <c r="AZ105" s="406">
        <f t="shared" si="431"/>
        <v>0</v>
      </c>
      <c r="BA105" s="406">
        <f t="shared" si="431"/>
        <v>0</v>
      </c>
      <c r="BB105" s="406">
        <f t="shared" si="431"/>
        <v>0</v>
      </c>
      <c r="BC105" s="406">
        <f t="shared" si="431"/>
        <v>0</v>
      </c>
      <c r="BD105" s="406">
        <f t="shared" si="431"/>
        <v>0</v>
      </c>
      <c r="BE105" s="406">
        <f t="shared" si="431"/>
        <v>0</v>
      </c>
      <c r="BF105" s="406">
        <f t="shared" si="431"/>
        <v>0</v>
      </c>
      <c r="BG105" s="406">
        <f t="shared" si="431"/>
        <v>0</v>
      </c>
      <c r="BH105" s="406">
        <f t="shared" si="431"/>
        <v>0</v>
      </c>
      <c r="BI105" s="406">
        <f t="shared" si="431"/>
        <v>0</v>
      </c>
      <c r="BJ105" s="406">
        <f t="shared" si="431"/>
        <v>0</v>
      </c>
      <c r="BK105" s="406">
        <f t="shared" si="431"/>
        <v>0</v>
      </c>
      <c r="BL105" s="406">
        <f t="shared" si="431"/>
        <v>0</v>
      </c>
      <c r="BM105" s="406">
        <f t="shared" si="431"/>
        <v>0</v>
      </c>
      <c r="BN105" s="406">
        <f t="shared" si="431"/>
        <v>0</v>
      </c>
      <c r="BO105" s="406">
        <f t="shared" si="431"/>
        <v>0</v>
      </c>
      <c r="BP105" s="406">
        <f t="shared" si="431"/>
        <v>0</v>
      </c>
      <c r="BQ105" s="406">
        <f t="shared" si="431"/>
        <v>0</v>
      </c>
      <c r="BR105" s="406">
        <f t="shared" si="431"/>
        <v>0</v>
      </c>
      <c r="BS105" s="406">
        <f t="shared" si="431"/>
        <v>0</v>
      </c>
      <c r="BT105" s="406">
        <f t="shared" si="431"/>
        <v>0</v>
      </c>
      <c r="BU105" s="406">
        <f t="shared" si="431"/>
        <v>0</v>
      </c>
      <c r="BV105" s="406">
        <f t="shared" si="431"/>
        <v>0</v>
      </c>
      <c r="BW105" s="406">
        <f t="shared" si="431"/>
        <v>0</v>
      </c>
      <c r="BX105" s="406">
        <f t="shared" si="431"/>
        <v>0</v>
      </c>
      <c r="BY105" s="406">
        <f t="shared" ref="BY105:DG105" si="432">IF(AND($F105&gt;=BY$3,$F105&lt;BZ$3),$J105,0)</f>
        <v>0</v>
      </c>
      <c r="BZ105" s="406">
        <f t="shared" si="432"/>
        <v>0</v>
      </c>
      <c r="CA105" s="406">
        <f t="shared" si="432"/>
        <v>0</v>
      </c>
      <c r="CB105" s="406">
        <f t="shared" si="432"/>
        <v>0</v>
      </c>
      <c r="CC105" s="406">
        <f t="shared" si="432"/>
        <v>0</v>
      </c>
      <c r="CD105" s="406">
        <f t="shared" si="432"/>
        <v>0</v>
      </c>
      <c r="CE105" s="406">
        <f t="shared" si="432"/>
        <v>0</v>
      </c>
      <c r="CF105" s="406">
        <f t="shared" si="432"/>
        <v>0</v>
      </c>
      <c r="CG105" s="406">
        <f t="shared" si="432"/>
        <v>0</v>
      </c>
      <c r="CH105" s="406">
        <f t="shared" si="432"/>
        <v>0</v>
      </c>
      <c r="CI105" s="406">
        <f t="shared" si="432"/>
        <v>0</v>
      </c>
      <c r="CJ105" s="406">
        <f t="shared" si="432"/>
        <v>0</v>
      </c>
      <c r="CK105" s="406">
        <f t="shared" si="432"/>
        <v>0</v>
      </c>
      <c r="CL105" s="406">
        <f t="shared" si="432"/>
        <v>0</v>
      </c>
      <c r="CM105" s="406">
        <f t="shared" si="432"/>
        <v>0</v>
      </c>
      <c r="CN105" s="406">
        <f t="shared" si="432"/>
        <v>0</v>
      </c>
      <c r="CO105" s="406">
        <f t="shared" si="432"/>
        <v>0</v>
      </c>
      <c r="CP105" s="406">
        <f t="shared" si="432"/>
        <v>0</v>
      </c>
      <c r="CQ105" s="406">
        <f t="shared" si="432"/>
        <v>0</v>
      </c>
      <c r="CR105" s="406">
        <f t="shared" si="432"/>
        <v>0</v>
      </c>
      <c r="CS105" s="406">
        <f t="shared" si="432"/>
        <v>0</v>
      </c>
      <c r="CT105" s="406">
        <f t="shared" si="432"/>
        <v>0</v>
      </c>
      <c r="CU105" s="406">
        <f t="shared" si="432"/>
        <v>0</v>
      </c>
      <c r="CV105" s="406">
        <f t="shared" si="432"/>
        <v>0</v>
      </c>
      <c r="CW105" s="406">
        <f t="shared" si="432"/>
        <v>0</v>
      </c>
      <c r="CX105" s="406">
        <f t="shared" si="432"/>
        <v>0</v>
      </c>
      <c r="CY105" s="406">
        <f t="shared" si="432"/>
        <v>0</v>
      </c>
      <c r="CZ105" s="406">
        <f t="shared" si="432"/>
        <v>0</v>
      </c>
      <c r="DA105" s="406">
        <f t="shared" si="432"/>
        <v>0</v>
      </c>
      <c r="DB105" s="406">
        <f t="shared" si="432"/>
        <v>0</v>
      </c>
      <c r="DC105" s="406">
        <f t="shared" si="432"/>
        <v>0</v>
      </c>
      <c r="DD105" s="406">
        <f t="shared" si="432"/>
        <v>0</v>
      </c>
      <c r="DE105" s="406">
        <f t="shared" si="432"/>
        <v>0</v>
      </c>
      <c r="DF105" s="406">
        <f t="shared" si="432"/>
        <v>0</v>
      </c>
      <c r="DG105" s="406">
        <f t="shared" si="432"/>
        <v>0</v>
      </c>
      <c r="DH105" s="406"/>
      <c r="DI105" s="407">
        <f>SUM(M105:DG105)</f>
        <v>0</v>
      </c>
      <c r="DJ105" s="410"/>
      <c r="DK105" s="409">
        <f t="shared" si="416"/>
        <v>0</v>
      </c>
      <c r="DL105" s="409">
        <f t="shared" si="422"/>
        <v>0</v>
      </c>
      <c r="DM105" s="409">
        <f t="shared" si="422"/>
        <v>0</v>
      </c>
      <c r="DN105" s="409">
        <f t="shared" si="422"/>
        <v>0</v>
      </c>
      <c r="DO105" s="409">
        <f t="shared" si="422"/>
        <v>0</v>
      </c>
      <c r="DP105" s="409">
        <f t="shared" si="422"/>
        <v>0</v>
      </c>
      <c r="DQ105" s="409">
        <f>SUM(DK105:DP105)</f>
        <v>0</v>
      </c>
      <c r="DR105" s="409">
        <f t="shared" si="423"/>
        <v>0</v>
      </c>
      <c r="DS105" s="409">
        <f t="shared" si="423"/>
        <v>0</v>
      </c>
      <c r="DT105" s="409">
        <f t="shared" si="423"/>
        <v>0</v>
      </c>
      <c r="DU105" s="407">
        <f>SUM(DQ105:DT105)</f>
        <v>0</v>
      </c>
    </row>
    <row r="106" spans="1:125" s="136" customFormat="1" ht="12.75">
      <c r="A106" s="411" t="s">
        <v>436</v>
      </c>
      <c r="B106" s="411"/>
      <c r="C106" s="411"/>
      <c r="D106" s="411"/>
      <c r="E106" s="411"/>
      <c r="F106" s="411"/>
      <c r="G106" s="411"/>
      <c r="H106" s="411"/>
      <c r="I106" s="411"/>
      <c r="J106" s="412">
        <f>SUMIF($B$88:$B$105,"HW",J$88:J$105)</f>
        <v>0</v>
      </c>
      <c r="K106" s="413"/>
      <c r="L106" s="414"/>
      <c r="M106" s="412">
        <f t="shared" ref="M106:AR106" si="433">SUMIF($B$5:$B$41,"HW",M$5:M$41)</f>
        <v>0</v>
      </c>
      <c r="N106" s="412">
        <f t="shared" si="433"/>
        <v>0</v>
      </c>
      <c r="O106" s="412">
        <f t="shared" si="433"/>
        <v>0</v>
      </c>
      <c r="P106" s="412">
        <f t="shared" si="433"/>
        <v>0</v>
      </c>
      <c r="Q106" s="412">
        <f t="shared" si="433"/>
        <v>0</v>
      </c>
      <c r="R106" s="412">
        <f t="shared" si="433"/>
        <v>0</v>
      </c>
      <c r="S106" s="412">
        <f t="shared" si="433"/>
        <v>0</v>
      </c>
      <c r="T106" s="412">
        <f t="shared" si="433"/>
        <v>0</v>
      </c>
      <c r="U106" s="412">
        <f t="shared" si="433"/>
        <v>0</v>
      </c>
      <c r="V106" s="412">
        <f t="shared" si="433"/>
        <v>0</v>
      </c>
      <c r="W106" s="412">
        <f t="shared" si="433"/>
        <v>0</v>
      </c>
      <c r="X106" s="412">
        <f t="shared" si="433"/>
        <v>0</v>
      </c>
      <c r="Y106" s="412">
        <f t="shared" si="433"/>
        <v>0</v>
      </c>
      <c r="Z106" s="412">
        <f t="shared" si="433"/>
        <v>0</v>
      </c>
      <c r="AA106" s="412">
        <f t="shared" si="433"/>
        <v>0</v>
      </c>
      <c r="AB106" s="412">
        <f t="shared" si="433"/>
        <v>0</v>
      </c>
      <c r="AC106" s="412">
        <f t="shared" si="433"/>
        <v>0</v>
      </c>
      <c r="AD106" s="412">
        <f t="shared" si="433"/>
        <v>0</v>
      </c>
      <c r="AE106" s="412">
        <f t="shared" si="433"/>
        <v>0</v>
      </c>
      <c r="AF106" s="412">
        <f t="shared" si="433"/>
        <v>0</v>
      </c>
      <c r="AG106" s="412">
        <f t="shared" si="433"/>
        <v>0</v>
      </c>
      <c r="AH106" s="412">
        <f t="shared" si="433"/>
        <v>0</v>
      </c>
      <c r="AI106" s="412">
        <f t="shared" si="433"/>
        <v>0</v>
      </c>
      <c r="AJ106" s="412">
        <f t="shared" si="433"/>
        <v>0</v>
      </c>
      <c r="AK106" s="412">
        <f t="shared" si="433"/>
        <v>0</v>
      </c>
      <c r="AL106" s="412">
        <f t="shared" si="433"/>
        <v>0</v>
      </c>
      <c r="AM106" s="412">
        <f t="shared" si="433"/>
        <v>0</v>
      </c>
      <c r="AN106" s="412">
        <f t="shared" si="433"/>
        <v>0</v>
      </c>
      <c r="AO106" s="412">
        <f t="shared" si="433"/>
        <v>0</v>
      </c>
      <c r="AP106" s="412">
        <f t="shared" si="433"/>
        <v>0</v>
      </c>
      <c r="AQ106" s="412">
        <f t="shared" si="433"/>
        <v>0</v>
      </c>
      <c r="AR106" s="412">
        <f t="shared" si="433"/>
        <v>0</v>
      </c>
      <c r="AS106" s="412">
        <f t="shared" ref="AS106:BX106" si="434">SUMIF($B$5:$B$41,"HW",AS$5:AS$41)</f>
        <v>0</v>
      </c>
      <c r="AT106" s="412">
        <f t="shared" si="434"/>
        <v>0</v>
      </c>
      <c r="AU106" s="412">
        <f t="shared" si="434"/>
        <v>0</v>
      </c>
      <c r="AV106" s="412">
        <f t="shared" si="434"/>
        <v>0</v>
      </c>
      <c r="AW106" s="412">
        <f t="shared" si="434"/>
        <v>0</v>
      </c>
      <c r="AX106" s="412">
        <f t="shared" si="434"/>
        <v>0</v>
      </c>
      <c r="AY106" s="412">
        <f t="shared" si="434"/>
        <v>0</v>
      </c>
      <c r="AZ106" s="412">
        <f t="shared" si="434"/>
        <v>0</v>
      </c>
      <c r="BA106" s="412">
        <f t="shared" si="434"/>
        <v>0</v>
      </c>
      <c r="BB106" s="412">
        <f t="shared" si="434"/>
        <v>0</v>
      </c>
      <c r="BC106" s="412">
        <f t="shared" si="434"/>
        <v>0</v>
      </c>
      <c r="BD106" s="412">
        <f t="shared" si="434"/>
        <v>0</v>
      </c>
      <c r="BE106" s="412">
        <f t="shared" si="434"/>
        <v>0</v>
      </c>
      <c r="BF106" s="412">
        <f t="shared" si="434"/>
        <v>0</v>
      </c>
      <c r="BG106" s="412">
        <f t="shared" si="434"/>
        <v>0</v>
      </c>
      <c r="BH106" s="412">
        <f t="shared" si="434"/>
        <v>0</v>
      </c>
      <c r="BI106" s="412">
        <f t="shared" si="434"/>
        <v>0</v>
      </c>
      <c r="BJ106" s="412">
        <f t="shared" si="434"/>
        <v>0</v>
      </c>
      <c r="BK106" s="412">
        <f t="shared" si="434"/>
        <v>0</v>
      </c>
      <c r="BL106" s="412">
        <f t="shared" si="434"/>
        <v>0</v>
      </c>
      <c r="BM106" s="412">
        <f t="shared" si="434"/>
        <v>0</v>
      </c>
      <c r="BN106" s="412">
        <f t="shared" si="434"/>
        <v>0</v>
      </c>
      <c r="BO106" s="412">
        <f t="shared" si="434"/>
        <v>0</v>
      </c>
      <c r="BP106" s="412">
        <f t="shared" si="434"/>
        <v>0</v>
      </c>
      <c r="BQ106" s="412">
        <f t="shared" si="434"/>
        <v>0</v>
      </c>
      <c r="BR106" s="412">
        <f t="shared" si="434"/>
        <v>0</v>
      </c>
      <c r="BS106" s="412">
        <f t="shared" si="434"/>
        <v>0</v>
      </c>
      <c r="BT106" s="412">
        <f t="shared" si="434"/>
        <v>0</v>
      </c>
      <c r="BU106" s="412">
        <f t="shared" si="434"/>
        <v>0</v>
      </c>
      <c r="BV106" s="412">
        <f t="shared" si="434"/>
        <v>0</v>
      </c>
      <c r="BW106" s="412">
        <f t="shared" si="434"/>
        <v>0</v>
      </c>
      <c r="BX106" s="412">
        <f t="shared" si="434"/>
        <v>0</v>
      </c>
      <c r="BY106" s="412">
        <f t="shared" ref="BY106:DI106" si="435">SUMIF($B$5:$B$41,"HW",BY$5:BY$41)</f>
        <v>0</v>
      </c>
      <c r="BZ106" s="412">
        <f t="shared" si="435"/>
        <v>0</v>
      </c>
      <c r="CA106" s="412">
        <f t="shared" si="435"/>
        <v>0</v>
      </c>
      <c r="CB106" s="412">
        <f t="shared" si="435"/>
        <v>0</v>
      </c>
      <c r="CC106" s="412">
        <f t="shared" si="435"/>
        <v>0</v>
      </c>
      <c r="CD106" s="412">
        <f t="shared" si="435"/>
        <v>0</v>
      </c>
      <c r="CE106" s="412">
        <f t="shared" si="435"/>
        <v>0</v>
      </c>
      <c r="CF106" s="412">
        <f t="shared" si="435"/>
        <v>0</v>
      </c>
      <c r="CG106" s="412">
        <f t="shared" si="435"/>
        <v>0</v>
      </c>
      <c r="CH106" s="412">
        <f t="shared" si="435"/>
        <v>0</v>
      </c>
      <c r="CI106" s="412">
        <f t="shared" si="435"/>
        <v>0</v>
      </c>
      <c r="CJ106" s="412">
        <f t="shared" si="435"/>
        <v>0</v>
      </c>
      <c r="CK106" s="412">
        <f t="shared" si="435"/>
        <v>0</v>
      </c>
      <c r="CL106" s="412">
        <f t="shared" si="435"/>
        <v>0</v>
      </c>
      <c r="CM106" s="412">
        <f t="shared" si="435"/>
        <v>0</v>
      </c>
      <c r="CN106" s="412">
        <f t="shared" si="435"/>
        <v>0</v>
      </c>
      <c r="CO106" s="412">
        <f t="shared" si="435"/>
        <v>0</v>
      </c>
      <c r="CP106" s="412">
        <f t="shared" si="435"/>
        <v>0</v>
      </c>
      <c r="CQ106" s="412">
        <f t="shared" si="435"/>
        <v>0</v>
      </c>
      <c r="CR106" s="412">
        <f t="shared" si="435"/>
        <v>0</v>
      </c>
      <c r="CS106" s="412">
        <f t="shared" si="435"/>
        <v>0</v>
      </c>
      <c r="CT106" s="412">
        <f t="shared" si="435"/>
        <v>0</v>
      </c>
      <c r="CU106" s="412">
        <f t="shared" si="435"/>
        <v>0</v>
      </c>
      <c r="CV106" s="412">
        <f t="shared" si="435"/>
        <v>0</v>
      </c>
      <c r="CW106" s="412">
        <f t="shared" si="435"/>
        <v>0</v>
      </c>
      <c r="CX106" s="412">
        <f t="shared" si="435"/>
        <v>0</v>
      </c>
      <c r="CY106" s="412">
        <f t="shared" si="435"/>
        <v>0</v>
      </c>
      <c r="CZ106" s="412">
        <f t="shared" si="435"/>
        <v>0</v>
      </c>
      <c r="DA106" s="412">
        <f t="shared" si="435"/>
        <v>0</v>
      </c>
      <c r="DB106" s="412">
        <f t="shared" si="435"/>
        <v>0</v>
      </c>
      <c r="DC106" s="412">
        <f t="shared" si="435"/>
        <v>0</v>
      </c>
      <c r="DD106" s="412">
        <f t="shared" si="435"/>
        <v>0</v>
      </c>
      <c r="DE106" s="412">
        <f t="shared" si="435"/>
        <v>0</v>
      </c>
      <c r="DF106" s="412">
        <f t="shared" si="435"/>
        <v>0</v>
      </c>
      <c r="DG106" s="412">
        <f t="shared" si="435"/>
        <v>0</v>
      </c>
      <c r="DH106" s="412">
        <f t="shared" si="435"/>
        <v>0</v>
      </c>
      <c r="DI106" s="412">
        <f t="shared" si="435"/>
        <v>0</v>
      </c>
      <c r="DJ106" s="415"/>
      <c r="DK106" s="412">
        <f>SUMIF($B$88:$B$105,"HW",DK$88:DK$105)</f>
        <v>0</v>
      </c>
      <c r="DL106" s="412">
        <f t="shared" ref="DL106:DU106" si="436">SUMIF($B$88:$B$105,"HW",DL$88:DL$105)</f>
        <v>0</v>
      </c>
      <c r="DM106" s="412">
        <f t="shared" si="436"/>
        <v>0</v>
      </c>
      <c r="DN106" s="412">
        <f t="shared" si="436"/>
        <v>0</v>
      </c>
      <c r="DO106" s="412">
        <f t="shared" si="436"/>
        <v>0</v>
      </c>
      <c r="DP106" s="412">
        <f t="shared" si="436"/>
        <v>0</v>
      </c>
      <c r="DQ106" s="412">
        <f t="shared" si="436"/>
        <v>0</v>
      </c>
      <c r="DR106" s="412">
        <f t="shared" si="436"/>
        <v>0</v>
      </c>
      <c r="DS106" s="412">
        <f t="shared" si="436"/>
        <v>0</v>
      </c>
      <c r="DT106" s="412">
        <f t="shared" si="436"/>
        <v>0</v>
      </c>
      <c r="DU106" s="412">
        <f t="shared" si="436"/>
        <v>0</v>
      </c>
    </row>
    <row r="107" spans="1:125" s="136" customFormat="1" ht="12.75">
      <c r="A107" s="411" t="s">
        <v>437</v>
      </c>
      <c r="B107" s="411"/>
      <c r="C107" s="411"/>
      <c r="D107" s="411"/>
      <c r="E107" s="411"/>
      <c r="F107" s="411"/>
      <c r="G107" s="411"/>
      <c r="H107" s="411"/>
      <c r="I107" s="411"/>
      <c r="J107" s="412">
        <f>SUMIF($B$88:$B$105,"SW",J$88:J$105)</f>
        <v>0</v>
      </c>
      <c r="K107" s="413"/>
      <c r="L107" s="414"/>
      <c r="M107" s="412">
        <f t="shared" ref="M107:AR107" si="437">SUMIF($B$5:$B$41,"SW",M$5:M$41)</f>
        <v>0</v>
      </c>
      <c r="N107" s="412">
        <f t="shared" si="437"/>
        <v>0</v>
      </c>
      <c r="O107" s="412">
        <f t="shared" si="437"/>
        <v>0</v>
      </c>
      <c r="P107" s="412">
        <f t="shared" si="437"/>
        <v>0</v>
      </c>
      <c r="Q107" s="412">
        <f t="shared" si="437"/>
        <v>0</v>
      </c>
      <c r="R107" s="412">
        <f t="shared" si="437"/>
        <v>0</v>
      </c>
      <c r="S107" s="412">
        <f t="shared" si="437"/>
        <v>0</v>
      </c>
      <c r="T107" s="412">
        <f t="shared" si="437"/>
        <v>0</v>
      </c>
      <c r="U107" s="412">
        <f t="shared" si="437"/>
        <v>0</v>
      </c>
      <c r="V107" s="412">
        <f t="shared" si="437"/>
        <v>0</v>
      </c>
      <c r="W107" s="412">
        <f t="shared" si="437"/>
        <v>0</v>
      </c>
      <c r="X107" s="412">
        <f t="shared" si="437"/>
        <v>0</v>
      </c>
      <c r="Y107" s="412">
        <f t="shared" si="437"/>
        <v>0</v>
      </c>
      <c r="Z107" s="412">
        <f t="shared" si="437"/>
        <v>0</v>
      </c>
      <c r="AA107" s="412">
        <f t="shared" si="437"/>
        <v>0</v>
      </c>
      <c r="AB107" s="412">
        <f t="shared" si="437"/>
        <v>0</v>
      </c>
      <c r="AC107" s="412">
        <f t="shared" si="437"/>
        <v>0</v>
      </c>
      <c r="AD107" s="412">
        <f t="shared" si="437"/>
        <v>0</v>
      </c>
      <c r="AE107" s="412">
        <f t="shared" si="437"/>
        <v>0</v>
      </c>
      <c r="AF107" s="412">
        <f t="shared" si="437"/>
        <v>0</v>
      </c>
      <c r="AG107" s="412">
        <f t="shared" si="437"/>
        <v>0</v>
      </c>
      <c r="AH107" s="412">
        <f t="shared" si="437"/>
        <v>0</v>
      </c>
      <c r="AI107" s="412">
        <f t="shared" si="437"/>
        <v>0</v>
      </c>
      <c r="AJ107" s="412">
        <f t="shared" si="437"/>
        <v>0</v>
      </c>
      <c r="AK107" s="412">
        <f t="shared" si="437"/>
        <v>0</v>
      </c>
      <c r="AL107" s="412">
        <f t="shared" si="437"/>
        <v>0</v>
      </c>
      <c r="AM107" s="412">
        <f t="shared" si="437"/>
        <v>0</v>
      </c>
      <c r="AN107" s="412">
        <f t="shared" si="437"/>
        <v>0</v>
      </c>
      <c r="AO107" s="412">
        <f t="shared" si="437"/>
        <v>0</v>
      </c>
      <c r="AP107" s="412">
        <f t="shared" si="437"/>
        <v>0</v>
      </c>
      <c r="AQ107" s="412">
        <f t="shared" si="437"/>
        <v>0</v>
      </c>
      <c r="AR107" s="412">
        <f t="shared" si="437"/>
        <v>0</v>
      </c>
      <c r="AS107" s="412">
        <f t="shared" ref="AS107:BX107" si="438">SUMIF($B$5:$B$41,"SW",AS$5:AS$41)</f>
        <v>0</v>
      </c>
      <c r="AT107" s="412">
        <f t="shared" si="438"/>
        <v>0</v>
      </c>
      <c r="AU107" s="412">
        <f t="shared" si="438"/>
        <v>0</v>
      </c>
      <c r="AV107" s="412">
        <f t="shared" si="438"/>
        <v>0</v>
      </c>
      <c r="AW107" s="412">
        <f t="shared" si="438"/>
        <v>0</v>
      </c>
      <c r="AX107" s="412">
        <f t="shared" si="438"/>
        <v>0</v>
      </c>
      <c r="AY107" s="412">
        <f t="shared" si="438"/>
        <v>0</v>
      </c>
      <c r="AZ107" s="412">
        <f t="shared" si="438"/>
        <v>0</v>
      </c>
      <c r="BA107" s="412">
        <f t="shared" si="438"/>
        <v>0</v>
      </c>
      <c r="BB107" s="412">
        <f t="shared" si="438"/>
        <v>0</v>
      </c>
      <c r="BC107" s="412">
        <f t="shared" si="438"/>
        <v>0</v>
      </c>
      <c r="BD107" s="412">
        <f t="shared" si="438"/>
        <v>0</v>
      </c>
      <c r="BE107" s="412">
        <f t="shared" si="438"/>
        <v>0</v>
      </c>
      <c r="BF107" s="412">
        <f t="shared" si="438"/>
        <v>0</v>
      </c>
      <c r="BG107" s="412">
        <f t="shared" si="438"/>
        <v>0</v>
      </c>
      <c r="BH107" s="412">
        <f t="shared" si="438"/>
        <v>0</v>
      </c>
      <c r="BI107" s="412">
        <f t="shared" si="438"/>
        <v>0</v>
      </c>
      <c r="BJ107" s="412">
        <f t="shared" si="438"/>
        <v>0</v>
      </c>
      <c r="BK107" s="412">
        <f t="shared" si="438"/>
        <v>0</v>
      </c>
      <c r="BL107" s="412">
        <f t="shared" si="438"/>
        <v>0</v>
      </c>
      <c r="BM107" s="412">
        <f t="shared" si="438"/>
        <v>0</v>
      </c>
      <c r="BN107" s="412">
        <f t="shared" si="438"/>
        <v>0</v>
      </c>
      <c r="BO107" s="412">
        <f t="shared" si="438"/>
        <v>0</v>
      </c>
      <c r="BP107" s="412">
        <f t="shared" si="438"/>
        <v>0</v>
      </c>
      <c r="BQ107" s="412">
        <f t="shared" si="438"/>
        <v>0</v>
      </c>
      <c r="BR107" s="412">
        <f t="shared" si="438"/>
        <v>0</v>
      </c>
      <c r="BS107" s="412">
        <f t="shared" si="438"/>
        <v>0</v>
      </c>
      <c r="BT107" s="412">
        <f t="shared" si="438"/>
        <v>0</v>
      </c>
      <c r="BU107" s="412">
        <f t="shared" si="438"/>
        <v>0</v>
      </c>
      <c r="BV107" s="412">
        <f t="shared" si="438"/>
        <v>0</v>
      </c>
      <c r="BW107" s="412">
        <f t="shared" si="438"/>
        <v>0</v>
      </c>
      <c r="BX107" s="412">
        <f t="shared" si="438"/>
        <v>0</v>
      </c>
      <c r="BY107" s="412">
        <f t="shared" ref="BY107:DG107" si="439">SUMIF($B$5:$B$41,"SW",BY$5:BY$41)</f>
        <v>0</v>
      </c>
      <c r="BZ107" s="412">
        <f t="shared" si="439"/>
        <v>0</v>
      </c>
      <c r="CA107" s="412">
        <f t="shared" si="439"/>
        <v>0</v>
      </c>
      <c r="CB107" s="412">
        <f t="shared" si="439"/>
        <v>0</v>
      </c>
      <c r="CC107" s="412">
        <f t="shared" si="439"/>
        <v>0</v>
      </c>
      <c r="CD107" s="412">
        <f t="shared" si="439"/>
        <v>0</v>
      </c>
      <c r="CE107" s="412">
        <f t="shared" si="439"/>
        <v>0</v>
      </c>
      <c r="CF107" s="412">
        <f t="shared" si="439"/>
        <v>0</v>
      </c>
      <c r="CG107" s="412">
        <f t="shared" si="439"/>
        <v>0</v>
      </c>
      <c r="CH107" s="412">
        <f t="shared" si="439"/>
        <v>0</v>
      </c>
      <c r="CI107" s="412">
        <f t="shared" si="439"/>
        <v>0</v>
      </c>
      <c r="CJ107" s="412">
        <f t="shared" si="439"/>
        <v>0</v>
      </c>
      <c r="CK107" s="412">
        <f t="shared" si="439"/>
        <v>0</v>
      </c>
      <c r="CL107" s="412">
        <f t="shared" si="439"/>
        <v>0</v>
      </c>
      <c r="CM107" s="412">
        <f t="shared" si="439"/>
        <v>0</v>
      </c>
      <c r="CN107" s="412">
        <f t="shared" si="439"/>
        <v>0</v>
      </c>
      <c r="CO107" s="412">
        <f t="shared" si="439"/>
        <v>0</v>
      </c>
      <c r="CP107" s="412">
        <f t="shared" si="439"/>
        <v>0</v>
      </c>
      <c r="CQ107" s="412">
        <f t="shared" si="439"/>
        <v>0</v>
      </c>
      <c r="CR107" s="412">
        <f t="shared" si="439"/>
        <v>0</v>
      </c>
      <c r="CS107" s="412">
        <f t="shared" si="439"/>
        <v>0</v>
      </c>
      <c r="CT107" s="412">
        <f t="shared" si="439"/>
        <v>0</v>
      </c>
      <c r="CU107" s="412">
        <f t="shared" si="439"/>
        <v>0</v>
      </c>
      <c r="CV107" s="412">
        <f t="shared" si="439"/>
        <v>0</v>
      </c>
      <c r="CW107" s="412">
        <f t="shared" si="439"/>
        <v>0</v>
      </c>
      <c r="CX107" s="412">
        <f t="shared" si="439"/>
        <v>0</v>
      </c>
      <c r="CY107" s="412">
        <f t="shared" si="439"/>
        <v>0</v>
      </c>
      <c r="CZ107" s="412">
        <f t="shared" si="439"/>
        <v>0</v>
      </c>
      <c r="DA107" s="412">
        <f t="shared" si="439"/>
        <v>0</v>
      </c>
      <c r="DB107" s="412">
        <f t="shared" si="439"/>
        <v>0</v>
      </c>
      <c r="DC107" s="412">
        <f t="shared" si="439"/>
        <v>0</v>
      </c>
      <c r="DD107" s="412">
        <f t="shared" si="439"/>
        <v>0</v>
      </c>
      <c r="DE107" s="412">
        <f t="shared" si="439"/>
        <v>0</v>
      </c>
      <c r="DF107" s="412">
        <f t="shared" si="439"/>
        <v>0</v>
      </c>
      <c r="DG107" s="412">
        <f t="shared" si="439"/>
        <v>0</v>
      </c>
      <c r="DH107" s="412"/>
      <c r="DI107" s="412">
        <f>SUMIF($B$5:$B$41,"SW",DI$5:DI$41)</f>
        <v>0</v>
      </c>
      <c r="DJ107" s="415"/>
      <c r="DK107" s="412">
        <f>SUMIF($B$88:$B$105,"SW",DK$88:DK$105)</f>
        <v>0</v>
      </c>
      <c r="DL107" s="412">
        <f t="shared" ref="DL107:DU107" si="440">SUMIF($B$88:$B$105,"SW",DL$88:DL$105)</f>
        <v>0</v>
      </c>
      <c r="DM107" s="412">
        <f t="shared" si="440"/>
        <v>0</v>
      </c>
      <c r="DN107" s="412">
        <f t="shared" si="440"/>
        <v>0</v>
      </c>
      <c r="DO107" s="412">
        <f t="shared" si="440"/>
        <v>0</v>
      </c>
      <c r="DP107" s="412">
        <f t="shared" si="440"/>
        <v>0</v>
      </c>
      <c r="DQ107" s="412">
        <f t="shared" si="440"/>
        <v>0</v>
      </c>
      <c r="DR107" s="412">
        <f t="shared" si="440"/>
        <v>0</v>
      </c>
      <c r="DS107" s="412">
        <f t="shared" si="440"/>
        <v>0</v>
      </c>
      <c r="DT107" s="412">
        <f t="shared" si="440"/>
        <v>0</v>
      </c>
      <c r="DU107" s="412">
        <f t="shared" si="440"/>
        <v>0</v>
      </c>
    </row>
    <row r="108" spans="1:125" s="136" customFormat="1" ht="12.75">
      <c r="A108" s="416" t="s">
        <v>438</v>
      </c>
      <c r="B108" s="417"/>
      <c r="C108" s="417"/>
      <c r="D108" s="417"/>
      <c r="E108" s="417"/>
      <c r="F108" s="417"/>
      <c r="G108" s="417"/>
      <c r="H108" s="417"/>
      <c r="I108" s="418"/>
      <c r="J108" s="412">
        <f>SUMIF($B$88:$B$105,"Service",J$88:J$105)</f>
        <v>0</v>
      </c>
      <c r="K108" s="413"/>
      <c r="L108" s="414"/>
      <c r="M108" s="412"/>
      <c r="N108" s="412"/>
      <c r="O108" s="412"/>
      <c r="P108" s="412"/>
      <c r="Q108" s="412"/>
      <c r="R108" s="412"/>
      <c r="S108" s="412"/>
      <c r="T108" s="412"/>
      <c r="U108" s="412"/>
      <c r="V108" s="412"/>
      <c r="W108" s="412"/>
      <c r="X108" s="412"/>
      <c r="Y108" s="412"/>
      <c r="Z108" s="412"/>
      <c r="AA108" s="412"/>
      <c r="AB108" s="412"/>
      <c r="AC108" s="412"/>
      <c r="AD108" s="412"/>
      <c r="AE108" s="412"/>
      <c r="AF108" s="412"/>
      <c r="AG108" s="412"/>
      <c r="AH108" s="412"/>
      <c r="AI108" s="412"/>
      <c r="AJ108" s="412"/>
      <c r="AK108" s="412"/>
      <c r="AL108" s="412"/>
      <c r="AM108" s="412"/>
      <c r="AN108" s="412"/>
      <c r="AO108" s="412"/>
      <c r="AP108" s="412"/>
      <c r="AQ108" s="412"/>
      <c r="AR108" s="412"/>
      <c r="AS108" s="412"/>
      <c r="AT108" s="412"/>
      <c r="AU108" s="412"/>
      <c r="AV108" s="412"/>
      <c r="AW108" s="412"/>
      <c r="AX108" s="412"/>
      <c r="AY108" s="412"/>
      <c r="AZ108" s="412"/>
      <c r="BA108" s="412"/>
      <c r="BB108" s="412"/>
      <c r="BC108" s="412"/>
      <c r="BD108" s="412"/>
      <c r="BE108" s="412"/>
      <c r="BF108" s="412"/>
      <c r="BG108" s="412"/>
      <c r="BH108" s="412"/>
      <c r="BI108" s="412"/>
      <c r="BJ108" s="412"/>
      <c r="BK108" s="412"/>
      <c r="BL108" s="412"/>
      <c r="BM108" s="412"/>
      <c r="BN108" s="412"/>
      <c r="BO108" s="412"/>
      <c r="BP108" s="412"/>
      <c r="BQ108" s="412"/>
      <c r="BR108" s="412"/>
      <c r="BS108" s="412"/>
      <c r="BT108" s="412"/>
      <c r="BU108" s="412"/>
      <c r="BV108" s="412"/>
      <c r="BW108" s="412"/>
      <c r="BX108" s="412"/>
      <c r="BY108" s="412"/>
      <c r="BZ108" s="412"/>
      <c r="CA108" s="412"/>
      <c r="CB108" s="412"/>
      <c r="CC108" s="412"/>
      <c r="CD108" s="412"/>
      <c r="CE108" s="412"/>
      <c r="CF108" s="412"/>
      <c r="CG108" s="412"/>
      <c r="CH108" s="412"/>
      <c r="CI108" s="412"/>
      <c r="CJ108" s="412"/>
      <c r="CK108" s="412"/>
      <c r="CL108" s="412"/>
      <c r="CM108" s="412"/>
      <c r="CN108" s="412"/>
      <c r="CO108" s="412"/>
      <c r="CP108" s="412"/>
      <c r="CQ108" s="412"/>
      <c r="CR108" s="412"/>
      <c r="CS108" s="412"/>
      <c r="CT108" s="412"/>
      <c r="CU108" s="412"/>
      <c r="CV108" s="412"/>
      <c r="CW108" s="412"/>
      <c r="CX108" s="412"/>
      <c r="CY108" s="412"/>
      <c r="CZ108" s="412"/>
      <c r="DA108" s="412"/>
      <c r="DB108" s="412"/>
      <c r="DC108" s="412"/>
      <c r="DD108" s="412"/>
      <c r="DE108" s="412"/>
      <c r="DF108" s="412"/>
      <c r="DG108" s="412"/>
      <c r="DH108" s="412"/>
      <c r="DI108" s="412"/>
      <c r="DJ108" s="415"/>
      <c r="DK108" s="412">
        <f>SUMIF($B$88:$B$105,"Service",DK$88:DK$105)</f>
        <v>0</v>
      </c>
      <c r="DL108" s="412">
        <f t="shared" ref="DL108:DU108" si="441">SUMIF($B$88:$B$105,"Service",DL$88:DL$105)</f>
        <v>0</v>
      </c>
      <c r="DM108" s="412">
        <f t="shared" si="441"/>
        <v>0</v>
      </c>
      <c r="DN108" s="412">
        <f t="shared" si="441"/>
        <v>0</v>
      </c>
      <c r="DO108" s="412">
        <f t="shared" si="441"/>
        <v>0</v>
      </c>
      <c r="DP108" s="412">
        <f t="shared" si="441"/>
        <v>0</v>
      </c>
      <c r="DQ108" s="412">
        <f t="shared" si="441"/>
        <v>0</v>
      </c>
      <c r="DR108" s="412">
        <f t="shared" si="441"/>
        <v>0</v>
      </c>
      <c r="DS108" s="412">
        <f t="shared" si="441"/>
        <v>0</v>
      </c>
      <c r="DT108" s="412">
        <f t="shared" si="441"/>
        <v>0</v>
      </c>
      <c r="DU108" s="412">
        <f t="shared" si="441"/>
        <v>0</v>
      </c>
    </row>
    <row r="109" spans="1:125" s="136" customFormat="1" ht="12.75">
      <c r="A109" s="411" t="s">
        <v>439</v>
      </c>
      <c r="B109" s="411"/>
      <c r="C109" s="411"/>
      <c r="D109" s="411"/>
      <c r="E109" s="411"/>
      <c r="F109" s="411"/>
      <c r="G109" s="411"/>
      <c r="H109" s="411"/>
      <c r="I109" s="411"/>
      <c r="J109" s="412">
        <f t="shared" ref="J109:BU109" si="442">SUM(J106:J108)</f>
        <v>0</v>
      </c>
      <c r="K109" s="412"/>
      <c r="L109" s="412">
        <f t="shared" si="442"/>
        <v>0</v>
      </c>
      <c r="M109" s="412">
        <f t="shared" si="442"/>
        <v>0</v>
      </c>
      <c r="N109" s="412">
        <f t="shared" si="442"/>
        <v>0</v>
      </c>
      <c r="O109" s="412">
        <f t="shared" si="442"/>
        <v>0</v>
      </c>
      <c r="P109" s="412">
        <f t="shared" si="442"/>
        <v>0</v>
      </c>
      <c r="Q109" s="412">
        <f t="shared" si="442"/>
        <v>0</v>
      </c>
      <c r="R109" s="412">
        <f t="shared" si="442"/>
        <v>0</v>
      </c>
      <c r="S109" s="412">
        <f t="shared" si="442"/>
        <v>0</v>
      </c>
      <c r="T109" s="412">
        <f t="shared" si="442"/>
        <v>0</v>
      </c>
      <c r="U109" s="412">
        <f t="shared" si="442"/>
        <v>0</v>
      </c>
      <c r="V109" s="412">
        <f t="shared" si="442"/>
        <v>0</v>
      </c>
      <c r="W109" s="412">
        <f t="shared" si="442"/>
        <v>0</v>
      </c>
      <c r="X109" s="412">
        <f t="shared" si="442"/>
        <v>0</v>
      </c>
      <c r="Y109" s="412">
        <f t="shared" si="442"/>
        <v>0</v>
      </c>
      <c r="Z109" s="412">
        <f t="shared" si="442"/>
        <v>0</v>
      </c>
      <c r="AA109" s="412">
        <f t="shared" si="442"/>
        <v>0</v>
      </c>
      <c r="AB109" s="412">
        <f t="shared" si="442"/>
        <v>0</v>
      </c>
      <c r="AC109" s="412">
        <f t="shared" si="442"/>
        <v>0</v>
      </c>
      <c r="AD109" s="412">
        <f t="shared" si="442"/>
        <v>0</v>
      </c>
      <c r="AE109" s="412">
        <f t="shared" si="442"/>
        <v>0</v>
      </c>
      <c r="AF109" s="412">
        <f t="shared" si="442"/>
        <v>0</v>
      </c>
      <c r="AG109" s="412">
        <f t="shared" si="442"/>
        <v>0</v>
      </c>
      <c r="AH109" s="412">
        <f t="shared" si="442"/>
        <v>0</v>
      </c>
      <c r="AI109" s="412">
        <f t="shared" si="442"/>
        <v>0</v>
      </c>
      <c r="AJ109" s="412">
        <f t="shared" si="442"/>
        <v>0</v>
      </c>
      <c r="AK109" s="412">
        <f t="shared" si="442"/>
        <v>0</v>
      </c>
      <c r="AL109" s="412">
        <f t="shared" si="442"/>
        <v>0</v>
      </c>
      <c r="AM109" s="412">
        <f t="shared" si="442"/>
        <v>0</v>
      </c>
      <c r="AN109" s="412">
        <f t="shared" si="442"/>
        <v>0</v>
      </c>
      <c r="AO109" s="412">
        <f t="shared" si="442"/>
        <v>0</v>
      </c>
      <c r="AP109" s="412">
        <f t="shared" si="442"/>
        <v>0</v>
      </c>
      <c r="AQ109" s="412">
        <f t="shared" si="442"/>
        <v>0</v>
      </c>
      <c r="AR109" s="412">
        <f t="shared" si="442"/>
        <v>0</v>
      </c>
      <c r="AS109" s="412">
        <f t="shared" si="442"/>
        <v>0</v>
      </c>
      <c r="AT109" s="412">
        <f t="shared" si="442"/>
        <v>0</v>
      </c>
      <c r="AU109" s="412">
        <f t="shared" si="442"/>
        <v>0</v>
      </c>
      <c r="AV109" s="412">
        <f t="shared" si="442"/>
        <v>0</v>
      </c>
      <c r="AW109" s="412">
        <f t="shared" si="442"/>
        <v>0</v>
      </c>
      <c r="AX109" s="412">
        <f t="shared" si="442"/>
        <v>0</v>
      </c>
      <c r="AY109" s="412">
        <f t="shared" si="442"/>
        <v>0</v>
      </c>
      <c r="AZ109" s="412">
        <f t="shared" si="442"/>
        <v>0</v>
      </c>
      <c r="BA109" s="412">
        <f t="shared" si="442"/>
        <v>0</v>
      </c>
      <c r="BB109" s="412">
        <f t="shared" si="442"/>
        <v>0</v>
      </c>
      <c r="BC109" s="412">
        <f t="shared" si="442"/>
        <v>0</v>
      </c>
      <c r="BD109" s="412">
        <f t="shared" si="442"/>
        <v>0</v>
      </c>
      <c r="BE109" s="412">
        <f t="shared" si="442"/>
        <v>0</v>
      </c>
      <c r="BF109" s="412">
        <f t="shared" si="442"/>
        <v>0</v>
      </c>
      <c r="BG109" s="412">
        <f t="shared" si="442"/>
        <v>0</v>
      </c>
      <c r="BH109" s="412">
        <f t="shared" si="442"/>
        <v>0</v>
      </c>
      <c r="BI109" s="412">
        <f t="shared" si="442"/>
        <v>0</v>
      </c>
      <c r="BJ109" s="412">
        <f t="shared" si="442"/>
        <v>0</v>
      </c>
      <c r="BK109" s="412">
        <f t="shared" si="442"/>
        <v>0</v>
      </c>
      <c r="BL109" s="412">
        <f t="shared" si="442"/>
        <v>0</v>
      </c>
      <c r="BM109" s="412">
        <f t="shared" si="442"/>
        <v>0</v>
      </c>
      <c r="BN109" s="412">
        <f t="shared" si="442"/>
        <v>0</v>
      </c>
      <c r="BO109" s="412">
        <f t="shared" si="442"/>
        <v>0</v>
      </c>
      <c r="BP109" s="412">
        <f t="shared" si="442"/>
        <v>0</v>
      </c>
      <c r="BQ109" s="412">
        <f t="shared" si="442"/>
        <v>0</v>
      </c>
      <c r="BR109" s="412">
        <f t="shared" si="442"/>
        <v>0</v>
      </c>
      <c r="BS109" s="412">
        <f t="shared" si="442"/>
        <v>0</v>
      </c>
      <c r="BT109" s="412">
        <f t="shared" si="442"/>
        <v>0</v>
      </c>
      <c r="BU109" s="412">
        <f t="shared" si="442"/>
        <v>0</v>
      </c>
      <c r="BV109" s="412">
        <f t="shared" ref="BV109:DT109" si="443">SUM(BV106:BV108)</f>
        <v>0</v>
      </c>
      <c r="BW109" s="412">
        <f t="shared" si="443"/>
        <v>0</v>
      </c>
      <c r="BX109" s="412">
        <f t="shared" si="443"/>
        <v>0</v>
      </c>
      <c r="BY109" s="412">
        <f t="shared" si="443"/>
        <v>0</v>
      </c>
      <c r="BZ109" s="412">
        <f t="shared" si="443"/>
        <v>0</v>
      </c>
      <c r="CA109" s="412">
        <f t="shared" si="443"/>
        <v>0</v>
      </c>
      <c r="CB109" s="412">
        <f t="shared" si="443"/>
        <v>0</v>
      </c>
      <c r="CC109" s="412">
        <f t="shared" si="443"/>
        <v>0</v>
      </c>
      <c r="CD109" s="412">
        <f t="shared" si="443"/>
        <v>0</v>
      </c>
      <c r="CE109" s="412">
        <f t="shared" si="443"/>
        <v>0</v>
      </c>
      <c r="CF109" s="412">
        <f t="shared" si="443"/>
        <v>0</v>
      </c>
      <c r="CG109" s="412">
        <f t="shared" si="443"/>
        <v>0</v>
      </c>
      <c r="CH109" s="412">
        <f t="shared" si="443"/>
        <v>0</v>
      </c>
      <c r="CI109" s="412">
        <f t="shared" si="443"/>
        <v>0</v>
      </c>
      <c r="CJ109" s="412">
        <f t="shared" si="443"/>
        <v>0</v>
      </c>
      <c r="CK109" s="412">
        <f t="shared" si="443"/>
        <v>0</v>
      </c>
      <c r="CL109" s="412">
        <f t="shared" si="443"/>
        <v>0</v>
      </c>
      <c r="CM109" s="412">
        <f t="shared" si="443"/>
        <v>0</v>
      </c>
      <c r="CN109" s="412">
        <f t="shared" si="443"/>
        <v>0</v>
      </c>
      <c r="CO109" s="412">
        <f t="shared" si="443"/>
        <v>0</v>
      </c>
      <c r="CP109" s="412">
        <f t="shared" si="443"/>
        <v>0</v>
      </c>
      <c r="CQ109" s="412">
        <f t="shared" si="443"/>
        <v>0</v>
      </c>
      <c r="CR109" s="412">
        <f t="shared" si="443"/>
        <v>0</v>
      </c>
      <c r="CS109" s="412">
        <f t="shared" si="443"/>
        <v>0</v>
      </c>
      <c r="CT109" s="412">
        <f t="shared" si="443"/>
        <v>0</v>
      </c>
      <c r="CU109" s="412">
        <f t="shared" si="443"/>
        <v>0</v>
      </c>
      <c r="CV109" s="412">
        <f t="shared" si="443"/>
        <v>0</v>
      </c>
      <c r="CW109" s="412">
        <f t="shared" si="443"/>
        <v>0</v>
      </c>
      <c r="CX109" s="412">
        <f t="shared" si="443"/>
        <v>0</v>
      </c>
      <c r="CY109" s="412">
        <f t="shared" si="443"/>
        <v>0</v>
      </c>
      <c r="CZ109" s="412">
        <f t="shared" si="443"/>
        <v>0</v>
      </c>
      <c r="DA109" s="412">
        <f t="shared" si="443"/>
        <v>0</v>
      </c>
      <c r="DB109" s="412">
        <f t="shared" si="443"/>
        <v>0</v>
      </c>
      <c r="DC109" s="412">
        <f t="shared" si="443"/>
        <v>0</v>
      </c>
      <c r="DD109" s="412">
        <f t="shared" si="443"/>
        <v>0</v>
      </c>
      <c r="DE109" s="412">
        <f t="shared" si="443"/>
        <v>0</v>
      </c>
      <c r="DF109" s="412">
        <f t="shared" si="443"/>
        <v>0</v>
      </c>
      <c r="DG109" s="412">
        <f t="shared" si="443"/>
        <v>0</v>
      </c>
      <c r="DH109" s="412">
        <f t="shared" si="443"/>
        <v>0</v>
      </c>
      <c r="DI109" s="412">
        <f t="shared" si="443"/>
        <v>0</v>
      </c>
      <c r="DJ109" s="412">
        <f t="shared" si="443"/>
        <v>0</v>
      </c>
      <c r="DK109" s="412">
        <f t="shared" si="443"/>
        <v>0</v>
      </c>
      <c r="DL109" s="412">
        <f t="shared" si="443"/>
        <v>0</v>
      </c>
      <c r="DM109" s="412">
        <f t="shared" si="443"/>
        <v>0</v>
      </c>
      <c r="DN109" s="412">
        <f t="shared" si="443"/>
        <v>0</v>
      </c>
      <c r="DO109" s="412">
        <f t="shared" si="443"/>
        <v>0</v>
      </c>
      <c r="DP109" s="412">
        <f t="shared" si="443"/>
        <v>0</v>
      </c>
      <c r="DQ109" s="412">
        <f t="shared" si="443"/>
        <v>0</v>
      </c>
      <c r="DR109" s="412">
        <f t="shared" si="443"/>
        <v>0</v>
      </c>
      <c r="DS109" s="412">
        <f t="shared" si="443"/>
        <v>0</v>
      </c>
      <c r="DT109" s="412">
        <f t="shared" si="443"/>
        <v>0</v>
      </c>
      <c r="DU109" s="412">
        <f>SUM(DU106:DU108)</f>
        <v>0</v>
      </c>
    </row>
    <row r="110" spans="1:125" s="133" customFormat="1" ht="12.75">
      <c r="K110" s="419"/>
      <c r="L110" s="419"/>
    </row>
    <row r="111" spans="1:125" s="136" customFormat="1" ht="12.75">
      <c r="A111" s="420" t="s">
        <v>170</v>
      </c>
      <c r="B111" s="420"/>
      <c r="C111" s="420"/>
      <c r="D111" s="420"/>
      <c r="E111" s="420"/>
      <c r="F111" s="420"/>
      <c r="G111" s="420"/>
      <c r="H111" s="420"/>
      <c r="I111" s="420"/>
      <c r="J111" s="412">
        <f>SUM(J42,J63,J83,J106)</f>
        <v>0</v>
      </c>
      <c r="K111" s="413"/>
      <c r="L111" s="414"/>
      <c r="M111" s="412">
        <f t="shared" ref="M111:AR111" si="444">SUMIF($B$5:$B$41,"HW",M$5:M$41)</f>
        <v>0</v>
      </c>
      <c r="N111" s="412">
        <f t="shared" si="444"/>
        <v>0</v>
      </c>
      <c r="O111" s="412">
        <f t="shared" si="444"/>
        <v>0</v>
      </c>
      <c r="P111" s="412">
        <f t="shared" si="444"/>
        <v>0</v>
      </c>
      <c r="Q111" s="412">
        <f t="shared" si="444"/>
        <v>0</v>
      </c>
      <c r="R111" s="412">
        <f t="shared" si="444"/>
        <v>0</v>
      </c>
      <c r="S111" s="412">
        <f t="shared" si="444"/>
        <v>0</v>
      </c>
      <c r="T111" s="412">
        <f t="shared" si="444"/>
        <v>0</v>
      </c>
      <c r="U111" s="412">
        <f t="shared" si="444"/>
        <v>0</v>
      </c>
      <c r="V111" s="412">
        <f t="shared" si="444"/>
        <v>0</v>
      </c>
      <c r="W111" s="412">
        <f t="shared" si="444"/>
        <v>0</v>
      </c>
      <c r="X111" s="412">
        <f t="shared" si="444"/>
        <v>0</v>
      </c>
      <c r="Y111" s="412">
        <f t="shared" si="444"/>
        <v>0</v>
      </c>
      <c r="Z111" s="412">
        <f t="shared" si="444"/>
        <v>0</v>
      </c>
      <c r="AA111" s="412">
        <f t="shared" si="444"/>
        <v>0</v>
      </c>
      <c r="AB111" s="412">
        <f t="shared" si="444"/>
        <v>0</v>
      </c>
      <c r="AC111" s="412">
        <f t="shared" si="444"/>
        <v>0</v>
      </c>
      <c r="AD111" s="412">
        <f t="shared" si="444"/>
        <v>0</v>
      </c>
      <c r="AE111" s="412">
        <f t="shared" si="444"/>
        <v>0</v>
      </c>
      <c r="AF111" s="412">
        <f t="shared" si="444"/>
        <v>0</v>
      </c>
      <c r="AG111" s="412">
        <f t="shared" si="444"/>
        <v>0</v>
      </c>
      <c r="AH111" s="412">
        <f t="shared" si="444"/>
        <v>0</v>
      </c>
      <c r="AI111" s="412">
        <f t="shared" si="444"/>
        <v>0</v>
      </c>
      <c r="AJ111" s="412">
        <f t="shared" si="444"/>
        <v>0</v>
      </c>
      <c r="AK111" s="412">
        <f t="shared" si="444"/>
        <v>0</v>
      </c>
      <c r="AL111" s="412">
        <f t="shared" si="444"/>
        <v>0</v>
      </c>
      <c r="AM111" s="412">
        <f t="shared" si="444"/>
        <v>0</v>
      </c>
      <c r="AN111" s="412">
        <f t="shared" si="444"/>
        <v>0</v>
      </c>
      <c r="AO111" s="412">
        <f t="shared" si="444"/>
        <v>0</v>
      </c>
      <c r="AP111" s="412">
        <f t="shared" si="444"/>
        <v>0</v>
      </c>
      <c r="AQ111" s="412">
        <f t="shared" si="444"/>
        <v>0</v>
      </c>
      <c r="AR111" s="412">
        <f t="shared" si="444"/>
        <v>0</v>
      </c>
      <c r="AS111" s="412">
        <f t="shared" ref="AS111:BX111" si="445">SUMIF($B$5:$B$41,"HW",AS$5:AS$41)</f>
        <v>0</v>
      </c>
      <c r="AT111" s="412">
        <f t="shared" si="445"/>
        <v>0</v>
      </c>
      <c r="AU111" s="412">
        <f t="shared" si="445"/>
        <v>0</v>
      </c>
      <c r="AV111" s="412">
        <f t="shared" si="445"/>
        <v>0</v>
      </c>
      <c r="AW111" s="412">
        <f t="shared" si="445"/>
        <v>0</v>
      </c>
      <c r="AX111" s="412">
        <f t="shared" si="445"/>
        <v>0</v>
      </c>
      <c r="AY111" s="412">
        <f t="shared" si="445"/>
        <v>0</v>
      </c>
      <c r="AZ111" s="412">
        <f t="shared" si="445"/>
        <v>0</v>
      </c>
      <c r="BA111" s="412">
        <f t="shared" si="445"/>
        <v>0</v>
      </c>
      <c r="BB111" s="412">
        <f t="shared" si="445"/>
        <v>0</v>
      </c>
      <c r="BC111" s="412">
        <f t="shared" si="445"/>
        <v>0</v>
      </c>
      <c r="BD111" s="412">
        <f t="shared" si="445"/>
        <v>0</v>
      </c>
      <c r="BE111" s="412">
        <f t="shared" si="445"/>
        <v>0</v>
      </c>
      <c r="BF111" s="412">
        <f t="shared" si="445"/>
        <v>0</v>
      </c>
      <c r="BG111" s="412">
        <f t="shared" si="445"/>
        <v>0</v>
      </c>
      <c r="BH111" s="412">
        <f t="shared" si="445"/>
        <v>0</v>
      </c>
      <c r="BI111" s="412">
        <f t="shared" si="445"/>
        <v>0</v>
      </c>
      <c r="BJ111" s="412">
        <f t="shared" si="445"/>
        <v>0</v>
      </c>
      <c r="BK111" s="412">
        <f t="shared" si="445"/>
        <v>0</v>
      </c>
      <c r="BL111" s="412">
        <f t="shared" si="445"/>
        <v>0</v>
      </c>
      <c r="BM111" s="412">
        <f t="shared" si="445"/>
        <v>0</v>
      </c>
      <c r="BN111" s="412">
        <f t="shared" si="445"/>
        <v>0</v>
      </c>
      <c r="BO111" s="412">
        <f t="shared" si="445"/>
        <v>0</v>
      </c>
      <c r="BP111" s="412">
        <f t="shared" si="445"/>
        <v>0</v>
      </c>
      <c r="BQ111" s="412">
        <f t="shared" si="445"/>
        <v>0</v>
      </c>
      <c r="BR111" s="412">
        <f t="shared" si="445"/>
        <v>0</v>
      </c>
      <c r="BS111" s="412">
        <f t="shared" si="445"/>
        <v>0</v>
      </c>
      <c r="BT111" s="412">
        <f t="shared" si="445"/>
        <v>0</v>
      </c>
      <c r="BU111" s="412">
        <f t="shared" si="445"/>
        <v>0</v>
      </c>
      <c r="BV111" s="412">
        <f t="shared" si="445"/>
        <v>0</v>
      </c>
      <c r="BW111" s="412">
        <f t="shared" si="445"/>
        <v>0</v>
      </c>
      <c r="BX111" s="412">
        <f t="shared" si="445"/>
        <v>0</v>
      </c>
      <c r="BY111" s="412">
        <f t="shared" ref="BY111:DI111" si="446">SUMIF($B$5:$B$41,"HW",BY$5:BY$41)</f>
        <v>0</v>
      </c>
      <c r="BZ111" s="412">
        <f t="shared" si="446"/>
        <v>0</v>
      </c>
      <c r="CA111" s="412">
        <f t="shared" si="446"/>
        <v>0</v>
      </c>
      <c r="CB111" s="412">
        <f t="shared" si="446"/>
        <v>0</v>
      </c>
      <c r="CC111" s="412">
        <f t="shared" si="446"/>
        <v>0</v>
      </c>
      <c r="CD111" s="412">
        <f t="shared" si="446"/>
        <v>0</v>
      </c>
      <c r="CE111" s="412">
        <f t="shared" si="446"/>
        <v>0</v>
      </c>
      <c r="CF111" s="412">
        <f t="shared" si="446"/>
        <v>0</v>
      </c>
      <c r="CG111" s="412">
        <f t="shared" si="446"/>
        <v>0</v>
      </c>
      <c r="CH111" s="412">
        <f t="shared" si="446"/>
        <v>0</v>
      </c>
      <c r="CI111" s="412">
        <f t="shared" si="446"/>
        <v>0</v>
      </c>
      <c r="CJ111" s="412">
        <f t="shared" si="446"/>
        <v>0</v>
      </c>
      <c r="CK111" s="412">
        <f t="shared" si="446"/>
        <v>0</v>
      </c>
      <c r="CL111" s="412">
        <f t="shared" si="446"/>
        <v>0</v>
      </c>
      <c r="CM111" s="412">
        <f t="shared" si="446"/>
        <v>0</v>
      </c>
      <c r="CN111" s="412">
        <f t="shared" si="446"/>
        <v>0</v>
      </c>
      <c r="CO111" s="412">
        <f t="shared" si="446"/>
        <v>0</v>
      </c>
      <c r="CP111" s="412">
        <f t="shared" si="446"/>
        <v>0</v>
      </c>
      <c r="CQ111" s="412">
        <f t="shared" si="446"/>
        <v>0</v>
      </c>
      <c r="CR111" s="412">
        <f t="shared" si="446"/>
        <v>0</v>
      </c>
      <c r="CS111" s="412">
        <f t="shared" si="446"/>
        <v>0</v>
      </c>
      <c r="CT111" s="412">
        <f t="shared" si="446"/>
        <v>0</v>
      </c>
      <c r="CU111" s="412">
        <f t="shared" si="446"/>
        <v>0</v>
      </c>
      <c r="CV111" s="412">
        <f t="shared" si="446"/>
        <v>0</v>
      </c>
      <c r="CW111" s="412">
        <f t="shared" si="446"/>
        <v>0</v>
      </c>
      <c r="CX111" s="412">
        <f t="shared" si="446"/>
        <v>0</v>
      </c>
      <c r="CY111" s="412">
        <f t="shared" si="446"/>
        <v>0</v>
      </c>
      <c r="CZ111" s="412">
        <f t="shared" si="446"/>
        <v>0</v>
      </c>
      <c r="DA111" s="412">
        <f t="shared" si="446"/>
        <v>0</v>
      </c>
      <c r="DB111" s="412">
        <f t="shared" si="446"/>
        <v>0</v>
      </c>
      <c r="DC111" s="412">
        <f t="shared" si="446"/>
        <v>0</v>
      </c>
      <c r="DD111" s="412">
        <f t="shared" si="446"/>
        <v>0</v>
      </c>
      <c r="DE111" s="412">
        <f t="shared" si="446"/>
        <v>0</v>
      </c>
      <c r="DF111" s="412">
        <f t="shared" si="446"/>
        <v>0</v>
      </c>
      <c r="DG111" s="412">
        <f t="shared" si="446"/>
        <v>0</v>
      </c>
      <c r="DH111" s="412">
        <f t="shared" si="446"/>
        <v>0</v>
      </c>
      <c r="DI111" s="412">
        <f t="shared" si="446"/>
        <v>0</v>
      </c>
      <c r="DJ111" s="415"/>
      <c r="DK111" s="412">
        <f>SUM(DK42,DK63,DK83,DK106)</f>
        <v>0</v>
      </c>
      <c r="DL111" s="412">
        <f>SUM(DL42,DL63,DL83,DL106)</f>
        <v>0</v>
      </c>
      <c r="DM111" s="412">
        <f>SUM(DM42,DM63,DM83,DM106)</f>
        <v>0</v>
      </c>
      <c r="DN111" s="412">
        <f>SUM(DN42,DN63,DN83,DN106)</f>
        <v>0</v>
      </c>
      <c r="DO111" s="412">
        <f>SUM(DO42,DO63,DO83,DO106)</f>
        <v>0</v>
      </c>
      <c r="DP111" s="412">
        <f>SUM(DP42,DP63,DP83,DP106)</f>
        <v>0</v>
      </c>
      <c r="DQ111" s="412">
        <f>SUM(DQ42,DQ63,DQ83,DQ106)</f>
        <v>0</v>
      </c>
      <c r="DR111" s="412">
        <f>SUM(DR42,DR63,DR83,DR106)</f>
        <v>0</v>
      </c>
      <c r="DS111" s="412">
        <f>SUM(DS42,DS63,DS83,DS106)</f>
        <v>0</v>
      </c>
      <c r="DT111" s="412">
        <f>SUM(DT42,DT63,DT83,DT106)</f>
        <v>0</v>
      </c>
      <c r="DU111" s="412">
        <f>SUM(DU42,DU63,DU83,DU106)</f>
        <v>0</v>
      </c>
    </row>
    <row r="112" spans="1:125" s="136" customFormat="1" ht="12.75">
      <c r="A112" s="420" t="s">
        <v>136</v>
      </c>
      <c r="B112" s="420"/>
      <c r="C112" s="420"/>
      <c r="D112" s="420"/>
      <c r="E112" s="420"/>
      <c r="F112" s="420"/>
      <c r="G112" s="420"/>
      <c r="H112" s="420"/>
      <c r="I112" s="420"/>
      <c r="J112" s="412">
        <f>SUM(J43,J64,J84,J107)</f>
        <v>0</v>
      </c>
      <c r="K112" s="413"/>
      <c r="L112" s="414"/>
      <c r="M112" s="412">
        <f t="shared" ref="M112:AR112" si="447">SUMIF($B$5:$B$41,"SW",M$5:M$41)</f>
        <v>0</v>
      </c>
      <c r="N112" s="412">
        <f t="shared" si="447"/>
        <v>0</v>
      </c>
      <c r="O112" s="412">
        <f t="shared" si="447"/>
        <v>0</v>
      </c>
      <c r="P112" s="412">
        <f t="shared" si="447"/>
        <v>0</v>
      </c>
      <c r="Q112" s="412">
        <f t="shared" si="447"/>
        <v>0</v>
      </c>
      <c r="R112" s="412">
        <f t="shared" si="447"/>
        <v>0</v>
      </c>
      <c r="S112" s="412">
        <f t="shared" si="447"/>
        <v>0</v>
      </c>
      <c r="T112" s="412">
        <f t="shared" si="447"/>
        <v>0</v>
      </c>
      <c r="U112" s="412">
        <f t="shared" si="447"/>
        <v>0</v>
      </c>
      <c r="V112" s="412">
        <f t="shared" si="447"/>
        <v>0</v>
      </c>
      <c r="W112" s="412">
        <f t="shared" si="447"/>
        <v>0</v>
      </c>
      <c r="X112" s="412">
        <f t="shared" si="447"/>
        <v>0</v>
      </c>
      <c r="Y112" s="412">
        <f t="shared" si="447"/>
        <v>0</v>
      </c>
      <c r="Z112" s="412">
        <f t="shared" si="447"/>
        <v>0</v>
      </c>
      <c r="AA112" s="412">
        <f t="shared" si="447"/>
        <v>0</v>
      </c>
      <c r="AB112" s="412">
        <f t="shared" si="447"/>
        <v>0</v>
      </c>
      <c r="AC112" s="412">
        <f t="shared" si="447"/>
        <v>0</v>
      </c>
      <c r="AD112" s="412">
        <f t="shared" si="447"/>
        <v>0</v>
      </c>
      <c r="AE112" s="412">
        <f t="shared" si="447"/>
        <v>0</v>
      </c>
      <c r="AF112" s="412">
        <f t="shared" si="447"/>
        <v>0</v>
      </c>
      <c r="AG112" s="412">
        <f t="shared" si="447"/>
        <v>0</v>
      </c>
      <c r="AH112" s="412">
        <f t="shared" si="447"/>
        <v>0</v>
      </c>
      <c r="AI112" s="412">
        <f t="shared" si="447"/>
        <v>0</v>
      </c>
      <c r="AJ112" s="412">
        <f t="shared" si="447"/>
        <v>0</v>
      </c>
      <c r="AK112" s="412">
        <f t="shared" si="447"/>
        <v>0</v>
      </c>
      <c r="AL112" s="412">
        <f t="shared" si="447"/>
        <v>0</v>
      </c>
      <c r="AM112" s="412">
        <f t="shared" si="447"/>
        <v>0</v>
      </c>
      <c r="AN112" s="412">
        <f t="shared" si="447"/>
        <v>0</v>
      </c>
      <c r="AO112" s="412">
        <f t="shared" si="447"/>
        <v>0</v>
      </c>
      <c r="AP112" s="412">
        <f t="shared" si="447"/>
        <v>0</v>
      </c>
      <c r="AQ112" s="412">
        <f t="shared" si="447"/>
        <v>0</v>
      </c>
      <c r="AR112" s="412">
        <f t="shared" si="447"/>
        <v>0</v>
      </c>
      <c r="AS112" s="412">
        <f t="shared" ref="AS112:BX112" si="448">SUMIF($B$5:$B$41,"SW",AS$5:AS$41)</f>
        <v>0</v>
      </c>
      <c r="AT112" s="412">
        <f t="shared" si="448"/>
        <v>0</v>
      </c>
      <c r="AU112" s="412">
        <f t="shared" si="448"/>
        <v>0</v>
      </c>
      <c r="AV112" s="412">
        <f t="shared" si="448"/>
        <v>0</v>
      </c>
      <c r="AW112" s="412">
        <f t="shared" si="448"/>
        <v>0</v>
      </c>
      <c r="AX112" s="412">
        <f t="shared" si="448"/>
        <v>0</v>
      </c>
      <c r="AY112" s="412">
        <f t="shared" si="448"/>
        <v>0</v>
      </c>
      <c r="AZ112" s="412">
        <f t="shared" si="448"/>
        <v>0</v>
      </c>
      <c r="BA112" s="412">
        <f t="shared" si="448"/>
        <v>0</v>
      </c>
      <c r="BB112" s="412">
        <f t="shared" si="448"/>
        <v>0</v>
      </c>
      <c r="BC112" s="412">
        <f t="shared" si="448"/>
        <v>0</v>
      </c>
      <c r="BD112" s="412">
        <f t="shared" si="448"/>
        <v>0</v>
      </c>
      <c r="BE112" s="412">
        <f t="shared" si="448"/>
        <v>0</v>
      </c>
      <c r="BF112" s="412">
        <f t="shared" si="448"/>
        <v>0</v>
      </c>
      <c r="BG112" s="412">
        <f t="shared" si="448"/>
        <v>0</v>
      </c>
      <c r="BH112" s="412">
        <f t="shared" si="448"/>
        <v>0</v>
      </c>
      <c r="BI112" s="412">
        <f t="shared" si="448"/>
        <v>0</v>
      </c>
      <c r="BJ112" s="412">
        <f t="shared" si="448"/>
        <v>0</v>
      </c>
      <c r="BK112" s="412">
        <f t="shared" si="448"/>
        <v>0</v>
      </c>
      <c r="BL112" s="412">
        <f t="shared" si="448"/>
        <v>0</v>
      </c>
      <c r="BM112" s="412">
        <f t="shared" si="448"/>
        <v>0</v>
      </c>
      <c r="BN112" s="412">
        <f t="shared" si="448"/>
        <v>0</v>
      </c>
      <c r="BO112" s="412">
        <f t="shared" si="448"/>
        <v>0</v>
      </c>
      <c r="BP112" s="412">
        <f t="shared" si="448"/>
        <v>0</v>
      </c>
      <c r="BQ112" s="412">
        <f t="shared" si="448"/>
        <v>0</v>
      </c>
      <c r="BR112" s="412">
        <f t="shared" si="448"/>
        <v>0</v>
      </c>
      <c r="BS112" s="412">
        <f t="shared" si="448"/>
        <v>0</v>
      </c>
      <c r="BT112" s="412">
        <f t="shared" si="448"/>
        <v>0</v>
      </c>
      <c r="BU112" s="412">
        <f t="shared" si="448"/>
        <v>0</v>
      </c>
      <c r="BV112" s="412">
        <f t="shared" si="448"/>
        <v>0</v>
      </c>
      <c r="BW112" s="412">
        <f t="shared" si="448"/>
        <v>0</v>
      </c>
      <c r="BX112" s="412">
        <f t="shared" si="448"/>
        <v>0</v>
      </c>
      <c r="BY112" s="412">
        <f t="shared" ref="BY112:DG112" si="449">SUMIF($B$5:$B$41,"SW",BY$5:BY$41)</f>
        <v>0</v>
      </c>
      <c r="BZ112" s="412">
        <f t="shared" si="449"/>
        <v>0</v>
      </c>
      <c r="CA112" s="412">
        <f t="shared" si="449"/>
        <v>0</v>
      </c>
      <c r="CB112" s="412">
        <f t="shared" si="449"/>
        <v>0</v>
      </c>
      <c r="CC112" s="412">
        <f t="shared" si="449"/>
        <v>0</v>
      </c>
      <c r="CD112" s="412">
        <f t="shared" si="449"/>
        <v>0</v>
      </c>
      <c r="CE112" s="412">
        <f t="shared" si="449"/>
        <v>0</v>
      </c>
      <c r="CF112" s="412">
        <f t="shared" si="449"/>
        <v>0</v>
      </c>
      <c r="CG112" s="412">
        <f t="shared" si="449"/>
        <v>0</v>
      </c>
      <c r="CH112" s="412">
        <f t="shared" si="449"/>
        <v>0</v>
      </c>
      <c r="CI112" s="412">
        <f t="shared" si="449"/>
        <v>0</v>
      </c>
      <c r="CJ112" s="412">
        <f t="shared" si="449"/>
        <v>0</v>
      </c>
      <c r="CK112" s="412">
        <f t="shared" si="449"/>
        <v>0</v>
      </c>
      <c r="CL112" s="412">
        <f t="shared" si="449"/>
        <v>0</v>
      </c>
      <c r="CM112" s="412">
        <f t="shared" si="449"/>
        <v>0</v>
      </c>
      <c r="CN112" s="412">
        <f t="shared" si="449"/>
        <v>0</v>
      </c>
      <c r="CO112" s="412">
        <f t="shared" si="449"/>
        <v>0</v>
      </c>
      <c r="CP112" s="412">
        <f t="shared" si="449"/>
        <v>0</v>
      </c>
      <c r="CQ112" s="412">
        <f t="shared" si="449"/>
        <v>0</v>
      </c>
      <c r="CR112" s="412">
        <f t="shared" si="449"/>
        <v>0</v>
      </c>
      <c r="CS112" s="412">
        <f t="shared" si="449"/>
        <v>0</v>
      </c>
      <c r="CT112" s="412">
        <f t="shared" si="449"/>
        <v>0</v>
      </c>
      <c r="CU112" s="412">
        <f t="shared" si="449"/>
        <v>0</v>
      </c>
      <c r="CV112" s="412">
        <f t="shared" si="449"/>
        <v>0</v>
      </c>
      <c r="CW112" s="412">
        <f t="shared" si="449"/>
        <v>0</v>
      </c>
      <c r="CX112" s="412">
        <f t="shared" si="449"/>
        <v>0</v>
      </c>
      <c r="CY112" s="412">
        <f t="shared" si="449"/>
        <v>0</v>
      </c>
      <c r="CZ112" s="412">
        <f t="shared" si="449"/>
        <v>0</v>
      </c>
      <c r="DA112" s="412">
        <f t="shared" si="449"/>
        <v>0</v>
      </c>
      <c r="DB112" s="412">
        <f t="shared" si="449"/>
        <v>0</v>
      </c>
      <c r="DC112" s="412">
        <f t="shared" si="449"/>
        <v>0</v>
      </c>
      <c r="DD112" s="412">
        <f t="shared" si="449"/>
        <v>0</v>
      </c>
      <c r="DE112" s="412">
        <f t="shared" si="449"/>
        <v>0</v>
      </c>
      <c r="DF112" s="412">
        <f t="shared" si="449"/>
        <v>0</v>
      </c>
      <c r="DG112" s="412">
        <f t="shared" si="449"/>
        <v>0</v>
      </c>
      <c r="DH112" s="412"/>
      <c r="DI112" s="412">
        <f>SUMIF($B$5:$B$41,"SW",DI$5:DI$41)</f>
        <v>0</v>
      </c>
      <c r="DJ112" s="415"/>
      <c r="DK112" s="412">
        <f>SUM(DK43,DK64,DK84,DK107)</f>
        <v>0</v>
      </c>
      <c r="DL112" s="412">
        <f>SUM(DL43,DL64,DL84,DL107)</f>
        <v>0</v>
      </c>
      <c r="DM112" s="412">
        <f>SUM(DM43,DM64,DM84,DM107)</f>
        <v>0</v>
      </c>
      <c r="DN112" s="412">
        <f>SUM(DN43,DN64,DN84,DN107)</f>
        <v>0</v>
      </c>
      <c r="DO112" s="412">
        <f>SUM(DO43,DO64,DO84,DO107)</f>
        <v>0</v>
      </c>
      <c r="DP112" s="412">
        <f>SUM(DP43,DP64,DP84,DP107)</f>
        <v>0</v>
      </c>
      <c r="DQ112" s="412">
        <f>SUM(DQ43,DQ64,DQ84,DQ107)</f>
        <v>0</v>
      </c>
      <c r="DR112" s="412">
        <f>SUM(DR43,DR64,DR84,DR107)</f>
        <v>0</v>
      </c>
      <c r="DS112" s="412">
        <f>SUM(DS43,DS64,DS84,DS107)</f>
        <v>0</v>
      </c>
      <c r="DT112" s="412">
        <f>SUM(DT43,DT64,DT84,DT107)</f>
        <v>0</v>
      </c>
      <c r="DU112" s="412">
        <f>SUM(DU43,DU64,DU84,DU107)</f>
        <v>0</v>
      </c>
    </row>
    <row r="113" spans="1:125" s="136" customFormat="1" ht="12.75">
      <c r="A113" s="421" t="s">
        <v>423</v>
      </c>
      <c r="B113" s="422"/>
      <c r="C113" s="422"/>
      <c r="D113" s="422"/>
      <c r="E113" s="422"/>
      <c r="F113" s="422"/>
      <c r="G113" s="422"/>
      <c r="H113" s="422"/>
      <c r="I113" s="423"/>
      <c r="J113" s="412">
        <f>SUM(J44,J65,J85,J108)</f>
        <v>0</v>
      </c>
      <c r="K113" s="413"/>
      <c r="L113" s="414"/>
      <c r="M113" s="412"/>
      <c r="N113" s="412"/>
      <c r="O113" s="412"/>
      <c r="P113" s="412"/>
      <c r="Q113" s="412"/>
      <c r="R113" s="412"/>
      <c r="S113" s="412"/>
      <c r="T113" s="412"/>
      <c r="U113" s="412"/>
      <c r="V113" s="412"/>
      <c r="W113" s="412"/>
      <c r="X113" s="412"/>
      <c r="Y113" s="412"/>
      <c r="Z113" s="412"/>
      <c r="AA113" s="412"/>
      <c r="AB113" s="412"/>
      <c r="AC113" s="412"/>
      <c r="AD113" s="412"/>
      <c r="AE113" s="412"/>
      <c r="AF113" s="412"/>
      <c r="AG113" s="412"/>
      <c r="AH113" s="412"/>
      <c r="AI113" s="412"/>
      <c r="AJ113" s="412"/>
      <c r="AK113" s="412"/>
      <c r="AL113" s="412"/>
      <c r="AM113" s="412"/>
      <c r="AN113" s="412"/>
      <c r="AO113" s="412"/>
      <c r="AP113" s="412"/>
      <c r="AQ113" s="412"/>
      <c r="AR113" s="412"/>
      <c r="AS113" s="412"/>
      <c r="AT113" s="412"/>
      <c r="AU113" s="412"/>
      <c r="AV113" s="412"/>
      <c r="AW113" s="412"/>
      <c r="AX113" s="412"/>
      <c r="AY113" s="412"/>
      <c r="AZ113" s="412"/>
      <c r="BA113" s="412"/>
      <c r="BB113" s="412"/>
      <c r="BC113" s="412"/>
      <c r="BD113" s="412"/>
      <c r="BE113" s="412"/>
      <c r="BF113" s="412"/>
      <c r="BG113" s="412"/>
      <c r="BH113" s="412"/>
      <c r="BI113" s="412"/>
      <c r="BJ113" s="412"/>
      <c r="BK113" s="412"/>
      <c r="BL113" s="412"/>
      <c r="BM113" s="412"/>
      <c r="BN113" s="412"/>
      <c r="BO113" s="412"/>
      <c r="BP113" s="412"/>
      <c r="BQ113" s="412"/>
      <c r="BR113" s="412"/>
      <c r="BS113" s="412"/>
      <c r="BT113" s="412"/>
      <c r="BU113" s="412"/>
      <c r="BV113" s="412"/>
      <c r="BW113" s="412"/>
      <c r="BX113" s="412"/>
      <c r="BY113" s="412"/>
      <c r="BZ113" s="412"/>
      <c r="CA113" s="412"/>
      <c r="CB113" s="412"/>
      <c r="CC113" s="412"/>
      <c r="CD113" s="412"/>
      <c r="CE113" s="412"/>
      <c r="CF113" s="412"/>
      <c r="CG113" s="412"/>
      <c r="CH113" s="412"/>
      <c r="CI113" s="412"/>
      <c r="CJ113" s="412"/>
      <c r="CK113" s="412"/>
      <c r="CL113" s="412"/>
      <c r="CM113" s="412"/>
      <c r="CN113" s="412"/>
      <c r="CO113" s="412"/>
      <c r="CP113" s="412"/>
      <c r="CQ113" s="412"/>
      <c r="CR113" s="412"/>
      <c r="CS113" s="412"/>
      <c r="CT113" s="412"/>
      <c r="CU113" s="412"/>
      <c r="CV113" s="412"/>
      <c r="CW113" s="412"/>
      <c r="CX113" s="412"/>
      <c r="CY113" s="412"/>
      <c r="CZ113" s="412"/>
      <c r="DA113" s="412"/>
      <c r="DB113" s="412"/>
      <c r="DC113" s="412"/>
      <c r="DD113" s="412"/>
      <c r="DE113" s="412"/>
      <c r="DF113" s="412"/>
      <c r="DG113" s="412"/>
      <c r="DH113" s="412"/>
      <c r="DI113" s="412"/>
      <c r="DJ113" s="415"/>
      <c r="DK113" s="412">
        <f>SUM(DK44,DK65,DK85,DK108)</f>
        <v>0</v>
      </c>
      <c r="DL113" s="412">
        <f>SUM(DL44,DL65,DL85,DL108)</f>
        <v>0</v>
      </c>
      <c r="DM113" s="412">
        <f>SUM(DM44,DM65,DM85,DM108)</f>
        <v>0</v>
      </c>
      <c r="DN113" s="412">
        <f>SUM(DN44,DN65,DN85,DN108)</f>
        <v>0</v>
      </c>
      <c r="DO113" s="412">
        <f>SUM(DO44,DO65,DO85,DO108)</f>
        <v>0</v>
      </c>
      <c r="DP113" s="412">
        <f>SUM(DP44,DP65,DP85,DP108)</f>
        <v>0</v>
      </c>
      <c r="DQ113" s="412">
        <f>SUM(DQ44,DQ65,DQ85,DQ108)</f>
        <v>0</v>
      </c>
      <c r="DR113" s="412">
        <f>SUM(DR44,DR65,DR85,DR108)</f>
        <v>0</v>
      </c>
      <c r="DS113" s="412">
        <f>SUM(DS44,DS65,DS85,DS108)</f>
        <v>0</v>
      </c>
      <c r="DT113" s="412">
        <f>SUM(DT44,DT65,DT85,DT108)</f>
        <v>0</v>
      </c>
      <c r="DU113" s="412">
        <f>SUM(DU44,DU65,DU85,DU108)</f>
        <v>0</v>
      </c>
    </row>
    <row r="114" spans="1:125" s="136" customFormat="1" ht="12.75">
      <c r="A114" s="420" t="s">
        <v>92</v>
      </c>
      <c r="B114" s="420"/>
      <c r="C114" s="420"/>
      <c r="D114" s="420"/>
      <c r="E114" s="420"/>
      <c r="F114" s="420"/>
      <c r="G114" s="420"/>
      <c r="H114" s="420"/>
      <c r="I114" s="420"/>
      <c r="J114" s="412">
        <f>SUM(J111:J113)</f>
        <v>0</v>
      </c>
      <c r="K114" s="413"/>
      <c r="L114" s="414"/>
      <c r="M114" s="412">
        <f t="shared" ref="M114:BX114" si="450">SUM(M111:M112)</f>
        <v>0</v>
      </c>
      <c r="N114" s="412">
        <f t="shared" si="450"/>
        <v>0</v>
      </c>
      <c r="O114" s="412">
        <f t="shared" si="450"/>
        <v>0</v>
      </c>
      <c r="P114" s="412">
        <f t="shared" si="450"/>
        <v>0</v>
      </c>
      <c r="Q114" s="412">
        <f t="shared" si="450"/>
        <v>0</v>
      </c>
      <c r="R114" s="412">
        <f t="shared" si="450"/>
        <v>0</v>
      </c>
      <c r="S114" s="412">
        <f t="shared" si="450"/>
        <v>0</v>
      </c>
      <c r="T114" s="412">
        <f t="shared" si="450"/>
        <v>0</v>
      </c>
      <c r="U114" s="412">
        <f t="shared" si="450"/>
        <v>0</v>
      </c>
      <c r="V114" s="412">
        <f t="shared" si="450"/>
        <v>0</v>
      </c>
      <c r="W114" s="412">
        <f t="shared" si="450"/>
        <v>0</v>
      </c>
      <c r="X114" s="412">
        <f t="shared" si="450"/>
        <v>0</v>
      </c>
      <c r="Y114" s="412">
        <f t="shared" si="450"/>
        <v>0</v>
      </c>
      <c r="Z114" s="412">
        <f t="shared" si="450"/>
        <v>0</v>
      </c>
      <c r="AA114" s="412">
        <f t="shared" si="450"/>
        <v>0</v>
      </c>
      <c r="AB114" s="412">
        <f t="shared" si="450"/>
        <v>0</v>
      </c>
      <c r="AC114" s="412">
        <f t="shared" si="450"/>
        <v>0</v>
      </c>
      <c r="AD114" s="412">
        <f t="shared" si="450"/>
        <v>0</v>
      </c>
      <c r="AE114" s="412">
        <f t="shared" si="450"/>
        <v>0</v>
      </c>
      <c r="AF114" s="412">
        <f t="shared" si="450"/>
        <v>0</v>
      </c>
      <c r="AG114" s="412">
        <f t="shared" si="450"/>
        <v>0</v>
      </c>
      <c r="AH114" s="412">
        <f t="shared" si="450"/>
        <v>0</v>
      </c>
      <c r="AI114" s="412">
        <f t="shared" si="450"/>
        <v>0</v>
      </c>
      <c r="AJ114" s="412">
        <f t="shared" si="450"/>
        <v>0</v>
      </c>
      <c r="AK114" s="412">
        <f t="shared" si="450"/>
        <v>0</v>
      </c>
      <c r="AL114" s="412">
        <f t="shared" si="450"/>
        <v>0</v>
      </c>
      <c r="AM114" s="412">
        <f t="shared" si="450"/>
        <v>0</v>
      </c>
      <c r="AN114" s="412">
        <f t="shared" si="450"/>
        <v>0</v>
      </c>
      <c r="AO114" s="412">
        <f t="shared" si="450"/>
        <v>0</v>
      </c>
      <c r="AP114" s="412">
        <f t="shared" si="450"/>
        <v>0</v>
      </c>
      <c r="AQ114" s="412">
        <f t="shared" si="450"/>
        <v>0</v>
      </c>
      <c r="AR114" s="412">
        <f t="shared" si="450"/>
        <v>0</v>
      </c>
      <c r="AS114" s="412">
        <f t="shared" si="450"/>
        <v>0</v>
      </c>
      <c r="AT114" s="412">
        <f t="shared" si="450"/>
        <v>0</v>
      </c>
      <c r="AU114" s="412">
        <f t="shared" si="450"/>
        <v>0</v>
      </c>
      <c r="AV114" s="412">
        <f t="shared" si="450"/>
        <v>0</v>
      </c>
      <c r="AW114" s="412">
        <f t="shared" si="450"/>
        <v>0</v>
      </c>
      <c r="AX114" s="412">
        <f t="shared" si="450"/>
        <v>0</v>
      </c>
      <c r="AY114" s="412">
        <f t="shared" si="450"/>
        <v>0</v>
      </c>
      <c r="AZ114" s="412">
        <f t="shared" si="450"/>
        <v>0</v>
      </c>
      <c r="BA114" s="412">
        <f t="shared" si="450"/>
        <v>0</v>
      </c>
      <c r="BB114" s="412">
        <f t="shared" si="450"/>
        <v>0</v>
      </c>
      <c r="BC114" s="412">
        <f t="shared" si="450"/>
        <v>0</v>
      </c>
      <c r="BD114" s="412">
        <f t="shared" si="450"/>
        <v>0</v>
      </c>
      <c r="BE114" s="412">
        <f t="shared" si="450"/>
        <v>0</v>
      </c>
      <c r="BF114" s="412">
        <f t="shared" si="450"/>
        <v>0</v>
      </c>
      <c r="BG114" s="412">
        <f t="shared" si="450"/>
        <v>0</v>
      </c>
      <c r="BH114" s="412">
        <f t="shared" si="450"/>
        <v>0</v>
      </c>
      <c r="BI114" s="412">
        <f t="shared" si="450"/>
        <v>0</v>
      </c>
      <c r="BJ114" s="412">
        <f t="shared" si="450"/>
        <v>0</v>
      </c>
      <c r="BK114" s="412">
        <f t="shared" si="450"/>
        <v>0</v>
      </c>
      <c r="BL114" s="412">
        <f t="shared" si="450"/>
        <v>0</v>
      </c>
      <c r="BM114" s="412">
        <f t="shared" si="450"/>
        <v>0</v>
      </c>
      <c r="BN114" s="412">
        <f t="shared" si="450"/>
        <v>0</v>
      </c>
      <c r="BO114" s="412">
        <f t="shared" si="450"/>
        <v>0</v>
      </c>
      <c r="BP114" s="412">
        <f t="shared" si="450"/>
        <v>0</v>
      </c>
      <c r="BQ114" s="412">
        <f t="shared" si="450"/>
        <v>0</v>
      </c>
      <c r="BR114" s="412">
        <f t="shared" si="450"/>
        <v>0</v>
      </c>
      <c r="BS114" s="412">
        <f t="shared" si="450"/>
        <v>0</v>
      </c>
      <c r="BT114" s="412">
        <f t="shared" si="450"/>
        <v>0</v>
      </c>
      <c r="BU114" s="412">
        <f t="shared" si="450"/>
        <v>0</v>
      </c>
      <c r="BV114" s="412">
        <f t="shared" si="450"/>
        <v>0</v>
      </c>
      <c r="BW114" s="412">
        <f t="shared" si="450"/>
        <v>0</v>
      </c>
      <c r="BX114" s="412">
        <f t="shared" si="450"/>
        <v>0</v>
      </c>
      <c r="BY114" s="412">
        <f t="shared" ref="BY114:DG114" si="451">SUM(BY111:BY112)</f>
        <v>0</v>
      </c>
      <c r="BZ114" s="412">
        <f t="shared" si="451"/>
        <v>0</v>
      </c>
      <c r="CA114" s="412">
        <f t="shared" si="451"/>
        <v>0</v>
      </c>
      <c r="CB114" s="412">
        <f t="shared" si="451"/>
        <v>0</v>
      </c>
      <c r="CC114" s="412">
        <f t="shared" si="451"/>
        <v>0</v>
      </c>
      <c r="CD114" s="412">
        <f t="shared" si="451"/>
        <v>0</v>
      </c>
      <c r="CE114" s="412">
        <f t="shared" si="451"/>
        <v>0</v>
      </c>
      <c r="CF114" s="412">
        <f t="shared" si="451"/>
        <v>0</v>
      </c>
      <c r="CG114" s="412">
        <f t="shared" si="451"/>
        <v>0</v>
      </c>
      <c r="CH114" s="412">
        <f t="shared" si="451"/>
        <v>0</v>
      </c>
      <c r="CI114" s="412">
        <f t="shared" si="451"/>
        <v>0</v>
      </c>
      <c r="CJ114" s="412">
        <f t="shared" si="451"/>
        <v>0</v>
      </c>
      <c r="CK114" s="412">
        <f t="shared" si="451"/>
        <v>0</v>
      </c>
      <c r="CL114" s="412">
        <f t="shared" si="451"/>
        <v>0</v>
      </c>
      <c r="CM114" s="412">
        <f t="shared" si="451"/>
        <v>0</v>
      </c>
      <c r="CN114" s="412">
        <f t="shared" si="451"/>
        <v>0</v>
      </c>
      <c r="CO114" s="412">
        <f t="shared" si="451"/>
        <v>0</v>
      </c>
      <c r="CP114" s="412">
        <f t="shared" si="451"/>
        <v>0</v>
      </c>
      <c r="CQ114" s="412">
        <f t="shared" si="451"/>
        <v>0</v>
      </c>
      <c r="CR114" s="412">
        <f t="shared" si="451"/>
        <v>0</v>
      </c>
      <c r="CS114" s="412">
        <f t="shared" si="451"/>
        <v>0</v>
      </c>
      <c r="CT114" s="412">
        <f t="shared" si="451"/>
        <v>0</v>
      </c>
      <c r="CU114" s="412">
        <f t="shared" si="451"/>
        <v>0</v>
      </c>
      <c r="CV114" s="412">
        <f t="shared" si="451"/>
        <v>0</v>
      </c>
      <c r="CW114" s="412">
        <f t="shared" si="451"/>
        <v>0</v>
      </c>
      <c r="CX114" s="412">
        <f t="shared" si="451"/>
        <v>0</v>
      </c>
      <c r="CY114" s="412">
        <f t="shared" si="451"/>
        <v>0</v>
      </c>
      <c r="CZ114" s="412">
        <f t="shared" si="451"/>
        <v>0</v>
      </c>
      <c r="DA114" s="412">
        <f t="shared" si="451"/>
        <v>0</v>
      </c>
      <c r="DB114" s="412">
        <f t="shared" si="451"/>
        <v>0</v>
      </c>
      <c r="DC114" s="412">
        <f t="shared" si="451"/>
        <v>0</v>
      </c>
      <c r="DD114" s="412">
        <f t="shared" si="451"/>
        <v>0</v>
      </c>
      <c r="DE114" s="412">
        <f t="shared" si="451"/>
        <v>0</v>
      </c>
      <c r="DF114" s="412">
        <f t="shared" si="451"/>
        <v>0</v>
      </c>
      <c r="DG114" s="412">
        <f t="shared" si="451"/>
        <v>0</v>
      </c>
      <c r="DH114" s="412"/>
      <c r="DI114" s="412">
        <f>SUM(DI111:DI112)</f>
        <v>0</v>
      </c>
      <c r="DJ114" s="415"/>
      <c r="DK114" s="412">
        <f t="shared" ref="DK114:DU114" si="452">SUM(DK111:DK113)</f>
        <v>0</v>
      </c>
      <c r="DL114" s="412">
        <f t="shared" si="452"/>
        <v>0</v>
      </c>
      <c r="DM114" s="412">
        <f t="shared" si="452"/>
        <v>0</v>
      </c>
      <c r="DN114" s="412">
        <f t="shared" si="452"/>
        <v>0</v>
      </c>
      <c r="DO114" s="412">
        <f t="shared" si="452"/>
        <v>0</v>
      </c>
      <c r="DP114" s="412">
        <f t="shared" si="452"/>
        <v>0</v>
      </c>
      <c r="DQ114" s="412">
        <f t="shared" si="452"/>
        <v>0</v>
      </c>
      <c r="DR114" s="412">
        <f t="shared" si="452"/>
        <v>0</v>
      </c>
      <c r="DS114" s="412">
        <f t="shared" si="452"/>
        <v>0</v>
      </c>
      <c r="DT114" s="412">
        <f t="shared" si="452"/>
        <v>0</v>
      </c>
      <c r="DU114" s="412">
        <f t="shared" si="452"/>
        <v>0</v>
      </c>
    </row>
    <row r="115" spans="1:125" s="133" customFormat="1" ht="12.75">
      <c r="K115" s="419"/>
      <c r="L115" s="419"/>
    </row>
    <row r="116" spans="1:125" s="133" customFormat="1" ht="12.75">
      <c r="K116" s="419"/>
      <c r="L116" s="419"/>
    </row>
    <row r="117" spans="1:125" s="133" customFormat="1" ht="12.75">
      <c r="K117" s="419"/>
      <c r="L117" s="419"/>
    </row>
    <row r="118" spans="1:125" s="161" customFormat="1" ht="18">
      <c r="A118" s="185" t="s">
        <v>166</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279</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416</v>
      </c>
      <c r="B122" s="175"/>
    </row>
    <row r="123" spans="1:125" s="144" customFormat="1" ht="14.25">
      <c r="A123" s="178" t="s">
        <v>376</v>
      </c>
      <c r="B123" s="104"/>
    </row>
    <row r="124" spans="1:125" s="144" customFormat="1" ht="14.25">
      <c r="A124" s="178" t="s">
        <v>375</v>
      </c>
      <c r="B124" s="104"/>
    </row>
    <row r="125" spans="1:125" s="148" customFormat="1">
      <c r="A125" s="177" t="s">
        <v>417</v>
      </c>
      <c r="B125" s="175"/>
    </row>
    <row r="126" spans="1:125" s="144" customFormat="1" ht="14.25">
      <c r="A126" s="178" t="s">
        <v>376</v>
      </c>
      <c r="B126" s="104"/>
    </row>
    <row r="127" spans="1:125" s="144" customFormat="1" ht="14.25">
      <c r="A127" s="178" t="s">
        <v>375</v>
      </c>
      <c r="B127" s="104"/>
    </row>
    <row r="128" spans="1:125" s="148" customFormat="1">
      <c r="A128" s="177" t="s">
        <v>594</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185" t="s">
        <v>167</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279</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298</v>
      </c>
      <c r="B137" s="175"/>
    </row>
    <row r="138" spans="1:125" s="144" customFormat="1" ht="14.25">
      <c r="A138" s="178" t="s">
        <v>376</v>
      </c>
      <c r="B138" s="104"/>
    </row>
    <row r="139" spans="1:125" s="144" customFormat="1" ht="14.25">
      <c r="A139" s="178" t="s">
        <v>375</v>
      </c>
      <c r="B139" s="104"/>
    </row>
    <row r="140" spans="1:125" s="148" customFormat="1">
      <c r="A140" s="177" t="s">
        <v>299</v>
      </c>
      <c r="B140" s="175"/>
    </row>
    <row r="141" spans="1:125" s="144" customFormat="1" ht="14.25">
      <c r="A141" s="178" t="s">
        <v>376</v>
      </c>
      <c r="B141" s="104"/>
    </row>
    <row r="142" spans="1:125" s="144" customFormat="1" ht="14.25">
      <c r="A142" s="178" t="s">
        <v>375</v>
      </c>
      <c r="B142" s="104"/>
    </row>
    <row r="143" spans="1:125" s="148" customFormat="1">
      <c r="A143" s="177" t="s">
        <v>587</v>
      </c>
      <c r="B143" s="175"/>
    </row>
    <row r="144" spans="1:125" s="144" customFormat="1" ht="14.25">
      <c r="A144" s="178" t="s">
        <v>376</v>
      </c>
      <c r="B144" s="104"/>
    </row>
    <row r="145" spans="1:125" s="144" customFormat="1" ht="14.25">
      <c r="A145" s="178" t="s">
        <v>375</v>
      </c>
      <c r="B145" s="104"/>
    </row>
    <row r="148" spans="1:125" s="161" customFormat="1" ht="18">
      <c r="A148" s="185" t="s">
        <v>419</v>
      </c>
      <c r="B148" s="185"/>
      <c r="C148" s="185"/>
      <c r="D148" s="185"/>
      <c r="E148" s="185"/>
      <c r="F148" s="185"/>
      <c r="G148" s="185"/>
      <c r="H148" s="185"/>
      <c r="I148" s="185"/>
      <c r="J148" s="185"/>
      <c r="K148" s="185"/>
      <c r="L148" s="185"/>
      <c r="M148" s="185"/>
      <c r="N148" s="185"/>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279</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298</v>
      </c>
      <c r="B152" s="175"/>
    </row>
    <row r="153" spans="1:125" s="144" customFormat="1" ht="14.25">
      <c r="A153" s="178" t="s">
        <v>376</v>
      </c>
      <c r="B153" s="104"/>
    </row>
    <row r="154" spans="1:125" s="144" customFormat="1" ht="14.25">
      <c r="A154" s="178" t="s">
        <v>375</v>
      </c>
      <c r="B154" s="104"/>
    </row>
    <row r="155" spans="1:125" s="148" customFormat="1">
      <c r="A155" s="177" t="s">
        <v>299</v>
      </c>
      <c r="B155" s="175"/>
    </row>
    <row r="156" spans="1:125" s="144" customFormat="1" ht="14.25">
      <c r="A156" s="178" t="s">
        <v>376</v>
      </c>
      <c r="B156" s="104"/>
    </row>
    <row r="157" spans="1:125" s="144" customFormat="1" ht="14.25">
      <c r="A157" s="178" t="s">
        <v>375</v>
      </c>
      <c r="B157" s="104"/>
    </row>
    <row r="158" spans="1:125" s="148" customFormat="1">
      <c r="A158" s="177" t="s">
        <v>587</v>
      </c>
      <c r="B158" s="175"/>
    </row>
    <row r="159" spans="1:125" s="144" customFormat="1" ht="14.25">
      <c r="A159" s="178" t="s">
        <v>376</v>
      </c>
      <c r="B159" s="104"/>
    </row>
    <row r="160" spans="1:125" s="144" customFormat="1" ht="14.25">
      <c r="A160" s="178" t="s">
        <v>375</v>
      </c>
      <c r="B160" s="104"/>
    </row>
  </sheetData>
  <mergeCells count="20">
    <mergeCell ref="A85:I85"/>
    <mergeCell ref="A86:I86"/>
    <mergeCell ref="A106:I106"/>
    <mergeCell ref="A107:I107"/>
    <mergeCell ref="A63:I63"/>
    <mergeCell ref="A64:I64"/>
    <mergeCell ref="A66:I66"/>
    <mergeCell ref="A65:I65"/>
    <mergeCell ref="A83:I83"/>
    <mergeCell ref="A42:I42"/>
    <mergeCell ref="A43:I43"/>
    <mergeCell ref="A45:I45"/>
    <mergeCell ref="A44:I44"/>
    <mergeCell ref="A84:I84"/>
    <mergeCell ref="A112:I112"/>
    <mergeCell ref="A113:I113"/>
    <mergeCell ref="A114:I114"/>
    <mergeCell ref="A108:I108"/>
    <mergeCell ref="A109:I109"/>
    <mergeCell ref="A111:I111"/>
  </mergeCells>
  <dataValidations count="1">
    <dataValidation type="list" allowBlank="1" showInputMessage="1" showErrorMessage="1" sqref="B68:B82 B88:B105 B5:B41 B48:B6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Development and Implementation Hardware, Software, and Services</oddHeader>
    <oddFooter>&amp;L&amp;"Arial,Regular"&amp;10January 26, 2012&amp;R&amp;"Arial,Regular"&amp;10Page A8-&amp;P</oddFooter>
  </headerFooter>
  <legacyDrawing r:id="rId2"/>
</worksheet>
</file>

<file path=xl/worksheets/sheet9.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H52" sqref="H52"/>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294</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308"/>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185" t="s">
        <v>443</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R21"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ref="AD21:AS36" si="20">IF(AND($F21&gt;=AS$3,$F21&lt;AT$3),$J21,0)</f>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1">IF(AND($F21&gt;=BJ$3,$F21&lt;BK$3),$J21,0)</f>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21"/>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2">IF(AND($F21&gt;=DM$1,$F21&lt;=DM$2),$J21,0)</f>
        <v>0</v>
      </c>
      <c r="DN21" s="56">
        <f t="shared" si="22"/>
        <v>0</v>
      </c>
      <c r="DO21" s="56">
        <f t="shared" si="22"/>
        <v>0</v>
      </c>
      <c r="DP21" s="56">
        <f t="shared" si="22"/>
        <v>0</v>
      </c>
      <c r="DQ21" s="56">
        <f t="shared" si="22"/>
        <v>0</v>
      </c>
      <c r="DR21" s="56">
        <f t="shared" si="13"/>
        <v>0</v>
      </c>
      <c r="DS21" s="56">
        <f t="shared" ref="DS21:DU27" si="23">IF(AND($F21&gt;=DS$1,$F21&lt;=DS$2),$J21,0)</f>
        <v>0</v>
      </c>
      <c r="DT21" s="56">
        <f t="shared" si="23"/>
        <v>0</v>
      </c>
      <c r="DU21" s="56">
        <f t="shared" si="23"/>
        <v>0</v>
      </c>
      <c r="DV21" s="55">
        <f t="shared" si="14"/>
        <v>0</v>
      </c>
    </row>
    <row r="22" spans="1:126" s="52" customFormat="1">
      <c r="A22" s="59"/>
      <c r="B22" s="61"/>
      <c r="C22" s="59"/>
      <c r="D22" s="61"/>
      <c r="E22" s="61"/>
      <c r="F22" s="59"/>
      <c r="G22" s="60"/>
      <c r="H22" s="57"/>
      <c r="I22" s="57"/>
      <c r="J22" s="57">
        <f t="shared" si="10"/>
        <v>0</v>
      </c>
      <c r="K22" s="57"/>
      <c r="L22" s="59"/>
      <c r="M22" s="54"/>
      <c r="N22" s="58">
        <f t="shared" ref="N22:AC37" si="24">IF(AND($F22&gt;=N$3,$F22&lt;O$3),$J22,0)</f>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4"/>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20"/>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21"/>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2"/>
        <v>0</v>
      </c>
      <c r="DN22" s="56">
        <f t="shared" si="22"/>
        <v>0</v>
      </c>
      <c r="DO22" s="56">
        <f t="shared" si="22"/>
        <v>0</v>
      </c>
      <c r="DP22" s="56">
        <f t="shared" si="22"/>
        <v>0</v>
      </c>
      <c r="DQ22" s="56">
        <f t="shared" si="22"/>
        <v>0</v>
      </c>
      <c r="DR22" s="56">
        <f t="shared" si="13"/>
        <v>0</v>
      </c>
      <c r="DS22" s="56">
        <f t="shared" si="23"/>
        <v>0</v>
      </c>
      <c r="DT22" s="56">
        <f t="shared" si="23"/>
        <v>0</v>
      </c>
      <c r="DU22" s="56">
        <f t="shared" si="23"/>
        <v>0</v>
      </c>
      <c r="DV22" s="55">
        <f t="shared" si="14"/>
        <v>0</v>
      </c>
    </row>
    <row r="23" spans="1:126" s="52" customFormat="1">
      <c r="A23" s="59"/>
      <c r="B23" s="61"/>
      <c r="C23" s="59"/>
      <c r="D23" s="61"/>
      <c r="E23" s="61"/>
      <c r="F23" s="59"/>
      <c r="G23" s="60"/>
      <c r="H23" s="57"/>
      <c r="I23" s="57"/>
      <c r="J23" s="57">
        <f t="shared" si="10"/>
        <v>0</v>
      </c>
      <c r="K23" s="57"/>
      <c r="L23" s="59"/>
      <c r="M23" s="54"/>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4"/>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20"/>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21"/>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2"/>
        <v>0</v>
      </c>
      <c r="DN23" s="56">
        <f t="shared" si="22"/>
        <v>0</v>
      </c>
      <c r="DO23" s="56">
        <f t="shared" si="22"/>
        <v>0</v>
      </c>
      <c r="DP23" s="56">
        <f t="shared" si="22"/>
        <v>0</v>
      </c>
      <c r="DQ23" s="56">
        <f t="shared" si="22"/>
        <v>0</v>
      </c>
      <c r="DR23" s="56">
        <f t="shared" si="13"/>
        <v>0</v>
      </c>
      <c r="DS23" s="56">
        <f t="shared" si="23"/>
        <v>0</v>
      </c>
      <c r="DT23" s="56">
        <f t="shared" si="23"/>
        <v>0</v>
      </c>
      <c r="DU23" s="56">
        <f t="shared" si="23"/>
        <v>0</v>
      </c>
      <c r="DV23" s="55">
        <f t="shared" si="14"/>
        <v>0</v>
      </c>
    </row>
    <row r="24" spans="1:126" s="52" customFormat="1">
      <c r="A24" s="59"/>
      <c r="B24" s="61"/>
      <c r="C24" s="59"/>
      <c r="D24" s="61"/>
      <c r="E24" s="61"/>
      <c r="F24" s="59"/>
      <c r="G24" s="60"/>
      <c r="H24" s="57"/>
      <c r="I24" s="57"/>
      <c r="J24" s="57">
        <f t="shared" si="10"/>
        <v>0</v>
      </c>
      <c r="K24" s="57"/>
      <c r="L24" s="59"/>
      <c r="M24" s="54"/>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4"/>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20"/>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21"/>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2"/>
        <v>0</v>
      </c>
      <c r="DN24" s="56">
        <f t="shared" si="22"/>
        <v>0</v>
      </c>
      <c r="DO24" s="56">
        <f t="shared" si="22"/>
        <v>0</v>
      </c>
      <c r="DP24" s="56">
        <f t="shared" si="22"/>
        <v>0</v>
      </c>
      <c r="DQ24" s="56">
        <f t="shared" si="22"/>
        <v>0</v>
      </c>
      <c r="DR24" s="56">
        <f t="shared" si="13"/>
        <v>0</v>
      </c>
      <c r="DS24" s="56">
        <f t="shared" si="23"/>
        <v>0</v>
      </c>
      <c r="DT24" s="56">
        <f t="shared" si="23"/>
        <v>0</v>
      </c>
      <c r="DU24" s="56">
        <f t="shared" si="23"/>
        <v>0</v>
      </c>
      <c r="DV24" s="55">
        <f t="shared" si="14"/>
        <v>0</v>
      </c>
    </row>
    <row r="25" spans="1:126" s="52" customFormat="1">
      <c r="A25" s="59"/>
      <c r="B25" s="61"/>
      <c r="C25" s="59"/>
      <c r="D25" s="61"/>
      <c r="E25" s="61"/>
      <c r="F25" s="59"/>
      <c r="G25" s="60"/>
      <c r="H25" s="57"/>
      <c r="I25" s="57"/>
      <c r="J25" s="57">
        <f t="shared" si="10"/>
        <v>0</v>
      </c>
      <c r="K25" s="57"/>
      <c r="L25" s="59"/>
      <c r="M25" s="54"/>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4"/>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20"/>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21"/>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2"/>
        <v>0</v>
      </c>
      <c r="DN25" s="56">
        <f t="shared" si="22"/>
        <v>0</v>
      </c>
      <c r="DO25" s="56">
        <f t="shared" si="22"/>
        <v>0</v>
      </c>
      <c r="DP25" s="56">
        <f t="shared" si="22"/>
        <v>0</v>
      </c>
      <c r="DQ25" s="56">
        <f t="shared" si="22"/>
        <v>0</v>
      </c>
      <c r="DR25" s="56">
        <f t="shared" si="13"/>
        <v>0</v>
      </c>
      <c r="DS25" s="56">
        <f t="shared" si="23"/>
        <v>0</v>
      </c>
      <c r="DT25" s="56">
        <f t="shared" si="23"/>
        <v>0</v>
      </c>
      <c r="DU25" s="56">
        <f t="shared" si="23"/>
        <v>0</v>
      </c>
      <c r="DV25" s="55">
        <f t="shared" si="14"/>
        <v>0</v>
      </c>
    </row>
    <row r="26" spans="1:126" s="52" customFormat="1">
      <c r="A26" s="59"/>
      <c r="B26" s="61"/>
      <c r="C26" s="59"/>
      <c r="D26" s="61"/>
      <c r="E26" s="61"/>
      <c r="F26" s="59"/>
      <c r="G26" s="60"/>
      <c r="H26" s="57"/>
      <c r="I26" s="57"/>
      <c r="J26" s="57">
        <f t="shared" si="10"/>
        <v>0</v>
      </c>
      <c r="K26" s="57"/>
      <c r="L26" s="59"/>
      <c r="M26" s="54"/>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4"/>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20"/>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21"/>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2"/>
        <v>0</v>
      </c>
      <c r="DN26" s="56">
        <f t="shared" si="22"/>
        <v>0</v>
      </c>
      <c r="DO26" s="56">
        <f t="shared" si="22"/>
        <v>0</v>
      </c>
      <c r="DP26" s="56">
        <f t="shared" si="22"/>
        <v>0</v>
      </c>
      <c r="DQ26" s="56">
        <f t="shared" si="22"/>
        <v>0</v>
      </c>
      <c r="DR26" s="56">
        <f t="shared" si="13"/>
        <v>0</v>
      </c>
      <c r="DS26" s="56">
        <f t="shared" si="23"/>
        <v>0</v>
      </c>
      <c r="DT26" s="56">
        <f t="shared" si="23"/>
        <v>0</v>
      </c>
      <c r="DU26" s="56">
        <f t="shared" si="23"/>
        <v>0</v>
      </c>
      <c r="DV26" s="55">
        <f t="shared" si="14"/>
        <v>0</v>
      </c>
    </row>
    <row r="27" spans="1:126" s="52" customFormat="1">
      <c r="A27" s="59"/>
      <c r="B27" s="61"/>
      <c r="C27" s="59"/>
      <c r="D27" s="61"/>
      <c r="E27" s="61"/>
      <c r="F27" s="59"/>
      <c r="G27" s="60"/>
      <c r="H27" s="57"/>
      <c r="I27" s="57"/>
      <c r="J27" s="57">
        <f t="shared" si="10"/>
        <v>0</v>
      </c>
      <c r="K27" s="57"/>
      <c r="L27" s="59"/>
      <c r="M27" s="54"/>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4"/>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0"/>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21"/>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2"/>
        <v>0</v>
      </c>
      <c r="DN27" s="56">
        <f t="shared" si="22"/>
        <v>0</v>
      </c>
      <c r="DO27" s="56">
        <f t="shared" si="22"/>
        <v>0</v>
      </c>
      <c r="DP27" s="56">
        <f t="shared" si="22"/>
        <v>0</v>
      </c>
      <c r="DQ27" s="56">
        <f t="shared" si="22"/>
        <v>0</v>
      </c>
      <c r="DR27" s="56">
        <f t="shared" si="13"/>
        <v>0</v>
      </c>
      <c r="DS27" s="56">
        <f t="shared" si="23"/>
        <v>0</v>
      </c>
      <c r="DT27" s="56">
        <f t="shared" si="23"/>
        <v>0</v>
      </c>
      <c r="DU27" s="56">
        <f t="shared" si="23"/>
        <v>0</v>
      </c>
      <c r="DV27" s="55">
        <f t="shared" si="14"/>
        <v>0</v>
      </c>
    </row>
    <row r="28" spans="1:126" s="52" customFormat="1">
      <c r="A28" s="59"/>
      <c r="B28" s="61"/>
      <c r="C28" s="59"/>
      <c r="D28" s="61"/>
      <c r="E28" s="61"/>
      <c r="F28" s="59"/>
      <c r="G28" s="60"/>
      <c r="H28" s="57"/>
      <c r="I28" s="57"/>
      <c r="J28" s="57">
        <f t="shared" si="10"/>
        <v>0</v>
      </c>
      <c r="K28" s="57"/>
      <c r="L28" s="59"/>
      <c r="M28" s="54"/>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4"/>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0"/>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21"/>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4"/>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0"/>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21"/>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4"/>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0"/>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21"/>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4"/>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0"/>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21"/>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4"/>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20"/>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21"/>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4"/>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20"/>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21"/>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4"/>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20"/>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21"/>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5">IF(AND($F34&gt;=DM$1,$F34&lt;=DM$2),$J34,0)</f>
        <v>0</v>
      </c>
      <c r="DN34" s="56">
        <f t="shared" si="25"/>
        <v>0</v>
      </c>
      <c r="DO34" s="56">
        <f t="shared" si="25"/>
        <v>0</v>
      </c>
      <c r="DP34" s="56">
        <f t="shared" si="25"/>
        <v>0</v>
      </c>
      <c r="DQ34" s="56">
        <f t="shared" si="25"/>
        <v>0</v>
      </c>
      <c r="DR34" s="56">
        <f t="shared" si="13"/>
        <v>0</v>
      </c>
      <c r="DS34" s="56">
        <f t="shared" ref="DS34:DU41" si="26">IF(AND($F34&gt;=DS$1,$F34&lt;=DS$2),$J34,0)</f>
        <v>0</v>
      </c>
      <c r="DT34" s="56">
        <f t="shared" si="26"/>
        <v>0</v>
      </c>
      <c r="DU34" s="56">
        <f t="shared" si="26"/>
        <v>0</v>
      </c>
      <c r="DV34" s="55">
        <f t="shared" si="14"/>
        <v>0</v>
      </c>
    </row>
    <row r="35" spans="1:126" s="52" customFormat="1">
      <c r="A35" s="59"/>
      <c r="B35" s="61"/>
      <c r="C35" s="59"/>
      <c r="D35" s="61"/>
      <c r="E35" s="61"/>
      <c r="F35" s="59"/>
      <c r="G35" s="60"/>
      <c r="H35" s="57"/>
      <c r="I35" s="57"/>
      <c r="J35" s="57">
        <f t="shared" si="10"/>
        <v>0</v>
      </c>
      <c r="K35" s="57"/>
      <c r="L35" s="59"/>
      <c r="M35" s="54"/>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4"/>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20"/>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7">IF(AND($F35&gt;=BI$3,$F35&lt;BJ$3),$J35,0)</f>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7"/>
        <v>0</v>
      </c>
      <c r="BY35" s="58">
        <f t="shared" si="21"/>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5"/>
        <v>0</v>
      </c>
      <c r="DN35" s="56">
        <f t="shared" si="25"/>
        <v>0</v>
      </c>
      <c r="DO35" s="56">
        <f t="shared" si="25"/>
        <v>0</v>
      </c>
      <c r="DP35" s="56">
        <f t="shared" si="25"/>
        <v>0</v>
      </c>
      <c r="DQ35" s="56">
        <f t="shared" si="25"/>
        <v>0</v>
      </c>
      <c r="DR35" s="56">
        <f t="shared" si="13"/>
        <v>0</v>
      </c>
      <c r="DS35" s="56">
        <f t="shared" si="26"/>
        <v>0</v>
      </c>
      <c r="DT35" s="56">
        <f t="shared" si="26"/>
        <v>0</v>
      </c>
      <c r="DU35" s="56">
        <f t="shared" si="26"/>
        <v>0</v>
      </c>
      <c r="DV35" s="55">
        <f t="shared" si="14"/>
        <v>0</v>
      </c>
    </row>
    <row r="36" spans="1:126" s="52" customFormat="1">
      <c r="A36" s="59"/>
      <c r="B36" s="61"/>
      <c r="C36" s="59"/>
      <c r="D36" s="61"/>
      <c r="E36" s="61"/>
      <c r="F36" s="59"/>
      <c r="G36" s="60"/>
      <c r="H36" s="57"/>
      <c r="I36" s="57"/>
      <c r="J36" s="57">
        <f t="shared" si="10"/>
        <v>0</v>
      </c>
      <c r="K36" s="57"/>
      <c r="L36" s="59"/>
      <c r="M36" s="54"/>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4"/>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si="20"/>
        <v>0</v>
      </c>
      <c r="AT36" s="58">
        <f t="shared" ref="AT36:BI36" si="28">IF(AND($F36&gt;=AT$3,$F36&lt;AU$3),$J36,0)</f>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8"/>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7"/>
        <v>0</v>
      </c>
      <c r="BY36" s="58">
        <f t="shared" si="21"/>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5"/>
        <v>0</v>
      </c>
      <c r="DN36" s="56">
        <f t="shared" si="25"/>
        <v>0</v>
      </c>
      <c r="DO36" s="56">
        <f t="shared" si="25"/>
        <v>0</v>
      </c>
      <c r="DP36" s="56">
        <f t="shared" si="25"/>
        <v>0</v>
      </c>
      <c r="DQ36" s="56">
        <f t="shared" si="25"/>
        <v>0</v>
      </c>
      <c r="DR36" s="56">
        <f t="shared" si="13"/>
        <v>0</v>
      </c>
      <c r="DS36" s="56">
        <f t="shared" si="26"/>
        <v>0</v>
      </c>
      <c r="DT36" s="56">
        <f t="shared" si="26"/>
        <v>0</v>
      </c>
      <c r="DU36" s="56">
        <f t="shared" si="26"/>
        <v>0</v>
      </c>
      <c r="DV36" s="55">
        <f t="shared" si="14"/>
        <v>0</v>
      </c>
    </row>
    <row r="37" spans="1:126" s="52" customFormat="1">
      <c r="A37" s="59"/>
      <c r="B37" s="61"/>
      <c r="C37" s="59"/>
      <c r="D37" s="61"/>
      <c r="E37" s="61"/>
      <c r="F37" s="59"/>
      <c r="G37" s="60"/>
      <c r="H37" s="57"/>
      <c r="I37" s="57"/>
      <c r="J37" s="57">
        <f t="shared" si="10"/>
        <v>0</v>
      </c>
      <c r="K37" s="57"/>
      <c r="L37" s="59"/>
      <c r="M37" s="54"/>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si="24"/>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ref="AS37:BH41" si="32">IF(AND($F37&gt;=AS$3,$F37&lt;AT$3),$J37,0)</f>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 t="shared" si="32"/>
        <v>0</v>
      </c>
      <c r="BI37" s="58">
        <f>IF(AND($F37&gt;=BI$3,$F37&lt;BJ$3),$J37,0)</f>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si="27"/>
        <v>0</v>
      </c>
      <c r="BY37" s="58">
        <f t="shared" ref="BY37:CN41" si="33">IF(AND($F37&gt;=BY$3,$F37&lt;BZ$3),$J37,0)</f>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33"/>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5"/>
        <v>0</v>
      </c>
      <c r="DN37" s="56">
        <f t="shared" si="25"/>
        <v>0</v>
      </c>
      <c r="DO37" s="56">
        <f t="shared" si="25"/>
        <v>0</v>
      </c>
      <c r="DP37" s="56">
        <f t="shared" si="25"/>
        <v>0</v>
      </c>
      <c r="DQ37" s="56">
        <f t="shared" si="25"/>
        <v>0</v>
      </c>
      <c r="DR37" s="56">
        <f t="shared" si="13"/>
        <v>0</v>
      </c>
      <c r="DS37" s="56">
        <f t="shared" si="26"/>
        <v>0</v>
      </c>
      <c r="DT37" s="56">
        <f t="shared" si="26"/>
        <v>0</v>
      </c>
      <c r="DU37" s="56">
        <f t="shared" si="26"/>
        <v>0</v>
      </c>
      <c r="DV37" s="55">
        <f t="shared" si="14"/>
        <v>0</v>
      </c>
    </row>
    <row r="38" spans="1:126" s="52" customFormat="1">
      <c r="A38" s="59"/>
      <c r="B38" s="61"/>
      <c r="C38" s="59"/>
      <c r="D38" s="61"/>
      <c r="E38" s="61"/>
      <c r="F38" s="59"/>
      <c r="G38" s="60"/>
      <c r="H38" s="57"/>
      <c r="I38" s="57"/>
      <c r="J38" s="57">
        <f t="shared" si="10"/>
        <v>0</v>
      </c>
      <c r="K38" s="57"/>
      <c r="L38" s="59"/>
      <c r="M38" s="54"/>
      <c r="N38" s="58">
        <f t="shared" ref="N38:AC41" si="34">IF(AND($F38&gt;=N$3,$F38&lt;O$3),$J38,0)</f>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4"/>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 t="shared" si="32"/>
        <v>0</v>
      </c>
      <c r="BI38" s="58">
        <f>IF(AND($F38&gt;=BI$3,$F38&lt;BJ$3),$J38,0)</f>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27"/>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33"/>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5"/>
        <v>0</v>
      </c>
      <c r="DN38" s="56">
        <f t="shared" si="25"/>
        <v>0</v>
      </c>
      <c r="DO38" s="56">
        <f t="shared" si="25"/>
        <v>0</v>
      </c>
      <c r="DP38" s="56">
        <f t="shared" si="25"/>
        <v>0</v>
      </c>
      <c r="DQ38" s="56">
        <f t="shared" si="25"/>
        <v>0</v>
      </c>
      <c r="DR38" s="56">
        <f t="shared" si="13"/>
        <v>0</v>
      </c>
      <c r="DS38" s="56">
        <f t="shared" si="26"/>
        <v>0</v>
      </c>
      <c r="DT38" s="56">
        <f t="shared" si="26"/>
        <v>0</v>
      </c>
      <c r="DU38" s="56">
        <f t="shared" si="26"/>
        <v>0</v>
      </c>
      <c r="DV38" s="55">
        <f t="shared" si="14"/>
        <v>0</v>
      </c>
    </row>
    <row r="39" spans="1:126" s="52" customFormat="1">
      <c r="A39" s="59"/>
      <c r="B39" s="61"/>
      <c r="C39" s="59"/>
      <c r="D39" s="61"/>
      <c r="E39" s="61"/>
      <c r="F39" s="59"/>
      <c r="G39" s="60"/>
      <c r="H39" s="57"/>
      <c r="I39" s="57"/>
      <c r="J39" s="57">
        <f t="shared" si="10"/>
        <v>0</v>
      </c>
      <c r="K39" s="57"/>
      <c r="L39" s="59"/>
      <c r="M39" s="54"/>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4"/>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 t="shared" si="32"/>
        <v>0</v>
      </c>
      <c r="BI39" s="58">
        <f>IF(AND($F39&gt;=BI$3,$F39&lt;BJ$3),$J39,0)</f>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27"/>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33"/>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5"/>
        <v>0</v>
      </c>
      <c r="DN39" s="56">
        <f t="shared" si="25"/>
        <v>0</v>
      </c>
      <c r="DO39" s="56">
        <f t="shared" si="25"/>
        <v>0</v>
      </c>
      <c r="DP39" s="56">
        <f t="shared" si="25"/>
        <v>0</v>
      </c>
      <c r="DQ39" s="56">
        <f t="shared" si="25"/>
        <v>0</v>
      </c>
      <c r="DR39" s="56">
        <f t="shared" si="13"/>
        <v>0</v>
      </c>
      <c r="DS39" s="56">
        <f t="shared" si="26"/>
        <v>0</v>
      </c>
      <c r="DT39" s="56">
        <f t="shared" si="26"/>
        <v>0</v>
      </c>
      <c r="DU39" s="56">
        <f t="shared" si="26"/>
        <v>0</v>
      </c>
      <c r="DV39" s="55">
        <f t="shared" si="14"/>
        <v>0</v>
      </c>
    </row>
    <row r="40" spans="1:126" s="52" customFormat="1">
      <c r="A40" s="59"/>
      <c r="B40" s="61"/>
      <c r="C40" s="59"/>
      <c r="D40" s="61"/>
      <c r="E40" s="61"/>
      <c r="F40" s="59"/>
      <c r="G40" s="60"/>
      <c r="H40" s="57"/>
      <c r="I40" s="57"/>
      <c r="J40" s="57">
        <f t="shared" si="10"/>
        <v>0</v>
      </c>
      <c r="K40" s="57"/>
      <c r="L40" s="59"/>
      <c r="M40" s="54"/>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4"/>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 t="shared" si="32"/>
        <v>0</v>
      </c>
      <c r="BI40" s="58">
        <f>IF(AND($F40&gt;=BI$3,$F40&lt;BJ$3),$J40,0)</f>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27"/>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33"/>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5"/>
        <v>0</v>
      </c>
      <c r="DN40" s="56">
        <f t="shared" si="25"/>
        <v>0</v>
      </c>
      <c r="DO40" s="56">
        <f t="shared" si="25"/>
        <v>0</v>
      </c>
      <c r="DP40" s="56">
        <f t="shared" si="25"/>
        <v>0</v>
      </c>
      <c r="DQ40" s="56">
        <f t="shared" si="25"/>
        <v>0</v>
      </c>
      <c r="DR40" s="56">
        <f t="shared" si="13"/>
        <v>0</v>
      </c>
      <c r="DS40" s="56">
        <f t="shared" si="26"/>
        <v>0</v>
      </c>
      <c r="DT40" s="56">
        <f t="shared" si="26"/>
        <v>0</v>
      </c>
      <c r="DU40" s="56">
        <f t="shared" si="26"/>
        <v>0</v>
      </c>
      <c r="DV40" s="55">
        <f t="shared" si="14"/>
        <v>0</v>
      </c>
    </row>
    <row r="41" spans="1:126" s="52" customFormat="1">
      <c r="A41" s="59"/>
      <c r="B41" s="61"/>
      <c r="C41" s="59"/>
      <c r="D41" s="61"/>
      <c r="E41" s="61"/>
      <c r="F41" s="59"/>
      <c r="G41" s="60"/>
      <c r="H41" s="57"/>
      <c r="I41" s="57"/>
      <c r="J41" s="57">
        <f t="shared" si="10"/>
        <v>0</v>
      </c>
      <c r="K41" s="57"/>
      <c r="L41" s="59"/>
      <c r="M41" s="54"/>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4"/>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 t="shared" si="32"/>
        <v>0</v>
      </c>
      <c r="BI41" s="58">
        <f>IF(AND($F41&gt;=BI$3,$F41&lt;BJ$3),$J41,0)</f>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27"/>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33"/>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5"/>
        <v>0</v>
      </c>
      <c r="DN41" s="56">
        <f t="shared" si="25"/>
        <v>0</v>
      </c>
      <c r="DO41" s="56">
        <f t="shared" si="25"/>
        <v>0</v>
      </c>
      <c r="DP41" s="56">
        <f t="shared" si="25"/>
        <v>0</v>
      </c>
      <c r="DQ41" s="56">
        <f t="shared" si="25"/>
        <v>0</v>
      </c>
      <c r="DR41" s="56">
        <f t="shared" si="13"/>
        <v>0</v>
      </c>
      <c r="DS41" s="56">
        <f t="shared" si="26"/>
        <v>0</v>
      </c>
      <c r="DT41" s="56">
        <f t="shared" si="26"/>
        <v>0</v>
      </c>
      <c r="DU41" s="56">
        <f t="shared" si="26"/>
        <v>0</v>
      </c>
      <c r="DV41" s="55">
        <f t="shared" si="14"/>
        <v>0</v>
      </c>
    </row>
    <row r="42" spans="1:126" s="47" customFormat="1">
      <c r="A42" s="339" t="s">
        <v>445</v>
      </c>
      <c r="B42" s="339"/>
      <c r="C42" s="339"/>
      <c r="D42" s="339"/>
      <c r="E42" s="339"/>
      <c r="F42" s="339"/>
      <c r="G42" s="339"/>
      <c r="H42" s="339"/>
      <c r="I42" s="339"/>
      <c r="J42" s="48">
        <f>SUMIF($C$5:$C$41,"HWM",J$5:J$41)</f>
        <v>0</v>
      </c>
      <c r="K42" s="48"/>
      <c r="L42" s="51"/>
      <c r="M42" s="50"/>
      <c r="N42" s="48">
        <f t="shared" ref="N42:AS42" si="35">SUMIF($C$5:$C$41,"HWM",N$5:N$41)</f>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si="35"/>
        <v>0</v>
      </c>
      <c r="AT42" s="48">
        <f t="shared" ref="AT42:BY42" si="36">SUMIF($C$5:$C$41,"HWM",AT$5:AT$41)</f>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si="36"/>
        <v>0</v>
      </c>
      <c r="BZ42" s="48">
        <f t="shared" ref="BZ42:DJ42" si="37">SUMIF($C$5:$C$41,"HWM",BZ$5:BZ$41)</f>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8">
        <f t="shared" si="37"/>
        <v>0</v>
      </c>
      <c r="DK42" s="49"/>
      <c r="DL42" s="48">
        <f t="shared" ref="DL42:DV42" si="38">SUMIF($C$5:$C$41,"HWM",DL$5:DL$41)</f>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c r="DV42" s="48">
        <f t="shared" si="38"/>
        <v>0</v>
      </c>
    </row>
    <row r="43" spans="1:126" s="47" customFormat="1">
      <c r="A43" s="339" t="s">
        <v>446</v>
      </c>
      <c r="B43" s="339"/>
      <c r="C43" s="339"/>
      <c r="D43" s="339"/>
      <c r="E43" s="339"/>
      <c r="F43" s="339"/>
      <c r="G43" s="339"/>
      <c r="H43" s="339"/>
      <c r="I43" s="339"/>
      <c r="J43" s="48">
        <f>SUMIF($C$5:$C$41,"SWM",J$5:J$41)</f>
        <v>0</v>
      </c>
      <c r="K43" s="48"/>
      <c r="L43" s="51"/>
      <c r="M43" s="50"/>
      <c r="N43" s="48">
        <f t="shared" ref="N43:AS43" si="39">SUMIF($C$5:$C$41,"SWM",N$5:N$41)</f>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si="39"/>
        <v>0</v>
      </c>
      <c r="AT43" s="48">
        <f t="shared" ref="AT43:BY43" si="40">SUMIF($C$5:$C$41,"SWM",AT$5:AT$41)</f>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si="40"/>
        <v>0</v>
      </c>
      <c r="BZ43" s="48">
        <f t="shared" ref="BZ43:DH43" si="41">SUMIF($C$5:$C$41,"SWM",BZ$5:BZ$41)</f>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f t="shared" si="41"/>
        <v>0</v>
      </c>
      <c r="DI43" s="48"/>
      <c r="DJ43" s="48">
        <f>SUMIF($C$5:$C$41,"SWM",DJ$5:DJ$41)</f>
        <v>0</v>
      </c>
      <c r="DK43" s="49"/>
      <c r="DL43" s="48">
        <f t="shared" ref="DL43:DV43" si="42">SUMIF($C$5:$C$41,"SWM",DL$5:DL$41)</f>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c r="DV43" s="48">
        <f t="shared" si="42"/>
        <v>0</v>
      </c>
    </row>
    <row r="44" spans="1:126" s="47" customFormat="1">
      <c r="A44" s="339" t="s">
        <v>430</v>
      </c>
      <c r="B44" s="339"/>
      <c r="C44" s="339"/>
      <c r="D44" s="339"/>
      <c r="E44" s="339"/>
      <c r="F44" s="339"/>
      <c r="G44" s="339"/>
      <c r="H44" s="339"/>
      <c r="I44" s="339"/>
      <c r="J44" s="48">
        <f>SUM(J42:J43)</f>
        <v>0</v>
      </c>
      <c r="K44" s="48"/>
      <c r="L44" s="51"/>
      <c r="M44" s="50"/>
      <c r="N44" s="48">
        <f t="shared" ref="N44:BY44" si="43">SUM(N42:N43)</f>
        <v>0</v>
      </c>
      <c r="O44" s="48">
        <f t="shared" si="43"/>
        <v>0</v>
      </c>
      <c r="P44" s="48">
        <f t="shared" si="43"/>
        <v>0</v>
      </c>
      <c r="Q44" s="48">
        <f t="shared" si="43"/>
        <v>0</v>
      </c>
      <c r="R44" s="48">
        <f t="shared" si="43"/>
        <v>0</v>
      </c>
      <c r="S44" s="48">
        <f t="shared" si="43"/>
        <v>0</v>
      </c>
      <c r="T44" s="48">
        <f t="shared" si="43"/>
        <v>0</v>
      </c>
      <c r="U44" s="48">
        <f t="shared" si="43"/>
        <v>0</v>
      </c>
      <c r="V44" s="48">
        <f t="shared" si="43"/>
        <v>0</v>
      </c>
      <c r="W44" s="48">
        <f t="shared" si="43"/>
        <v>0</v>
      </c>
      <c r="X44" s="48">
        <f t="shared" si="43"/>
        <v>0</v>
      </c>
      <c r="Y44" s="48">
        <f t="shared" si="43"/>
        <v>0</v>
      </c>
      <c r="Z44" s="48">
        <f t="shared" si="43"/>
        <v>0</v>
      </c>
      <c r="AA44" s="48">
        <f t="shared" si="43"/>
        <v>0</v>
      </c>
      <c r="AB44" s="48">
        <f t="shared" si="43"/>
        <v>0</v>
      </c>
      <c r="AC44" s="48">
        <f t="shared" si="43"/>
        <v>0</v>
      </c>
      <c r="AD44" s="48">
        <f t="shared" si="43"/>
        <v>0</v>
      </c>
      <c r="AE44" s="48">
        <f t="shared" si="43"/>
        <v>0</v>
      </c>
      <c r="AF44" s="48">
        <f t="shared" si="43"/>
        <v>0</v>
      </c>
      <c r="AG44" s="48">
        <f t="shared" si="43"/>
        <v>0</v>
      </c>
      <c r="AH44" s="48">
        <f t="shared" si="43"/>
        <v>0</v>
      </c>
      <c r="AI44" s="48">
        <f t="shared" si="43"/>
        <v>0</v>
      </c>
      <c r="AJ44" s="48">
        <f t="shared" si="43"/>
        <v>0</v>
      </c>
      <c r="AK44" s="48">
        <f t="shared" si="43"/>
        <v>0</v>
      </c>
      <c r="AL44" s="48">
        <f t="shared" si="43"/>
        <v>0</v>
      </c>
      <c r="AM44" s="48">
        <f t="shared" si="43"/>
        <v>0</v>
      </c>
      <c r="AN44" s="48">
        <f t="shared" si="43"/>
        <v>0</v>
      </c>
      <c r="AO44" s="48">
        <f t="shared" si="43"/>
        <v>0</v>
      </c>
      <c r="AP44" s="48">
        <f t="shared" si="43"/>
        <v>0</v>
      </c>
      <c r="AQ44" s="48">
        <f t="shared" si="43"/>
        <v>0</v>
      </c>
      <c r="AR44" s="48">
        <f t="shared" si="43"/>
        <v>0</v>
      </c>
      <c r="AS44" s="48">
        <f t="shared" si="43"/>
        <v>0</v>
      </c>
      <c r="AT44" s="48">
        <f t="shared" si="43"/>
        <v>0</v>
      </c>
      <c r="AU44" s="48">
        <f t="shared" si="43"/>
        <v>0</v>
      </c>
      <c r="AV44" s="48">
        <f t="shared" si="43"/>
        <v>0</v>
      </c>
      <c r="AW44" s="48">
        <f t="shared" si="43"/>
        <v>0</v>
      </c>
      <c r="AX44" s="48">
        <f t="shared" si="43"/>
        <v>0</v>
      </c>
      <c r="AY44" s="48">
        <f t="shared" si="43"/>
        <v>0</v>
      </c>
      <c r="AZ44" s="48">
        <f t="shared" si="43"/>
        <v>0</v>
      </c>
      <c r="BA44" s="48">
        <f t="shared" si="43"/>
        <v>0</v>
      </c>
      <c r="BB44" s="48">
        <f t="shared" si="43"/>
        <v>0</v>
      </c>
      <c r="BC44" s="48">
        <f t="shared" si="43"/>
        <v>0</v>
      </c>
      <c r="BD44" s="48">
        <f t="shared" si="43"/>
        <v>0</v>
      </c>
      <c r="BE44" s="48">
        <f t="shared" si="43"/>
        <v>0</v>
      </c>
      <c r="BF44" s="48">
        <f t="shared" si="43"/>
        <v>0</v>
      </c>
      <c r="BG44" s="48">
        <f t="shared" si="43"/>
        <v>0</v>
      </c>
      <c r="BH44" s="48">
        <f t="shared" si="43"/>
        <v>0</v>
      </c>
      <c r="BI44" s="48">
        <f t="shared" si="43"/>
        <v>0</v>
      </c>
      <c r="BJ44" s="48">
        <f t="shared" si="43"/>
        <v>0</v>
      </c>
      <c r="BK44" s="48">
        <f t="shared" si="43"/>
        <v>0</v>
      </c>
      <c r="BL44" s="48">
        <f t="shared" si="43"/>
        <v>0</v>
      </c>
      <c r="BM44" s="48">
        <f t="shared" si="43"/>
        <v>0</v>
      </c>
      <c r="BN44" s="48">
        <f t="shared" si="43"/>
        <v>0</v>
      </c>
      <c r="BO44" s="48">
        <f t="shared" si="43"/>
        <v>0</v>
      </c>
      <c r="BP44" s="48">
        <f t="shared" si="43"/>
        <v>0</v>
      </c>
      <c r="BQ44" s="48">
        <f t="shared" si="43"/>
        <v>0</v>
      </c>
      <c r="BR44" s="48">
        <f t="shared" si="43"/>
        <v>0</v>
      </c>
      <c r="BS44" s="48">
        <f t="shared" si="43"/>
        <v>0</v>
      </c>
      <c r="BT44" s="48">
        <f t="shared" si="43"/>
        <v>0</v>
      </c>
      <c r="BU44" s="48">
        <f t="shared" si="43"/>
        <v>0</v>
      </c>
      <c r="BV44" s="48">
        <f t="shared" si="43"/>
        <v>0</v>
      </c>
      <c r="BW44" s="48">
        <f t="shared" si="43"/>
        <v>0</v>
      </c>
      <c r="BX44" s="48">
        <f t="shared" si="43"/>
        <v>0</v>
      </c>
      <c r="BY44" s="48">
        <f t="shared" si="43"/>
        <v>0</v>
      </c>
      <c r="BZ44" s="48">
        <f t="shared" ref="BZ44:DH44" si="44">SUM(BZ42:BZ43)</f>
        <v>0</v>
      </c>
      <c r="CA44" s="48">
        <f t="shared" si="44"/>
        <v>0</v>
      </c>
      <c r="CB44" s="48">
        <f t="shared" si="44"/>
        <v>0</v>
      </c>
      <c r="CC44" s="48">
        <f t="shared" si="44"/>
        <v>0</v>
      </c>
      <c r="CD44" s="48">
        <f t="shared" si="44"/>
        <v>0</v>
      </c>
      <c r="CE44" s="48">
        <f t="shared" si="44"/>
        <v>0</v>
      </c>
      <c r="CF44" s="48">
        <f t="shared" si="44"/>
        <v>0</v>
      </c>
      <c r="CG44" s="48">
        <f t="shared" si="44"/>
        <v>0</v>
      </c>
      <c r="CH44" s="48">
        <f t="shared" si="44"/>
        <v>0</v>
      </c>
      <c r="CI44" s="48">
        <f t="shared" si="44"/>
        <v>0</v>
      </c>
      <c r="CJ44" s="48">
        <f t="shared" si="44"/>
        <v>0</v>
      </c>
      <c r="CK44" s="48">
        <f t="shared" si="44"/>
        <v>0</v>
      </c>
      <c r="CL44" s="48">
        <f t="shared" si="44"/>
        <v>0</v>
      </c>
      <c r="CM44" s="48">
        <f t="shared" si="44"/>
        <v>0</v>
      </c>
      <c r="CN44" s="48">
        <f t="shared" si="44"/>
        <v>0</v>
      </c>
      <c r="CO44" s="48">
        <f t="shared" si="44"/>
        <v>0</v>
      </c>
      <c r="CP44" s="48">
        <f t="shared" si="44"/>
        <v>0</v>
      </c>
      <c r="CQ44" s="48">
        <f t="shared" si="44"/>
        <v>0</v>
      </c>
      <c r="CR44" s="48">
        <f t="shared" si="44"/>
        <v>0</v>
      </c>
      <c r="CS44" s="48">
        <f t="shared" si="44"/>
        <v>0</v>
      </c>
      <c r="CT44" s="48">
        <f t="shared" si="44"/>
        <v>0</v>
      </c>
      <c r="CU44" s="48">
        <f t="shared" si="44"/>
        <v>0</v>
      </c>
      <c r="CV44" s="48">
        <f t="shared" si="44"/>
        <v>0</v>
      </c>
      <c r="CW44" s="48">
        <f t="shared" si="44"/>
        <v>0</v>
      </c>
      <c r="CX44" s="48">
        <f t="shared" si="44"/>
        <v>0</v>
      </c>
      <c r="CY44" s="48">
        <f t="shared" si="44"/>
        <v>0</v>
      </c>
      <c r="CZ44" s="48">
        <f t="shared" si="44"/>
        <v>0</v>
      </c>
      <c r="DA44" s="48">
        <f t="shared" si="44"/>
        <v>0</v>
      </c>
      <c r="DB44" s="48">
        <f t="shared" si="44"/>
        <v>0</v>
      </c>
      <c r="DC44" s="48">
        <f t="shared" si="44"/>
        <v>0</v>
      </c>
      <c r="DD44" s="48">
        <f t="shared" si="44"/>
        <v>0</v>
      </c>
      <c r="DE44" s="48">
        <f t="shared" si="44"/>
        <v>0</v>
      </c>
      <c r="DF44" s="48">
        <f t="shared" si="44"/>
        <v>0</v>
      </c>
      <c r="DG44" s="48">
        <f t="shared" si="44"/>
        <v>0</v>
      </c>
      <c r="DH44" s="48">
        <f t="shared" si="44"/>
        <v>0</v>
      </c>
      <c r="DI44" s="48"/>
      <c r="DJ44" s="48">
        <f>SUM(DJ42:DJ43)</f>
        <v>0</v>
      </c>
      <c r="DK44" s="49"/>
      <c r="DL44" s="48">
        <f t="shared" ref="DL44:DV44" si="45">SUM(DL42:DL43)</f>
        <v>0</v>
      </c>
      <c r="DM44" s="48">
        <f t="shared" si="45"/>
        <v>0</v>
      </c>
      <c r="DN44" s="48">
        <f t="shared" si="45"/>
        <v>0</v>
      </c>
      <c r="DO44" s="48">
        <f t="shared" si="45"/>
        <v>0</v>
      </c>
      <c r="DP44" s="48">
        <f t="shared" si="45"/>
        <v>0</v>
      </c>
      <c r="DQ44" s="48">
        <f t="shared" si="45"/>
        <v>0</v>
      </c>
      <c r="DR44" s="48">
        <f t="shared" si="45"/>
        <v>0</v>
      </c>
      <c r="DS44" s="48">
        <f t="shared" si="45"/>
        <v>0</v>
      </c>
      <c r="DT44" s="48">
        <f t="shared" si="45"/>
        <v>0</v>
      </c>
      <c r="DU44" s="48">
        <f t="shared" si="45"/>
        <v>0</v>
      </c>
      <c r="DV44" s="48">
        <f t="shared" si="45"/>
        <v>0</v>
      </c>
    </row>
    <row r="45" spans="1:126" s="161" customFormat="1" ht="18">
      <c r="A45" s="185" t="s">
        <v>444</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411</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6">G47*(H47+I47)</f>
        <v>0</v>
      </c>
      <c r="K47" s="57"/>
      <c r="L47" s="59"/>
      <c r="M47" s="54"/>
      <c r="N47" s="58">
        <f t="shared" ref="N47:AS47" si="47">IF(AND($F47&gt;=N$3,$F47&lt;O$3),$J47,0)</f>
        <v>0</v>
      </c>
      <c r="O47" s="58">
        <f t="shared" si="47"/>
        <v>0</v>
      </c>
      <c r="P47" s="58">
        <f t="shared" si="47"/>
        <v>0</v>
      </c>
      <c r="Q47" s="58">
        <f t="shared" si="47"/>
        <v>0</v>
      </c>
      <c r="R47" s="58">
        <f t="shared" si="47"/>
        <v>0</v>
      </c>
      <c r="S47" s="58">
        <f t="shared" si="47"/>
        <v>0</v>
      </c>
      <c r="T47" s="58">
        <f t="shared" si="47"/>
        <v>0</v>
      </c>
      <c r="U47" s="58">
        <f t="shared" si="47"/>
        <v>0</v>
      </c>
      <c r="V47" s="58">
        <f t="shared" si="47"/>
        <v>0</v>
      </c>
      <c r="W47" s="58">
        <f t="shared" si="47"/>
        <v>0</v>
      </c>
      <c r="X47" s="58">
        <f t="shared" si="47"/>
        <v>0</v>
      </c>
      <c r="Y47" s="58">
        <f t="shared" si="47"/>
        <v>0</v>
      </c>
      <c r="Z47" s="58">
        <f t="shared" si="47"/>
        <v>0</v>
      </c>
      <c r="AA47" s="58">
        <f t="shared" si="47"/>
        <v>0</v>
      </c>
      <c r="AB47" s="58">
        <f t="shared" si="47"/>
        <v>0</v>
      </c>
      <c r="AC47" s="58">
        <f t="shared" si="47"/>
        <v>0</v>
      </c>
      <c r="AD47" s="58">
        <f t="shared" si="47"/>
        <v>0</v>
      </c>
      <c r="AE47" s="58">
        <f t="shared" si="47"/>
        <v>0</v>
      </c>
      <c r="AF47" s="58">
        <f t="shared" si="47"/>
        <v>0</v>
      </c>
      <c r="AG47" s="58">
        <f t="shared" si="47"/>
        <v>0</v>
      </c>
      <c r="AH47" s="58">
        <f t="shared" si="47"/>
        <v>0</v>
      </c>
      <c r="AI47" s="58">
        <f t="shared" si="47"/>
        <v>0</v>
      </c>
      <c r="AJ47" s="58">
        <f t="shared" si="47"/>
        <v>0</v>
      </c>
      <c r="AK47" s="58">
        <f t="shared" si="47"/>
        <v>0</v>
      </c>
      <c r="AL47" s="58">
        <f t="shared" si="47"/>
        <v>0</v>
      </c>
      <c r="AM47" s="58">
        <f t="shared" si="47"/>
        <v>0</v>
      </c>
      <c r="AN47" s="58">
        <f t="shared" si="47"/>
        <v>0</v>
      </c>
      <c r="AO47" s="58">
        <f t="shared" si="47"/>
        <v>0</v>
      </c>
      <c r="AP47" s="58">
        <f t="shared" si="47"/>
        <v>0</v>
      </c>
      <c r="AQ47" s="58">
        <f t="shared" si="47"/>
        <v>0</v>
      </c>
      <c r="AR47" s="58">
        <f t="shared" si="47"/>
        <v>0</v>
      </c>
      <c r="AS47" s="58">
        <f t="shared" si="47"/>
        <v>0</v>
      </c>
      <c r="AT47" s="58">
        <f t="shared" ref="AT47:BY47" si="48">IF(AND($F47&gt;=AT$3,$F47&lt;AU$3),$J47,0)</f>
        <v>0</v>
      </c>
      <c r="AU47" s="58">
        <f t="shared" si="48"/>
        <v>0</v>
      </c>
      <c r="AV47" s="58">
        <f t="shared" si="48"/>
        <v>0</v>
      </c>
      <c r="AW47" s="58">
        <f t="shared" si="48"/>
        <v>0</v>
      </c>
      <c r="AX47" s="58">
        <f t="shared" si="48"/>
        <v>0</v>
      </c>
      <c r="AY47" s="58">
        <f t="shared" si="48"/>
        <v>0</v>
      </c>
      <c r="AZ47" s="58">
        <f t="shared" si="48"/>
        <v>0</v>
      </c>
      <c r="BA47" s="58">
        <f t="shared" si="48"/>
        <v>0</v>
      </c>
      <c r="BB47" s="58">
        <f t="shared" si="48"/>
        <v>0</v>
      </c>
      <c r="BC47" s="58">
        <f t="shared" si="48"/>
        <v>0</v>
      </c>
      <c r="BD47" s="58">
        <f t="shared" si="48"/>
        <v>0</v>
      </c>
      <c r="BE47" s="58">
        <f t="shared" si="48"/>
        <v>0</v>
      </c>
      <c r="BF47" s="58">
        <f t="shared" si="48"/>
        <v>0</v>
      </c>
      <c r="BG47" s="58">
        <f t="shared" si="48"/>
        <v>0</v>
      </c>
      <c r="BH47" s="58">
        <f t="shared" si="48"/>
        <v>0</v>
      </c>
      <c r="BI47" s="58">
        <f t="shared" si="48"/>
        <v>0</v>
      </c>
      <c r="BJ47" s="58">
        <f t="shared" si="48"/>
        <v>0</v>
      </c>
      <c r="BK47" s="58">
        <f t="shared" si="48"/>
        <v>0</v>
      </c>
      <c r="BL47" s="58">
        <f t="shared" si="48"/>
        <v>0</v>
      </c>
      <c r="BM47" s="58">
        <f t="shared" si="48"/>
        <v>0</v>
      </c>
      <c r="BN47" s="58">
        <f t="shared" si="48"/>
        <v>0</v>
      </c>
      <c r="BO47" s="58">
        <f t="shared" si="48"/>
        <v>0</v>
      </c>
      <c r="BP47" s="58">
        <f t="shared" si="48"/>
        <v>0</v>
      </c>
      <c r="BQ47" s="58">
        <f t="shared" si="48"/>
        <v>0</v>
      </c>
      <c r="BR47" s="58">
        <f t="shared" si="48"/>
        <v>0</v>
      </c>
      <c r="BS47" s="58">
        <f t="shared" si="48"/>
        <v>0</v>
      </c>
      <c r="BT47" s="58">
        <f t="shared" si="48"/>
        <v>0</v>
      </c>
      <c r="BU47" s="58">
        <f t="shared" si="48"/>
        <v>0</v>
      </c>
      <c r="BV47" s="58">
        <f t="shared" si="48"/>
        <v>0</v>
      </c>
      <c r="BW47" s="58">
        <f t="shared" si="48"/>
        <v>0</v>
      </c>
      <c r="BX47" s="58">
        <f t="shared" si="48"/>
        <v>0</v>
      </c>
      <c r="BY47" s="58">
        <f t="shared" si="48"/>
        <v>0</v>
      </c>
      <c r="BZ47" s="58">
        <f t="shared" ref="BZ47:DH47" si="49">IF(AND($F47&gt;=BZ$3,$F47&lt;CA$3),$J47,0)</f>
        <v>0</v>
      </c>
      <c r="CA47" s="58">
        <f t="shared" si="49"/>
        <v>0</v>
      </c>
      <c r="CB47" s="58">
        <f t="shared" si="49"/>
        <v>0</v>
      </c>
      <c r="CC47" s="58">
        <f t="shared" si="49"/>
        <v>0</v>
      </c>
      <c r="CD47" s="58">
        <f t="shared" si="49"/>
        <v>0</v>
      </c>
      <c r="CE47" s="58">
        <f t="shared" si="49"/>
        <v>0</v>
      </c>
      <c r="CF47" s="58">
        <f t="shared" si="49"/>
        <v>0</v>
      </c>
      <c r="CG47" s="58">
        <f t="shared" si="49"/>
        <v>0</v>
      </c>
      <c r="CH47" s="58">
        <f t="shared" si="49"/>
        <v>0</v>
      </c>
      <c r="CI47" s="58">
        <f t="shared" si="49"/>
        <v>0</v>
      </c>
      <c r="CJ47" s="58">
        <f t="shared" si="49"/>
        <v>0</v>
      </c>
      <c r="CK47" s="58">
        <f t="shared" si="49"/>
        <v>0</v>
      </c>
      <c r="CL47" s="58">
        <f t="shared" si="49"/>
        <v>0</v>
      </c>
      <c r="CM47" s="58">
        <f t="shared" si="49"/>
        <v>0</v>
      </c>
      <c r="CN47" s="58">
        <f t="shared" si="49"/>
        <v>0</v>
      </c>
      <c r="CO47" s="58">
        <f t="shared" si="49"/>
        <v>0</v>
      </c>
      <c r="CP47" s="58">
        <f t="shared" si="49"/>
        <v>0</v>
      </c>
      <c r="CQ47" s="58">
        <f t="shared" si="49"/>
        <v>0</v>
      </c>
      <c r="CR47" s="58">
        <f t="shared" si="49"/>
        <v>0</v>
      </c>
      <c r="CS47" s="58">
        <f t="shared" si="49"/>
        <v>0</v>
      </c>
      <c r="CT47" s="58">
        <f t="shared" si="49"/>
        <v>0</v>
      </c>
      <c r="CU47" s="58">
        <f t="shared" si="49"/>
        <v>0</v>
      </c>
      <c r="CV47" s="58">
        <f t="shared" si="49"/>
        <v>0</v>
      </c>
      <c r="CW47" s="58">
        <f t="shared" si="49"/>
        <v>0</v>
      </c>
      <c r="CX47" s="58">
        <f t="shared" si="49"/>
        <v>0</v>
      </c>
      <c r="CY47" s="58">
        <f t="shared" si="49"/>
        <v>0</v>
      </c>
      <c r="CZ47" s="58">
        <f t="shared" si="49"/>
        <v>0</v>
      </c>
      <c r="DA47" s="58">
        <f t="shared" si="49"/>
        <v>0</v>
      </c>
      <c r="DB47" s="58">
        <f t="shared" si="49"/>
        <v>0</v>
      </c>
      <c r="DC47" s="58">
        <f t="shared" si="49"/>
        <v>0</v>
      </c>
      <c r="DD47" s="58">
        <f t="shared" si="49"/>
        <v>0</v>
      </c>
      <c r="DE47" s="58">
        <f t="shared" si="49"/>
        <v>0</v>
      </c>
      <c r="DF47" s="58">
        <f t="shared" si="49"/>
        <v>0</v>
      </c>
      <c r="DG47" s="58">
        <f t="shared" si="49"/>
        <v>0</v>
      </c>
      <c r="DH47" s="58">
        <f t="shared" si="49"/>
        <v>0</v>
      </c>
      <c r="DI47" s="58"/>
      <c r="DJ47" s="55">
        <f t="shared" ref="DJ47:DJ59" si="50">SUM(N47:DH47)</f>
        <v>0</v>
      </c>
      <c r="DK47" s="62"/>
      <c r="DL47" s="56">
        <f t="shared" ref="DL47:DQ61" si="51">IF(AND($F47&gt;=DL$1,$F47&lt;=DL$2),$J47,0)</f>
        <v>0</v>
      </c>
      <c r="DM47" s="56">
        <f t="shared" si="51"/>
        <v>0</v>
      </c>
      <c r="DN47" s="56">
        <f t="shared" si="51"/>
        <v>0</v>
      </c>
      <c r="DO47" s="56">
        <f t="shared" si="51"/>
        <v>0</v>
      </c>
      <c r="DP47" s="56">
        <f t="shared" si="51"/>
        <v>0</v>
      </c>
      <c r="DQ47" s="56">
        <f t="shared" si="51"/>
        <v>0</v>
      </c>
      <c r="DR47" s="56">
        <f t="shared" ref="DR47:DR59" si="52">SUM(DL47:DQ47)</f>
        <v>0</v>
      </c>
      <c r="DS47" s="56">
        <f t="shared" ref="DS47:DU61" si="53">IF(AND($F47&gt;=DS$1,$F47&lt;=DS$2),$J47,0)</f>
        <v>0</v>
      </c>
      <c r="DT47" s="56">
        <f t="shared" si="53"/>
        <v>0</v>
      </c>
      <c r="DU47" s="56">
        <f t="shared" si="53"/>
        <v>0</v>
      </c>
      <c r="DV47" s="55">
        <f t="shared" ref="DV47:DV61" si="54">SUM(DR47:DU47)</f>
        <v>0</v>
      </c>
    </row>
    <row r="48" spans="1:126" s="52" customFormat="1">
      <c r="A48" s="59"/>
      <c r="B48" s="61"/>
      <c r="C48" s="59"/>
      <c r="D48" s="64"/>
      <c r="E48" s="61"/>
      <c r="F48" s="63"/>
      <c r="G48" s="60"/>
      <c r="H48" s="57"/>
      <c r="I48" s="57"/>
      <c r="J48" s="57">
        <f t="shared" si="46"/>
        <v>0</v>
      </c>
      <c r="K48" s="57"/>
      <c r="L48" s="59"/>
      <c r="M48" s="54"/>
      <c r="N48" s="58">
        <f t="shared" ref="N48:AS48" si="55">IF(AND($F48&gt;=N$3,$F48&lt;O$3),$J48,0)</f>
        <v>0</v>
      </c>
      <c r="O48" s="58">
        <f t="shared" si="55"/>
        <v>0</v>
      </c>
      <c r="P48" s="58">
        <f t="shared" si="55"/>
        <v>0</v>
      </c>
      <c r="Q48" s="58">
        <f t="shared" si="55"/>
        <v>0</v>
      </c>
      <c r="R48" s="58">
        <f t="shared" si="55"/>
        <v>0</v>
      </c>
      <c r="S48" s="58">
        <f t="shared" si="55"/>
        <v>0</v>
      </c>
      <c r="T48" s="58">
        <f t="shared" si="55"/>
        <v>0</v>
      </c>
      <c r="U48" s="58">
        <f t="shared" si="55"/>
        <v>0</v>
      </c>
      <c r="V48" s="58">
        <f t="shared" si="55"/>
        <v>0</v>
      </c>
      <c r="W48" s="58">
        <f t="shared" si="55"/>
        <v>0</v>
      </c>
      <c r="X48" s="58">
        <f t="shared" si="55"/>
        <v>0</v>
      </c>
      <c r="Y48" s="58">
        <f t="shared" si="55"/>
        <v>0</v>
      </c>
      <c r="Z48" s="58">
        <f t="shared" si="55"/>
        <v>0</v>
      </c>
      <c r="AA48" s="58">
        <f t="shared" si="55"/>
        <v>0</v>
      </c>
      <c r="AB48" s="58">
        <f t="shared" si="55"/>
        <v>0</v>
      </c>
      <c r="AC48" s="58">
        <f t="shared" si="55"/>
        <v>0</v>
      </c>
      <c r="AD48" s="58">
        <f t="shared" si="55"/>
        <v>0</v>
      </c>
      <c r="AE48" s="58">
        <f t="shared" si="55"/>
        <v>0</v>
      </c>
      <c r="AF48" s="58">
        <f t="shared" si="55"/>
        <v>0</v>
      </c>
      <c r="AG48" s="58">
        <f t="shared" si="55"/>
        <v>0</v>
      </c>
      <c r="AH48" s="58">
        <f t="shared" si="55"/>
        <v>0</v>
      </c>
      <c r="AI48" s="58">
        <f t="shared" si="55"/>
        <v>0</v>
      </c>
      <c r="AJ48" s="58">
        <f t="shared" si="55"/>
        <v>0</v>
      </c>
      <c r="AK48" s="58">
        <f t="shared" si="55"/>
        <v>0</v>
      </c>
      <c r="AL48" s="58">
        <f t="shared" si="55"/>
        <v>0</v>
      </c>
      <c r="AM48" s="58">
        <f t="shared" si="55"/>
        <v>0</v>
      </c>
      <c r="AN48" s="58">
        <f t="shared" si="55"/>
        <v>0</v>
      </c>
      <c r="AO48" s="58">
        <f t="shared" si="55"/>
        <v>0</v>
      </c>
      <c r="AP48" s="58">
        <f t="shared" si="55"/>
        <v>0</v>
      </c>
      <c r="AQ48" s="58">
        <f t="shared" si="55"/>
        <v>0</v>
      </c>
      <c r="AR48" s="58">
        <f t="shared" si="55"/>
        <v>0</v>
      </c>
      <c r="AS48" s="58">
        <f t="shared" si="55"/>
        <v>0</v>
      </c>
      <c r="AT48" s="58">
        <f t="shared" ref="AT48:BY48" si="56">IF(AND($F48&gt;=AT$3,$F48&lt;AU$3),$J48,0)</f>
        <v>0</v>
      </c>
      <c r="AU48" s="58">
        <f t="shared" si="56"/>
        <v>0</v>
      </c>
      <c r="AV48" s="58">
        <f t="shared" si="56"/>
        <v>0</v>
      </c>
      <c r="AW48" s="58">
        <f t="shared" si="56"/>
        <v>0</v>
      </c>
      <c r="AX48" s="58">
        <f t="shared" si="56"/>
        <v>0</v>
      </c>
      <c r="AY48" s="58">
        <f t="shared" si="56"/>
        <v>0</v>
      </c>
      <c r="AZ48" s="58">
        <f t="shared" si="56"/>
        <v>0</v>
      </c>
      <c r="BA48" s="58">
        <f t="shared" si="56"/>
        <v>0</v>
      </c>
      <c r="BB48" s="58">
        <f t="shared" si="56"/>
        <v>0</v>
      </c>
      <c r="BC48" s="58">
        <f t="shared" si="56"/>
        <v>0</v>
      </c>
      <c r="BD48" s="58">
        <f t="shared" si="56"/>
        <v>0</v>
      </c>
      <c r="BE48" s="58">
        <f t="shared" si="56"/>
        <v>0</v>
      </c>
      <c r="BF48" s="58">
        <f t="shared" si="56"/>
        <v>0</v>
      </c>
      <c r="BG48" s="58">
        <f t="shared" si="56"/>
        <v>0</v>
      </c>
      <c r="BH48" s="58">
        <f t="shared" si="56"/>
        <v>0</v>
      </c>
      <c r="BI48" s="58">
        <f t="shared" si="56"/>
        <v>0</v>
      </c>
      <c r="BJ48" s="58">
        <f t="shared" si="56"/>
        <v>0</v>
      </c>
      <c r="BK48" s="58">
        <f t="shared" si="56"/>
        <v>0</v>
      </c>
      <c r="BL48" s="58">
        <f t="shared" si="56"/>
        <v>0</v>
      </c>
      <c r="BM48" s="58">
        <f t="shared" si="56"/>
        <v>0</v>
      </c>
      <c r="BN48" s="58">
        <f t="shared" si="56"/>
        <v>0</v>
      </c>
      <c r="BO48" s="58">
        <f t="shared" si="56"/>
        <v>0</v>
      </c>
      <c r="BP48" s="58">
        <f t="shared" si="56"/>
        <v>0</v>
      </c>
      <c r="BQ48" s="58">
        <f t="shared" si="56"/>
        <v>0</v>
      </c>
      <c r="BR48" s="58">
        <f t="shared" si="56"/>
        <v>0</v>
      </c>
      <c r="BS48" s="58">
        <f t="shared" si="56"/>
        <v>0</v>
      </c>
      <c r="BT48" s="58">
        <f t="shared" si="56"/>
        <v>0</v>
      </c>
      <c r="BU48" s="58">
        <f t="shared" si="56"/>
        <v>0</v>
      </c>
      <c r="BV48" s="58">
        <f t="shared" si="56"/>
        <v>0</v>
      </c>
      <c r="BW48" s="58">
        <f t="shared" si="56"/>
        <v>0</v>
      </c>
      <c r="BX48" s="58">
        <f t="shared" si="56"/>
        <v>0</v>
      </c>
      <c r="BY48" s="58">
        <f t="shared" si="56"/>
        <v>0</v>
      </c>
      <c r="BZ48" s="58">
        <f t="shared" ref="BZ48:DH48" si="57">IF(AND($F48&gt;=BZ$3,$F48&lt;CA$3),$J48,0)</f>
        <v>0</v>
      </c>
      <c r="CA48" s="58">
        <f t="shared" si="57"/>
        <v>0</v>
      </c>
      <c r="CB48" s="58">
        <f t="shared" si="57"/>
        <v>0</v>
      </c>
      <c r="CC48" s="58">
        <f t="shared" si="57"/>
        <v>0</v>
      </c>
      <c r="CD48" s="58">
        <f t="shared" si="57"/>
        <v>0</v>
      </c>
      <c r="CE48" s="58">
        <f t="shared" si="57"/>
        <v>0</v>
      </c>
      <c r="CF48" s="58">
        <f t="shared" si="57"/>
        <v>0</v>
      </c>
      <c r="CG48" s="58">
        <f t="shared" si="57"/>
        <v>0</v>
      </c>
      <c r="CH48" s="58">
        <f t="shared" si="57"/>
        <v>0</v>
      </c>
      <c r="CI48" s="58">
        <f t="shared" si="57"/>
        <v>0</v>
      </c>
      <c r="CJ48" s="58">
        <f t="shared" si="57"/>
        <v>0</v>
      </c>
      <c r="CK48" s="58">
        <f t="shared" si="57"/>
        <v>0</v>
      </c>
      <c r="CL48" s="58">
        <f t="shared" si="57"/>
        <v>0</v>
      </c>
      <c r="CM48" s="58">
        <f t="shared" si="57"/>
        <v>0</v>
      </c>
      <c r="CN48" s="58">
        <f t="shared" si="57"/>
        <v>0</v>
      </c>
      <c r="CO48" s="58">
        <f t="shared" si="57"/>
        <v>0</v>
      </c>
      <c r="CP48" s="58">
        <f t="shared" si="57"/>
        <v>0</v>
      </c>
      <c r="CQ48" s="58">
        <f t="shared" si="57"/>
        <v>0</v>
      </c>
      <c r="CR48" s="58">
        <f t="shared" si="57"/>
        <v>0</v>
      </c>
      <c r="CS48" s="58">
        <f t="shared" si="57"/>
        <v>0</v>
      </c>
      <c r="CT48" s="58">
        <f t="shared" si="57"/>
        <v>0</v>
      </c>
      <c r="CU48" s="58">
        <f t="shared" si="57"/>
        <v>0</v>
      </c>
      <c r="CV48" s="58">
        <f t="shared" si="57"/>
        <v>0</v>
      </c>
      <c r="CW48" s="58">
        <f t="shared" si="57"/>
        <v>0</v>
      </c>
      <c r="CX48" s="58">
        <f t="shared" si="57"/>
        <v>0</v>
      </c>
      <c r="CY48" s="58">
        <f t="shared" si="57"/>
        <v>0</v>
      </c>
      <c r="CZ48" s="58">
        <f t="shared" si="57"/>
        <v>0</v>
      </c>
      <c r="DA48" s="58">
        <f t="shared" si="57"/>
        <v>0</v>
      </c>
      <c r="DB48" s="58">
        <f t="shared" si="57"/>
        <v>0</v>
      </c>
      <c r="DC48" s="58">
        <f t="shared" si="57"/>
        <v>0</v>
      </c>
      <c r="DD48" s="58">
        <f t="shared" si="57"/>
        <v>0</v>
      </c>
      <c r="DE48" s="58">
        <f t="shared" si="57"/>
        <v>0</v>
      </c>
      <c r="DF48" s="58">
        <f t="shared" si="57"/>
        <v>0</v>
      </c>
      <c r="DG48" s="58">
        <f t="shared" si="57"/>
        <v>0</v>
      </c>
      <c r="DH48" s="58">
        <f t="shared" si="57"/>
        <v>0</v>
      </c>
      <c r="DI48" s="58"/>
      <c r="DJ48" s="55">
        <f t="shared" si="50"/>
        <v>0</v>
      </c>
      <c r="DK48" s="62"/>
      <c r="DL48" s="56">
        <f t="shared" si="51"/>
        <v>0</v>
      </c>
      <c r="DM48" s="56">
        <f t="shared" si="51"/>
        <v>0</v>
      </c>
      <c r="DN48" s="56">
        <f t="shared" si="51"/>
        <v>0</v>
      </c>
      <c r="DO48" s="56">
        <f t="shared" si="51"/>
        <v>0</v>
      </c>
      <c r="DP48" s="56">
        <f t="shared" si="51"/>
        <v>0</v>
      </c>
      <c r="DQ48" s="56">
        <f t="shared" si="51"/>
        <v>0</v>
      </c>
      <c r="DR48" s="56">
        <f t="shared" si="52"/>
        <v>0</v>
      </c>
      <c r="DS48" s="56">
        <f t="shared" si="53"/>
        <v>0</v>
      </c>
      <c r="DT48" s="56">
        <f t="shared" si="53"/>
        <v>0</v>
      </c>
      <c r="DU48" s="56">
        <f t="shared" si="53"/>
        <v>0</v>
      </c>
      <c r="DV48" s="55">
        <f t="shared" si="54"/>
        <v>0</v>
      </c>
    </row>
    <row r="49" spans="1:126" s="52" customFormat="1">
      <c r="A49" s="59"/>
      <c r="B49" s="61"/>
      <c r="C49" s="59"/>
      <c r="D49" s="61"/>
      <c r="E49" s="61"/>
      <c r="F49" s="63"/>
      <c r="G49" s="60"/>
      <c r="H49" s="57"/>
      <c r="I49" s="57"/>
      <c r="J49" s="57">
        <f t="shared" si="46"/>
        <v>0</v>
      </c>
      <c r="K49" s="57"/>
      <c r="L49" s="59"/>
      <c r="M49" s="54"/>
      <c r="N49" s="58">
        <f t="shared" ref="N49:AS49" si="58">IF(AND($F49&gt;=N$3,$F49&lt;O$3),$J49,0)</f>
        <v>0</v>
      </c>
      <c r="O49" s="58">
        <f t="shared" si="58"/>
        <v>0</v>
      </c>
      <c r="P49" s="58">
        <f t="shared" si="58"/>
        <v>0</v>
      </c>
      <c r="Q49" s="58">
        <f t="shared" si="58"/>
        <v>0</v>
      </c>
      <c r="R49" s="58">
        <f t="shared" si="58"/>
        <v>0</v>
      </c>
      <c r="S49" s="58">
        <f t="shared" si="58"/>
        <v>0</v>
      </c>
      <c r="T49" s="58">
        <f t="shared" si="58"/>
        <v>0</v>
      </c>
      <c r="U49" s="58">
        <f t="shared" si="58"/>
        <v>0</v>
      </c>
      <c r="V49" s="58">
        <f t="shared" si="58"/>
        <v>0</v>
      </c>
      <c r="W49" s="58">
        <f t="shared" si="58"/>
        <v>0</v>
      </c>
      <c r="X49" s="58">
        <f t="shared" si="58"/>
        <v>0</v>
      </c>
      <c r="Y49" s="58">
        <f t="shared" si="58"/>
        <v>0</v>
      </c>
      <c r="Z49" s="58">
        <f t="shared" si="58"/>
        <v>0</v>
      </c>
      <c r="AA49" s="58">
        <f t="shared" si="58"/>
        <v>0</v>
      </c>
      <c r="AB49" s="58">
        <f t="shared" si="58"/>
        <v>0</v>
      </c>
      <c r="AC49" s="58">
        <f t="shared" si="58"/>
        <v>0</v>
      </c>
      <c r="AD49" s="58">
        <f t="shared" si="58"/>
        <v>0</v>
      </c>
      <c r="AE49" s="58">
        <f t="shared" si="58"/>
        <v>0</v>
      </c>
      <c r="AF49" s="58">
        <f t="shared" si="58"/>
        <v>0</v>
      </c>
      <c r="AG49" s="58">
        <f t="shared" si="58"/>
        <v>0</v>
      </c>
      <c r="AH49" s="58">
        <f t="shared" si="58"/>
        <v>0</v>
      </c>
      <c r="AI49" s="58">
        <f t="shared" si="58"/>
        <v>0</v>
      </c>
      <c r="AJ49" s="58">
        <f t="shared" si="58"/>
        <v>0</v>
      </c>
      <c r="AK49" s="58">
        <f t="shared" si="58"/>
        <v>0</v>
      </c>
      <c r="AL49" s="58">
        <f t="shared" si="58"/>
        <v>0</v>
      </c>
      <c r="AM49" s="58">
        <f t="shared" si="58"/>
        <v>0</v>
      </c>
      <c r="AN49" s="58">
        <f t="shared" si="58"/>
        <v>0</v>
      </c>
      <c r="AO49" s="58">
        <f t="shared" si="58"/>
        <v>0</v>
      </c>
      <c r="AP49" s="58">
        <f t="shared" si="58"/>
        <v>0</v>
      </c>
      <c r="AQ49" s="58">
        <f t="shared" si="58"/>
        <v>0</v>
      </c>
      <c r="AR49" s="58">
        <f t="shared" si="58"/>
        <v>0</v>
      </c>
      <c r="AS49" s="58">
        <f t="shared" si="58"/>
        <v>0</v>
      </c>
      <c r="AT49" s="58">
        <f t="shared" ref="AT49:BY49" si="59">IF(AND($F49&gt;=AT$3,$F49&lt;AU$3),$J49,0)</f>
        <v>0</v>
      </c>
      <c r="AU49" s="58">
        <f t="shared" si="59"/>
        <v>0</v>
      </c>
      <c r="AV49" s="58">
        <f t="shared" si="59"/>
        <v>0</v>
      </c>
      <c r="AW49" s="58">
        <f t="shared" si="59"/>
        <v>0</v>
      </c>
      <c r="AX49" s="58">
        <f t="shared" si="59"/>
        <v>0</v>
      </c>
      <c r="AY49" s="58">
        <f t="shared" si="59"/>
        <v>0</v>
      </c>
      <c r="AZ49" s="58">
        <f t="shared" si="59"/>
        <v>0</v>
      </c>
      <c r="BA49" s="58">
        <f t="shared" si="59"/>
        <v>0</v>
      </c>
      <c r="BB49" s="58">
        <f t="shared" si="59"/>
        <v>0</v>
      </c>
      <c r="BC49" s="58">
        <f t="shared" si="59"/>
        <v>0</v>
      </c>
      <c r="BD49" s="58">
        <f t="shared" si="59"/>
        <v>0</v>
      </c>
      <c r="BE49" s="58">
        <f t="shared" si="59"/>
        <v>0</v>
      </c>
      <c r="BF49" s="58">
        <f t="shared" si="59"/>
        <v>0</v>
      </c>
      <c r="BG49" s="58">
        <f t="shared" si="59"/>
        <v>0</v>
      </c>
      <c r="BH49" s="58">
        <f t="shared" si="59"/>
        <v>0</v>
      </c>
      <c r="BI49" s="58">
        <f t="shared" si="59"/>
        <v>0</v>
      </c>
      <c r="BJ49" s="58">
        <f t="shared" si="59"/>
        <v>0</v>
      </c>
      <c r="BK49" s="58">
        <f t="shared" si="59"/>
        <v>0</v>
      </c>
      <c r="BL49" s="58">
        <f t="shared" si="59"/>
        <v>0</v>
      </c>
      <c r="BM49" s="58">
        <f t="shared" si="59"/>
        <v>0</v>
      </c>
      <c r="BN49" s="58">
        <f t="shared" si="59"/>
        <v>0</v>
      </c>
      <c r="BO49" s="58">
        <f t="shared" si="59"/>
        <v>0</v>
      </c>
      <c r="BP49" s="58">
        <f t="shared" si="59"/>
        <v>0</v>
      </c>
      <c r="BQ49" s="58">
        <f t="shared" si="59"/>
        <v>0</v>
      </c>
      <c r="BR49" s="58">
        <f t="shared" si="59"/>
        <v>0</v>
      </c>
      <c r="BS49" s="58">
        <f t="shared" si="59"/>
        <v>0</v>
      </c>
      <c r="BT49" s="58">
        <f t="shared" si="59"/>
        <v>0</v>
      </c>
      <c r="BU49" s="58">
        <f t="shared" si="59"/>
        <v>0</v>
      </c>
      <c r="BV49" s="58">
        <f t="shared" si="59"/>
        <v>0</v>
      </c>
      <c r="BW49" s="58">
        <f t="shared" si="59"/>
        <v>0</v>
      </c>
      <c r="BX49" s="58">
        <f t="shared" si="59"/>
        <v>0</v>
      </c>
      <c r="BY49" s="58">
        <f t="shared" si="59"/>
        <v>0</v>
      </c>
      <c r="BZ49" s="58">
        <f t="shared" ref="BZ49:DH49" si="60">IF(AND($F49&gt;=BZ$3,$F49&lt;CA$3),$J49,0)</f>
        <v>0</v>
      </c>
      <c r="CA49" s="58">
        <f t="shared" si="60"/>
        <v>0</v>
      </c>
      <c r="CB49" s="58">
        <f t="shared" si="60"/>
        <v>0</v>
      </c>
      <c r="CC49" s="58">
        <f t="shared" si="60"/>
        <v>0</v>
      </c>
      <c r="CD49" s="58">
        <f t="shared" si="60"/>
        <v>0</v>
      </c>
      <c r="CE49" s="58">
        <f t="shared" si="60"/>
        <v>0</v>
      </c>
      <c r="CF49" s="58">
        <f t="shared" si="60"/>
        <v>0</v>
      </c>
      <c r="CG49" s="58">
        <f t="shared" si="60"/>
        <v>0</v>
      </c>
      <c r="CH49" s="58">
        <f t="shared" si="60"/>
        <v>0</v>
      </c>
      <c r="CI49" s="58">
        <f t="shared" si="60"/>
        <v>0</v>
      </c>
      <c r="CJ49" s="58">
        <f t="shared" si="60"/>
        <v>0</v>
      </c>
      <c r="CK49" s="58">
        <f t="shared" si="60"/>
        <v>0</v>
      </c>
      <c r="CL49" s="58">
        <f t="shared" si="60"/>
        <v>0</v>
      </c>
      <c r="CM49" s="58">
        <f t="shared" si="60"/>
        <v>0</v>
      </c>
      <c r="CN49" s="58">
        <f t="shared" si="60"/>
        <v>0</v>
      </c>
      <c r="CO49" s="58">
        <f t="shared" si="60"/>
        <v>0</v>
      </c>
      <c r="CP49" s="58">
        <f t="shared" si="60"/>
        <v>0</v>
      </c>
      <c r="CQ49" s="58">
        <f t="shared" si="60"/>
        <v>0</v>
      </c>
      <c r="CR49" s="58">
        <f t="shared" si="60"/>
        <v>0</v>
      </c>
      <c r="CS49" s="58">
        <f t="shared" si="60"/>
        <v>0</v>
      </c>
      <c r="CT49" s="58">
        <f t="shared" si="60"/>
        <v>0</v>
      </c>
      <c r="CU49" s="58">
        <f t="shared" si="60"/>
        <v>0</v>
      </c>
      <c r="CV49" s="58">
        <f t="shared" si="60"/>
        <v>0</v>
      </c>
      <c r="CW49" s="58">
        <f t="shared" si="60"/>
        <v>0</v>
      </c>
      <c r="CX49" s="58">
        <f t="shared" si="60"/>
        <v>0</v>
      </c>
      <c r="CY49" s="58">
        <f t="shared" si="60"/>
        <v>0</v>
      </c>
      <c r="CZ49" s="58">
        <f t="shared" si="60"/>
        <v>0</v>
      </c>
      <c r="DA49" s="58">
        <f t="shared" si="60"/>
        <v>0</v>
      </c>
      <c r="DB49" s="58">
        <f t="shared" si="60"/>
        <v>0</v>
      </c>
      <c r="DC49" s="58">
        <f t="shared" si="60"/>
        <v>0</v>
      </c>
      <c r="DD49" s="58">
        <f t="shared" si="60"/>
        <v>0</v>
      </c>
      <c r="DE49" s="58">
        <f t="shared" si="60"/>
        <v>0</v>
      </c>
      <c r="DF49" s="58">
        <f t="shared" si="60"/>
        <v>0</v>
      </c>
      <c r="DG49" s="58">
        <f t="shared" si="60"/>
        <v>0</v>
      </c>
      <c r="DH49" s="58">
        <f t="shared" si="60"/>
        <v>0</v>
      </c>
      <c r="DI49" s="58"/>
      <c r="DJ49" s="55">
        <f t="shared" si="50"/>
        <v>0</v>
      </c>
      <c r="DK49" s="62"/>
      <c r="DL49" s="56">
        <f t="shared" si="51"/>
        <v>0</v>
      </c>
      <c r="DM49" s="56">
        <f t="shared" si="51"/>
        <v>0</v>
      </c>
      <c r="DN49" s="56">
        <f t="shared" si="51"/>
        <v>0</v>
      </c>
      <c r="DO49" s="56">
        <f t="shared" si="51"/>
        <v>0</v>
      </c>
      <c r="DP49" s="56">
        <f t="shared" si="51"/>
        <v>0</v>
      </c>
      <c r="DQ49" s="56">
        <f t="shared" si="51"/>
        <v>0</v>
      </c>
      <c r="DR49" s="56">
        <f t="shared" si="52"/>
        <v>0</v>
      </c>
      <c r="DS49" s="56">
        <f t="shared" si="53"/>
        <v>0</v>
      </c>
      <c r="DT49" s="56">
        <f t="shared" si="53"/>
        <v>0</v>
      </c>
      <c r="DU49" s="56">
        <f t="shared" si="53"/>
        <v>0</v>
      </c>
      <c r="DV49" s="55">
        <f t="shared" si="54"/>
        <v>0</v>
      </c>
    </row>
    <row r="50" spans="1:126" s="52" customFormat="1">
      <c r="A50" s="59"/>
      <c r="B50" s="61"/>
      <c r="C50" s="59"/>
      <c r="D50" s="61"/>
      <c r="E50" s="61"/>
      <c r="F50" s="63"/>
      <c r="G50" s="60"/>
      <c r="H50" s="57"/>
      <c r="I50" s="57"/>
      <c r="J50" s="57">
        <f t="shared" si="46"/>
        <v>0</v>
      </c>
      <c r="K50" s="57"/>
      <c r="L50" s="59"/>
      <c r="M50" s="54"/>
      <c r="N50" s="58">
        <f t="shared" ref="N50:AS50" si="61">IF(AND($F50&gt;=N$3,$F50&lt;O$3),$J50,0)</f>
        <v>0</v>
      </c>
      <c r="O50" s="58">
        <f t="shared" si="61"/>
        <v>0</v>
      </c>
      <c r="P50" s="58">
        <f t="shared" si="61"/>
        <v>0</v>
      </c>
      <c r="Q50" s="58">
        <f t="shared" si="61"/>
        <v>0</v>
      </c>
      <c r="R50" s="58">
        <f t="shared" si="61"/>
        <v>0</v>
      </c>
      <c r="S50" s="58">
        <f t="shared" si="61"/>
        <v>0</v>
      </c>
      <c r="T50" s="58">
        <f t="shared" si="61"/>
        <v>0</v>
      </c>
      <c r="U50" s="58">
        <f t="shared" si="61"/>
        <v>0</v>
      </c>
      <c r="V50" s="58">
        <f t="shared" si="61"/>
        <v>0</v>
      </c>
      <c r="W50" s="58">
        <f t="shared" si="61"/>
        <v>0</v>
      </c>
      <c r="X50" s="58">
        <f t="shared" si="61"/>
        <v>0</v>
      </c>
      <c r="Y50" s="58">
        <f t="shared" si="61"/>
        <v>0</v>
      </c>
      <c r="Z50" s="58">
        <f t="shared" si="61"/>
        <v>0</v>
      </c>
      <c r="AA50" s="58">
        <f t="shared" si="61"/>
        <v>0</v>
      </c>
      <c r="AB50" s="58">
        <f t="shared" si="61"/>
        <v>0</v>
      </c>
      <c r="AC50" s="58">
        <f t="shared" si="61"/>
        <v>0</v>
      </c>
      <c r="AD50" s="58">
        <f t="shared" si="61"/>
        <v>0</v>
      </c>
      <c r="AE50" s="58">
        <f t="shared" si="61"/>
        <v>0</v>
      </c>
      <c r="AF50" s="58">
        <f t="shared" si="61"/>
        <v>0</v>
      </c>
      <c r="AG50" s="58">
        <f t="shared" si="61"/>
        <v>0</v>
      </c>
      <c r="AH50" s="58">
        <f t="shared" si="61"/>
        <v>0</v>
      </c>
      <c r="AI50" s="58">
        <f t="shared" si="61"/>
        <v>0</v>
      </c>
      <c r="AJ50" s="58">
        <f t="shared" si="61"/>
        <v>0</v>
      </c>
      <c r="AK50" s="58">
        <f t="shared" si="61"/>
        <v>0</v>
      </c>
      <c r="AL50" s="58">
        <f t="shared" si="61"/>
        <v>0</v>
      </c>
      <c r="AM50" s="58">
        <f t="shared" si="61"/>
        <v>0</v>
      </c>
      <c r="AN50" s="58">
        <f t="shared" si="61"/>
        <v>0</v>
      </c>
      <c r="AO50" s="58">
        <f t="shared" si="61"/>
        <v>0</v>
      </c>
      <c r="AP50" s="58">
        <f t="shared" si="61"/>
        <v>0</v>
      </c>
      <c r="AQ50" s="58">
        <f t="shared" si="61"/>
        <v>0</v>
      </c>
      <c r="AR50" s="58">
        <f t="shared" si="61"/>
        <v>0</v>
      </c>
      <c r="AS50" s="58">
        <f t="shared" si="61"/>
        <v>0</v>
      </c>
      <c r="AT50" s="58">
        <f t="shared" ref="AT50:BY50" si="62">IF(AND($F50&gt;=AT$3,$F50&lt;AU$3),$J50,0)</f>
        <v>0</v>
      </c>
      <c r="AU50" s="58">
        <f t="shared" si="62"/>
        <v>0</v>
      </c>
      <c r="AV50" s="58">
        <f t="shared" si="62"/>
        <v>0</v>
      </c>
      <c r="AW50" s="58">
        <f t="shared" si="62"/>
        <v>0</v>
      </c>
      <c r="AX50" s="58">
        <f t="shared" si="62"/>
        <v>0</v>
      </c>
      <c r="AY50" s="58">
        <f t="shared" si="62"/>
        <v>0</v>
      </c>
      <c r="AZ50" s="58">
        <f t="shared" si="62"/>
        <v>0</v>
      </c>
      <c r="BA50" s="58">
        <f t="shared" si="62"/>
        <v>0</v>
      </c>
      <c r="BB50" s="58">
        <f t="shared" si="62"/>
        <v>0</v>
      </c>
      <c r="BC50" s="58">
        <f t="shared" si="62"/>
        <v>0</v>
      </c>
      <c r="BD50" s="58">
        <f t="shared" si="62"/>
        <v>0</v>
      </c>
      <c r="BE50" s="58">
        <f t="shared" si="62"/>
        <v>0</v>
      </c>
      <c r="BF50" s="58">
        <f t="shared" si="62"/>
        <v>0</v>
      </c>
      <c r="BG50" s="58">
        <f t="shared" si="62"/>
        <v>0</v>
      </c>
      <c r="BH50" s="58">
        <f t="shared" si="62"/>
        <v>0</v>
      </c>
      <c r="BI50" s="58">
        <f t="shared" si="62"/>
        <v>0</v>
      </c>
      <c r="BJ50" s="58">
        <f t="shared" si="62"/>
        <v>0</v>
      </c>
      <c r="BK50" s="58">
        <f t="shared" si="62"/>
        <v>0</v>
      </c>
      <c r="BL50" s="58">
        <f t="shared" si="62"/>
        <v>0</v>
      </c>
      <c r="BM50" s="58">
        <f t="shared" si="62"/>
        <v>0</v>
      </c>
      <c r="BN50" s="58">
        <f t="shared" si="62"/>
        <v>0</v>
      </c>
      <c r="BO50" s="58">
        <f t="shared" si="62"/>
        <v>0</v>
      </c>
      <c r="BP50" s="58">
        <f t="shared" si="62"/>
        <v>0</v>
      </c>
      <c r="BQ50" s="58">
        <f t="shared" si="62"/>
        <v>0</v>
      </c>
      <c r="BR50" s="58">
        <f t="shared" si="62"/>
        <v>0</v>
      </c>
      <c r="BS50" s="58">
        <f t="shared" si="62"/>
        <v>0</v>
      </c>
      <c r="BT50" s="58">
        <f t="shared" si="62"/>
        <v>0</v>
      </c>
      <c r="BU50" s="58">
        <f t="shared" si="62"/>
        <v>0</v>
      </c>
      <c r="BV50" s="58">
        <f t="shared" si="62"/>
        <v>0</v>
      </c>
      <c r="BW50" s="58">
        <f t="shared" si="62"/>
        <v>0</v>
      </c>
      <c r="BX50" s="58">
        <f t="shared" si="62"/>
        <v>0</v>
      </c>
      <c r="BY50" s="58">
        <f t="shared" si="62"/>
        <v>0</v>
      </c>
      <c r="BZ50" s="58">
        <f t="shared" ref="BZ50:DH50" si="63">IF(AND($F50&gt;=BZ$3,$F50&lt;CA$3),$J50,0)</f>
        <v>0</v>
      </c>
      <c r="CA50" s="58">
        <f t="shared" si="63"/>
        <v>0</v>
      </c>
      <c r="CB50" s="58">
        <f t="shared" si="63"/>
        <v>0</v>
      </c>
      <c r="CC50" s="58">
        <f t="shared" si="63"/>
        <v>0</v>
      </c>
      <c r="CD50" s="58">
        <f t="shared" si="63"/>
        <v>0</v>
      </c>
      <c r="CE50" s="58">
        <f t="shared" si="63"/>
        <v>0</v>
      </c>
      <c r="CF50" s="58">
        <f t="shared" si="63"/>
        <v>0</v>
      </c>
      <c r="CG50" s="58">
        <f t="shared" si="63"/>
        <v>0</v>
      </c>
      <c r="CH50" s="58">
        <f t="shared" si="63"/>
        <v>0</v>
      </c>
      <c r="CI50" s="58">
        <f t="shared" si="63"/>
        <v>0</v>
      </c>
      <c r="CJ50" s="58">
        <f t="shared" si="63"/>
        <v>0</v>
      </c>
      <c r="CK50" s="58">
        <f t="shared" si="63"/>
        <v>0</v>
      </c>
      <c r="CL50" s="58">
        <f t="shared" si="63"/>
        <v>0</v>
      </c>
      <c r="CM50" s="58">
        <f t="shared" si="63"/>
        <v>0</v>
      </c>
      <c r="CN50" s="58">
        <f t="shared" si="63"/>
        <v>0</v>
      </c>
      <c r="CO50" s="58">
        <f t="shared" si="63"/>
        <v>0</v>
      </c>
      <c r="CP50" s="58">
        <f t="shared" si="63"/>
        <v>0</v>
      </c>
      <c r="CQ50" s="58">
        <f t="shared" si="63"/>
        <v>0</v>
      </c>
      <c r="CR50" s="58">
        <f t="shared" si="63"/>
        <v>0</v>
      </c>
      <c r="CS50" s="58">
        <f t="shared" si="63"/>
        <v>0</v>
      </c>
      <c r="CT50" s="58">
        <f t="shared" si="63"/>
        <v>0</v>
      </c>
      <c r="CU50" s="58">
        <f t="shared" si="63"/>
        <v>0</v>
      </c>
      <c r="CV50" s="58">
        <f t="shared" si="63"/>
        <v>0</v>
      </c>
      <c r="CW50" s="58">
        <f t="shared" si="63"/>
        <v>0</v>
      </c>
      <c r="CX50" s="58">
        <f t="shared" si="63"/>
        <v>0</v>
      </c>
      <c r="CY50" s="58">
        <f t="shared" si="63"/>
        <v>0</v>
      </c>
      <c r="CZ50" s="58">
        <f t="shared" si="63"/>
        <v>0</v>
      </c>
      <c r="DA50" s="58">
        <f t="shared" si="63"/>
        <v>0</v>
      </c>
      <c r="DB50" s="58">
        <f t="shared" si="63"/>
        <v>0</v>
      </c>
      <c r="DC50" s="58">
        <f t="shared" si="63"/>
        <v>0</v>
      </c>
      <c r="DD50" s="58">
        <f t="shared" si="63"/>
        <v>0</v>
      </c>
      <c r="DE50" s="58">
        <f t="shared" si="63"/>
        <v>0</v>
      </c>
      <c r="DF50" s="58">
        <f t="shared" si="63"/>
        <v>0</v>
      </c>
      <c r="DG50" s="58">
        <f t="shared" si="63"/>
        <v>0</v>
      </c>
      <c r="DH50" s="58">
        <f t="shared" si="63"/>
        <v>0</v>
      </c>
      <c r="DI50" s="58"/>
      <c r="DJ50" s="55">
        <f t="shared" si="50"/>
        <v>0</v>
      </c>
      <c r="DK50" s="62"/>
      <c r="DL50" s="56">
        <f t="shared" si="51"/>
        <v>0</v>
      </c>
      <c r="DM50" s="56">
        <f t="shared" si="51"/>
        <v>0</v>
      </c>
      <c r="DN50" s="56">
        <f t="shared" si="51"/>
        <v>0</v>
      </c>
      <c r="DO50" s="56">
        <f t="shared" si="51"/>
        <v>0</v>
      </c>
      <c r="DP50" s="56">
        <f t="shared" si="51"/>
        <v>0</v>
      </c>
      <c r="DQ50" s="56">
        <f t="shared" si="51"/>
        <v>0</v>
      </c>
      <c r="DR50" s="56">
        <f t="shared" si="52"/>
        <v>0</v>
      </c>
      <c r="DS50" s="56">
        <f t="shared" si="53"/>
        <v>0</v>
      </c>
      <c r="DT50" s="56">
        <f t="shared" si="53"/>
        <v>0</v>
      </c>
      <c r="DU50" s="56">
        <f t="shared" si="53"/>
        <v>0</v>
      </c>
      <c r="DV50" s="55">
        <f t="shared" si="54"/>
        <v>0</v>
      </c>
    </row>
    <row r="51" spans="1:126" s="52" customFormat="1">
      <c r="A51" s="59"/>
      <c r="B51" s="61"/>
      <c r="C51" s="59"/>
      <c r="D51" s="61"/>
      <c r="E51" s="61"/>
      <c r="F51" s="63"/>
      <c r="G51" s="60"/>
      <c r="H51" s="57"/>
      <c r="I51" s="57"/>
      <c r="J51" s="57">
        <f t="shared" si="46"/>
        <v>0</v>
      </c>
      <c r="K51" s="57"/>
      <c r="L51" s="59"/>
      <c r="M51" s="54"/>
      <c r="N51" s="58">
        <f t="shared" ref="N51:AS51" si="64">IF(AND($F51&gt;=N$3,$F51&lt;O$3),$J51,0)</f>
        <v>0</v>
      </c>
      <c r="O51" s="58">
        <f t="shared" si="64"/>
        <v>0</v>
      </c>
      <c r="P51" s="58">
        <f t="shared" si="64"/>
        <v>0</v>
      </c>
      <c r="Q51" s="58">
        <f t="shared" si="64"/>
        <v>0</v>
      </c>
      <c r="R51" s="58">
        <f t="shared" si="64"/>
        <v>0</v>
      </c>
      <c r="S51" s="58">
        <f t="shared" si="64"/>
        <v>0</v>
      </c>
      <c r="T51" s="58">
        <f t="shared" si="64"/>
        <v>0</v>
      </c>
      <c r="U51" s="58">
        <f t="shared" si="64"/>
        <v>0</v>
      </c>
      <c r="V51" s="58">
        <f t="shared" si="64"/>
        <v>0</v>
      </c>
      <c r="W51" s="58">
        <f t="shared" si="64"/>
        <v>0</v>
      </c>
      <c r="X51" s="58">
        <f t="shared" si="64"/>
        <v>0</v>
      </c>
      <c r="Y51" s="58">
        <f t="shared" si="64"/>
        <v>0</v>
      </c>
      <c r="Z51" s="58">
        <f t="shared" si="64"/>
        <v>0</v>
      </c>
      <c r="AA51" s="58">
        <f t="shared" si="64"/>
        <v>0</v>
      </c>
      <c r="AB51" s="58">
        <f t="shared" si="64"/>
        <v>0</v>
      </c>
      <c r="AC51" s="58">
        <f t="shared" si="64"/>
        <v>0</v>
      </c>
      <c r="AD51" s="58">
        <f t="shared" si="64"/>
        <v>0</v>
      </c>
      <c r="AE51" s="58">
        <f t="shared" si="64"/>
        <v>0</v>
      </c>
      <c r="AF51" s="58">
        <f t="shared" si="64"/>
        <v>0</v>
      </c>
      <c r="AG51" s="58">
        <f t="shared" si="64"/>
        <v>0</v>
      </c>
      <c r="AH51" s="58">
        <f t="shared" si="64"/>
        <v>0</v>
      </c>
      <c r="AI51" s="58">
        <f t="shared" si="64"/>
        <v>0</v>
      </c>
      <c r="AJ51" s="58">
        <f t="shared" si="64"/>
        <v>0</v>
      </c>
      <c r="AK51" s="58">
        <f t="shared" si="64"/>
        <v>0</v>
      </c>
      <c r="AL51" s="58">
        <f t="shared" si="64"/>
        <v>0</v>
      </c>
      <c r="AM51" s="58">
        <f t="shared" si="64"/>
        <v>0</v>
      </c>
      <c r="AN51" s="58">
        <f t="shared" si="64"/>
        <v>0</v>
      </c>
      <c r="AO51" s="58">
        <f t="shared" si="64"/>
        <v>0</v>
      </c>
      <c r="AP51" s="58">
        <f t="shared" si="64"/>
        <v>0</v>
      </c>
      <c r="AQ51" s="58">
        <f t="shared" si="64"/>
        <v>0</v>
      </c>
      <c r="AR51" s="58">
        <f t="shared" si="64"/>
        <v>0</v>
      </c>
      <c r="AS51" s="58">
        <f t="shared" si="64"/>
        <v>0</v>
      </c>
      <c r="AT51" s="58">
        <f t="shared" ref="AT51:BY51" si="65">IF(AND($F51&gt;=AT$3,$F51&lt;AU$3),$J51,0)</f>
        <v>0</v>
      </c>
      <c r="AU51" s="58">
        <f t="shared" si="65"/>
        <v>0</v>
      </c>
      <c r="AV51" s="58">
        <f t="shared" si="65"/>
        <v>0</v>
      </c>
      <c r="AW51" s="58">
        <f t="shared" si="65"/>
        <v>0</v>
      </c>
      <c r="AX51" s="58">
        <f t="shared" si="65"/>
        <v>0</v>
      </c>
      <c r="AY51" s="58">
        <f t="shared" si="65"/>
        <v>0</v>
      </c>
      <c r="AZ51" s="58">
        <f t="shared" si="65"/>
        <v>0</v>
      </c>
      <c r="BA51" s="58">
        <f t="shared" si="65"/>
        <v>0</v>
      </c>
      <c r="BB51" s="58">
        <f t="shared" si="65"/>
        <v>0</v>
      </c>
      <c r="BC51" s="58">
        <f t="shared" si="65"/>
        <v>0</v>
      </c>
      <c r="BD51" s="58">
        <f t="shared" si="65"/>
        <v>0</v>
      </c>
      <c r="BE51" s="58">
        <f t="shared" si="65"/>
        <v>0</v>
      </c>
      <c r="BF51" s="58">
        <f t="shared" si="65"/>
        <v>0</v>
      </c>
      <c r="BG51" s="58">
        <f t="shared" si="65"/>
        <v>0</v>
      </c>
      <c r="BH51" s="58">
        <f t="shared" si="65"/>
        <v>0</v>
      </c>
      <c r="BI51" s="58">
        <f t="shared" si="65"/>
        <v>0</v>
      </c>
      <c r="BJ51" s="58">
        <f t="shared" si="65"/>
        <v>0</v>
      </c>
      <c r="BK51" s="58">
        <f t="shared" si="65"/>
        <v>0</v>
      </c>
      <c r="BL51" s="58">
        <f t="shared" si="65"/>
        <v>0</v>
      </c>
      <c r="BM51" s="58">
        <f t="shared" si="65"/>
        <v>0</v>
      </c>
      <c r="BN51" s="58">
        <f t="shared" si="65"/>
        <v>0</v>
      </c>
      <c r="BO51" s="58">
        <f t="shared" si="65"/>
        <v>0</v>
      </c>
      <c r="BP51" s="58">
        <f t="shared" si="65"/>
        <v>0</v>
      </c>
      <c r="BQ51" s="58">
        <f t="shared" si="65"/>
        <v>0</v>
      </c>
      <c r="BR51" s="58">
        <f t="shared" si="65"/>
        <v>0</v>
      </c>
      <c r="BS51" s="58">
        <f t="shared" si="65"/>
        <v>0</v>
      </c>
      <c r="BT51" s="58">
        <f t="shared" si="65"/>
        <v>0</v>
      </c>
      <c r="BU51" s="58">
        <f t="shared" si="65"/>
        <v>0</v>
      </c>
      <c r="BV51" s="58">
        <f t="shared" si="65"/>
        <v>0</v>
      </c>
      <c r="BW51" s="58">
        <f t="shared" si="65"/>
        <v>0</v>
      </c>
      <c r="BX51" s="58">
        <f t="shared" si="65"/>
        <v>0</v>
      </c>
      <c r="BY51" s="58">
        <f t="shared" si="65"/>
        <v>0</v>
      </c>
      <c r="BZ51" s="58">
        <f t="shared" ref="BZ51:DH51" si="66">IF(AND($F51&gt;=BZ$3,$F51&lt;CA$3),$J51,0)</f>
        <v>0</v>
      </c>
      <c r="CA51" s="58">
        <f t="shared" si="66"/>
        <v>0</v>
      </c>
      <c r="CB51" s="58">
        <f t="shared" si="66"/>
        <v>0</v>
      </c>
      <c r="CC51" s="58">
        <f t="shared" si="66"/>
        <v>0</v>
      </c>
      <c r="CD51" s="58">
        <f t="shared" si="66"/>
        <v>0</v>
      </c>
      <c r="CE51" s="58">
        <f t="shared" si="66"/>
        <v>0</v>
      </c>
      <c r="CF51" s="58">
        <f t="shared" si="66"/>
        <v>0</v>
      </c>
      <c r="CG51" s="58">
        <f t="shared" si="66"/>
        <v>0</v>
      </c>
      <c r="CH51" s="58">
        <f t="shared" si="66"/>
        <v>0</v>
      </c>
      <c r="CI51" s="58">
        <f t="shared" si="66"/>
        <v>0</v>
      </c>
      <c r="CJ51" s="58">
        <f t="shared" si="66"/>
        <v>0</v>
      </c>
      <c r="CK51" s="58">
        <f t="shared" si="66"/>
        <v>0</v>
      </c>
      <c r="CL51" s="58">
        <f t="shared" si="66"/>
        <v>0</v>
      </c>
      <c r="CM51" s="58">
        <f t="shared" si="66"/>
        <v>0</v>
      </c>
      <c r="CN51" s="58">
        <f t="shared" si="66"/>
        <v>0</v>
      </c>
      <c r="CO51" s="58">
        <f t="shared" si="66"/>
        <v>0</v>
      </c>
      <c r="CP51" s="58">
        <f t="shared" si="66"/>
        <v>0</v>
      </c>
      <c r="CQ51" s="58">
        <f t="shared" si="66"/>
        <v>0</v>
      </c>
      <c r="CR51" s="58">
        <f t="shared" si="66"/>
        <v>0</v>
      </c>
      <c r="CS51" s="58">
        <f t="shared" si="66"/>
        <v>0</v>
      </c>
      <c r="CT51" s="58">
        <f t="shared" si="66"/>
        <v>0</v>
      </c>
      <c r="CU51" s="58">
        <f t="shared" si="66"/>
        <v>0</v>
      </c>
      <c r="CV51" s="58">
        <f t="shared" si="66"/>
        <v>0</v>
      </c>
      <c r="CW51" s="58">
        <f t="shared" si="66"/>
        <v>0</v>
      </c>
      <c r="CX51" s="58">
        <f t="shared" si="66"/>
        <v>0</v>
      </c>
      <c r="CY51" s="58">
        <f t="shared" si="66"/>
        <v>0</v>
      </c>
      <c r="CZ51" s="58">
        <f t="shared" si="66"/>
        <v>0</v>
      </c>
      <c r="DA51" s="58">
        <f t="shared" si="66"/>
        <v>0</v>
      </c>
      <c r="DB51" s="58">
        <f t="shared" si="66"/>
        <v>0</v>
      </c>
      <c r="DC51" s="58">
        <f t="shared" si="66"/>
        <v>0</v>
      </c>
      <c r="DD51" s="58">
        <f t="shared" si="66"/>
        <v>0</v>
      </c>
      <c r="DE51" s="58">
        <f t="shared" si="66"/>
        <v>0</v>
      </c>
      <c r="DF51" s="58">
        <f t="shared" si="66"/>
        <v>0</v>
      </c>
      <c r="DG51" s="58">
        <f t="shared" si="66"/>
        <v>0</v>
      </c>
      <c r="DH51" s="58">
        <f t="shared" si="66"/>
        <v>0</v>
      </c>
      <c r="DI51" s="58"/>
      <c r="DJ51" s="55">
        <f t="shared" si="50"/>
        <v>0</v>
      </c>
      <c r="DK51" s="62"/>
      <c r="DL51" s="56">
        <f t="shared" si="51"/>
        <v>0</v>
      </c>
      <c r="DM51" s="56">
        <f t="shared" si="51"/>
        <v>0</v>
      </c>
      <c r="DN51" s="56">
        <f t="shared" si="51"/>
        <v>0</v>
      </c>
      <c r="DO51" s="56">
        <f t="shared" si="51"/>
        <v>0</v>
      </c>
      <c r="DP51" s="56">
        <f t="shared" si="51"/>
        <v>0</v>
      </c>
      <c r="DQ51" s="56">
        <f t="shared" si="51"/>
        <v>0</v>
      </c>
      <c r="DR51" s="56">
        <f t="shared" si="52"/>
        <v>0</v>
      </c>
      <c r="DS51" s="56">
        <f t="shared" si="53"/>
        <v>0</v>
      </c>
      <c r="DT51" s="56">
        <f t="shared" si="53"/>
        <v>0</v>
      </c>
      <c r="DU51" s="56">
        <f t="shared" si="53"/>
        <v>0</v>
      </c>
      <c r="DV51" s="55">
        <f t="shared" si="54"/>
        <v>0</v>
      </c>
    </row>
    <row r="52" spans="1:126" s="52" customFormat="1">
      <c r="A52" s="59"/>
      <c r="B52" s="61"/>
      <c r="C52" s="59"/>
      <c r="D52" s="61"/>
      <c r="E52" s="61"/>
      <c r="F52" s="63"/>
      <c r="G52" s="60"/>
      <c r="H52" s="57"/>
      <c r="I52" s="57"/>
      <c r="J52" s="57">
        <f t="shared" si="46"/>
        <v>0</v>
      </c>
      <c r="K52" s="57"/>
      <c r="L52" s="59"/>
      <c r="M52" s="54"/>
      <c r="N52" s="58">
        <f t="shared" ref="N52:AS52" si="67">IF(AND($F52&gt;=N$3,$F52&lt;O$3),$J52,0)</f>
        <v>0</v>
      </c>
      <c r="O52" s="58">
        <f t="shared" si="67"/>
        <v>0</v>
      </c>
      <c r="P52" s="58">
        <f t="shared" si="67"/>
        <v>0</v>
      </c>
      <c r="Q52" s="58">
        <f t="shared" si="67"/>
        <v>0</v>
      </c>
      <c r="R52" s="58">
        <f t="shared" si="67"/>
        <v>0</v>
      </c>
      <c r="S52" s="58">
        <f t="shared" si="67"/>
        <v>0</v>
      </c>
      <c r="T52" s="58">
        <f t="shared" si="67"/>
        <v>0</v>
      </c>
      <c r="U52" s="58">
        <f t="shared" si="67"/>
        <v>0</v>
      </c>
      <c r="V52" s="58">
        <f t="shared" si="67"/>
        <v>0</v>
      </c>
      <c r="W52" s="58">
        <f t="shared" si="67"/>
        <v>0</v>
      </c>
      <c r="X52" s="58">
        <f t="shared" si="67"/>
        <v>0</v>
      </c>
      <c r="Y52" s="58">
        <f t="shared" si="67"/>
        <v>0</v>
      </c>
      <c r="Z52" s="58">
        <f t="shared" si="67"/>
        <v>0</v>
      </c>
      <c r="AA52" s="58">
        <f t="shared" si="67"/>
        <v>0</v>
      </c>
      <c r="AB52" s="58">
        <f t="shared" si="67"/>
        <v>0</v>
      </c>
      <c r="AC52" s="58">
        <f t="shared" si="67"/>
        <v>0</v>
      </c>
      <c r="AD52" s="58">
        <f t="shared" si="67"/>
        <v>0</v>
      </c>
      <c r="AE52" s="58">
        <f t="shared" si="67"/>
        <v>0</v>
      </c>
      <c r="AF52" s="58">
        <f t="shared" si="67"/>
        <v>0</v>
      </c>
      <c r="AG52" s="58">
        <f t="shared" si="67"/>
        <v>0</v>
      </c>
      <c r="AH52" s="58">
        <f t="shared" si="67"/>
        <v>0</v>
      </c>
      <c r="AI52" s="58">
        <f t="shared" si="67"/>
        <v>0</v>
      </c>
      <c r="AJ52" s="58">
        <f t="shared" si="67"/>
        <v>0</v>
      </c>
      <c r="AK52" s="58">
        <f t="shared" si="67"/>
        <v>0</v>
      </c>
      <c r="AL52" s="58">
        <f t="shared" si="67"/>
        <v>0</v>
      </c>
      <c r="AM52" s="58">
        <f t="shared" si="67"/>
        <v>0</v>
      </c>
      <c r="AN52" s="58">
        <f t="shared" si="67"/>
        <v>0</v>
      </c>
      <c r="AO52" s="58">
        <f t="shared" si="67"/>
        <v>0</v>
      </c>
      <c r="AP52" s="58">
        <f t="shared" si="67"/>
        <v>0</v>
      </c>
      <c r="AQ52" s="58">
        <f t="shared" si="67"/>
        <v>0</v>
      </c>
      <c r="AR52" s="58">
        <f t="shared" si="67"/>
        <v>0</v>
      </c>
      <c r="AS52" s="58">
        <f t="shared" si="67"/>
        <v>0</v>
      </c>
      <c r="AT52" s="58">
        <f t="shared" ref="AT52:BY52" si="68">IF(AND($F52&gt;=AT$3,$F52&lt;AU$3),$J52,0)</f>
        <v>0</v>
      </c>
      <c r="AU52" s="58">
        <f t="shared" si="68"/>
        <v>0</v>
      </c>
      <c r="AV52" s="58">
        <f t="shared" si="68"/>
        <v>0</v>
      </c>
      <c r="AW52" s="58">
        <f t="shared" si="68"/>
        <v>0</v>
      </c>
      <c r="AX52" s="58">
        <f t="shared" si="68"/>
        <v>0</v>
      </c>
      <c r="AY52" s="58">
        <f t="shared" si="68"/>
        <v>0</v>
      </c>
      <c r="AZ52" s="58">
        <f t="shared" si="68"/>
        <v>0</v>
      </c>
      <c r="BA52" s="58">
        <f t="shared" si="68"/>
        <v>0</v>
      </c>
      <c r="BB52" s="58">
        <f t="shared" si="68"/>
        <v>0</v>
      </c>
      <c r="BC52" s="58">
        <f t="shared" si="68"/>
        <v>0</v>
      </c>
      <c r="BD52" s="58">
        <f t="shared" si="68"/>
        <v>0</v>
      </c>
      <c r="BE52" s="58">
        <f t="shared" si="68"/>
        <v>0</v>
      </c>
      <c r="BF52" s="58">
        <f t="shared" si="68"/>
        <v>0</v>
      </c>
      <c r="BG52" s="58">
        <f t="shared" si="68"/>
        <v>0</v>
      </c>
      <c r="BH52" s="58">
        <f t="shared" si="68"/>
        <v>0</v>
      </c>
      <c r="BI52" s="58">
        <f t="shared" si="68"/>
        <v>0</v>
      </c>
      <c r="BJ52" s="58">
        <f t="shared" si="68"/>
        <v>0</v>
      </c>
      <c r="BK52" s="58">
        <f t="shared" si="68"/>
        <v>0</v>
      </c>
      <c r="BL52" s="58">
        <f t="shared" si="68"/>
        <v>0</v>
      </c>
      <c r="BM52" s="58">
        <f t="shared" si="68"/>
        <v>0</v>
      </c>
      <c r="BN52" s="58">
        <f t="shared" si="68"/>
        <v>0</v>
      </c>
      <c r="BO52" s="58">
        <f t="shared" si="68"/>
        <v>0</v>
      </c>
      <c r="BP52" s="58">
        <f t="shared" si="68"/>
        <v>0</v>
      </c>
      <c r="BQ52" s="58">
        <f t="shared" si="68"/>
        <v>0</v>
      </c>
      <c r="BR52" s="58">
        <f t="shared" si="68"/>
        <v>0</v>
      </c>
      <c r="BS52" s="58">
        <f t="shared" si="68"/>
        <v>0</v>
      </c>
      <c r="BT52" s="58">
        <f t="shared" si="68"/>
        <v>0</v>
      </c>
      <c r="BU52" s="58">
        <f t="shared" si="68"/>
        <v>0</v>
      </c>
      <c r="BV52" s="58">
        <f t="shared" si="68"/>
        <v>0</v>
      </c>
      <c r="BW52" s="58">
        <f t="shared" si="68"/>
        <v>0</v>
      </c>
      <c r="BX52" s="58">
        <f t="shared" si="68"/>
        <v>0</v>
      </c>
      <c r="BY52" s="58">
        <f t="shared" si="68"/>
        <v>0</v>
      </c>
      <c r="BZ52" s="58">
        <f t="shared" ref="BZ52:DH52" si="69">IF(AND($F52&gt;=BZ$3,$F52&lt;CA$3),$J52,0)</f>
        <v>0</v>
      </c>
      <c r="CA52" s="58">
        <f t="shared" si="69"/>
        <v>0</v>
      </c>
      <c r="CB52" s="58">
        <f t="shared" si="69"/>
        <v>0</v>
      </c>
      <c r="CC52" s="58">
        <f t="shared" si="69"/>
        <v>0</v>
      </c>
      <c r="CD52" s="58">
        <f t="shared" si="69"/>
        <v>0</v>
      </c>
      <c r="CE52" s="58">
        <f t="shared" si="69"/>
        <v>0</v>
      </c>
      <c r="CF52" s="58">
        <f t="shared" si="69"/>
        <v>0</v>
      </c>
      <c r="CG52" s="58">
        <f t="shared" si="69"/>
        <v>0</v>
      </c>
      <c r="CH52" s="58">
        <f t="shared" si="69"/>
        <v>0</v>
      </c>
      <c r="CI52" s="58">
        <f t="shared" si="69"/>
        <v>0</v>
      </c>
      <c r="CJ52" s="58">
        <f t="shared" si="69"/>
        <v>0</v>
      </c>
      <c r="CK52" s="58">
        <f t="shared" si="69"/>
        <v>0</v>
      </c>
      <c r="CL52" s="58">
        <f t="shared" si="69"/>
        <v>0</v>
      </c>
      <c r="CM52" s="58">
        <f t="shared" si="69"/>
        <v>0</v>
      </c>
      <c r="CN52" s="58">
        <f t="shared" si="69"/>
        <v>0</v>
      </c>
      <c r="CO52" s="58">
        <f t="shared" si="69"/>
        <v>0</v>
      </c>
      <c r="CP52" s="58">
        <f t="shared" si="69"/>
        <v>0</v>
      </c>
      <c r="CQ52" s="58">
        <f t="shared" si="69"/>
        <v>0</v>
      </c>
      <c r="CR52" s="58">
        <f t="shared" si="69"/>
        <v>0</v>
      </c>
      <c r="CS52" s="58">
        <f t="shared" si="69"/>
        <v>0</v>
      </c>
      <c r="CT52" s="58">
        <f t="shared" si="69"/>
        <v>0</v>
      </c>
      <c r="CU52" s="58">
        <f t="shared" si="69"/>
        <v>0</v>
      </c>
      <c r="CV52" s="58">
        <f t="shared" si="69"/>
        <v>0</v>
      </c>
      <c r="CW52" s="58">
        <f t="shared" si="69"/>
        <v>0</v>
      </c>
      <c r="CX52" s="58">
        <f t="shared" si="69"/>
        <v>0</v>
      </c>
      <c r="CY52" s="58">
        <f t="shared" si="69"/>
        <v>0</v>
      </c>
      <c r="CZ52" s="58">
        <f t="shared" si="69"/>
        <v>0</v>
      </c>
      <c r="DA52" s="58">
        <f t="shared" si="69"/>
        <v>0</v>
      </c>
      <c r="DB52" s="58">
        <f t="shared" si="69"/>
        <v>0</v>
      </c>
      <c r="DC52" s="58">
        <f t="shared" si="69"/>
        <v>0</v>
      </c>
      <c r="DD52" s="58">
        <f t="shared" si="69"/>
        <v>0</v>
      </c>
      <c r="DE52" s="58">
        <f t="shared" si="69"/>
        <v>0</v>
      </c>
      <c r="DF52" s="58">
        <f t="shared" si="69"/>
        <v>0</v>
      </c>
      <c r="DG52" s="58">
        <f t="shared" si="69"/>
        <v>0</v>
      </c>
      <c r="DH52" s="58">
        <f t="shared" si="69"/>
        <v>0</v>
      </c>
      <c r="DI52" s="58"/>
      <c r="DJ52" s="55">
        <f t="shared" si="50"/>
        <v>0</v>
      </c>
      <c r="DK52" s="62"/>
      <c r="DL52" s="56">
        <f t="shared" si="51"/>
        <v>0</v>
      </c>
      <c r="DM52" s="56">
        <f t="shared" si="51"/>
        <v>0</v>
      </c>
      <c r="DN52" s="56">
        <f t="shared" si="51"/>
        <v>0</v>
      </c>
      <c r="DO52" s="56">
        <f t="shared" si="51"/>
        <v>0</v>
      </c>
      <c r="DP52" s="56">
        <f t="shared" si="51"/>
        <v>0</v>
      </c>
      <c r="DQ52" s="56">
        <f t="shared" si="51"/>
        <v>0</v>
      </c>
      <c r="DR52" s="56">
        <f t="shared" si="52"/>
        <v>0</v>
      </c>
      <c r="DS52" s="56">
        <f t="shared" si="53"/>
        <v>0</v>
      </c>
      <c r="DT52" s="56">
        <f t="shared" si="53"/>
        <v>0</v>
      </c>
      <c r="DU52" s="56">
        <f t="shared" si="53"/>
        <v>0</v>
      </c>
      <c r="DV52" s="55">
        <f t="shared" si="54"/>
        <v>0</v>
      </c>
    </row>
    <row r="53" spans="1:126" s="52" customFormat="1">
      <c r="A53" s="59"/>
      <c r="B53" s="61"/>
      <c r="C53" s="59"/>
      <c r="D53" s="61"/>
      <c r="E53" s="61"/>
      <c r="F53" s="59"/>
      <c r="G53" s="60"/>
      <c r="H53" s="57"/>
      <c r="I53" s="57"/>
      <c r="J53" s="57">
        <f t="shared" si="46"/>
        <v>0</v>
      </c>
      <c r="K53" s="57"/>
      <c r="L53" s="59"/>
      <c r="M53" s="54"/>
      <c r="N53" s="58">
        <f t="shared" ref="N53:AS53" si="70">IF(AND($F53&gt;=N$3,$F53&lt;O$3),$J53,0)</f>
        <v>0</v>
      </c>
      <c r="O53" s="58">
        <f t="shared" si="70"/>
        <v>0</v>
      </c>
      <c r="P53" s="58">
        <f t="shared" si="70"/>
        <v>0</v>
      </c>
      <c r="Q53" s="58">
        <f t="shared" si="70"/>
        <v>0</v>
      </c>
      <c r="R53" s="58">
        <f t="shared" si="70"/>
        <v>0</v>
      </c>
      <c r="S53" s="58">
        <f t="shared" si="70"/>
        <v>0</v>
      </c>
      <c r="T53" s="58">
        <f t="shared" si="70"/>
        <v>0</v>
      </c>
      <c r="U53" s="58">
        <f t="shared" si="70"/>
        <v>0</v>
      </c>
      <c r="V53" s="58">
        <f t="shared" si="70"/>
        <v>0</v>
      </c>
      <c r="W53" s="58">
        <f t="shared" si="70"/>
        <v>0</v>
      </c>
      <c r="X53" s="58">
        <f t="shared" si="70"/>
        <v>0</v>
      </c>
      <c r="Y53" s="58">
        <f t="shared" si="70"/>
        <v>0</v>
      </c>
      <c r="Z53" s="58">
        <f t="shared" si="70"/>
        <v>0</v>
      </c>
      <c r="AA53" s="58">
        <f t="shared" si="70"/>
        <v>0</v>
      </c>
      <c r="AB53" s="58">
        <f t="shared" si="70"/>
        <v>0</v>
      </c>
      <c r="AC53" s="58">
        <f t="shared" si="70"/>
        <v>0</v>
      </c>
      <c r="AD53" s="58">
        <f t="shared" si="70"/>
        <v>0</v>
      </c>
      <c r="AE53" s="58">
        <f t="shared" si="70"/>
        <v>0</v>
      </c>
      <c r="AF53" s="58">
        <f t="shared" si="70"/>
        <v>0</v>
      </c>
      <c r="AG53" s="58">
        <f t="shared" si="70"/>
        <v>0</v>
      </c>
      <c r="AH53" s="58">
        <f t="shared" si="70"/>
        <v>0</v>
      </c>
      <c r="AI53" s="58">
        <f t="shared" si="70"/>
        <v>0</v>
      </c>
      <c r="AJ53" s="58">
        <f t="shared" si="70"/>
        <v>0</v>
      </c>
      <c r="AK53" s="58">
        <f t="shared" si="70"/>
        <v>0</v>
      </c>
      <c r="AL53" s="58">
        <f t="shared" si="70"/>
        <v>0</v>
      </c>
      <c r="AM53" s="58">
        <f t="shared" si="70"/>
        <v>0</v>
      </c>
      <c r="AN53" s="58">
        <f t="shared" si="70"/>
        <v>0</v>
      </c>
      <c r="AO53" s="58">
        <f t="shared" si="70"/>
        <v>0</v>
      </c>
      <c r="AP53" s="58">
        <f t="shared" si="70"/>
        <v>0</v>
      </c>
      <c r="AQ53" s="58">
        <f t="shared" si="70"/>
        <v>0</v>
      </c>
      <c r="AR53" s="58">
        <f t="shared" si="70"/>
        <v>0</v>
      </c>
      <c r="AS53" s="58">
        <f t="shared" si="70"/>
        <v>0</v>
      </c>
      <c r="AT53" s="58">
        <f t="shared" ref="AT53:BY53" si="71">IF(AND($F53&gt;=AT$3,$F53&lt;AU$3),$J53,0)</f>
        <v>0</v>
      </c>
      <c r="AU53" s="58">
        <f t="shared" si="71"/>
        <v>0</v>
      </c>
      <c r="AV53" s="58">
        <f t="shared" si="71"/>
        <v>0</v>
      </c>
      <c r="AW53" s="58">
        <f t="shared" si="71"/>
        <v>0</v>
      </c>
      <c r="AX53" s="58">
        <f t="shared" si="71"/>
        <v>0</v>
      </c>
      <c r="AY53" s="58">
        <f t="shared" si="71"/>
        <v>0</v>
      </c>
      <c r="AZ53" s="58">
        <f t="shared" si="71"/>
        <v>0</v>
      </c>
      <c r="BA53" s="58">
        <f t="shared" si="71"/>
        <v>0</v>
      </c>
      <c r="BB53" s="58">
        <f t="shared" si="71"/>
        <v>0</v>
      </c>
      <c r="BC53" s="58">
        <f t="shared" si="71"/>
        <v>0</v>
      </c>
      <c r="BD53" s="58">
        <f t="shared" si="71"/>
        <v>0</v>
      </c>
      <c r="BE53" s="58">
        <f t="shared" si="71"/>
        <v>0</v>
      </c>
      <c r="BF53" s="58">
        <f t="shared" si="71"/>
        <v>0</v>
      </c>
      <c r="BG53" s="58">
        <f t="shared" si="71"/>
        <v>0</v>
      </c>
      <c r="BH53" s="58">
        <f t="shared" si="71"/>
        <v>0</v>
      </c>
      <c r="BI53" s="58">
        <f t="shared" si="71"/>
        <v>0</v>
      </c>
      <c r="BJ53" s="58">
        <f t="shared" si="71"/>
        <v>0</v>
      </c>
      <c r="BK53" s="58">
        <f t="shared" si="71"/>
        <v>0</v>
      </c>
      <c r="BL53" s="58">
        <f t="shared" si="71"/>
        <v>0</v>
      </c>
      <c r="BM53" s="58">
        <f t="shared" si="71"/>
        <v>0</v>
      </c>
      <c r="BN53" s="58">
        <f t="shared" si="71"/>
        <v>0</v>
      </c>
      <c r="BO53" s="58">
        <f t="shared" si="71"/>
        <v>0</v>
      </c>
      <c r="BP53" s="58">
        <f t="shared" si="71"/>
        <v>0</v>
      </c>
      <c r="BQ53" s="58">
        <f t="shared" si="71"/>
        <v>0</v>
      </c>
      <c r="BR53" s="58">
        <f t="shared" si="71"/>
        <v>0</v>
      </c>
      <c r="BS53" s="58">
        <f t="shared" si="71"/>
        <v>0</v>
      </c>
      <c r="BT53" s="58">
        <f t="shared" si="71"/>
        <v>0</v>
      </c>
      <c r="BU53" s="58">
        <f t="shared" si="71"/>
        <v>0</v>
      </c>
      <c r="BV53" s="58">
        <f t="shared" si="71"/>
        <v>0</v>
      </c>
      <c r="BW53" s="58">
        <f t="shared" si="71"/>
        <v>0</v>
      </c>
      <c r="BX53" s="58">
        <f t="shared" si="71"/>
        <v>0</v>
      </c>
      <c r="BY53" s="58">
        <f t="shared" si="71"/>
        <v>0</v>
      </c>
      <c r="BZ53" s="58">
        <f t="shared" ref="BZ53:DH53" si="72">IF(AND($F53&gt;=BZ$3,$F53&lt;CA$3),$J53,0)</f>
        <v>0</v>
      </c>
      <c r="CA53" s="58">
        <f t="shared" si="72"/>
        <v>0</v>
      </c>
      <c r="CB53" s="58">
        <f t="shared" si="72"/>
        <v>0</v>
      </c>
      <c r="CC53" s="58">
        <f t="shared" si="72"/>
        <v>0</v>
      </c>
      <c r="CD53" s="58">
        <f t="shared" si="72"/>
        <v>0</v>
      </c>
      <c r="CE53" s="58">
        <f t="shared" si="72"/>
        <v>0</v>
      </c>
      <c r="CF53" s="58">
        <f t="shared" si="72"/>
        <v>0</v>
      </c>
      <c r="CG53" s="58">
        <f t="shared" si="72"/>
        <v>0</v>
      </c>
      <c r="CH53" s="58">
        <f t="shared" si="72"/>
        <v>0</v>
      </c>
      <c r="CI53" s="58">
        <f t="shared" si="72"/>
        <v>0</v>
      </c>
      <c r="CJ53" s="58">
        <f t="shared" si="72"/>
        <v>0</v>
      </c>
      <c r="CK53" s="58">
        <f t="shared" si="72"/>
        <v>0</v>
      </c>
      <c r="CL53" s="58">
        <f t="shared" si="72"/>
        <v>0</v>
      </c>
      <c r="CM53" s="58">
        <f t="shared" si="72"/>
        <v>0</v>
      </c>
      <c r="CN53" s="58">
        <f t="shared" si="72"/>
        <v>0</v>
      </c>
      <c r="CO53" s="58">
        <f t="shared" si="72"/>
        <v>0</v>
      </c>
      <c r="CP53" s="58">
        <f t="shared" si="72"/>
        <v>0</v>
      </c>
      <c r="CQ53" s="58">
        <f t="shared" si="72"/>
        <v>0</v>
      </c>
      <c r="CR53" s="58">
        <f t="shared" si="72"/>
        <v>0</v>
      </c>
      <c r="CS53" s="58">
        <f t="shared" si="72"/>
        <v>0</v>
      </c>
      <c r="CT53" s="58">
        <f t="shared" si="72"/>
        <v>0</v>
      </c>
      <c r="CU53" s="58">
        <f t="shared" si="72"/>
        <v>0</v>
      </c>
      <c r="CV53" s="58">
        <f t="shared" si="72"/>
        <v>0</v>
      </c>
      <c r="CW53" s="58">
        <f t="shared" si="72"/>
        <v>0</v>
      </c>
      <c r="CX53" s="58">
        <f t="shared" si="72"/>
        <v>0</v>
      </c>
      <c r="CY53" s="58">
        <f t="shared" si="72"/>
        <v>0</v>
      </c>
      <c r="CZ53" s="58">
        <f t="shared" si="72"/>
        <v>0</v>
      </c>
      <c r="DA53" s="58">
        <f t="shared" si="72"/>
        <v>0</v>
      </c>
      <c r="DB53" s="58">
        <f t="shared" si="72"/>
        <v>0</v>
      </c>
      <c r="DC53" s="58">
        <f t="shared" si="72"/>
        <v>0</v>
      </c>
      <c r="DD53" s="58">
        <f t="shared" si="72"/>
        <v>0</v>
      </c>
      <c r="DE53" s="58">
        <f t="shared" si="72"/>
        <v>0</v>
      </c>
      <c r="DF53" s="58">
        <f t="shared" si="72"/>
        <v>0</v>
      </c>
      <c r="DG53" s="58">
        <f t="shared" si="72"/>
        <v>0</v>
      </c>
      <c r="DH53" s="58">
        <f t="shared" si="72"/>
        <v>0</v>
      </c>
      <c r="DI53" s="58"/>
      <c r="DJ53" s="55">
        <f t="shared" si="50"/>
        <v>0</v>
      </c>
      <c r="DK53" s="53"/>
      <c r="DL53" s="56">
        <f t="shared" si="51"/>
        <v>0</v>
      </c>
      <c r="DM53" s="56">
        <f t="shared" si="51"/>
        <v>0</v>
      </c>
      <c r="DN53" s="56">
        <f t="shared" si="51"/>
        <v>0</v>
      </c>
      <c r="DO53" s="56">
        <f t="shared" si="51"/>
        <v>0</v>
      </c>
      <c r="DP53" s="56">
        <f t="shared" si="51"/>
        <v>0</v>
      </c>
      <c r="DQ53" s="56">
        <f t="shared" si="51"/>
        <v>0</v>
      </c>
      <c r="DR53" s="56">
        <f t="shared" si="52"/>
        <v>0</v>
      </c>
      <c r="DS53" s="56">
        <f t="shared" si="53"/>
        <v>0</v>
      </c>
      <c r="DT53" s="56">
        <f t="shared" si="53"/>
        <v>0</v>
      </c>
      <c r="DU53" s="56">
        <f t="shared" si="53"/>
        <v>0</v>
      </c>
      <c r="DV53" s="55">
        <f t="shared" si="54"/>
        <v>0</v>
      </c>
    </row>
    <row r="54" spans="1:126" s="52" customFormat="1">
      <c r="A54" s="59"/>
      <c r="B54" s="61"/>
      <c r="C54" s="59"/>
      <c r="D54" s="61"/>
      <c r="E54" s="61"/>
      <c r="F54" s="59"/>
      <c r="G54" s="60"/>
      <c r="H54" s="57"/>
      <c r="I54" s="57"/>
      <c r="J54" s="57">
        <f t="shared" si="46"/>
        <v>0</v>
      </c>
      <c r="K54" s="57"/>
      <c r="L54" s="59"/>
      <c r="M54" s="54"/>
      <c r="N54" s="58">
        <f t="shared" ref="N54:AS54" si="73">IF(AND($F54&gt;=N$3,$F54&lt;O$3),$J54,0)</f>
        <v>0</v>
      </c>
      <c r="O54" s="58">
        <f t="shared" si="73"/>
        <v>0</v>
      </c>
      <c r="P54" s="58">
        <f t="shared" si="73"/>
        <v>0</v>
      </c>
      <c r="Q54" s="58">
        <f t="shared" si="73"/>
        <v>0</v>
      </c>
      <c r="R54" s="58">
        <f t="shared" si="73"/>
        <v>0</v>
      </c>
      <c r="S54" s="58">
        <f t="shared" si="73"/>
        <v>0</v>
      </c>
      <c r="T54" s="58">
        <f t="shared" si="73"/>
        <v>0</v>
      </c>
      <c r="U54" s="58">
        <f t="shared" si="73"/>
        <v>0</v>
      </c>
      <c r="V54" s="58">
        <f t="shared" si="73"/>
        <v>0</v>
      </c>
      <c r="W54" s="58">
        <f t="shared" si="73"/>
        <v>0</v>
      </c>
      <c r="X54" s="58">
        <f t="shared" si="73"/>
        <v>0</v>
      </c>
      <c r="Y54" s="58">
        <f t="shared" si="73"/>
        <v>0</v>
      </c>
      <c r="Z54" s="58">
        <f t="shared" si="73"/>
        <v>0</v>
      </c>
      <c r="AA54" s="58">
        <f t="shared" si="73"/>
        <v>0</v>
      </c>
      <c r="AB54" s="58">
        <f t="shared" si="73"/>
        <v>0</v>
      </c>
      <c r="AC54" s="58">
        <f t="shared" si="73"/>
        <v>0</v>
      </c>
      <c r="AD54" s="58">
        <f t="shared" si="73"/>
        <v>0</v>
      </c>
      <c r="AE54" s="58">
        <f t="shared" si="73"/>
        <v>0</v>
      </c>
      <c r="AF54" s="58">
        <f t="shared" si="73"/>
        <v>0</v>
      </c>
      <c r="AG54" s="58">
        <f t="shared" si="73"/>
        <v>0</v>
      </c>
      <c r="AH54" s="58">
        <f t="shared" si="73"/>
        <v>0</v>
      </c>
      <c r="AI54" s="58">
        <f t="shared" si="73"/>
        <v>0</v>
      </c>
      <c r="AJ54" s="58">
        <f t="shared" si="73"/>
        <v>0</v>
      </c>
      <c r="AK54" s="58">
        <f t="shared" si="73"/>
        <v>0</v>
      </c>
      <c r="AL54" s="58">
        <f t="shared" si="73"/>
        <v>0</v>
      </c>
      <c r="AM54" s="58">
        <f t="shared" si="73"/>
        <v>0</v>
      </c>
      <c r="AN54" s="58">
        <f t="shared" si="73"/>
        <v>0</v>
      </c>
      <c r="AO54" s="58">
        <f t="shared" si="73"/>
        <v>0</v>
      </c>
      <c r="AP54" s="58">
        <f t="shared" si="73"/>
        <v>0</v>
      </c>
      <c r="AQ54" s="58">
        <f t="shared" si="73"/>
        <v>0</v>
      </c>
      <c r="AR54" s="58">
        <f t="shared" si="73"/>
        <v>0</v>
      </c>
      <c r="AS54" s="58">
        <f t="shared" si="73"/>
        <v>0</v>
      </c>
      <c r="AT54" s="58">
        <f t="shared" ref="AT54:BY54" si="74">IF(AND($F54&gt;=AT$3,$F54&lt;AU$3),$J54,0)</f>
        <v>0</v>
      </c>
      <c r="AU54" s="58">
        <f t="shared" si="74"/>
        <v>0</v>
      </c>
      <c r="AV54" s="58">
        <f t="shared" si="74"/>
        <v>0</v>
      </c>
      <c r="AW54" s="58">
        <f t="shared" si="74"/>
        <v>0</v>
      </c>
      <c r="AX54" s="58">
        <f t="shared" si="74"/>
        <v>0</v>
      </c>
      <c r="AY54" s="58">
        <f t="shared" si="74"/>
        <v>0</v>
      </c>
      <c r="AZ54" s="58">
        <f t="shared" si="74"/>
        <v>0</v>
      </c>
      <c r="BA54" s="58">
        <f t="shared" si="74"/>
        <v>0</v>
      </c>
      <c r="BB54" s="58">
        <f t="shared" si="74"/>
        <v>0</v>
      </c>
      <c r="BC54" s="58">
        <f t="shared" si="74"/>
        <v>0</v>
      </c>
      <c r="BD54" s="58">
        <f t="shared" si="74"/>
        <v>0</v>
      </c>
      <c r="BE54" s="58">
        <f t="shared" si="74"/>
        <v>0</v>
      </c>
      <c r="BF54" s="58">
        <f t="shared" si="74"/>
        <v>0</v>
      </c>
      <c r="BG54" s="58">
        <f t="shared" si="74"/>
        <v>0</v>
      </c>
      <c r="BH54" s="58">
        <f t="shared" si="74"/>
        <v>0</v>
      </c>
      <c r="BI54" s="58">
        <f t="shared" si="74"/>
        <v>0</v>
      </c>
      <c r="BJ54" s="58">
        <f t="shared" si="74"/>
        <v>0</v>
      </c>
      <c r="BK54" s="58">
        <f t="shared" si="74"/>
        <v>0</v>
      </c>
      <c r="BL54" s="58">
        <f t="shared" si="74"/>
        <v>0</v>
      </c>
      <c r="BM54" s="58">
        <f t="shared" si="74"/>
        <v>0</v>
      </c>
      <c r="BN54" s="58">
        <f t="shared" si="74"/>
        <v>0</v>
      </c>
      <c r="BO54" s="58">
        <f t="shared" si="74"/>
        <v>0</v>
      </c>
      <c r="BP54" s="58">
        <f t="shared" si="74"/>
        <v>0</v>
      </c>
      <c r="BQ54" s="58">
        <f t="shared" si="74"/>
        <v>0</v>
      </c>
      <c r="BR54" s="58">
        <f t="shared" si="74"/>
        <v>0</v>
      </c>
      <c r="BS54" s="58">
        <f t="shared" si="74"/>
        <v>0</v>
      </c>
      <c r="BT54" s="58">
        <f t="shared" si="74"/>
        <v>0</v>
      </c>
      <c r="BU54" s="58">
        <f t="shared" si="74"/>
        <v>0</v>
      </c>
      <c r="BV54" s="58">
        <f t="shared" si="74"/>
        <v>0</v>
      </c>
      <c r="BW54" s="58">
        <f t="shared" si="74"/>
        <v>0</v>
      </c>
      <c r="BX54" s="58">
        <f t="shared" si="74"/>
        <v>0</v>
      </c>
      <c r="BY54" s="58">
        <f t="shared" si="74"/>
        <v>0</v>
      </c>
      <c r="BZ54" s="58">
        <f t="shared" ref="BZ54:DH54" si="75">IF(AND($F54&gt;=BZ$3,$F54&lt;CA$3),$J54,0)</f>
        <v>0</v>
      </c>
      <c r="CA54" s="58">
        <f t="shared" si="75"/>
        <v>0</v>
      </c>
      <c r="CB54" s="58">
        <f t="shared" si="75"/>
        <v>0</v>
      </c>
      <c r="CC54" s="58">
        <f t="shared" si="75"/>
        <v>0</v>
      </c>
      <c r="CD54" s="58">
        <f t="shared" si="75"/>
        <v>0</v>
      </c>
      <c r="CE54" s="58">
        <f t="shared" si="75"/>
        <v>0</v>
      </c>
      <c r="CF54" s="58">
        <f t="shared" si="75"/>
        <v>0</v>
      </c>
      <c r="CG54" s="58">
        <f t="shared" si="75"/>
        <v>0</v>
      </c>
      <c r="CH54" s="58">
        <f t="shared" si="75"/>
        <v>0</v>
      </c>
      <c r="CI54" s="58">
        <f t="shared" si="75"/>
        <v>0</v>
      </c>
      <c r="CJ54" s="58">
        <f t="shared" si="75"/>
        <v>0</v>
      </c>
      <c r="CK54" s="58">
        <f t="shared" si="75"/>
        <v>0</v>
      </c>
      <c r="CL54" s="58">
        <f t="shared" si="75"/>
        <v>0</v>
      </c>
      <c r="CM54" s="58">
        <f t="shared" si="75"/>
        <v>0</v>
      </c>
      <c r="CN54" s="58">
        <f t="shared" si="75"/>
        <v>0</v>
      </c>
      <c r="CO54" s="58">
        <f t="shared" si="75"/>
        <v>0</v>
      </c>
      <c r="CP54" s="58">
        <f t="shared" si="75"/>
        <v>0</v>
      </c>
      <c r="CQ54" s="58">
        <f t="shared" si="75"/>
        <v>0</v>
      </c>
      <c r="CR54" s="58">
        <f t="shared" si="75"/>
        <v>0</v>
      </c>
      <c r="CS54" s="58">
        <f t="shared" si="75"/>
        <v>0</v>
      </c>
      <c r="CT54" s="58">
        <f t="shared" si="75"/>
        <v>0</v>
      </c>
      <c r="CU54" s="58">
        <f t="shared" si="75"/>
        <v>0</v>
      </c>
      <c r="CV54" s="58">
        <f t="shared" si="75"/>
        <v>0</v>
      </c>
      <c r="CW54" s="58">
        <f t="shared" si="75"/>
        <v>0</v>
      </c>
      <c r="CX54" s="58">
        <f t="shared" si="75"/>
        <v>0</v>
      </c>
      <c r="CY54" s="58">
        <f t="shared" si="75"/>
        <v>0</v>
      </c>
      <c r="CZ54" s="58">
        <f t="shared" si="75"/>
        <v>0</v>
      </c>
      <c r="DA54" s="58">
        <f t="shared" si="75"/>
        <v>0</v>
      </c>
      <c r="DB54" s="58">
        <f t="shared" si="75"/>
        <v>0</v>
      </c>
      <c r="DC54" s="58">
        <f t="shared" si="75"/>
        <v>0</v>
      </c>
      <c r="DD54" s="58">
        <f t="shared" si="75"/>
        <v>0</v>
      </c>
      <c r="DE54" s="58">
        <f t="shared" si="75"/>
        <v>0</v>
      </c>
      <c r="DF54" s="58">
        <f t="shared" si="75"/>
        <v>0</v>
      </c>
      <c r="DG54" s="58">
        <f t="shared" si="75"/>
        <v>0</v>
      </c>
      <c r="DH54" s="58">
        <f t="shared" si="75"/>
        <v>0</v>
      </c>
      <c r="DI54" s="58"/>
      <c r="DJ54" s="55">
        <f t="shared" si="50"/>
        <v>0</v>
      </c>
      <c r="DK54" s="53"/>
      <c r="DL54" s="56">
        <f t="shared" si="51"/>
        <v>0</v>
      </c>
      <c r="DM54" s="56">
        <f t="shared" si="51"/>
        <v>0</v>
      </c>
      <c r="DN54" s="56">
        <f t="shared" si="51"/>
        <v>0</v>
      </c>
      <c r="DO54" s="56">
        <f t="shared" si="51"/>
        <v>0</v>
      </c>
      <c r="DP54" s="56">
        <f t="shared" si="51"/>
        <v>0</v>
      </c>
      <c r="DQ54" s="56">
        <f t="shared" si="51"/>
        <v>0</v>
      </c>
      <c r="DR54" s="56">
        <f t="shared" si="52"/>
        <v>0</v>
      </c>
      <c r="DS54" s="56">
        <f t="shared" si="53"/>
        <v>0</v>
      </c>
      <c r="DT54" s="56">
        <f t="shared" si="53"/>
        <v>0</v>
      </c>
      <c r="DU54" s="56">
        <f t="shared" si="53"/>
        <v>0</v>
      </c>
      <c r="DV54" s="55">
        <f t="shared" si="54"/>
        <v>0</v>
      </c>
    </row>
    <row r="55" spans="1:126" s="52" customFormat="1">
      <c r="A55" s="59"/>
      <c r="B55" s="61"/>
      <c r="C55" s="59"/>
      <c r="D55" s="61"/>
      <c r="E55" s="61"/>
      <c r="F55" s="59"/>
      <c r="G55" s="60"/>
      <c r="H55" s="57"/>
      <c r="I55" s="57"/>
      <c r="J55" s="57">
        <f t="shared" si="46"/>
        <v>0</v>
      </c>
      <c r="K55" s="57"/>
      <c r="L55" s="59"/>
      <c r="M55" s="54"/>
      <c r="N55" s="58">
        <f t="shared" ref="N55:AS55" si="76">IF(AND($F55&gt;=N$3,$F55&lt;O$3),$J55,0)</f>
        <v>0</v>
      </c>
      <c r="O55" s="58">
        <f t="shared" si="76"/>
        <v>0</v>
      </c>
      <c r="P55" s="58">
        <f t="shared" si="76"/>
        <v>0</v>
      </c>
      <c r="Q55" s="58">
        <f t="shared" si="76"/>
        <v>0</v>
      </c>
      <c r="R55" s="58">
        <f t="shared" si="76"/>
        <v>0</v>
      </c>
      <c r="S55" s="58">
        <f t="shared" si="76"/>
        <v>0</v>
      </c>
      <c r="T55" s="58">
        <f t="shared" si="76"/>
        <v>0</v>
      </c>
      <c r="U55" s="58">
        <f t="shared" si="76"/>
        <v>0</v>
      </c>
      <c r="V55" s="58">
        <f t="shared" si="76"/>
        <v>0</v>
      </c>
      <c r="W55" s="58">
        <f t="shared" si="76"/>
        <v>0</v>
      </c>
      <c r="X55" s="58">
        <f t="shared" si="76"/>
        <v>0</v>
      </c>
      <c r="Y55" s="58">
        <f t="shared" si="76"/>
        <v>0</v>
      </c>
      <c r="Z55" s="58">
        <f t="shared" si="76"/>
        <v>0</v>
      </c>
      <c r="AA55" s="58">
        <f t="shared" si="76"/>
        <v>0</v>
      </c>
      <c r="AB55" s="58">
        <f t="shared" si="76"/>
        <v>0</v>
      </c>
      <c r="AC55" s="58">
        <f t="shared" si="76"/>
        <v>0</v>
      </c>
      <c r="AD55" s="58">
        <f t="shared" si="76"/>
        <v>0</v>
      </c>
      <c r="AE55" s="58">
        <f t="shared" si="76"/>
        <v>0</v>
      </c>
      <c r="AF55" s="58">
        <f t="shared" si="76"/>
        <v>0</v>
      </c>
      <c r="AG55" s="58">
        <f t="shared" si="76"/>
        <v>0</v>
      </c>
      <c r="AH55" s="58">
        <f t="shared" si="76"/>
        <v>0</v>
      </c>
      <c r="AI55" s="58">
        <f t="shared" si="76"/>
        <v>0</v>
      </c>
      <c r="AJ55" s="58">
        <f t="shared" si="76"/>
        <v>0</v>
      </c>
      <c r="AK55" s="58">
        <f t="shared" si="76"/>
        <v>0</v>
      </c>
      <c r="AL55" s="58">
        <f t="shared" si="76"/>
        <v>0</v>
      </c>
      <c r="AM55" s="58">
        <f t="shared" si="76"/>
        <v>0</v>
      </c>
      <c r="AN55" s="58">
        <f t="shared" si="76"/>
        <v>0</v>
      </c>
      <c r="AO55" s="58">
        <f t="shared" si="76"/>
        <v>0</v>
      </c>
      <c r="AP55" s="58">
        <f t="shared" si="76"/>
        <v>0</v>
      </c>
      <c r="AQ55" s="58">
        <f t="shared" si="76"/>
        <v>0</v>
      </c>
      <c r="AR55" s="58">
        <f t="shared" si="76"/>
        <v>0</v>
      </c>
      <c r="AS55" s="58">
        <f t="shared" si="76"/>
        <v>0</v>
      </c>
      <c r="AT55" s="58">
        <f t="shared" ref="AT55:BY55" si="77">IF(AND($F55&gt;=AT$3,$F55&lt;AU$3),$J55,0)</f>
        <v>0</v>
      </c>
      <c r="AU55" s="58">
        <f t="shared" si="77"/>
        <v>0</v>
      </c>
      <c r="AV55" s="58">
        <f t="shared" si="77"/>
        <v>0</v>
      </c>
      <c r="AW55" s="58">
        <f t="shared" si="77"/>
        <v>0</v>
      </c>
      <c r="AX55" s="58">
        <f t="shared" si="77"/>
        <v>0</v>
      </c>
      <c r="AY55" s="58">
        <f t="shared" si="77"/>
        <v>0</v>
      </c>
      <c r="AZ55" s="58">
        <f t="shared" si="77"/>
        <v>0</v>
      </c>
      <c r="BA55" s="58">
        <f t="shared" si="77"/>
        <v>0</v>
      </c>
      <c r="BB55" s="58">
        <f t="shared" si="77"/>
        <v>0</v>
      </c>
      <c r="BC55" s="58">
        <f t="shared" si="77"/>
        <v>0</v>
      </c>
      <c r="BD55" s="58">
        <f t="shared" si="77"/>
        <v>0</v>
      </c>
      <c r="BE55" s="58">
        <f t="shared" si="77"/>
        <v>0</v>
      </c>
      <c r="BF55" s="58">
        <f t="shared" si="77"/>
        <v>0</v>
      </c>
      <c r="BG55" s="58">
        <f t="shared" si="77"/>
        <v>0</v>
      </c>
      <c r="BH55" s="58">
        <f t="shared" si="77"/>
        <v>0</v>
      </c>
      <c r="BI55" s="58">
        <f t="shared" si="77"/>
        <v>0</v>
      </c>
      <c r="BJ55" s="58">
        <f t="shared" si="77"/>
        <v>0</v>
      </c>
      <c r="BK55" s="58">
        <f t="shared" si="77"/>
        <v>0</v>
      </c>
      <c r="BL55" s="58">
        <f t="shared" si="77"/>
        <v>0</v>
      </c>
      <c r="BM55" s="58">
        <f t="shared" si="77"/>
        <v>0</v>
      </c>
      <c r="BN55" s="58">
        <f t="shared" si="77"/>
        <v>0</v>
      </c>
      <c r="BO55" s="58">
        <f t="shared" si="77"/>
        <v>0</v>
      </c>
      <c r="BP55" s="58">
        <f t="shared" si="77"/>
        <v>0</v>
      </c>
      <c r="BQ55" s="58">
        <f t="shared" si="77"/>
        <v>0</v>
      </c>
      <c r="BR55" s="58">
        <f t="shared" si="77"/>
        <v>0</v>
      </c>
      <c r="BS55" s="58">
        <f t="shared" si="77"/>
        <v>0</v>
      </c>
      <c r="BT55" s="58">
        <f t="shared" si="77"/>
        <v>0</v>
      </c>
      <c r="BU55" s="58">
        <f t="shared" si="77"/>
        <v>0</v>
      </c>
      <c r="BV55" s="58">
        <f t="shared" si="77"/>
        <v>0</v>
      </c>
      <c r="BW55" s="58">
        <f t="shared" si="77"/>
        <v>0</v>
      </c>
      <c r="BX55" s="58">
        <f t="shared" si="77"/>
        <v>0</v>
      </c>
      <c r="BY55" s="58">
        <f t="shared" si="77"/>
        <v>0</v>
      </c>
      <c r="BZ55" s="58">
        <f t="shared" ref="BZ55:DH55" si="78">IF(AND($F55&gt;=BZ$3,$F55&lt;CA$3),$J55,0)</f>
        <v>0</v>
      </c>
      <c r="CA55" s="58">
        <f t="shared" si="78"/>
        <v>0</v>
      </c>
      <c r="CB55" s="58">
        <f t="shared" si="78"/>
        <v>0</v>
      </c>
      <c r="CC55" s="58">
        <f t="shared" si="78"/>
        <v>0</v>
      </c>
      <c r="CD55" s="58">
        <f t="shared" si="78"/>
        <v>0</v>
      </c>
      <c r="CE55" s="58">
        <f t="shared" si="78"/>
        <v>0</v>
      </c>
      <c r="CF55" s="58">
        <f t="shared" si="78"/>
        <v>0</v>
      </c>
      <c r="CG55" s="58">
        <f t="shared" si="78"/>
        <v>0</v>
      </c>
      <c r="CH55" s="58">
        <f t="shared" si="78"/>
        <v>0</v>
      </c>
      <c r="CI55" s="58">
        <f t="shared" si="78"/>
        <v>0</v>
      </c>
      <c r="CJ55" s="58">
        <f t="shared" si="78"/>
        <v>0</v>
      </c>
      <c r="CK55" s="58">
        <f t="shared" si="78"/>
        <v>0</v>
      </c>
      <c r="CL55" s="58">
        <f t="shared" si="78"/>
        <v>0</v>
      </c>
      <c r="CM55" s="58">
        <f t="shared" si="78"/>
        <v>0</v>
      </c>
      <c r="CN55" s="58">
        <f t="shared" si="78"/>
        <v>0</v>
      </c>
      <c r="CO55" s="58">
        <f t="shared" si="78"/>
        <v>0</v>
      </c>
      <c r="CP55" s="58">
        <f t="shared" si="78"/>
        <v>0</v>
      </c>
      <c r="CQ55" s="58">
        <f t="shared" si="78"/>
        <v>0</v>
      </c>
      <c r="CR55" s="58">
        <f t="shared" si="78"/>
        <v>0</v>
      </c>
      <c r="CS55" s="58">
        <f t="shared" si="78"/>
        <v>0</v>
      </c>
      <c r="CT55" s="58">
        <f t="shared" si="78"/>
        <v>0</v>
      </c>
      <c r="CU55" s="58">
        <f t="shared" si="78"/>
        <v>0</v>
      </c>
      <c r="CV55" s="58">
        <f t="shared" si="78"/>
        <v>0</v>
      </c>
      <c r="CW55" s="58">
        <f t="shared" si="78"/>
        <v>0</v>
      </c>
      <c r="CX55" s="58">
        <f t="shared" si="78"/>
        <v>0</v>
      </c>
      <c r="CY55" s="58">
        <f t="shared" si="78"/>
        <v>0</v>
      </c>
      <c r="CZ55" s="58">
        <f t="shared" si="78"/>
        <v>0</v>
      </c>
      <c r="DA55" s="58">
        <f t="shared" si="78"/>
        <v>0</v>
      </c>
      <c r="DB55" s="58">
        <f t="shared" si="78"/>
        <v>0</v>
      </c>
      <c r="DC55" s="58">
        <f t="shared" si="78"/>
        <v>0</v>
      </c>
      <c r="DD55" s="58">
        <f t="shared" si="78"/>
        <v>0</v>
      </c>
      <c r="DE55" s="58">
        <f t="shared" si="78"/>
        <v>0</v>
      </c>
      <c r="DF55" s="58">
        <f t="shared" si="78"/>
        <v>0</v>
      </c>
      <c r="DG55" s="58">
        <f t="shared" si="78"/>
        <v>0</v>
      </c>
      <c r="DH55" s="58">
        <f t="shared" si="78"/>
        <v>0</v>
      </c>
      <c r="DI55" s="58"/>
      <c r="DJ55" s="55">
        <f t="shared" si="50"/>
        <v>0</v>
      </c>
      <c r="DK55" s="53"/>
      <c r="DL55" s="56">
        <f t="shared" si="51"/>
        <v>0</v>
      </c>
      <c r="DM55" s="56">
        <f t="shared" si="51"/>
        <v>0</v>
      </c>
      <c r="DN55" s="56">
        <f t="shared" si="51"/>
        <v>0</v>
      </c>
      <c r="DO55" s="56">
        <f t="shared" si="51"/>
        <v>0</v>
      </c>
      <c r="DP55" s="56">
        <f t="shared" si="51"/>
        <v>0</v>
      </c>
      <c r="DQ55" s="56">
        <f t="shared" si="51"/>
        <v>0</v>
      </c>
      <c r="DR55" s="56">
        <f t="shared" si="52"/>
        <v>0</v>
      </c>
      <c r="DS55" s="56">
        <f t="shared" si="53"/>
        <v>0</v>
      </c>
      <c r="DT55" s="56">
        <f t="shared" si="53"/>
        <v>0</v>
      </c>
      <c r="DU55" s="56">
        <f t="shared" si="53"/>
        <v>0</v>
      </c>
      <c r="DV55" s="55">
        <f t="shared" si="54"/>
        <v>0</v>
      </c>
    </row>
    <row r="56" spans="1:126" s="52" customFormat="1">
      <c r="A56" s="59"/>
      <c r="B56" s="61"/>
      <c r="C56" s="59"/>
      <c r="D56" s="61"/>
      <c r="E56" s="61"/>
      <c r="F56" s="63"/>
      <c r="G56" s="60"/>
      <c r="H56" s="57"/>
      <c r="I56" s="57"/>
      <c r="J56" s="57">
        <f t="shared" si="46"/>
        <v>0</v>
      </c>
      <c r="K56" s="57"/>
      <c r="L56" s="59"/>
      <c r="M56" s="54"/>
      <c r="N56" s="58">
        <f t="shared" ref="N56:AS56" si="79">IF(AND($F56&gt;=N$3,$F56&lt;O$3),$J56,0)</f>
        <v>0</v>
      </c>
      <c r="O56" s="58">
        <f t="shared" si="79"/>
        <v>0</v>
      </c>
      <c r="P56" s="58">
        <f t="shared" si="79"/>
        <v>0</v>
      </c>
      <c r="Q56" s="58">
        <f t="shared" si="79"/>
        <v>0</v>
      </c>
      <c r="R56" s="58">
        <f t="shared" si="79"/>
        <v>0</v>
      </c>
      <c r="S56" s="58">
        <f t="shared" si="79"/>
        <v>0</v>
      </c>
      <c r="T56" s="58">
        <f t="shared" si="79"/>
        <v>0</v>
      </c>
      <c r="U56" s="58">
        <f t="shared" si="79"/>
        <v>0</v>
      </c>
      <c r="V56" s="58">
        <f t="shared" si="79"/>
        <v>0</v>
      </c>
      <c r="W56" s="58">
        <f t="shared" si="79"/>
        <v>0</v>
      </c>
      <c r="X56" s="58">
        <f t="shared" si="79"/>
        <v>0</v>
      </c>
      <c r="Y56" s="58">
        <f t="shared" si="79"/>
        <v>0</v>
      </c>
      <c r="Z56" s="58">
        <f t="shared" si="79"/>
        <v>0</v>
      </c>
      <c r="AA56" s="58">
        <f t="shared" si="79"/>
        <v>0</v>
      </c>
      <c r="AB56" s="58">
        <f t="shared" si="79"/>
        <v>0</v>
      </c>
      <c r="AC56" s="58">
        <f t="shared" si="79"/>
        <v>0</v>
      </c>
      <c r="AD56" s="58">
        <f t="shared" si="79"/>
        <v>0</v>
      </c>
      <c r="AE56" s="58">
        <f t="shared" si="79"/>
        <v>0</v>
      </c>
      <c r="AF56" s="58">
        <f t="shared" si="79"/>
        <v>0</v>
      </c>
      <c r="AG56" s="58">
        <f t="shared" si="79"/>
        <v>0</v>
      </c>
      <c r="AH56" s="58">
        <f t="shared" si="79"/>
        <v>0</v>
      </c>
      <c r="AI56" s="58">
        <f t="shared" si="79"/>
        <v>0</v>
      </c>
      <c r="AJ56" s="58">
        <f t="shared" si="79"/>
        <v>0</v>
      </c>
      <c r="AK56" s="58">
        <f t="shared" si="79"/>
        <v>0</v>
      </c>
      <c r="AL56" s="58">
        <f t="shared" si="79"/>
        <v>0</v>
      </c>
      <c r="AM56" s="58">
        <f t="shared" si="79"/>
        <v>0</v>
      </c>
      <c r="AN56" s="58">
        <f t="shared" si="79"/>
        <v>0</v>
      </c>
      <c r="AO56" s="58">
        <f t="shared" si="79"/>
        <v>0</v>
      </c>
      <c r="AP56" s="58">
        <f t="shared" si="79"/>
        <v>0</v>
      </c>
      <c r="AQ56" s="58">
        <f t="shared" si="79"/>
        <v>0</v>
      </c>
      <c r="AR56" s="58">
        <f t="shared" si="79"/>
        <v>0</v>
      </c>
      <c r="AS56" s="58">
        <f t="shared" si="79"/>
        <v>0</v>
      </c>
      <c r="AT56" s="58">
        <f t="shared" ref="AT56:BY56" si="80">IF(AND($F56&gt;=AT$3,$F56&lt;AU$3),$J56,0)</f>
        <v>0</v>
      </c>
      <c r="AU56" s="58">
        <f t="shared" si="80"/>
        <v>0</v>
      </c>
      <c r="AV56" s="58">
        <f t="shared" si="80"/>
        <v>0</v>
      </c>
      <c r="AW56" s="58">
        <f t="shared" si="80"/>
        <v>0</v>
      </c>
      <c r="AX56" s="58">
        <f t="shared" si="80"/>
        <v>0</v>
      </c>
      <c r="AY56" s="58">
        <f t="shared" si="80"/>
        <v>0</v>
      </c>
      <c r="AZ56" s="58">
        <f t="shared" si="80"/>
        <v>0</v>
      </c>
      <c r="BA56" s="58">
        <f t="shared" si="80"/>
        <v>0</v>
      </c>
      <c r="BB56" s="58">
        <f t="shared" si="80"/>
        <v>0</v>
      </c>
      <c r="BC56" s="58">
        <f t="shared" si="80"/>
        <v>0</v>
      </c>
      <c r="BD56" s="58">
        <f t="shared" si="80"/>
        <v>0</v>
      </c>
      <c r="BE56" s="58">
        <f t="shared" si="80"/>
        <v>0</v>
      </c>
      <c r="BF56" s="58">
        <f t="shared" si="80"/>
        <v>0</v>
      </c>
      <c r="BG56" s="58">
        <f t="shared" si="80"/>
        <v>0</v>
      </c>
      <c r="BH56" s="58">
        <f t="shared" si="80"/>
        <v>0</v>
      </c>
      <c r="BI56" s="58">
        <f t="shared" si="80"/>
        <v>0</v>
      </c>
      <c r="BJ56" s="58">
        <f t="shared" si="80"/>
        <v>0</v>
      </c>
      <c r="BK56" s="58">
        <f t="shared" si="80"/>
        <v>0</v>
      </c>
      <c r="BL56" s="58">
        <f t="shared" si="80"/>
        <v>0</v>
      </c>
      <c r="BM56" s="58">
        <f t="shared" si="80"/>
        <v>0</v>
      </c>
      <c r="BN56" s="58">
        <f t="shared" si="80"/>
        <v>0</v>
      </c>
      <c r="BO56" s="58">
        <f t="shared" si="80"/>
        <v>0</v>
      </c>
      <c r="BP56" s="58">
        <f t="shared" si="80"/>
        <v>0</v>
      </c>
      <c r="BQ56" s="58">
        <f t="shared" si="80"/>
        <v>0</v>
      </c>
      <c r="BR56" s="58">
        <f t="shared" si="80"/>
        <v>0</v>
      </c>
      <c r="BS56" s="58">
        <f t="shared" si="80"/>
        <v>0</v>
      </c>
      <c r="BT56" s="58">
        <f t="shared" si="80"/>
        <v>0</v>
      </c>
      <c r="BU56" s="58">
        <f t="shared" si="80"/>
        <v>0</v>
      </c>
      <c r="BV56" s="58">
        <f t="shared" si="80"/>
        <v>0</v>
      </c>
      <c r="BW56" s="58">
        <f t="shared" si="80"/>
        <v>0</v>
      </c>
      <c r="BX56" s="58">
        <f t="shared" si="80"/>
        <v>0</v>
      </c>
      <c r="BY56" s="58">
        <f t="shared" si="80"/>
        <v>0</v>
      </c>
      <c r="BZ56" s="58">
        <f t="shared" ref="BZ56:DH56" si="81">IF(AND($F56&gt;=BZ$3,$F56&lt;CA$3),$J56,0)</f>
        <v>0</v>
      </c>
      <c r="CA56" s="58">
        <f t="shared" si="81"/>
        <v>0</v>
      </c>
      <c r="CB56" s="58">
        <f t="shared" si="81"/>
        <v>0</v>
      </c>
      <c r="CC56" s="58">
        <f t="shared" si="81"/>
        <v>0</v>
      </c>
      <c r="CD56" s="58">
        <f t="shared" si="81"/>
        <v>0</v>
      </c>
      <c r="CE56" s="58">
        <f t="shared" si="81"/>
        <v>0</v>
      </c>
      <c r="CF56" s="58">
        <f t="shared" si="81"/>
        <v>0</v>
      </c>
      <c r="CG56" s="58">
        <f t="shared" si="81"/>
        <v>0</v>
      </c>
      <c r="CH56" s="58">
        <f t="shared" si="81"/>
        <v>0</v>
      </c>
      <c r="CI56" s="58">
        <f t="shared" si="81"/>
        <v>0</v>
      </c>
      <c r="CJ56" s="58">
        <f t="shared" si="81"/>
        <v>0</v>
      </c>
      <c r="CK56" s="58">
        <f t="shared" si="81"/>
        <v>0</v>
      </c>
      <c r="CL56" s="58">
        <f t="shared" si="81"/>
        <v>0</v>
      </c>
      <c r="CM56" s="58">
        <f t="shared" si="81"/>
        <v>0</v>
      </c>
      <c r="CN56" s="58">
        <f t="shared" si="81"/>
        <v>0</v>
      </c>
      <c r="CO56" s="58">
        <f t="shared" si="81"/>
        <v>0</v>
      </c>
      <c r="CP56" s="58">
        <f t="shared" si="81"/>
        <v>0</v>
      </c>
      <c r="CQ56" s="58">
        <f t="shared" si="81"/>
        <v>0</v>
      </c>
      <c r="CR56" s="58">
        <f t="shared" si="81"/>
        <v>0</v>
      </c>
      <c r="CS56" s="58">
        <f t="shared" si="81"/>
        <v>0</v>
      </c>
      <c r="CT56" s="58">
        <f t="shared" si="81"/>
        <v>0</v>
      </c>
      <c r="CU56" s="58">
        <f t="shared" si="81"/>
        <v>0</v>
      </c>
      <c r="CV56" s="58">
        <f t="shared" si="81"/>
        <v>0</v>
      </c>
      <c r="CW56" s="58">
        <f t="shared" si="81"/>
        <v>0</v>
      </c>
      <c r="CX56" s="58">
        <f t="shared" si="81"/>
        <v>0</v>
      </c>
      <c r="CY56" s="58">
        <f t="shared" si="81"/>
        <v>0</v>
      </c>
      <c r="CZ56" s="58">
        <f t="shared" si="81"/>
        <v>0</v>
      </c>
      <c r="DA56" s="58">
        <f t="shared" si="81"/>
        <v>0</v>
      </c>
      <c r="DB56" s="58">
        <f t="shared" si="81"/>
        <v>0</v>
      </c>
      <c r="DC56" s="58">
        <f t="shared" si="81"/>
        <v>0</v>
      </c>
      <c r="DD56" s="58">
        <f t="shared" si="81"/>
        <v>0</v>
      </c>
      <c r="DE56" s="58">
        <f t="shared" si="81"/>
        <v>0</v>
      </c>
      <c r="DF56" s="58">
        <f t="shared" si="81"/>
        <v>0</v>
      </c>
      <c r="DG56" s="58">
        <f t="shared" si="81"/>
        <v>0</v>
      </c>
      <c r="DH56" s="58">
        <f t="shared" si="81"/>
        <v>0</v>
      </c>
      <c r="DI56" s="58"/>
      <c r="DJ56" s="55">
        <f t="shared" si="50"/>
        <v>0</v>
      </c>
      <c r="DK56" s="53"/>
      <c r="DL56" s="56">
        <f t="shared" si="51"/>
        <v>0</v>
      </c>
      <c r="DM56" s="56">
        <f t="shared" si="51"/>
        <v>0</v>
      </c>
      <c r="DN56" s="56">
        <f t="shared" si="51"/>
        <v>0</v>
      </c>
      <c r="DO56" s="56">
        <f t="shared" si="51"/>
        <v>0</v>
      </c>
      <c r="DP56" s="56">
        <f t="shared" si="51"/>
        <v>0</v>
      </c>
      <c r="DQ56" s="56">
        <f t="shared" si="51"/>
        <v>0</v>
      </c>
      <c r="DR56" s="56">
        <f t="shared" si="52"/>
        <v>0</v>
      </c>
      <c r="DS56" s="56">
        <f t="shared" si="53"/>
        <v>0</v>
      </c>
      <c r="DT56" s="56">
        <f t="shared" si="53"/>
        <v>0</v>
      </c>
      <c r="DU56" s="56">
        <f t="shared" si="53"/>
        <v>0</v>
      </c>
      <c r="DV56" s="55">
        <f t="shared" si="54"/>
        <v>0</v>
      </c>
    </row>
    <row r="57" spans="1:126" s="52" customFormat="1">
      <c r="A57" s="59"/>
      <c r="B57" s="61"/>
      <c r="C57" s="59"/>
      <c r="D57" s="61"/>
      <c r="E57" s="61"/>
      <c r="F57" s="59"/>
      <c r="G57" s="60"/>
      <c r="H57" s="57"/>
      <c r="I57" s="57"/>
      <c r="J57" s="57">
        <f t="shared" si="46"/>
        <v>0</v>
      </c>
      <c r="K57" s="57"/>
      <c r="L57" s="59"/>
      <c r="M57" s="54"/>
      <c r="N57" s="58">
        <f t="shared" ref="N57:AS57" si="82">IF(AND($F57&gt;=N$3,$F57&lt;O$3),$J57,0)</f>
        <v>0</v>
      </c>
      <c r="O57" s="58">
        <f t="shared" si="82"/>
        <v>0</v>
      </c>
      <c r="P57" s="58">
        <f t="shared" si="82"/>
        <v>0</v>
      </c>
      <c r="Q57" s="58">
        <f t="shared" si="82"/>
        <v>0</v>
      </c>
      <c r="R57" s="58">
        <f t="shared" si="82"/>
        <v>0</v>
      </c>
      <c r="S57" s="58">
        <f t="shared" si="82"/>
        <v>0</v>
      </c>
      <c r="T57" s="58">
        <f t="shared" si="82"/>
        <v>0</v>
      </c>
      <c r="U57" s="58">
        <f t="shared" si="82"/>
        <v>0</v>
      </c>
      <c r="V57" s="58">
        <f t="shared" si="82"/>
        <v>0</v>
      </c>
      <c r="W57" s="58">
        <f t="shared" si="82"/>
        <v>0</v>
      </c>
      <c r="X57" s="58">
        <f t="shared" si="82"/>
        <v>0</v>
      </c>
      <c r="Y57" s="58">
        <f t="shared" si="82"/>
        <v>0</v>
      </c>
      <c r="Z57" s="58">
        <f t="shared" si="82"/>
        <v>0</v>
      </c>
      <c r="AA57" s="58">
        <f t="shared" si="82"/>
        <v>0</v>
      </c>
      <c r="AB57" s="58">
        <f t="shared" si="82"/>
        <v>0</v>
      </c>
      <c r="AC57" s="58">
        <f t="shared" si="82"/>
        <v>0</v>
      </c>
      <c r="AD57" s="58">
        <f t="shared" si="82"/>
        <v>0</v>
      </c>
      <c r="AE57" s="58">
        <f t="shared" si="82"/>
        <v>0</v>
      </c>
      <c r="AF57" s="58">
        <f t="shared" si="82"/>
        <v>0</v>
      </c>
      <c r="AG57" s="58">
        <f t="shared" si="82"/>
        <v>0</v>
      </c>
      <c r="AH57" s="58">
        <f t="shared" si="82"/>
        <v>0</v>
      </c>
      <c r="AI57" s="58">
        <f t="shared" si="82"/>
        <v>0</v>
      </c>
      <c r="AJ57" s="58">
        <f t="shared" si="82"/>
        <v>0</v>
      </c>
      <c r="AK57" s="58">
        <f t="shared" si="82"/>
        <v>0</v>
      </c>
      <c r="AL57" s="58">
        <f t="shared" si="82"/>
        <v>0</v>
      </c>
      <c r="AM57" s="58">
        <f t="shared" si="82"/>
        <v>0</v>
      </c>
      <c r="AN57" s="58">
        <f t="shared" si="82"/>
        <v>0</v>
      </c>
      <c r="AO57" s="58">
        <f t="shared" si="82"/>
        <v>0</v>
      </c>
      <c r="AP57" s="58">
        <f t="shared" si="82"/>
        <v>0</v>
      </c>
      <c r="AQ57" s="58">
        <f t="shared" si="82"/>
        <v>0</v>
      </c>
      <c r="AR57" s="58">
        <f t="shared" si="82"/>
        <v>0</v>
      </c>
      <c r="AS57" s="58">
        <f t="shared" si="82"/>
        <v>0</v>
      </c>
      <c r="AT57" s="58">
        <f t="shared" ref="AT57:BY57" si="83">IF(AND($F57&gt;=AT$3,$F57&lt;AU$3),$J57,0)</f>
        <v>0</v>
      </c>
      <c r="AU57" s="58">
        <f t="shared" si="83"/>
        <v>0</v>
      </c>
      <c r="AV57" s="58">
        <f t="shared" si="83"/>
        <v>0</v>
      </c>
      <c r="AW57" s="58">
        <f t="shared" si="83"/>
        <v>0</v>
      </c>
      <c r="AX57" s="58">
        <f t="shared" si="83"/>
        <v>0</v>
      </c>
      <c r="AY57" s="58">
        <f t="shared" si="83"/>
        <v>0</v>
      </c>
      <c r="AZ57" s="58">
        <f t="shared" si="83"/>
        <v>0</v>
      </c>
      <c r="BA57" s="58">
        <f t="shared" si="83"/>
        <v>0</v>
      </c>
      <c r="BB57" s="58">
        <f t="shared" si="83"/>
        <v>0</v>
      </c>
      <c r="BC57" s="58">
        <f t="shared" si="83"/>
        <v>0</v>
      </c>
      <c r="BD57" s="58">
        <f t="shared" si="83"/>
        <v>0</v>
      </c>
      <c r="BE57" s="58">
        <f t="shared" si="83"/>
        <v>0</v>
      </c>
      <c r="BF57" s="58">
        <f t="shared" si="83"/>
        <v>0</v>
      </c>
      <c r="BG57" s="58">
        <f t="shared" si="83"/>
        <v>0</v>
      </c>
      <c r="BH57" s="58">
        <f t="shared" si="83"/>
        <v>0</v>
      </c>
      <c r="BI57" s="58">
        <f t="shared" si="83"/>
        <v>0</v>
      </c>
      <c r="BJ57" s="58">
        <f t="shared" si="83"/>
        <v>0</v>
      </c>
      <c r="BK57" s="58">
        <f t="shared" si="83"/>
        <v>0</v>
      </c>
      <c r="BL57" s="58">
        <f t="shared" si="83"/>
        <v>0</v>
      </c>
      <c r="BM57" s="58">
        <f t="shared" si="83"/>
        <v>0</v>
      </c>
      <c r="BN57" s="58">
        <f t="shared" si="83"/>
        <v>0</v>
      </c>
      <c r="BO57" s="58">
        <f t="shared" si="83"/>
        <v>0</v>
      </c>
      <c r="BP57" s="58">
        <f t="shared" si="83"/>
        <v>0</v>
      </c>
      <c r="BQ57" s="58">
        <f t="shared" si="83"/>
        <v>0</v>
      </c>
      <c r="BR57" s="58">
        <f t="shared" si="83"/>
        <v>0</v>
      </c>
      <c r="BS57" s="58">
        <f t="shared" si="83"/>
        <v>0</v>
      </c>
      <c r="BT57" s="58">
        <f t="shared" si="83"/>
        <v>0</v>
      </c>
      <c r="BU57" s="58">
        <f t="shared" si="83"/>
        <v>0</v>
      </c>
      <c r="BV57" s="58">
        <f t="shared" si="83"/>
        <v>0</v>
      </c>
      <c r="BW57" s="58">
        <f t="shared" si="83"/>
        <v>0</v>
      </c>
      <c r="BX57" s="58">
        <f t="shared" si="83"/>
        <v>0</v>
      </c>
      <c r="BY57" s="58">
        <f t="shared" si="83"/>
        <v>0</v>
      </c>
      <c r="BZ57" s="58">
        <f t="shared" ref="BZ57:DH57" si="84">IF(AND($F57&gt;=BZ$3,$F57&lt;CA$3),$J57,0)</f>
        <v>0</v>
      </c>
      <c r="CA57" s="58">
        <f t="shared" si="84"/>
        <v>0</v>
      </c>
      <c r="CB57" s="58">
        <f t="shared" si="84"/>
        <v>0</v>
      </c>
      <c r="CC57" s="58">
        <f t="shared" si="84"/>
        <v>0</v>
      </c>
      <c r="CD57" s="58">
        <f t="shared" si="84"/>
        <v>0</v>
      </c>
      <c r="CE57" s="58">
        <f t="shared" si="84"/>
        <v>0</v>
      </c>
      <c r="CF57" s="58">
        <f t="shared" si="84"/>
        <v>0</v>
      </c>
      <c r="CG57" s="58">
        <f t="shared" si="84"/>
        <v>0</v>
      </c>
      <c r="CH57" s="58">
        <f t="shared" si="84"/>
        <v>0</v>
      </c>
      <c r="CI57" s="58">
        <f t="shared" si="84"/>
        <v>0</v>
      </c>
      <c r="CJ57" s="58">
        <f t="shared" si="84"/>
        <v>0</v>
      </c>
      <c r="CK57" s="58">
        <f t="shared" si="84"/>
        <v>0</v>
      </c>
      <c r="CL57" s="58">
        <f t="shared" si="84"/>
        <v>0</v>
      </c>
      <c r="CM57" s="58">
        <f t="shared" si="84"/>
        <v>0</v>
      </c>
      <c r="CN57" s="58">
        <f t="shared" si="84"/>
        <v>0</v>
      </c>
      <c r="CO57" s="58">
        <f t="shared" si="84"/>
        <v>0</v>
      </c>
      <c r="CP57" s="58">
        <f t="shared" si="84"/>
        <v>0</v>
      </c>
      <c r="CQ57" s="58">
        <f t="shared" si="84"/>
        <v>0</v>
      </c>
      <c r="CR57" s="58">
        <f t="shared" si="84"/>
        <v>0</v>
      </c>
      <c r="CS57" s="58">
        <f t="shared" si="84"/>
        <v>0</v>
      </c>
      <c r="CT57" s="58">
        <f t="shared" si="84"/>
        <v>0</v>
      </c>
      <c r="CU57" s="58">
        <f t="shared" si="84"/>
        <v>0</v>
      </c>
      <c r="CV57" s="58">
        <f t="shared" si="84"/>
        <v>0</v>
      </c>
      <c r="CW57" s="58">
        <f t="shared" si="84"/>
        <v>0</v>
      </c>
      <c r="CX57" s="58">
        <f t="shared" si="84"/>
        <v>0</v>
      </c>
      <c r="CY57" s="58">
        <f t="shared" si="84"/>
        <v>0</v>
      </c>
      <c r="CZ57" s="58">
        <f t="shared" si="84"/>
        <v>0</v>
      </c>
      <c r="DA57" s="58">
        <f t="shared" si="84"/>
        <v>0</v>
      </c>
      <c r="DB57" s="58">
        <f t="shared" si="84"/>
        <v>0</v>
      </c>
      <c r="DC57" s="58">
        <f t="shared" si="84"/>
        <v>0</v>
      </c>
      <c r="DD57" s="58">
        <f t="shared" si="84"/>
        <v>0</v>
      </c>
      <c r="DE57" s="58">
        <f t="shared" si="84"/>
        <v>0</v>
      </c>
      <c r="DF57" s="58">
        <f t="shared" si="84"/>
        <v>0</v>
      </c>
      <c r="DG57" s="58">
        <f t="shared" si="84"/>
        <v>0</v>
      </c>
      <c r="DH57" s="58">
        <f t="shared" si="84"/>
        <v>0</v>
      </c>
      <c r="DI57" s="58"/>
      <c r="DJ57" s="55">
        <f t="shared" si="50"/>
        <v>0</v>
      </c>
      <c r="DK57" s="53"/>
      <c r="DL57" s="56">
        <f t="shared" si="51"/>
        <v>0</v>
      </c>
      <c r="DM57" s="56">
        <f t="shared" si="51"/>
        <v>0</v>
      </c>
      <c r="DN57" s="56">
        <f t="shared" si="51"/>
        <v>0</v>
      </c>
      <c r="DO57" s="56">
        <f t="shared" si="51"/>
        <v>0</v>
      </c>
      <c r="DP57" s="56">
        <f t="shared" si="51"/>
        <v>0</v>
      </c>
      <c r="DQ57" s="56">
        <f t="shared" si="51"/>
        <v>0</v>
      </c>
      <c r="DR57" s="56">
        <f t="shared" si="52"/>
        <v>0</v>
      </c>
      <c r="DS57" s="56">
        <f t="shared" si="53"/>
        <v>0</v>
      </c>
      <c r="DT57" s="56">
        <f t="shared" si="53"/>
        <v>0</v>
      </c>
      <c r="DU57" s="56">
        <f t="shared" si="53"/>
        <v>0</v>
      </c>
      <c r="DV57" s="55">
        <f t="shared" si="54"/>
        <v>0</v>
      </c>
    </row>
    <row r="58" spans="1:126" s="52" customFormat="1">
      <c r="A58" s="59"/>
      <c r="B58" s="61"/>
      <c r="C58" s="59"/>
      <c r="D58" s="61"/>
      <c r="E58" s="61"/>
      <c r="F58" s="59"/>
      <c r="G58" s="60"/>
      <c r="H58" s="57"/>
      <c r="I58" s="57"/>
      <c r="J58" s="57">
        <f t="shared" si="46"/>
        <v>0</v>
      </c>
      <c r="K58" s="57"/>
      <c r="L58" s="59"/>
      <c r="M58" s="54"/>
      <c r="N58" s="58">
        <f t="shared" ref="N58:AS58" si="85">IF(AND($F58&gt;=N$3,$F58&lt;O$3),$J58,0)</f>
        <v>0</v>
      </c>
      <c r="O58" s="58">
        <f t="shared" si="85"/>
        <v>0</v>
      </c>
      <c r="P58" s="58">
        <f t="shared" si="85"/>
        <v>0</v>
      </c>
      <c r="Q58" s="58">
        <f t="shared" si="85"/>
        <v>0</v>
      </c>
      <c r="R58" s="58">
        <f t="shared" si="85"/>
        <v>0</v>
      </c>
      <c r="S58" s="58">
        <f t="shared" si="85"/>
        <v>0</v>
      </c>
      <c r="T58" s="58">
        <f t="shared" si="85"/>
        <v>0</v>
      </c>
      <c r="U58" s="58">
        <f t="shared" si="85"/>
        <v>0</v>
      </c>
      <c r="V58" s="58">
        <f t="shared" si="85"/>
        <v>0</v>
      </c>
      <c r="W58" s="58">
        <f t="shared" si="85"/>
        <v>0</v>
      </c>
      <c r="X58" s="58">
        <f t="shared" si="85"/>
        <v>0</v>
      </c>
      <c r="Y58" s="58">
        <f t="shared" si="85"/>
        <v>0</v>
      </c>
      <c r="Z58" s="58">
        <f t="shared" si="85"/>
        <v>0</v>
      </c>
      <c r="AA58" s="58">
        <f t="shared" si="85"/>
        <v>0</v>
      </c>
      <c r="AB58" s="58">
        <f t="shared" si="85"/>
        <v>0</v>
      </c>
      <c r="AC58" s="58">
        <f t="shared" si="85"/>
        <v>0</v>
      </c>
      <c r="AD58" s="58">
        <f t="shared" si="85"/>
        <v>0</v>
      </c>
      <c r="AE58" s="58">
        <f t="shared" si="85"/>
        <v>0</v>
      </c>
      <c r="AF58" s="58">
        <f t="shared" si="85"/>
        <v>0</v>
      </c>
      <c r="AG58" s="58">
        <f t="shared" si="85"/>
        <v>0</v>
      </c>
      <c r="AH58" s="58">
        <f t="shared" si="85"/>
        <v>0</v>
      </c>
      <c r="AI58" s="58">
        <f t="shared" si="85"/>
        <v>0</v>
      </c>
      <c r="AJ58" s="58">
        <f t="shared" si="85"/>
        <v>0</v>
      </c>
      <c r="AK58" s="58">
        <f t="shared" si="85"/>
        <v>0</v>
      </c>
      <c r="AL58" s="58">
        <f t="shared" si="85"/>
        <v>0</v>
      </c>
      <c r="AM58" s="58">
        <f t="shared" si="85"/>
        <v>0</v>
      </c>
      <c r="AN58" s="58">
        <f t="shared" si="85"/>
        <v>0</v>
      </c>
      <c r="AO58" s="58">
        <f t="shared" si="85"/>
        <v>0</v>
      </c>
      <c r="AP58" s="58">
        <f t="shared" si="85"/>
        <v>0</v>
      </c>
      <c r="AQ58" s="58">
        <f t="shared" si="85"/>
        <v>0</v>
      </c>
      <c r="AR58" s="58">
        <f t="shared" si="85"/>
        <v>0</v>
      </c>
      <c r="AS58" s="58">
        <f t="shared" si="85"/>
        <v>0</v>
      </c>
      <c r="AT58" s="58">
        <f t="shared" ref="AT58:BY58" si="86">IF(AND($F58&gt;=AT$3,$F58&lt;AU$3),$J58,0)</f>
        <v>0</v>
      </c>
      <c r="AU58" s="58">
        <f t="shared" si="86"/>
        <v>0</v>
      </c>
      <c r="AV58" s="58">
        <f t="shared" si="86"/>
        <v>0</v>
      </c>
      <c r="AW58" s="58">
        <f t="shared" si="86"/>
        <v>0</v>
      </c>
      <c r="AX58" s="58">
        <f t="shared" si="86"/>
        <v>0</v>
      </c>
      <c r="AY58" s="58">
        <f t="shared" si="86"/>
        <v>0</v>
      </c>
      <c r="AZ58" s="58">
        <f t="shared" si="86"/>
        <v>0</v>
      </c>
      <c r="BA58" s="58">
        <f t="shared" si="86"/>
        <v>0</v>
      </c>
      <c r="BB58" s="58">
        <f t="shared" si="86"/>
        <v>0</v>
      </c>
      <c r="BC58" s="58">
        <f t="shared" si="86"/>
        <v>0</v>
      </c>
      <c r="BD58" s="58">
        <f t="shared" si="86"/>
        <v>0</v>
      </c>
      <c r="BE58" s="58">
        <f t="shared" si="86"/>
        <v>0</v>
      </c>
      <c r="BF58" s="58">
        <f t="shared" si="86"/>
        <v>0</v>
      </c>
      <c r="BG58" s="58">
        <f t="shared" si="86"/>
        <v>0</v>
      </c>
      <c r="BH58" s="58">
        <f t="shared" si="86"/>
        <v>0</v>
      </c>
      <c r="BI58" s="58">
        <f t="shared" si="86"/>
        <v>0</v>
      </c>
      <c r="BJ58" s="58">
        <f t="shared" si="86"/>
        <v>0</v>
      </c>
      <c r="BK58" s="58">
        <f t="shared" si="86"/>
        <v>0</v>
      </c>
      <c r="BL58" s="58">
        <f t="shared" si="86"/>
        <v>0</v>
      </c>
      <c r="BM58" s="58">
        <f t="shared" si="86"/>
        <v>0</v>
      </c>
      <c r="BN58" s="58">
        <f t="shared" si="86"/>
        <v>0</v>
      </c>
      <c r="BO58" s="58">
        <f t="shared" si="86"/>
        <v>0</v>
      </c>
      <c r="BP58" s="58">
        <f t="shared" si="86"/>
        <v>0</v>
      </c>
      <c r="BQ58" s="58">
        <f t="shared" si="86"/>
        <v>0</v>
      </c>
      <c r="BR58" s="58">
        <f t="shared" si="86"/>
        <v>0</v>
      </c>
      <c r="BS58" s="58">
        <f t="shared" si="86"/>
        <v>0</v>
      </c>
      <c r="BT58" s="58">
        <f t="shared" si="86"/>
        <v>0</v>
      </c>
      <c r="BU58" s="58">
        <f t="shared" si="86"/>
        <v>0</v>
      </c>
      <c r="BV58" s="58">
        <f t="shared" si="86"/>
        <v>0</v>
      </c>
      <c r="BW58" s="58">
        <f t="shared" si="86"/>
        <v>0</v>
      </c>
      <c r="BX58" s="58">
        <f t="shared" si="86"/>
        <v>0</v>
      </c>
      <c r="BY58" s="58">
        <f t="shared" si="86"/>
        <v>0</v>
      </c>
      <c r="BZ58" s="58">
        <f t="shared" ref="BZ58:DH58" si="87">IF(AND($F58&gt;=BZ$3,$F58&lt;CA$3),$J58,0)</f>
        <v>0</v>
      </c>
      <c r="CA58" s="58">
        <f t="shared" si="87"/>
        <v>0</v>
      </c>
      <c r="CB58" s="58">
        <f t="shared" si="87"/>
        <v>0</v>
      </c>
      <c r="CC58" s="58">
        <f t="shared" si="87"/>
        <v>0</v>
      </c>
      <c r="CD58" s="58">
        <f t="shared" si="87"/>
        <v>0</v>
      </c>
      <c r="CE58" s="58">
        <f t="shared" si="87"/>
        <v>0</v>
      </c>
      <c r="CF58" s="58">
        <f t="shared" si="87"/>
        <v>0</v>
      </c>
      <c r="CG58" s="58">
        <f t="shared" si="87"/>
        <v>0</v>
      </c>
      <c r="CH58" s="58">
        <f t="shared" si="87"/>
        <v>0</v>
      </c>
      <c r="CI58" s="58">
        <f t="shared" si="87"/>
        <v>0</v>
      </c>
      <c r="CJ58" s="58">
        <f t="shared" si="87"/>
        <v>0</v>
      </c>
      <c r="CK58" s="58">
        <f t="shared" si="87"/>
        <v>0</v>
      </c>
      <c r="CL58" s="58">
        <f t="shared" si="87"/>
        <v>0</v>
      </c>
      <c r="CM58" s="58">
        <f t="shared" si="87"/>
        <v>0</v>
      </c>
      <c r="CN58" s="58">
        <f t="shared" si="87"/>
        <v>0</v>
      </c>
      <c r="CO58" s="58">
        <f t="shared" si="87"/>
        <v>0</v>
      </c>
      <c r="CP58" s="58">
        <f t="shared" si="87"/>
        <v>0</v>
      </c>
      <c r="CQ58" s="58">
        <f t="shared" si="87"/>
        <v>0</v>
      </c>
      <c r="CR58" s="58">
        <f t="shared" si="87"/>
        <v>0</v>
      </c>
      <c r="CS58" s="58">
        <f t="shared" si="87"/>
        <v>0</v>
      </c>
      <c r="CT58" s="58">
        <f t="shared" si="87"/>
        <v>0</v>
      </c>
      <c r="CU58" s="58">
        <f t="shared" si="87"/>
        <v>0</v>
      </c>
      <c r="CV58" s="58">
        <f t="shared" si="87"/>
        <v>0</v>
      </c>
      <c r="CW58" s="58">
        <f t="shared" si="87"/>
        <v>0</v>
      </c>
      <c r="CX58" s="58">
        <f t="shared" si="87"/>
        <v>0</v>
      </c>
      <c r="CY58" s="58">
        <f t="shared" si="87"/>
        <v>0</v>
      </c>
      <c r="CZ58" s="58">
        <f t="shared" si="87"/>
        <v>0</v>
      </c>
      <c r="DA58" s="58">
        <f t="shared" si="87"/>
        <v>0</v>
      </c>
      <c r="DB58" s="58">
        <f t="shared" si="87"/>
        <v>0</v>
      </c>
      <c r="DC58" s="58">
        <f t="shared" si="87"/>
        <v>0</v>
      </c>
      <c r="DD58" s="58">
        <f t="shared" si="87"/>
        <v>0</v>
      </c>
      <c r="DE58" s="58">
        <f t="shared" si="87"/>
        <v>0</v>
      </c>
      <c r="DF58" s="58">
        <f t="shared" si="87"/>
        <v>0</v>
      </c>
      <c r="DG58" s="58">
        <f t="shared" si="87"/>
        <v>0</v>
      </c>
      <c r="DH58" s="58">
        <f t="shared" si="87"/>
        <v>0</v>
      </c>
      <c r="DI58" s="58"/>
      <c r="DJ58" s="55">
        <f t="shared" si="50"/>
        <v>0</v>
      </c>
      <c r="DK58" s="53"/>
      <c r="DL58" s="56">
        <f t="shared" si="51"/>
        <v>0</v>
      </c>
      <c r="DM58" s="56">
        <f t="shared" si="51"/>
        <v>0</v>
      </c>
      <c r="DN58" s="56">
        <f t="shared" si="51"/>
        <v>0</v>
      </c>
      <c r="DO58" s="56">
        <f t="shared" si="51"/>
        <v>0</v>
      </c>
      <c r="DP58" s="56">
        <f t="shared" si="51"/>
        <v>0</v>
      </c>
      <c r="DQ58" s="56">
        <f t="shared" si="51"/>
        <v>0</v>
      </c>
      <c r="DR58" s="56">
        <f t="shared" si="52"/>
        <v>0</v>
      </c>
      <c r="DS58" s="56">
        <f t="shared" si="53"/>
        <v>0</v>
      </c>
      <c r="DT58" s="56">
        <f t="shared" si="53"/>
        <v>0</v>
      </c>
      <c r="DU58" s="56">
        <f t="shared" si="53"/>
        <v>0</v>
      </c>
      <c r="DV58" s="55">
        <f t="shared" si="54"/>
        <v>0</v>
      </c>
    </row>
    <row r="59" spans="1:126" s="52" customFormat="1">
      <c r="A59" s="59"/>
      <c r="B59" s="61"/>
      <c r="C59" s="59"/>
      <c r="D59" s="61"/>
      <c r="E59" s="61"/>
      <c r="F59" s="59"/>
      <c r="G59" s="60"/>
      <c r="H59" s="57"/>
      <c r="I59" s="57"/>
      <c r="J59" s="57">
        <f t="shared" si="46"/>
        <v>0</v>
      </c>
      <c r="K59" s="57"/>
      <c r="L59" s="59"/>
      <c r="M59" s="54"/>
      <c r="N59" s="58">
        <f t="shared" ref="N59:AS59" si="88">IF(AND($F59&gt;=N$3,$F59&lt;O$3),$J59,0)</f>
        <v>0</v>
      </c>
      <c r="O59" s="58">
        <f t="shared" si="88"/>
        <v>0</v>
      </c>
      <c r="P59" s="58">
        <f t="shared" si="88"/>
        <v>0</v>
      </c>
      <c r="Q59" s="58">
        <f t="shared" si="88"/>
        <v>0</v>
      </c>
      <c r="R59" s="58">
        <f t="shared" si="88"/>
        <v>0</v>
      </c>
      <c r="S59" s="58">
        <f t="shared" si="88"/>
        <v>0</v>
      </c>
      <c r="T59" s="58">
        <f t="shared" si="88"/>
        <v>0</v>
      </c>
      <c r="U59" s="58">
        <f t="shared" si="88"/>
        <v>0</v>
      </c>
      <c r="V59" s="58">
        <f t="shared" si="88"/>
        <v>0</v>
      </c>
      <c r="W59" s="58">
        <f t="shared" si="88"/>
        <v>0</v>
      </c>
      <c r="X59" s="58">
        <f t="shared" si="88"/>
        <v>0</v>
      </c>
      <c r="Y59" s="58">
        <f t="shared" si="88"/>
        <v>0</v>
      </c>
      <c r="Z59" s="58">
        <f t="shared" si="88"/>
        <v>0</v>
      </c>
      <c r="AA59" s="58">
        <f t="shared" si="88"/>
        <v>0</v>
      </c>
      <c r="AB59" s="58">
        <f t="shared" si="88"/>
        <v>0</v>
      </c>
      <c r="AC59" s="58">
        <f t="shared" si="88"/>
        <v>0</v>
      </c>
      <c r="AD59" s="58">
        <f t="shared" si="88"/>
        <v>0</v>
      </c>
      <c r="AE59" s="58">
        <f t="shared" si="88"/>
        <v>0</v>
      </c>
      <c r="AF59" s="58">
        <f t="shared" si="88"/>
        <v>0</v>
      </c>
      <c r="AG59" s="58">
        <f t="shared" si="88"/>
        <v>0</v>
      </c>
      <c r="AH59" s="58">
        <f t="shared" si="88"/>
        <v>0</v>
      </c>
      <c r="AI59" s="58">
        <f t="shared" si="88"/>
        <v>0</v>
      </c>
      <c r="AJ59" s="58">
        <f t="shared" si="88"/>
        <v>0</v>
      </c>
      <c r="AK59" s="58">
        <f t="shared" si="88"/>
        <v>0</v>
      </c>
      <c r="AL59" s="58">
        <f t="shared" si="88"/>
        <v>0</v>
      </c>
      <c r="AM59" s="58">
        <f t="shared" si="88"/>
        <v>0</v>
      </c>
      <c r="AN59" s="58">
        <f t="shared" si="88"/>
        <v>0</v>
      </c>
      <c r="AO59" s="58">
        <f t="shared" si="88"/>
        <v>0</v>
      </c>
      <c r="AP59" s="58">
        <f t="shared" si="88"/>
        <v>0</v>
      </c>
      <c r="AQ59" s="58">
        <f t="shared" si="88"/>
        <v>0</v>
      </c>
      <c r="AR59" s="58">
        <f t="shared" si="88"/>
        <v>0</v>
      </c>
      <c r="AS59" s="58">
        <f t="shared" si="88"/>
        <v>0</v>
      </c>
      <c r="AT59" s="58">
        <f t="shared" ref="AT59:BY59" si="89">IF(AND($F59&gt;=AT$3,$F59&lt;AU$3),$J59,0)</f>
        <v>0</v>
      </c>
      <c r="AU59" s="58">
        <f t="shared" si="89"/>
        <v>0</v>
      </c>
      <c r="AV59" s="58">
        <f t="shared" si="89"/>
        <v>0</v>
      </c>
      <c r="AW59" s="58">
        <f t="shared" si="89"/>
        <v>0</v>
      </c>
      <c r="AX59" s="58">
        <f t="shared" si="89"/>
        <v>0</v>
      </c>
      <c r="AY59" s="58">
        <f t="shared" si="89"/>
        <v>0</v>
      </c>
      <c r="AZ59" s="58">
        <f t="shared" si="89"/>
        <v>0</v>
      </c>
      <c r="BA59" s="58">
        <f t="shared" si="89"/>
        <v>0</v>
      </c>
      <c r="BB59" s="58">
        <f t="shared" si="89"/>
        <v>0</v>
      </c>
      <c r="BC59" s="58">
        <f t="shared" si="89"/>
        <v>0</v>
      </c>
      <c r="BD59" s="58">
        <f t="shared" si="89"/>
        <v>0</v>
      </c>
      <c r="BE59" s="58">
        <f t="shared" si="89"/>
        <v>0</v>
      </c>
      <c r="BF59" s="58">
        <f t="shared" si="89"/>
        <v>0</v>
      </c>
      <c r="BG59" s="58">
        <f t="shared" si="89"/>
        <v>0</v>
      </c>
      <c r="BH59" s="58">
        <f t="shared" si="89"/>
        <v>0</v>
      </c>
      <c r="BI59" s="58">
        <f t="shared" si="89"/>
        <v>0</v>
      </c>
      <c r="BJ59" s="58">
        <f t="shared" si="89"/>
        <v>0</v>
      </c>
      <c r="BK59" s="58">
        <f t="shared" si="89"/>
        <v>0</v>
      </c>
      <c r="BL59" s="58">
        <f t="shared" si="89"/>
        <v>0</v>
      </c>
      <c r="BM59" s="58">
        <f t="shared" si="89"/>
        <v>0</v>
      </c>
      <c r="BN59" s="58">
        <f t="shared" si="89"/>
        <v>0</v>
      </c>
      <c r="BO59" s="58">
        <f t="shared" si="89"/>
        <v>0</v>
      </c>
      <c r="BP59" s="58">
        <f t="shared" si="89"/>
        <v>0</v>
      </c>
      <c r="BQ59" s="58">
        <f t="shared" si="89"/>
        <v>0</v>
      </c>
      <c r="BR59" s="58">
        <f t="shared" si="89"/>
        <v>0</v>
      </c>
      <c r="BS59" s="58">
        <f t="shared" si="89"/>
        <v>0</v>
      </c>
      <c r="BT59" s="58">
        <f t="shared" si="89"/>
        <v>0</v>
      </c>
      <c r="BU59" s="58">
        <f t="shared" si="89"/>
        <v>0</v>
      </c>
      <c r="BV59" s="58">
        <f t="shared" si="89"/>
        <v>0</v>
      </c>
      <c r="BW59" s="58">
        <f t="shared" si="89"/>
        <v>0</v>
      </c>
      <c r="BX59" s="58">
        <f t="shared" si="89"/>
        <v>0</v>
      </c>
      <c r="BY59" s="58">
        <f t="shared" si="89"/>
        <v>0</v>
      </c>
      <c r="BZ59" s="58">
        <f t="shared" ref="BZ59:DH59" si="90">IF(AND($F59&gt;=BZ$3,$F59&lt;CA$3),$J59,0)</f>
        <v>0</v>
      </c>
      <c r="CA59" s="58">
        <f t="shared" si="90"/>
        <v>0</v>
      </c>
      <c r="CB59" s="58">
        <f t="shared" si="90"/>
        <v>0</v>
      </c>
      <c r="CC59" s="58">
        <f t="shared" si="90"/>
        <v>0</v>
      </c>
      <c r="CD59" s="58">
        <f t="shared" si="90"/>
        <v>0</v>
      </c>
      <c r="CE59" s="58">
        <f t="shared" si="90"/>
        <v>0</v>
      </c>
      <c r="CF59" s="58">
        <f t="shared" si="90"/>
        <v>0</v>
      </c>
      <c r="CG59" s="58">
        <f t="shared" si="90"/>
        <v>0</v>
      </c>
      <c r="CH59" s="58">
        <f t="shared" si="90"/>
        <v>0</v>
      </c>
      <c r="CI59" s="58">
        <f t="shared" si="90"/>
        <v>0</v>
      </c>
      <c r="CJ59" s="58">
        <f t="shared" si="90"/>
        <v>0</v>
      </c>
      <c r="CK59" s="58">
        <f t="shared" si="90"/>
        <v>0</v>
      </c>
      <c r="CL59" s="58">
        <f t="shared" si="90"/>
        <v>0</v>
      </c>
      <c r="CM59" s="58">
        <f t="shared" si="90"/>
        <v>0</v>
      </c>
      <c r="CN59" s="58">
        <f t="shared" si="90"/>
        <v>0</v>
      </c>
      <c r="CO59" s="58">
        <f t="shared" si="90"/>
        <v>0</v>
      </c>
      <c r="CP59" s="58">
        <f t="shared" si="90"/>
        <v>0</v>
      </c>
      <c r="CQ59" s="58">
        <f t="shared" si="90"/>
        <v>0</v>
      </c>
      <c r="CR59" s="58">
        <f t="shared" si="90"/>
        <v>0</v>
      </c>
      <c r="CS59" s="58">
        <f t="shared" si="90"/>
        <v>0</v>
      </c>
      <c r="CT59" s="58">
        <f t="shared" si="90"/>
        <v>0</v>
      </c>
      <c r="CU59" s="58">
        <f t="shared" si="90"/>
        <v>0</v>
      </c>
      <c r="CV59" s="58">
        <f t="shared" si="90"/>
        <v>0</v>
      </c>
      <c r="CW59" s="58">
        <f t="shared" si="90"/>
        <v>0</v>
      </c>
      <c r="CX59" s="58">
        <f t="shared" si="90"/>
        <v>0</v>
      </c>
      <c r="CY59" s="58">
        <f t="shared" si="90"/>
        <v>0</v>
      </c>
      <c r="CZ59" s="58">
        <f t="shared" si="90"/>
        <v>0</v>
      </c>
      <c r="DA59" s="58">
        <f t="shared" si="90"/>
        <v>0</v>
      </c>
      <c r="DB59" s="58">
        <f t="shared" si="90"/>
        <v>0</v>
      </c>
      <c r="DC59" s="58">
        <f t="shared" si="90"/>
        <v>0</v>
      </c>
      <c r="DD59" s="58">
        <f t="shared" si="90"/>
        <v>0</v>
      </c>
      <c r="DE59" s="58">
        <f t="shared" si="90"/>
        <v>0</v>
      </c>
      <c r="DF59" s="58">
        <f t="shared" si="90"/>
        <v>0</v>
      </c>
      <c r="DG59" s="58">
        <f t="shared" si="90"/>
        <v>0</v>
      </c>
      <c r="DH59" s="58">
        <f t="shared" si="90"/>
        <v>0</v>
      </c>
      <c r="DI59" s="58"/>
      <c r="DJ59" s="55">
        <f t="shared" si="50"/>
        <v>0</v>
      </c>
      <c r="DK59" s="53"/>
      <c r="DL59" s="56">
        <f t="shared" si="51"/>
        <v>0</v>
      </c>
      <c r="DM59" s="56">
        <f t="shared" si="51"/>
        <v>0</v>
      </c>
      <c r="DN59" s="56">
        <f t="shared" si="51"/>
        <v>0</v>
      </c>
      <c r="DO59" s="56">
        <f t="shared" si="51"/>
        <v>0</v>
      </c>
      <c r="DP59" s="56">
        <f t="shared" si="51"/>
        <v>0</v>
      </c>
      <c r="DQ59" s="56">
        <f t="shared" si="51"/>
        <v>0</v>
      </c>
      <c r="DR59" s="56">
        <f t="shared" si="52"/>
        <v>0</v>
      </c>
      <c r="DS59" s="56">
        <f t="shared" si="53"/>
        <v>0</v>
      </c>
      <c r="DT59" s="56">
        <f t="shared" si="53"/>
        <v>0</v>
      </c>
      <c r="DU59" s="56">
        <f t="shared" si="53"/>
        <v>0</v>
      </c>
      <c r="DV59" s="55">
        <f t="shared" si="54"/>
        <v>0</v>
      </c>
    </row>
    <row r="60" spans="1:126" s="52" customFormat="1">
      <c r="A60" s="59"/>
      <c r="B60" s="61"/>
      <c r="C60" s="59"/>
      <c r="D60" s="61"/>
      <c r="E60" s="61"/>
      <c r="F60" s="59"/>
      <c r="G60" s="60"/>
      <c r="H60" s="57"/>
      <c r="I60" s="57"/>
      <c r="J60" s="57"/>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f t="shared" si="51"/>
        <v>0</v>
      </c>
      <c r="DM60" s="56">
        <f t="shared" si="51"/>
        <v>0</v>
      </c>
      <c r="DN60" s="56">
        <f t="shared" si="51"/>
        <v>0</v>
      </c>
      <c r="DO60" s="56">
        <f t="shared" si="51"/>
        <v>0</v>
      </c>
      <c r="DP60" s="56">
        <f t="shared" si="51"/>
        <v>0</v>
      </c>
      <c r="DQ60" s="56">
        <f t="shared" si="51"/>
        <v>0</v>
      </c>
      <c r="DR60" s="56">
        <f t="shared" ref="DR60:DR61" si="91">SUM(DL60:DQ60)</f>
        <v>0</v>
      </c>
      <c r="DS60" s="56">
        <f t="shared" si="53"/>
        <v>0</v>
      </c>
      <c r="DT60" s="56">
        <f t="shared" si="53"/>
        <v>0</v>
      </c>
      <c r="DU60" s="56">
        <f t="shared" si="53"/>
        <v>0</v>
      </c>
      <c r="DV60" s="55">
        <f t="shared" si="54"/>
        <v>0</v>
      </c>
    </row>
    <row r="61" spans="1:126" s="52" customFormat="1">
      <c r="A61" s="59"/>
      <c r="B61" s="61"/>
      <c r="C61" s="59"/>
      <c r="D61" s="61"/>
      <c r="E61" s="61"/>
      <c r="F61" s="59"/>
      <c r="G61" s="60"/>
      <c r="H61" s="57"/>
      <c r="I61" s="57"/>
      <c r="J61" s="57"/>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f t="shared" si="51"/>
        <v>0</v>
      </c>
      <c r="DM61" s="56">
        <f t="shared" si="51"/>
        <v>0</v>
      </c>
      <c r="DN61" s="56">
        <f t="shared" si="51"/>
        <v>0</v>
      </c>
      <c r="DO61" s="56">
        <f t="shared" si="51"/>
        <v>0</v>
      </c>
      <c r="DP61" s="56">
        <f t="shared" si="51"/>
        <v>0</v>
      </c>
      <c r="DQ61" s="56">
        <f t="shared" si="51"/>
        <v>0</v>
      </c>
      <c r="DR61" s="56">
        <f t="shared" si="91"/>
        <v>0</v>
      </c>
      <c r="DS61" s="56">
        <f t="shared" si="53"/>
        <v>0</v>
      </c>
      <c r="DT61" s="56">
        <f t="shared" si="53"/>
        <v>0</v>
      </c>
      <c r="DU61" s="56">
        <f t="shared" si="53"/>
        <v>0</v>
      </c>
      <c r="DV61" s="55">
        <f t="shared" si="54"/>
        <v>0</v>
      </c>
    </row>
    <row r="62" spans="1:126" s="47" customFormat="1">
      <c r="A62" s="339" t="s">
        <v>447</v>
      </c>
      <c r="B62" s="339"/>
      <c r="C62" s="339"/>
      <c r="D62" s="339"/>
      <c r="E62" s="339"/>
      <c r="F62" s="339"/>
      <c r="G62" s="339"/>
      <c r="H62" s="339"/>
      <c r="I62" s="339"/>
      <c r="J62" s="48">
        <f>SUMIF($C$5:$C$41,"HWM",J$5:J$41)</f>
        <v>0</v>
      </c>
      <c r="K62" s="48"/>
      <c r="L62" s="51"/>
      <c r="M62" s="50"/>
      <c r="N62" s="48">
        <f t="shared" ref="N62:AS62" si="92">SUMIF($C$5:$C$41,"HWM",N$5:N$41)</f>
        <v>0</v>
      </c>
      <c r="O62" s="48">
        <f t="shared" si="92"/>
        <v>0</v>
      </c>
      <c r="P62" s="48">
        <f t="shared" si="92"/>
        <v>0</v>
      </c>
      <c r="Q62" s="48">
        <f t="shared" si="92"/>
        <v>0</v>
      </c>
      <c r="R62" s="48">
        <f t="shared" si="92"/>
        <v>0</v>
      </c>
      <c r="S62" s="48">
        <f t="shared" si="92"/>
        <v>0</v>
      </c>
      <c r="T62" s="48">
        <f t="shared" si="92"/>
        <v>0</v>
      </c>
      <c r="U62" s="48">
        <f t="shared" si="92"/>
        <v>0</v>
      </c>
      <c r="V62" s="48">
        <f t="shared" si="92"/>
        <v>0</v>
      </c>
      <c r="W62" s="48">
        <f t="shared" si="92"/>
        <v>0</v>
      </c>
      <c r="X62" s="48">
        <f t="shared" si="92"/>
        <v>0</v>
      </c>
      <c r="Y62" s="48">
        <f t="shared" si="92"/>
        <v>0</v>
      </c>
      <c r="Z62" s="48">
        <f t="shared" si="92"/>
        <v>0</v>
      </c>
      <c r="AA62" s="48">
        <f t="shared" si="92"/>
        <v>0</v>
      </c>
      <c r="AB62" s="48">
        <f t="shared" si="92"/>
        <v>0</v>
      </c>
      <c r="AC62" s="48">
        <f t="shared" si="92"/>
        <v>0</v>
      </c>
      <c r="AD62" s="48">
        <f t="shared" si="92"/>
        <v>0</v>
      </c>
      <c r="AE62" s="48">
        <f t="shared" si="92"/>
        <v>0</v>
      </c>
      <c r="AF62" s="48">
        <f t="shared" si="92"/>
        <v>0</v>
      </c>
      <c r="AG62" s="48">
        <f t="shared" si="92"/>
        <v>0</v>
      </c>
      <c r="AH62" s="48">
        <f t="shared" si="92"/>
        <v>0</v>
      </c>
      <c r="AI62" s="48">
        <f t="shared" si="92"/>
        <v>0</v>
      </c>
      <c r="AJ62" s="48">
        <f t="shared" si="92"/>
        <v>0</v>
      </c>
      <c r="AK62" s="48">
        <f t="shared" si="92"/>
        <v>0</v>
      </c>
      <c r="AL62" s="48">
        <f t="shared" si="92"/>
        <v>0</v>
      </c>
      <c r="AM62" s="48">
        <f t="shared" si="92"/>
        <v>0</v>
      </c>
      <c r="AN62" s="48">
        <f t="shared" si="92"/>
        <v>0</v>
      </c>
      <c r="AO62" s="48">
        <f t="shared" si="92"/>
        <v>0</v>
      </c>
      <c r="AP62" s="48">
        <f t="shared" si="92"/>
        <v>0</v>
      </c>
      <c r="AQ62" s="48">
        <f t="shared" si="92"/>
        <v>0</v>
      </c>
      <c r="AR62" s="48">
        <f t="shared" si="92"/>
        <v>0</v>
      </c>
      <c r="AS62" s="48">
        <f t="shared" si="92"/>
        <v>0</v>
      </c>
      <c r="AT62" s="48">
        <f t="shared" ref="AT62:BY62" si="93">SUMIF($C$5:$C$41,"HWM",AT$5:AT$41)</f>
        <v>0</v>
      </c>
      <c r="AU62" s="48">
        <f t="shared" si="93"/>
        <v>0</v>
      </c>
      <c r="AV62" s="48">
        <f t="shared" si="93"/>
        <v>0</v>
      </c>
      <c r="AW62" s="48">
        <f t="shared" si="93"/>
        <v>0</v>
      </c>
      <c r="AX62" s="48">
        <f t="shared" si="93"/>
        <v>0</v>
      </c>
      <c r="AY62" s="48">
        <f t="shared" si="93"/>
        <v>0</v>
      </c>
      <c r="AZ62" s="48">
        <f t="shared" si="93"/>
        <v>0</v>
      </c>
      <c r="BA62" s="48">
        <f t="shared" si="93"/>
        <v>0</v>
      </c>
      <c r="BB62" s="48">
        <f t="shared" si="93"/>
        <v>0</v>
      </c>
      <c r="BC62" s="48">
        <f t="shared" si="93"/>
        <v>0</v>
      </c>
      <c r="BD62" s="48">
        <f t="shared" si="93"/>
        <v>0</v>
      </c>
      <c r="BE62" s="48">
        <f t="shared" si="93"/>
        <v>0</v>
      </c>
      <c r="BF62" s="48">
        <f t="shared" si="93"/>
        <v>0</v>
      </c>
      <c r="BG62" s="48">
        <f t="shared" si="93"/>
        <v>0</v>
      </c>
      <c r="BH62" s="48">
        <f t="shared" si="93"/>
        <v>0</v>
      </c>
      <c r="BI62" s="48">
        <f t="shared" si="93"/>
        <v>0</v>
      </c>
      <c r="BJ62" s="48">
        <f t="shared" si="93"/>
        <v>0</v>
      </c>
      <c r="BK62" s="48">
        <f t="shared" si="93"/>
        <v>0</v>
      </c>
      <c r="BL62" s="48">
        <f t="shared" si="93"/>
        <v>0</v>
      </c>
      <c r="BM62" s="48">
        <f t="shared" si="93"/>
        <v>0</v>
      </c>
      <c r="BN62" s="48">
        <f t="shared" si="93"/>
        <v>0</v>
      </c>
      <c r="BO62" s="48">
        <f t="shared" si="93"/>
        <v>0</v>
      </c>
      <c r="BP62" s="48">
        <f t="shared" si="93"/>
        <v>0</v>
      </c>
      <c r="BQ62" s="48">
        <f t="shared" si="93"/>
        <v>0</v>
      </c>
      <c r="BR62" s="48">
        <f t="shared" si="93"/>
        <v>0</v>
      </c>
      <c r="BS62" s="48">
        <f t="shared" si="93"/>
        <v>0</v>
      </c>
      <c r="BT62" s="48">
        <f t="shared" si="93"/>
        <v>0</v>
      </c>
      <c r="BU62" s="48">
        <f t="shared" si="93"/>
        <v>0</v>
      </c>
      <c r="BV62" s="48">
        <f t="shared" si="93"/>
        <v>0</v>
      </c>
      <c r="BW62" s="48">
        <f t="shared" si="93"/>
        <v>0</v>
      </c>
      <c r="BX62" s="48">
        <f t="shared" si="93"/>
        <v>0</v>
      </c>
      <c r="BY62" s="48">
        <f t="shared" si="93"/>
        <v>0</v>
      </c>
      <c r="BZ62" s="48">
        <f t="shared" ref="BZ62:DJ62" si="94">SUMIF($C$5:$C$41,"HWM",BZ$5:BZ$41)</f>
        <v>0</v>
      </c>
      <c r="CA62" s="48">
        <f t="shared" si="94"/>
        <v>0</v>
      </c>
      <c r="CB62" s="48">
        <f t="shared" si="94"/>
        <v>0</v>
      </c>
      <c r="CC62" s="48">
        <f t="shared" si="94"/>
        <v>0</v>
      </c>
      <c r="CD62" s="48">
        <f t="shared" si="94"/>
        <v>0</v>
      </c>
      <c r="CE62" s="48">
        <f t="shared" si="94"/>
        <v>0</v>
      </c>
      <c r="CF62" s="48">
        <f t="shared" si="94"/>
        <v>0</v>
      </c>
      <c r="CG62" s="48">
        <f t="shared" si="94"/>
        <v>0</v>
      </c>
      <c r="CH62" s="48">
        <f t="shared" si="94"/>
        <v>0</v>
      </c>
      <c r="CI62" s="48">
        <f t="shared" si="94"/>
        <v>0</v>
      </c>
      <c r="CJ62" s="48">
        <f t="shared" si="94"/>
        <v>0</v>
      </c>
      <c r="CK62" s="48">
        <f t="shared" si="94"/>
        <v>0</v>
      </c>
      <c r="CL62" s="48">
        <f t="shared" si="94"/>
        <v>0</v>
      </c>
      <c r="CM62" s="48">
        <f t="shared" si="94"/>
        <v>0</v>
      </c>
      <c r="CN62" s="48">
        <f t="shared" si="94"/>
        <v>0</v>
      </c>
      <c r="CO62" s="48">
        <f t="shared" si="94"/>
        <v>0</v>
      </c>
      <c r="CP62" s="48">
        <f t="shared" si="94"/>
        <v>0</v>
      </c>
      <c r="CQ62" s="48">
        <f t="shared" si="94"/>
        <v>0</v>
      </c>
      <c r="CR62" s="48">
        <f t="shared" si="94"/>
        <v>0</v>
      </c>
      <c r="CS62" s="48">
        <f t="shared" si="94"/>
        <v>0</v>
      </c>
      <c r="CT62" s="48">
        <f t="shared" si="94"/>
        <v>0</v>
      </c>
      <c r="CU62" s="48">
        <f t="shared" si="94"/>
        <v>0</v>
      </c>
      <c r="CV62" s="48">
        <f t="shared" si="94"/>
        <v>0</v>
      </c>
      <c r="CW62" s="48">
        <f t="shared" si="94"/>
        <v>0</v>
      </c>
      <c r="CX62" s="48">
        <f t="shared" si="94"/>
        <v>0</v>
      </c>
      <c r="CY62" s="48">
        <f t="shared" si="94"/>
        <v>0</v>
      </c>
      <c r="CZ62" s="48">
        <f t="shared" si="94"/>
        <v>0</v>
      </c>
      <c r="DA62" s="48">
        <f t="shared" si="94"/>
        <v>0</v>
      </c>
      <c r="DB62" s="48">
        <f t="shared" si="94"/>
        <v>0</v>
      </c>
      <c r="DC62" s="48">
        <f t="shared" si="94"/>
        <v>0</v>
      </c>
      <c r="DD62" s="48">
        <f t="shared" si="94"/>
        <v>0</v>
      </c>
      <c r="DE62" s="48">
        <f t="shared" si="94"/>
        <v>0</v>
      </c>
      <c r="DF62" s="48">
        <f t="shared" si="94"/>
        <v>0</v>
      </c>
      <c r="DG62" s="48">
        <f t="shared" si="94"/>
        <v>0</v>
      </c>
      <c r="DH62" s="48">
        <f t="shared" si="94"/>
        <v>0</v>
      </c>
      <c r="DI62" s="48">
        <f t="shared" si="94"/>
        <v>0</v>
      </c>
      <c r="DJ62" s="48">
        <f t="shared" si="94"/>
        <v>0</v>
      </c>
      <c r="DK62" s="49"/>
      <c r="DL62" s="48">
        <f t="shared" ref="DL62:DV62" si="95">SUMIF($C$47:$C$61,"HWM",DL$47:DL$61)</f>
        <v>0</v>
      </c>
      <c r="DM62" s="48">
        <f t="shared" si="95"/>
        <v>0</v>
      </c>
      <c r="DN62" s="48">
        <f t="shared" si="95"/>
        <v>0</v>
      </c>
      <c r="DO62" s="48">
        <f t="shared" si="95"/>
        <v>0</v>
      </c>
      <c r="DP62" s="48">
        <f t="shared" si="95"/>
        <v>0</v>
      </c>
      <c r="DQ62" s="48">
        <f t="shared" si="95"/>
        <v>0</v>
      </c>
      <c r="DR62" s="48">
        <f t="shared" si="95"/>
        <v>0</v>
      </c>
      <c r="DS62" s="48">
        <f t="shared" si="95"/>
        <v>0</v>
      </c>
      <c r="DT62" s="48">
        <f t="shared" si="95"/>
        <v>0</v>
      </c>
      <c r="DU62" s="48">
        <f t="shared" si="95"/>
        <v>0</v>
      </c>
      <c r="DV62" s="48">
        <f t="shared" si="95"/>
        <v>0</v>
      </c>
    </row>
    <row r="63" spans="1:126" s="47" customFormat="1">
      <c r="A63" s="339" t="s">
        <v>450</v>
      </c>
      <c r="B63" s="339"/>
      <c r="C63" s="339"/>
      <c r="D63" s="339"/>
      <c r="E63" s="339"/>
      <c r="F63" s="339"/>
      <c r="G63" s="339"/>
      <c r="H63" s="339"/>
      <c r="I63" s="339"/>
      <c r="J63" s="48">
        <f>SUMIF($C$5:$C$41,"SWM",J$5:J$41)</f>
        <v>0</v>
      </c>
      <c r="K63" s="48"/>
      <c r="L63" s="51"/>
      <c r="M63" s="50"/>
      <c r="N63" s="48">
        <f t="shared" ref="N63:AS63" si="96">SUMIF($C$5:$C$41,"SWM",N$5:N$41)</f>
        <v>0</v>
      </c>
      <c r="O63" s="48">
        <f t="shared" si="96"/>
        <v>0</v>
      </c>
      <c r="P63" s="48">
        <f t="shared" si="96"/>
        <v>0</v>
      </c>
      <c r="Q63" s="48">
        <f t="shared" si="96"/>
        <v>0</v>
      </c>
      <c r="R63" s="48">
        <f t="shared" si="96"/>
        <v>0</v>
      </c>
      <c r="S63" s="48">
        <f t="shared" si="96"/>
        <v>0</v>
      </c>
      <c r="T63" s="48">
        <f t="shared" si="96"/>
        <v>0</v>
      </c>
      <c r="U63" s="48">
        <f t="shared" si="96"/>
        <v>0</v>
      </c>
      <c r="V63" s="48">
        <f t="shared" si="96"/>
        <v>0</v>
      </c>
      <c r="W63" s="48">
        <f t="shared" si="96"/>
        <v>0</v>
      </c>
      <c r="X63" s="48">
        <f t="shared" si="96"/>
        <v>0</v>
      </c>
      <c r="Y63" s="48">
        <f t="shared" si="96"/>
        <v>0</v>
      </c>
      <c r="Z63" s="48">
        <f t="shared" si="96"/>
        <v>0</v>
      </c>
      <c r="AA63" s="48">
        <f t="shared" si="96"/>
        <v>0</v>
      </c>
      <c r="AB63" s="48">
        <f t="shared" si="96"/>
        <v>0</v>
      </c>
      <c r="AC63" s="48">
        <f t="shared" si="96"/>
        <v>0</v>
      </c>
      <c r="AD63" s="48">
        <f t="shared" si="96"/>
        <v>0</v>
      </c>
      <c r="AE63" s="48">
        <f t="shared" si="96"/>
        <v>0</v>
      </c>
      <c r="AF63" s="48">
        <f t="shared" si="96"/>
        <v>0</v>
      </c>
      <c r="AG63" s="48">
        <f t="shared" si="96"/>
        <v>0</v>
      </c>
      <c r="AH63" s="48">
        <f t="shared" si="96"/>
        <v>0</v>
      </c>
      <c r="AI63" s="48">
        <f t="shared" si="96"/>
        <v>0</v>
      </c>
      <c r="AJ63" s="48">
        <f t="shared" si="96"/>
        <v>0</v>
      </c>
      <c r="AK63" s="48">
        <f t="shared" si="96"/>
        <v>0</v>
      </c>
      <c r="AL63" s="48">
        <f t="shared" si="96"/>
        <v>0</v>
      </c>
      <c r="AM63" s="48">
        <f t="shared" si="96"/>
        <v>0</v>
      </c>
      <c r="AN63" s="48">
        <f t="shared" si="96"/>
        <v>0</v>
      </c>
      <c r="AO63" s="48">
        <f t="shared" si="96"/>
        <v>0</v>
      </c>
      <c r="AP63" s="48">
        <f t="shared" si="96"/>
        <v>0</v>
      </c>
      <c r="AQ63" s="48">
        <f t="shared" si="96"/>
        <v>0</v>
      </c>
      <c r="AR63" s="48">
        <f t="shared" si="96"/>
        <v>0</v>
      </c>
      <c r="AS63" s="48">
        <f t="shared" si="96"/>
        <v>0</v>
      </c>
      <c r="AT63" s="48">
        <f t="shared" ref="AT63:BY63" si="97">SUMIF($C$5:$C$41,"SWM",AT$5:AT$41)</f>
        <v>0</v>
      </c>
      <c r="AU63" s="48">
        <f t="shared" si="97"/>
        <v>0</v>
      </c>
      <c r="AV63" s="48">
        <f t="shared" si="97"/>
        <v>0</v>
      </c>
      <c r="AW63" s="48">
        <f t="shared" si="97"/>
        <v>0</v>
      </c>
      <c r="AX63" s="48">
        <f t="shared" si="97"/>
        <v>0</v>
      </c>
      <c r="AY63" s="48">
        <f t="shared" si="97"/>
        <v>0</v>
      </c>
      <c r="AZ63" s="48">
        <f t="shared" si="97"/>
        <v>0</v>
      </c>
      <c r="BA63" s="48">
        <f t="shared" si="97"/>
        <v>0</v>
      </c>
      <c r="BB63" s="48">
        <f t="shared" si="97"/>
        <v>0</v>
      </c>
      <c r="BC63" s="48">
        <f t="shared" si="97"/>
        <v>0</v>
      </c>
      <c r="BD63" s="48">
        <f t="shared" si="97"/>
        <v>0</v>
      </c>
      <c r="BE63" s="48">
        <f t="shared" si="97"/>
        <v>0</v>
      </c>
      <c r="BF63" s="48">
        <f t="shared" si="97"/>
        <v>0</v>
      </c>
      <c r="BG63" s="48">
        <f t="shared" si="97"/>
        <v>0</v>
      </c>
      <c r="BH63" s="48">
        <f t="shared" si="97"/>
        <v>0</v>
      </c>
      <c r="BI63" s="48">
        <f t="shared" si="97"/>
        <v>0</v>
      </c>
      <c r="BJ63" s="48">
        <f t="shared" si="97"/>
        <v>0</v>
      </c>
      <c r="BK63" s="48">
        <f t="shared" si="97"/>
        <v>0</v>
      </c>
      <c r="BL63" s="48">
        <f t="shared" si="97"/>
        <v>0</v>
      </c>
      <c r="BM63" s="48">
        <f t="shared" si="97"/>
        <v>0</v>
      </c>
      <c r="BN63" s="48">
        <f t="shared" si="97"/>
        <v>0</v>
      </c>
      <c r="BO63" s="48">
        <f t="shared" si="97"/>
        <v>0</v>
      </c>
      <c r="BP63" s="48">
        <f t="shared" si="97"/>
        <v>0</v>
      </c>
      <c r="BQ63" s="48">
        <f t="shared" si="97"/>
        <v>0</v>
      </c>
      <c r="BR63" s="48">
        <f t="shared" si="97"/>
        <v>0</v>
      </c>
      <c r="BS63" s="48">
        <f t="shared" si="97"/>
        <v>0</v>
      </c>
      <c r="BT63" s="48">
        <f t="shared" si="97"/>
        <v>0</v>
      </c>
      <c r="BU63" s="48">
        <f t="shared" si="97"/>
        <v>0</v>
      </c>
      <c r="BV63" s="48">
        <f t="shared" si="97"/>
        <v>0</v>
      </c>
      <c r="BW63" s="48">
        <f t="shared" si="97"/>
        <v>0</v>
      </c>
      <c r="BX63" s="48">
        <f t="shared" si="97"/>
        <v>0</v>
      </c>
      <c r="BY63" s="48">
        <f t="shared" si="97"/>
        <v>0</v>
      </c>
      <c r="BZ63" s="48">
        <f t="shared" ref="BZ63:DH63" si="98">SUMIF($C$5:$C$41,"SWM",BZ$5:BZ$41)</f>
        <v>0</v>
      </c>
      <c r="CA63" s="48">
        <f t="shared" si="98"/>
        <v>0</v>
      </c>
      <c r="CB63" s="48">
        <f t="shared" si="98"/>
        <v>0</v>
      </c>
      <c r="CC63" s="48">
        <f t="shared" si="98"/>
        <v>0</v>
      </c>
      <c r="CD63" s="48">
        <f t="shared" si="98"/>
        <v>0</v>
      </c>
      <c r="CE63" s="48">
        <f t="shared" si="98"/>
        <v>0</v>
      </c>
      <c r="CF63" s="48">
        <f t="shared" si="98"/>
        <v>0</v>
      </c>
      <c r="CG63" s="48">
        <f t="shared" si="98"/>
        <v>0</v>
      </c>
      <c r="CH63" s="48">
        <f t="shared" si="98"/>
        <v>0</v>
      </c>
      <c r="CI63" s="48">
        <f t="shared" si="98"/>
        <v>0</v>
      </c>
      <c r="CJ63" s="48">
        <f t="shared" si="98"/>
        <v>0</v>
      </c>
      <c r="CK63" s="48">
        <f t="shared" si="98"/>
        <v>0</v>
      </c>
      <c r="CL63" s="48">
        <f t="shared" si="98"/>
        <v>0</v>
      </c>
      <c r="CM63" s="48">
        <f t="shared" si="98"/>
        <v>0</v>
      </c>
      <c r="CN63" s="48">
        <f t="shared" si="98"/>
        <v>0</v>
      </c>
      <c r="CO63" s="48">
        <f t="shared" si="98"/>
        <v>0</v>
      </c>
      <c r="CP63" s="48">
        <f t="shared" si="98"/>
        <v>0</v>
      </c>
      <c r="CQ63" s="48">
        <f t="shared" si="98"/>
        <v>0</v>
      </c>
      <c r="CR63" s="48">
        <f t="shared" si="98"/>
        <v>0</v>
      </c>
      <c r="CS63" s="48">
        <f t="shared" si="98"/>
        <v>0</v>
      </c>
      <c r="CT63" s="48">
        <f t="shared" si="98"/>
        <v>0</v>
      </c>
      <c r="CU63" s="48">
        <f t="shared" si="98"/>
        <v>0</v>
      </c>
      <c r="CV63" s="48">
        <f t="shared" si="98"/>
        <v>0</v>
      </c>
      <c r="CW63" s="48">
        <f t="shared" si="98"/>
        <v>0</v>
      </c>
      <c r="CX63" s="48">
        <f t="shared" si="98"/>
        <v>0</v>
      </c>
      <c r="CY63" s="48">
        <f t="shared" si="98"/>
        <v>0</v>
      </c>
      <c r="CZ63" s="48">
        <f t="shared" si="98"/>
        <v>0</v>
      </c>
      <c r="DA63" s="48">
        <f t="shared" si="98"/>
        <v>0</v>
      </c>
      <c r="DB63" s="48">
        <f t="shared" si="98"/>
        <v>0</v>
      </c>
      <c r="DC63" s="48">
        <f t="shared" si="98"/>
        <v>0</v>
      </c>
      <c r="DD63" s="48">
        <f t="shared" si="98"/>
        <v>0</v>
      </c>
      <c r="DE63" s="48">
        <f t="shared" si="98"/>
        <v>0</v>
      </c>
      <c r="DF63" s="48">
        <f t="shared" si="98"/>
        <v>0</v>
      </c>
      <c r="DG63" s="48">
        <f t="shared" si="98"/>
        <v>0</v>
      </c>
      <c r="DH63" s="48">
        <f t="shared" si="98"/>
        <v>0</v>
      </c>
      <c r="DI63" s="48"/>
      <c r="DJ63" s="48">
        <f>SUMIF($C$5:$C$41,"SWM",DJ$5:DJ$41)</f>
        <v>0</v>
      </c>
      <c r="DK63" s="49"/>
      <c r="DL63" s="48">
        <f t="shared" ref="DL63:DV63" si="99">SUMIF($C$47:$C$61,"SWM",DL$47:DL$61)</f>
        <v>0</v>
      </c>
      <c r="DM63" s="48">
        <f t="shared" si="99"/>
        <v>0</v>
      </c>
      <c r="DN63" s="48">
        <f t="shared" si="99"/>
        <v>0</v>
      </c>
      <c r="DO63" s="48">
        <f t="shared" si="99"/>
        <v>0</v>
      </c>
      <c r="DP63" s="48">
        <f t="shared" si="99"/>
        <v>0</v>
      </c>
      <c r="DQ63" s="48">
        <f t="shared" si="99"/>
        <v>0</v>
      </c>
      <c r="DR63" s="48">
        <f t="shared" si="99"/>
        <v>0</v>
      </c>
      <c r="DS63" s="48">
        <f t="shared" si="99"/>
        <v>0</v>
      </c>
      <c r="DT63" s="48">
        <f t="shared" si="99"/>
        <v>0</v>
      </c>
      <c r="DU63" s="48">
        <f t="shared" si="99"/>
        <v>0</v>
      </c>
      <c r="DV63" s="48">
        <f t="shared" si="99"/>
        <v>0</v>
      </c>
    </row>
    <row r="64" spans="1:126" s="47" customFormat="1">
      <c r="A64" s="339" t="s">
        <v>431</v>
      </c>
      <c r="B64" s="339"/>
      <c r="C64" s="339"/>
      <c r="D64" s="339"/>
      <c r="E64" s="339"/>
      <c r="F64" s="339"/>
      <c r="G64" s="339"/>
      <c r="H64" s="339"/>
      <c r="I64" s="339"/>
      <c r="J64" s="48">
        <f>SUM(J62:J63)</f>
        <v>0</v>
      </c>
      <c r="K64" s="48"/>
      <c r="L64" s="51"/>
      <c r="M64" s="50"/>
      <c r="N64" s="48">
        <f t="shared" ref="N64:BY64" si="100">SUM(N62:N63)</f>
        <v>0</v>
      </c>
      <c r="O64" s="48">
        <f t="shared" si="100"/>
        <v>0</v>
      </c>
      <c r="P64" s="48">
        <f t="shared" si="100"/>
        <v>0</v>
      </c>
      <c r="Q64" s="48">
        <f t="shared" si="100"/>
        <v>0</v>
      </c>
      <c r="R64" s="48">
        <f t="shared" si="100"/>
        <v>0</v>
      </c>
      <c r="S64" s="48">
        <f t="shared" si="100"/>
        <v>0</v>
      </c>
      <c r="T64" s="48">
        <f t="shared" si="100"/>
        <v>0</v>
      </c>
      <c r="U64" s="48">
        <f t="shared" si="100"/>
        <v>0</v>
      </c>
      <c r="V64" s="48">
        <f t="shared" si="100"/>
        <v>0</v>
      </c>
      <c r="W64" s="48">
        <f t="shared" si="100"/>
        <v>0</v>
      </c>
      <c r="X64" s="48">
        <f t="shared" si="100"/>
        <v>0</v>
      </c>
      <c r="Y64" s="48">
        <f t="shared" si="100"/>
        <v>0</v>
      </c>
      <c r="Z64" s="48">
        <f t="shared" si="100"/>
        <v>0</v>
      </c>
      <c r="AA64" s="48">
        <f t="shared" si="100"/>
        <v>0</v>
      </c>
      <c r="AB64" s="48">
        <f t="shared" si="100"/>
        <v>0</v>
      </c>
      <c r="AC64" s="48">
        <f t="shared" si="100"/>
        <v>0</v>
      </c>
      <c r="AD64" s="48">
        <f t="shared" si="100"/>
        <v>0</v>
      </c>
      <c r="AE64" s="48">
        <f t="shared" si="100"/>
        <v>0</v>
      </c>
      <c r="AF64" s="48">
        <f t="shared" si="100"/>
        <v>0</v>
      </c>
      <c r="AG64" s="48">
        <f t="shared" si="100"/>
        <v>0</v>
      </c>
      <c r="AH64" s="48">
        <f t="shared" si="100"/>
        <v>0</v>
      </c>
      <c r="AI64" s="48">
        <f t="shared" si="100"/>
        <v>0</v>
      </c>
      <c r="AJ64" s="48">
        <f t="shared" si="100"/>
        <v>0</v>
      </c>
      <c r="AK64" s="48">
        <f t="shared" si="100"/>
        <v>0</v>
      </c>
      <c r="AL64" s="48">
        <f t="shared" si="100"/>
        <v>0</v>
      </c>
      <c r="AM64" s="48">
        <f t="shared" si="100"/>
        <v>0</v>
      </c>
      <c r="AN64" s="48">
        <f t="shared" si="100"/>
        <v>0</v>
      </c>
      <c r="AO64" s="48">
        <f t="shared" si="100"/>
        <v>0</v>
      </c>
      <c r="AP64" s="48">
        <f t="shared" si="100"/>
        <v>0</v>
      </c>
      <c r="AQ64" s="48">
        <f t="shared" si="100"/>
        <v>0</v>
      </c>
      <c r="AR64" s="48">
        <f t="shared" si="100"/>
        <v>0</v>
      </c>
      <c r="AS64" s="48">
        <f t="shared" si="100"/>
        <v>0</v>
      </c>
      <c r="AT64" s="48">
        <f t="shared" si="100"/>
        <v>0</v>
      </c>
      <c r="AU64" s="48">
        <f t="shared" si="100"/>
        <v>0</v>
      </c>
      <c r="AV64" s="48">
        <f t="shared" si="100"/>
        <v>0</v>
      </c>
      <c r="AW64" s="48">
        <f t="shared" si="100"/>
        <v>0</v>
      </c>
      <c r="AX64" s="48">
        <f t="shared" si="100"/>
        <v>0</v>
      </c>
      <c r="AY64" s="48">
        <f t="shared" si="100"/>
        <v>0</v>
      </c>
      <c r="AZ64" s="48">
        <f t="shared" si="100"/>
        <v>0</v>
      </c>
      <c r="BA64" s="48">
        <f t="shared" si="100"/>
        <v>0</v>
      </c>
      <c r="BB64" s="48">
        <f t="shared" si="100"/>
        <v>0</v>
      </c>
      <c r="BC64" s="48">
        <f t="shared" si="100"/>
        <v>0</v>
      </c>
      <c r="BD64" s="48">
        <f t="shared" si="100"/>
        <v>0</v>
      </c>
      <c r="BE64" s="48">
        <f t="shared" si="100"/>
        <v>0</v>
      </c>
      <c r="BF64" s="48">
        <f t="shared" si="100"/>
        <v>0</v>
      </c>
      <c r="BG64" s="48">
        <f t="shared" si="100"/>
        <v>0</v>
      </c>
      <c r="BH64" s="48">
        <f t="shared" si="100"/>
        <v>0</v>
      </c>
      <c r="BI64" s="48">
        <f t="shared" si="100"/>
        <v>0</v>
      </c>
      <c r="BJ64" s="48">
        <f t="shared" si="100"/>
        <v>0</v>
      </c>
      <c r="BK64" s="48">
        <f t="shared" si="100"/>
        <v>0</v>
      </c>
      <c r="BL64" s="48">
        <f t="shared" si="100"/>
        <v>0</v>
      </c>
      <c r="BM64" s="48">
        <f t="shared" si="100"/>
        <v>0</v>
      </c>
      <c r="BN64" s="48">
        <f t="shared" si="100"/>
        <v>0</v>
      </c>
      <c r="BO64" s="48">
        <f t="shared" si="100"/>
        <v>0</v>
      </c>
      <c r="BP64" s="48">
        <f t="shared" si="100"/>
        <v>0</v>
      </c>
      <c r="BQ64" s="48">
        <f t="shared" si="100"/>
        <v>0</v>
      </c>
      <c r="BR64" s="48">
        <f t="shared" si="100"/>
        <v>0</v>
      </c>
      <c r="BS64" s="48">
        <f t="shared" si="100"/>
        <v>0</v>
      </c>
      <c r="BT64" s="48">
        <f t="shared" si="100"/>
        <v>0</v>
      </c>
      <c r="BU64" s="48">
        <f t="shared" si="100"/>
        <v>0</v>
      </c>
      <c r="BV64" s="48">
        <f t="shared" si="100"/>
        <v>0</v>
      </c>
      <c r="BW64" s="48">
        <f t="shared" si="100"/>
        <v>0</v>
      </c>
      <c r="BX64" s="48">
        <f t="shared" si="100"/>
        <v>0</v>
      </c>
      <c r="BY64" s="48">
        <f t="shared" si="100"/>
        <v>0</v>
      </c>
      <c r="BZ64" s="48">
        <f t="shared" ref="BZ64:DH64" si="101">SUM(BZ62:BZ63)</f>
        <v>0</v>
      </c>
      <c r="CA64" s="48">
        <f t="shared" si="101"/>
        <v>0</v>
      </c>
      <c r="CB64" s="48">
        <f t="shared" si="101"/>
        <v>0</v>
      </c>
      <c r="CC64" s="48">
        <f t="shared" si="101"/>
        <v>0</v>
      </c>
      <c r="CD64" s="48">
        <f t="shared" si="101"/>
        <v>0</v>
      </c>
      <c r="CE64" s="48">
        <f t="shared" si="101"/>
        <v>0</v>
      </c>
      <c r="CF64" s="48">
        <f t="shared" si="101"/>
        <v>0</v>
      </c>
      <c r="CG64" s="48">
        <f t="shared" si="101"/>
        <v>0</v>
      </c>
      <c r="CH64" s="48">
        <f t="shared" si="101"/>
        <v>0</v>
      </c>
      <c r="CI64" s="48">
        <f t="shared" si="101"/>
        <v>0</v>
      </c>
      <c r="CJ64" s="48">
        <f t="shared" si="101"/>
        <v>0</v>
      </c>
      <c r="CK64" s="48">
        <f t="shared" si="101"/>
        <v>0</v>
      </c>
      <c r="CL64" s="48">
        <f t="shared" si="101"/>
        <v>0</v>
      </c>
      <c r="CM64" s="48">
        <f t="shared" si="101"/>
        <v>0</v>
      </c>
      <c r="CN64" s="48">
        <f t="shared" si="101"/>
        <v>0</v>
      </c>
      <c r="CO64" s="48">
        <f t="shared" si="101"/>
        <v>0</v>
      </c>
      <c r="CP64" s="48">
        <f t="shared" si="101"/>
        <v>0</v>
      </c>
      <c r="CQ64" s="48">
        <f t="shared" si="101"/>
        <v>0</v>
      </c>
      <c r="CR64" s="48">
        <f t="shared" si="101"/>
        <v>0</v>
      </c>
      <c r="CS64" s="48">
        <f t="shared" si="101"/>
        <v>0</v>
      </c>
      <c r="CT64" s="48">
        <f t="shared" si="101"/>
        <v>0</v>
      </c>
      <c r="CU64" s="48">
        <f t="shared" si="101"/>
        <v>0</v>
      </c>
      <c r="CV64" s="48">
        <f t="shared" si="101"/>
        <v>0</v>
      </c>
      <c r="CW64" s="48">
        <f t="shared" si="101"/>
        <v>0</v>
      </c>
      <c r="CX64" s="48">
        <f t="shared" si="101"/>
        <v>0</v>
      </c>
      <c r="CY64" s="48">
        <f t="shared" si="101"/>
        <v>0</v>
      </c>
      <c r="CZ64" s="48">
        <f t="shared" si="101"/>
        <v>0</v>
      </c>
      <c r="DA64" s="48">
        <f t="shared" si="101"/>
        <v>0</v>
      </c>
      <c r="DB64" s="48">
        <f t="shared" si="101"/>
        <v>0</v>
      </c>
      <c r="DC64" s="48">
        <f t="shared" si="101"/>
        <v>0</v>
      </c>
      <c r="DD64" s="48">
        <f t="shared" si="101"/>
        <v>0</v>
      </c>
      <c r="DE64" s="48">
        <f t="shared" si="101"/>
        <v>0</v>
      </c>
      <c r="DF64" s="48">
        <f t="shared" si="101"/>
        <v>0</v>
      </c>
      <c r="DG64" s="48">
        <f t="shared" si="101"/>
        <v>0</v>
      </c>
      <c r="DH64" s="48">
        <f t="shared" si="101"/>
        <v>0</v>
      </c>
      <c r="DI64" s="48"/>
      <c r="DJ64" s="48">
        <f>SUM(DJ62:DJ63)</f>
        <v>0</v>
      </c>
      <c r="DK64" s="49"/>
      <c r="DL64" s="48">
        <f t="shared" ref="DL64:DV64" si="102">SUM(DL62:DL63)</f>
        <v>0</v>
      </c>
      <c r="DM64" s="48">
        <f t="shared" si="102"/>
        <v>0</v>
      </c>
      <c r="DN64" s="48">
        <f t="shared" si="102"/>
        <v>0</v>
      </c>
      <c r="DO64" s="48">
        <f t="shared" si="102"/>
        <v>0</v>
      </c>
      <c r="DP64" s="48">
        <f t="shared" si="102"/>
        <v>0</v>
      </c>
      <c r="DQ64" s="48">
        <f t="shared" si="102"/>
        <v>0</v>
      </c>
      <c r="DR64" s="48">
        <f t="shared" si="102"/>
        <v>0</v>
      </c>
      <c r="DS64" s="48">
        <f t="shared" si="102"/>
        <v>0</v>
      </c>
      <c r="DT64" s="48">
        <f t="shared" si="102"/>
        <v>0</v>
      </c>
      <c r="DU64" s="48">
        <f t="shared" si="102"/>
        <v>0</v>
      </c>
      <c r="DV64" s="48">
        <f t="shared" si="102"/>
        <v>0</v>
      </c>
    </row>
    <row r="65" spans="1:126" s="224" customFormat="1" ht="15.75">
      <c r="A65" s="225" t="s">
        <v>412</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3">IF(AND($F66&gt;=O$3,$F66&lt;P$3),$J66,0)</f>
        <v>0</v>
      </c>
      <c r="P66" s="58">
        <f t="shared" si="103"/>
        <v>0</v>
      </c>
      <c r="Q66" s="58">
        <f t="shared" si="103"/>
        <v>0</v>
      </c>
      <c r="R66" s="58">
        <f t="shared" si="103"/>
        <v>0</v>
      </c>
      <c r="S66" s="58">
        <f t="shared" si="103"/>
        <v>0</v>
      </c>
      <c r="T66" s="58">
        <f t="shared" si="103"/>
        <v>0</v>
      </c>
      <c r="U66" s="58">
        <f t="shared" si="103"/>
        <v>0</v>
      </c>
      <c r="V66" s="58">
        <f t="shared" si="103"/>
        <v>0</v>
      </c>
      <c r="W66" s="58">
        <f t="shared" si="103"/>
        <v>0</v>
      </c>
      <c r="X66" s="58">
        <f t="shared" si="103"/>
        <v>0</v>
      </c>
      <c r="Y66" s="58">
        <f t="shared" si="103"/>
        <v>0</v>
      </c>
      <c r="Z66" s="58">
        <f t="shared" si="103"/>
        <v>0</v>
      </c>
      <c r="AA66" s="58">
        <f t="shared" si="103"/>
        <v>0</v>
      </c>
      <c r="AB66" s="58">
        <f t="shared" si="103"/>
        <v>0</v>
      </c>
      <c r="AC66" s="58">
        <f t="shared" si="103"/>
        <v>0</v>
      </c>
      <c r="AD66" s="58">
        <f t="shared" si="103"/>
        <v>0</v>
      </c>
      <c r="AE66" s="58">
        <f t="shared" ref="AE66:AT80" si="104">IF(AND($F66&gt;=AE$3,$F66&lt;AF$3),$J66,0)</f>
        <v>0</v>
      </c>
      <c r="AF66" s="58">
        <f t="shared" si="104"/>
        <v>0</v>
      </c>
      <c r="AG66" s="58">
        <f t="shared" si="104"/>
        <v>0</v>
      </c>
      <c r="AH66" s="58">
        <f t="shared" si="104"/>
        <v>0</v>
      </c>
      <c r="AI66" s="58">
        <f t="shared" si="104"/>
        <v>0</v>
      </c>
      <c r="AJ66" s="58">
        <f t="shared" si="104"/>
        <v>0</v>
      </c>
      <c r="AK66" s="58">
        <f t="shared" si="104"/>
        <v>0</v>
      </c>
      <c r="AL66" s="58">
        <f t="shared" si="104"/>
        <v>0</v>
      </c>
      <c r="AM66" s="58">
        <f t="shared" si="104"/>
        <v>0</v>
      </c>
      <c r="AN66" s="58">
        <f t="shared" si="104"/>
        <v>0</v>
      </c>
      <c r="AO66" s="58">
        <f t="shared" si="104"/>
        <v>0</v>
      </c>
      <c r="AP66" s="58">
        <f t="shared" si="104"/>
        <v>0</v>
      </c>
      <c r="AQ66" s="58">
        <f t="shared" si="104"/>
        <v>0</v>
      </c>
      <c r="AR66" s="58">
        <f t="shared" si="104"/>
        <v>0</v>
      </c>
      <c r="AS66" s="58">
        <f t="shared" si="104"/>
        <v>0</v>
      </c>
      <c r="AT66" s="58">
        <f t="shared" si="104"/>
        <v>0</v>
      </c>
      <c r="AU66" s="58">
        <f t="shared" ref="AU66:BJ80" si="105">IF(AND($F66&gt;=AU$3,$F66&lt;AV$3),$J66,0)</f>
        <v>0</v>
      </c>
      <c r="AV66" s="58">
        <f t="shared" si="105"/>
        <v>0</v>
      </c>
      <c r="AW66" s="58">
        <f t="shared" si="105"/>
        <v>0</v>
      </c>
      <c r="AX66" s="58">
        <f t="shared" si="105"/>
        <v>0</v>
      </c>
      <c r="AY66" s="58">
        <f t="shared" si="105"/>
        <v>0</v>
      </c>
      <c r="AZ66" s="58">
        <f t="shared" si="105"/>
        <v>0</v>
      </c>
      <c r="BA66" s="58">
        <f t="shared" si="105"/>
        <v>0</v>
      </c>
      <c r="BB66" s="58">
        <f t="shared" si="105"/>
        <v>0</v>
      </c>
      <c r="BC66" s="58">
        <f t="shared" si="105"/>
        <v>0</v>
      </c>
      <c r="BD66" s="58">
        <f t="shared" si="105"/>
        <v>0</v>
      </c>
      <c r="BE66" s="58">
        <f t="shared" si="105"/>
        <v>0</v>
      </c>
      <c r="BF66" s="58">
        <f t="shared" si="105"/>
        <v>0</v>
      </c>
      <c r="BG66" s="58">
        <f t="shared" si="105"/>
        <v>0</v>
      </c>
      <c r="BH66" s="58">
        <f t="shared" si="105"/>
        <v>0</v>
      </c>
      <c r="BI66" s="58">
        <f t="shared" si="105"/>
        <v>0</v>
      </c>
      <c r="BJ66" s="58">
        <f t="shared" si="105"/>
        <v>0</v>
      </c>
      <c r="BK66" s="58">
        <f t="shared" ref="BK66:BZ80" si="106">IF(AND($F66&gt;=BK$3,$F66&lt;BL$3),$J66,0)</f>
        <v>0</v>
      </c>
      <c r="BL66" s="58">
        <f t="shared" si="106"/>
        <v>0</v>
      </c>
      <c r="BM66" s="58">
        <f t="shared" si="106"/>
        <v>0</v>
      </c>
      <c r="BN66" s="58">
        <f t="shared" si="106"/>
        <v>0</v>
      </c>
      <c r="BO66" s="58">
        <f t="shared" si="106"/>
        <v>0</v>
      </c>
      <c r="BP66" s="58">
        <f t="shared" si="106"/>
        <v>0</v>
      </c>
      <c r="BQ66" s="58">
        <f t="shared" si="106"/>
        <v>0</v>
      </c>
      <c r="BR66" s="58">
        <f t="shared" si="106"/>
        <v>0</v>
      </c>
      <c r="BS66" s="58">
        <f t="shared" si="106"/>
        <v>0</v>
      </c>
      <c r="BT66" s="58">
        <f t="shared" si="106"/>
        <v>0</v>
      </c>
      <c r="BU66" s="58">
        <f t="shared" si="106"/>
        <v>0</v>
      </c>
      <c r="BV66" s="58">
        <f t="shared" si="106"/>
        <v>0</v>
      </c>
      <c r="BW66" s="58">
        <f t="shared" si="106"/>
        <v>0</v>
      </c>
      <c r="BX66" s="58">
        <f t="shared" si="106"/>
        <v>0</v>
      </c>
      <c r="BY66" s="58">
        <f t="shared" si="106"/>
        <v>0</v>
      </c>
      <c r="BZ66" s="58">
        <f t="shared" si="106"/>
        <v>0</v>
      </c>
      <c r="CA66" s="58">
        <f t="shared" ref="CA66:CP78" si="107">IF(AND($F66&gt;=CA$3,$F66&lt;CB$3),$J66,0)</f>
        <v>0</v>
      </c>
      <c r="CB66" s="58">
        <f t="shared" si="107"/>
        <v>0</v>
      </c>
      <c r="CC66" s="58">
        <f t="shared" si="107"/>
        <v>0</v>
      </c>
      <c r="CD66" s="58">
        <f t="shared" si="107"/>
        <v>0</v>
      </c>
      <c r="CE66" s="58">
        <f t="shared" si="107"/>
        <v>0</v>
      </c>
      <c r="CF66" s="58">
        <f t="shared" si="107"/>
        <v>0</v>
      </c>
      <c r="CG66" s="58">
        <f t="shared" si="107"/>
        <v>0</v>
      </c>
      <c r="CH66" s="58">
        <f t="shared" si="107"/>
        <v>0</v>
      </c>
      <c r="CI66" s="58">
        <f t="shared" si="107"/>
        <v>0</v>
      </c>
      <c r="CJ66" s="58">
        <f t="shared" si="107"/>
        <v>0</v>
      </c>
      <c r="CK66" s="58">
        <f t="shared" si="107"/>
        <v>0</v>
      </c>
      <c r="CL66" s="58">
        <f t="shared" si="107"/>
        <v>0</v>
      </c>
      <c r="CM66" s="58">
        <f t="shared" si="107"/>
        <v>0</v>
      </c>
      <c r="CN66" s="58">
        <f t="shared" si="107"/>
        <v>0</v>
      </c>
      <c r="CO66" s="58">
        <f t="shared" si="107"/>
        <v>0</v>
      </c>
      <c r="CP66" s="58">
        <f t="shared" si="107"/>
        <v>0</v>
      </c>
      <c r="CQ66" s="58">
        <f t="shared" ref="CQ66:DF78" si="108">IF(AND($F66&gt;=CQ$3,$F66&lt;CR$3),$J66,0)</f>
        <v>0</v>
      </c>
      <c r="CR66" s="58">
        <f t="shared" si="108"/>
        <v>0</v>
      </c>
      <c r="CS66" s="58">
        <f t="shared" si="108"/>
        <v>0</v>
      </c>
      <c r="CT66" s="58">
        <f t="shared" si="108"/>
        <v>0</v>
      </c>
      <c r="CU66" s="58">
        <f t="shared" si="108"/>
        <v>0</v>
      </c>
      <c r="CV66" s="58">
        <f t="shared" si="108"/>
        <v>0</v>
      </c>
      <c r="CW66" s="58">
        <f t="shared" si="108"/>
        <v>0</v>
      </c>
      <c r="CX66" s="58">
        <f t="shared" si="108"/>
        <v>0</v>
      </c>
      <c r="CY66" s="58">
        <f t="shared" si="108"/>
        <v>0</v>
      </c>
      <c r="CZ66" s="58">
        <f t="shared" si="108"/>
        <v>0</v>
      </c>
      <c r="DA66" s="58">
        <f t="shared" si="108"/>
        <v>0</v>
      </c>
      <c r="DB66" s="58">
        <f t="shared" si="108"/>
        <v>0</v>
      </c>
      <c r="DC66" s="58">
        <f t="shared" si="108"/>
        <v>0</v>
      </c>
      <c r="DD66" s="58">
        <f t="shared" si="108"/>
        <v>0</v>
      </c>
      <c r="DE66" s="58">
        <f t="shared" si="108"/>
        <v>0</v>
      </c>
      <c r="DF66" s="58">
        <f t="shared" si="108"/>
        <v>0</v>
      </c>
      <c r="DG66" s="58">
        <f t="shared" ref="DG66:DH78" si="109">IF(AND($F66&gt;=DG$3,$F66&lt;DH$3),$J66,0)</f>
        <v>0</v>
      </c>
      <c r="DH66" s="58">
        <f t="shared" si="109"/>
        <v>0</v>
      </c>
      <c r="DI66" s="58"/>
      <c r="DJ66" s="55">
        <f t="shared" ref="DJ66:DJ78" si="110">SUM(N66:DH66)</f>
        <v>0</v>
      </c>
      <c r="DK66" s="62"/>
      <c r="DL66" s="56">
        <f t="shared" ref="DL66:DL80" si="111">IF(AND($F66&gt;=DL$1,$F66&lt;=DL$2),$J66,0)</f>
        <v>0</v>
      </c>
      <c r="DM66" s="56">
        <f t="shared" ref="DM66:DU78" si="112">IF(AND($F66&gt;=DM$1,$F66&lt;=DM$2),$J66,0)</f>
        <v>0</v>
      </c>
      <c r="DN66" s="56">
        <f t="shared" si="112"/>
        <v>0</v>
      </c>
      <c r="DO66" s="56">
        <f t="shared" si="112"/>
        <v>0</v>
      </c>
      <c r="DP66" s="56">
        <f t="shared" si="112"/>
        <v>0</v>
      </c>
      <c r="DQ66" s="56">
        <f t="shared" si="112"/>
        <v>0</v>
      </c>
      <c r="DR66" s="56">
        <f>SUM(DL66:DQ66)</f>
        <v>0</v>
      </c>
      <c r="DS66" s="56">
        <f t="shared" si="112"/>
        <v>0</v>
      </c>
      <c r="DT66" s="56">
        <f t="shared" si="112"/>
        <v>0</v>
      </c>
      <c r="DU66" s="56">
        <f t="shared" si="112"/>
        <v>0</v>
      </c>
      <c r="DV66" s="55">
        <f t="shared" ref="DV66:DV80" si="113">SUM(DR66:DU66)</f>
        <v>0</v>
      </c>
    </row>
    <row r="67" spans="1:126" s="52" customFormat="1">
      <c r="A67" s="59"/>
      <c r="B67" s="61"/>
      <c r="C67" s="59"/>
      <c r="D67" s="64"/>
      <c r="E67" s="61"/>
      <c r="F67" s="63"/>
      <c r="G67" s="60"/>
      <c r="H67" s="57"/>
      <c r="I67" s="57"/>
      <c r="J67" s="57">
        <f t="shared" ref="J67:J78" si="114">G67*(H67+I67)</f>
        <v>0</v>
      </c>
      <c r="K67" s="57"/>
      <c r="L67" s="59"/>
      <c r="M67" s="54"/>
      <c r="N67" s="58">
        <f t="shared" ref="N67:N78" si="115">IF(AND($F67&gt;=N$3,$F67&lt;O$3),$J67,0)</f>
        <v>0</v>
      </c>
      <c r="O67" s="58">
        <f t="shared" si="103"/>
        <v>0</v>
      </c>
      <c r="P67" s="58">
        <f t="shared" si="103"/>
        <v>0</v>
      </c>
      <c r="Q67" s="58">
        <f t="shared" si="103"/>
        <v>0</v>
      </c>
      <c r="R67" s="58">
        <f t="shared" si="103"/>
        <v>0</v>
      </c>
      <c r="S67" s="58">
        <f t="shared" si="103"/>
        <v>0</v>
      </c>
      <c r="T67" s="58">
        <f t="shared" si="103"/>
        <v>0</v>
      </c>
      <c r="U67" s="58">
        <f t="shared" si="103"/>
        <v>0</v>
      </c>
      <c r="V67" s="58">
        <f t="shared" si="103"/>
        <v>0</v>
      </c>
      <c r="W67" s="58">
        <f t="shared" si="103"/>
        <v>0</v>
      </c>
      <c r="X67" s="58">
        <f t="shared" si="103"/>
        <v>0</v>
      </c>
      <c r="Y67" s="58">
        <f t="shared" si="103"/>
        <v>0</v>
      </c>
      <c r="Z67" s="58">
        <f t="shared" si="103"/>
        <v>0</v>
      </c>
      <c r="AA67" s="58">
        <f t="shared" si="103"/>
        <v>0</v>
      </c>
      <c r="AB67" s="58">
        <f t="shared" si="103"/>
        <v>0</v>
      </c>
      <c r="AC67" s="58">
        <f t="shared" si="103"/>
        <v>0</v>
      </c>
      <c r="AD67" s="58">
        <f t="shared" si="103"/>
        <v>0</v>
      </c>
      <c r="AE67" s="58">
        <f t="shared" si="104"/>
        <v>0</v>
      </c>
      <c r="AF67" s="58">
        <f t="shared" si="104"/>
        <v>0</v>
      </c>
      <c r="AG67" s="58">
        <f t="shared" si="104"/>
        <v>0</v>
      </c>
      <c r="AH67" s="58">
        <f t="shared" si="104"/>
        <v>0</v>
      </c>
      <c r="AI67" s="58">
        <f t="shared" si="104"/>
        <v>0</v>
      </c>
      <c r="AJ67" s="58">
        <f t="shared" si="104"/>
        <v>0</v>
      </c>
      <c r="AK67" s="58">
        <f t="shared" si="104"/>
        <v>0</v>
      </c>
      <c r="AL67" s="58">
        <f t="shared" si="104"/>
        <v>0</v>
      </c>
      <c r="AM67" s="58">
        <f t="shared" si="104"/>
        <v>0</v>
      </c>
      <c r="AN67" s="58">
        <f t="shared" si="104"/>
        <v>0</v>
      </c>
      <c r="AO67" s="58">
        <f t="shared" si="104"/>
        <v>0</v>
      </c>
      <c r="AP67" s="58">
        <f t="shared" si="104"/>
        <v>0</v>
      </c>
      <c r="AQ67" s="58">
        <f t="shared" si="104"/>
        <v>0</v>
      </c>
      <c r="AR67" s="58">
        <f t="shared" si="104"/>
        <v>0</v>
      </c>
      <c r="AS67" s="58">
        <f t="shared" si="104"/>
        <v>0</v>
      </c>
      <c r="AT67" s="58">
        <f t="shared" si="104"/>
        <v>0</v>
      </c>
      <c r="AU67" s="58">
        <f t="shared" si="105"/>
        <v>0</v>
      </c>
      <c r="AV67" s="58">
        <f t="shared" si="105"/>
        <v>0</v>
      </c>
      <c r="AW67" s="58">
        <f t="shared" si="105"/>
        <v>0</v>
      </c>
      <c r="AX67" s="58">
        <f t="shared" si="105"/>
        <v>0</v>
      </c>
      <c r="AY67" s="58">
        <f t="shared" si="105"/>
        <v>0</v>
      </c>
      <c r="AZ67" s="58">
        <f t="shared" si="105"/>
        <v>0</v>
      </c>
      <c r="BA67" s="58">
        <f t="shared" si="105"/>
        <v>0</v>
      </c>
      <c r="BB67" s="58">
        <f t="shared" si="105"/>
        <v>0</v>
      </c>
      <c r="BC67" s="58">
        <f t="shared" si="105"/>
        <v>0</v>
      </c>
      <c r="BD67" s="58">
        <f t="shared" si="105"/>
        <v>0</v>
      </c>
      <c r="BE67" s="58">
        <f t="shared" si="105"/>
        <v>0</v>
      </c>
      <c r="BF67" s="58">
        <f t="shared" si="105"/>
        <v>0</v>
      </c>
      <c r="BG67" s="58">
        <f t="shared" si="105"/>
        <v>0</v>
      </c>
      <c r="BH67" s="58">
        <f t="shared" si="105"/>
        <v>0</v>
      </c>
      <c r="BI67" s="58">
        <f t="shared" si="105"/>
        <v>0</v>
      </c>
      <c r="BJ67" s="58">
        <f t="shared" si="105"/>
        <v>0</v>
      </c>
      <c r="BK67" s="58">
        <f t="shared" si="106"/>
        <v>0</v>
      </c>
      <c r="BL67" s="58">
        <f t="shared" si="106"/>
        <v>0</v>
      </c>
      <c r="BM67" s="58">
        <f t="shared" si="106"/>
        <v>0</v>
      </c>
      <c r="BN67" s="58">
        <f t="shared" si="106"/>
        <v>0</v>
      </c>
      <c r="BO67" s="58">
        <f t="shared" si="106"/>
        <v>0</v>
      </c>
      <c r="BP67" s="58">
        <f t="shared" si="106"/>
        <v>0</v>
      </c>
      <c r="BQ67" s="58">
        <f t="shared" si="106"/>
        <v>0</v>
      </c>
      <c r="BR67" s="58">
        <f t="shared" si="106"/>
        <v>0</v>
      </c>
      <c r="BS67" s="58">
        <f t="shared" si="106"/>
        <v>0</v>
      </c>
      <c r="BT67" s="58">
        <f t="shared" si="106"/>
        <v>0</v>
      </c>
      <c r="BU67" s="58">
        <f t="shared" si="106"/>
        <v>0</v>
      </c>
      <c r="BV67" s="58">
        <f t="shared" si="106"/>
        <v>0</v>
      </c>
      <c r="BW67" s="58">
        <f t="shared" si="106"/>
        <v>0</v>
      </c>
      <c r="BX67" s="58">
        <f t="shared" si="106"/>
        <v>0</v>
      </c>
      <c r="BY67" s="58">
        <f t="shared" si="106"/>
        <v>0</v>
      </c>
      <c r="BZ67" s="58">
        <f t="shared" si="106"/>
        <v>0</v>
      </c>
      <c r="CA67" s="58">
        <f t="shared" si="107"/>
        <v>0</v>
      </c>
      <c r="CB67" s="58">
        <f t="shared" si="107"/>
        <v>0</v>
      </c>
      <c r="CC67" s="58">
        <f t="shared" si="107"/>
        <v>0</v>
      </c>
      <c r="CD67" s="58">
        <f t="shared" si="107"/>
        <v>0</v>
      </c>
      <c r="CE67" s="58">
        <f t="shared" si="107"/>
        <v>0</v>
      </c>
      <c r="CF67" s="58">
        <f t="shared" si="107"/>
        <v>0</v>
      </c>
      <c r="CG67" s="58">
        <f t="shared" si="107"/>
        <v>0</v>
      </c>
      <c r="CH67" s="58">
        <f t="shared" si="107"/>
        <v>0</v>
      </c>
      <c r="CI67" s="58">
        <f t="shared" si="107"/>
        <v>0</v>
      </c>
      <c r="CJ67" s="58">
        <f t="shared" si="107"/>
        <v>0</v>
      </c>
      <c r="CK67" s="58">
        <f t="shared" si="107"/>
        <v>0</v>
      </c>
      <c r="CL67" s="58">
        <f t="shared" si="107"/>
        <v>0</v>
      </c>
      <c r="CM67" s="58">
        <f t="shared" si="107"/>
        <v>0</v>
      </c>
      <c r="CN67" s="58">
        <f t="shared" si="107"/>
        <v>0</v>
      </c>
      <c r="CO67" s="58">
        <f t="shared" si="107"/>
        <v>0</v>
      </c>
      <c r="CP67" s="58">
        <f t="shared" si="107"/>
        <v>0</v>
      </c>
      <c r="CQ67" s="58">
        <f t="shared" si="108"/>
        <v>0</v>
      </c>
      <c r="CR67" s="58">
        <f t="shared" si="108"/>
        <v>0</v>
      </c>
      <c r="CS67" s="58">
        <f t="shared" si="108"/>
        <v>0</v>
      </c>
      <c r="CT67" s="58">
        <f t="shared" si="108"/>
        <v>0</v>
      </c>
      <c r="CU67" s="58">
        <f t="shared" si="108"/>
        <v>0</v>
      </c>
      <c r="CV67" s="58">
        <f t="shared" si="108"/>
        <v>0</v>
      </c>
      <c r="CW67" s="58">
        <f t="shared" si="108"/>
        <v>0</v>
      </c>
      <c r="CX67" s="58">
        <f t="shared" si="108"/>
        <v>0</v>
      </c>
      <c r="CY67" s="58">
        <f t="shared" si="108"/>
        <v>0</v>
      </c>
      <c r="CZ67" s="58">
        <f t="shared" si="108"/>
        <v>0</v>
      </c>
      <c r="DA67" s="58">
        <f t="shared" si="108"/>
        <v>0</v>
      </c>
      <c r="DB67" s="58">
        <f t="shared" si="108"/>
        <v>0</v>
      </c>
      <c r="DC67" s="58">
        <f t="shared" si="108"/>
        <v>0</v>
      </c>
      <c r="DD67" s="58">
        <f t="shared" si="108"/>
        <v>0</v>
      </c>
      <c r="DE67" s="58">
        <f t="shared" si="108"/>
        <v>0</v>
      </c>
      <c r="DF67" s="58">
        <f t="shared" si="108"/>
        <v>0</v>
      </c>
      <c r="DG67" s="58">
        <f t="shared" si="109"/>
        <v>0</v>
      </c>
      <c r="DH67" s="58">
        <f t="shared" si="109"/>
        <v>0</v>
      </c>
      <c r="DI67" s="58"/>
      <c r="DJ67" s="55">
        <f t="shared" si="110"/>
        <v>0</v>
      </c>
      <c r="DK67" s="62"/>
      <c r="DL67" s="56">
        <f t="shared" si="111"/>
        <v>0</v>
      </c>
      <c r="DM67" s="56">
        <f t="shared" si="112"/>
        <v>0</v>
      </c>
      <c r="DN67" s="56">
        <f t="shared" si="112"/>
        <v>0</v>
      </c>
      <c r="DO67" s="56">
        <f t="shared" si="112"/>
        <v>0</v>
      </c>
      <c r="DP67" s="56">
        <f t="shared" si="112"/>
        <v>0</v>
      </c>
      <c r="DQ67" s="56">
        <f t="shared" si="112"/>
        <v>0</v>
      </c>
      <c r="DR67" s="56">
        <f t="shared" ref="DR67:DR78" si="116">SUM(DL67:DQ67)</f>
        <v>0</v>
      </c>
      <c r="DS67" s="56">
        <f t="shared" si="112"/>
        <v>0</v>
      </c>
      <c r="DT67" s="56">
        <f t="shared" si="112"/>
        <v>0</v>
      </c>
      <c r="DU67" s="56">
        <f t="shared" si="112"/>
        <v>0</v>
      </c>
      <c r="DV67" s="55">
        <f t="shared" si="113"/>
        <v>0</v>
      </c>
    </row>
    <row r="68" spans="1:126" s="52" customFormat="1">
      <c r="A68" s="59"/>
      <c r="B68" s="61"/>
      <c r="C68" s="59"/>
      <c r="D68" s="61"/>
      <c r="E68" s="61"/>
      <c r="F68" s="63"/>
      <c r="G68" s="60"/>
      <c r="H68" s="57"/>
      <c r="I68" s="57"/>
      <c r="J68" s="57">
        <f t="shared" si="114"/>
        <v>0</v>
      </c>
      <c r="K68" s="57"/>
      <c r="L68" s="59"/>
      <c r="M68" s="54"/>
      <c r="N68" s="58">
        <f t="shared" si="115"/>
        <v>0</v>
      </c>
      <c r="O68" s="58">
        <f t="shared" si="103"/>
        <v>0</v>
      </c>
      <c r="P68" s="58">
        <f t="shared" si="103"/>
        <v>0</v>
      </c>
      <c r="Q68" s="58">
        <f t="shared" si="103"/>
        <v>0</v>
      </c>
      <c r="R68" s="58">
        <f t="shared" si="103"/>
        <v>0</v>
      </c>
      <c r="S68" s="58">
        <f t="shared" si="103"/>
        <v>0</v>
      </c>
      <c r="T68" s="58">
        <f t="shared" si="103"/>
        <v>0</v>
      </c>
      <c r="U68" s="58">
        <f t="shared" si="103"/>
        <v>0</v>
      </c>
      <c r="V68" s="58">
        <f t="shared" si="103"/>
        <v>0</v>
      </c>
      <c r="W68" s="58">
        <f t="shared" si="103"/>
        <v>0</v>
      </c>
      <c r="X68" s="58">
        <f t="shared" si="103"/>
        <v>0</v>
      </c>
      <c r="Y68" s="58">
        <f t="shared" si="103"/>
        <v>0</v>
      </c>
      <c r="Z68" s="58">
        <f t="shared" si="103"/>
        <v>0</v>
      </c>
      <c r="AA68" s="58">
        <f t="shared" si="103"/>
        <v>0</v>
      </c>
      <c r="AB68" s="58">
        <f t="shared" si="103"/>
        <v>0</v>
      </c>
      <c r="AC68" s="58">
        <f t="shared" si="103"/>
        <v>0</v>
      </c>
      <c r="AD68" s="58">
        <f t="shared" si="103"/>
        <v>0</v>
      </c>
      <c r="AE68" s="58">
        <f t="shared" si="104"/>
        <v>0</v>
      </c>
      <c r="AF68" s="58">
        <f t="shared" si="104"/>
        <v>0</v>
      </c>
      <c r="AG68" s="58">
        <f t="shared" si="104"/>
        <v>0</v>
      </c>
      <c r="AH68" s="58">
        <f t="shared" si="104"/>
        <v>0</v>
      </c>
      <c r="AI68" s="58">
        <f t="shared" si="104"/>
        <v>0</v>
      </c>
      <c r="AJ68" s="58">
        <f t="shared" si="104"/>
        <v>0</v>
      </c>
      <c r="AK68" s="58">
        <f t="shared" si="104"/>
        <v>0</v>
      </c>
      <c r="AL68" s="58">
        <f t="shared" si="104"/>
        <v>0</v>
      </c>
      <c r="AM68" s="58">
        <f t="shared" si="104"/>
        <v>0</v>
      </c>
      <c r="AN68" s="58">
        <f t="shared" si="104"/>
        <v>0</v>
      </c>
      <c r="AO68" s="58">
        <f t="shared" si="104"/>
        <v>0</v>
      </c>
      <c r="AP68" s="58">
        <f t="shared" si="104"/>
        <v>0</v>
      </c>
      <c r="AQ68" s="58">
        <f t="shared" si="104"/>
        <v>0</v>
      </c>
      <c r="AR68" s="58">
        <f t="shared" si="104"/>
        <v>0</v>
      </c>
      <c r="AS68" s="58">
        <f t="shared" si="104"/>
        <v>0</v>
      </c>
      <c r="AT68" s="58">
        <f t="shared" si="104"/>
        <v>0</v>
      </c>
      <c r="AU68" s="58">
        <f t="shared" si="105"/>
        <v>0</v>
      </c>
      <c r="AV68" s="58">
        <f t="shared" si="105"/>
        <v>0</v>
      </c>
      <c r="AW68" s="58">
        <f t="shared" si="105"/>
        <v>0</v>
      </c>
      <c r="AX68" s="58">
        <f t="shared" si="105"/>
        <v>0</v>
      </c>
      <c r="AY68" s="58">
        <f t="shared" si="105"/>
        <v>0</v>
      </c>
      <c r="AZ68" s="58">
        <f t="shared" si="105"/>
        <v>0</v>
      </c>
      <c r="BA68" s="58">
        <f t="shared" si="105"/>
        <v>0</v>
      </c>
      <c r="BB68" s="58">
        <f t="shared" si="105"/>
        <v>0</v>
      </c>
      <c r="BC68" s="58">
        <f t="shared" si="105"/>
        <v>0</v>
      </c>
      <c r="BD68" s="58">
        <f t="shared" si="105"/>
        <v>0</v>
      </c>
      <c r="BE68" s="58">
        <f t="shared" si="105"/>
        <v>0</v>
      </c>
      <c r="BF68" s="58">
        <f t="shared" si="105"/>
        <v>0</v>
      </c>
      <c r="BG68" s="58">
        <f t="shared" si="105"/>
        <v>0</v>
      </c>
      <c r="BH68" s="58">
        <f t="shared" si="105"/>
        <v>0</v>
      </c>
      <c r="BI68" s="58">
        <f t="shared" si="105"/>
        <v>0</v>
      </c>
      <c r="BJ68" s="58">
        <f t="shared" si="105"/>
        <v>0</v>
      </c>
      <c r="BK68" s="58">
        <f t="shared" si="106"/>
        <v>0</v>
      </c>
      <c r="BL68" s="58">
        <f t="shared" si="106"/>
        <v>0</v>
      </c>
      <c r="BM68" s="58">
        <f t="shared" si="106"/>
        <v>0</v>
      </c>
      <c r="BN68" s="58">
        <f t="shared" si="106"/>
        <v>0</v>
      </c>
      <c r="BO68" s="58">
        <f t="shared" si="106"/>
        <v>0</v>
      </c>
      <c r="BP68" s="58">
        <f t="shared" si="106"/>
        <v>0</v>
      </c>
      <c r="BQ68" s="58">
        <f t="shared" si="106"/>
        <v>0</v>
      </c>
      <c r="BR68" s="58">
        <f t="shared" si="106"/>
        <v>0</v>
      </c>
      <c r="BS68" s="58">
        <f t="shared" si="106"/>
        <v>0</v>
      </c>
      <c r="BT68" s="58">
        <f t="shared" si="106"/>
        <v>0</v>
      </c>
      <c r="BU68" s="58">
        <f t="shared" si="106"/>
        <v>0</v>
      </c>
      <c r="BV68" s="58">
        <f t="shared" si="106"/>
        <v>0</v>
      </c>
      <c r="BW68" s="58">
        <f t="shared" si="106"/>
        <v>0</v>
      </c>
      <c r="BX68" s="58">
        <f t="shared" si="106"/>
        <v>0</v>
      </c>
      <c r="BY68" s="58">
        <f t="shared" si="106"/>
        <v>0</v>
      </c>
      <c r="BZ68" s="58">
        <f t="shared" si="106"/>
        <v>0</v>
      </c>
      <c r="CA68" s="58">
        <f t="shared" si="107"/>
        <v>0</v>
      </c>
      <c r="CB68" s="58">
        <f t="shared" si="107"/>
        <v>0</v>
      </c>
      <c r="CC68" s="58">
        <f t="shared" si="107"/>
        <v>0</v>
      </c>
      <c r="CD68" s="58">
        <f t="shared" si="107"/>
        <v>0</v>
      </c>
      <c r="CE68" s="58">
        <f t="shared" si="107"/>
        <v>0</v>
      </c>
      <c r="CF68" s="58">
        <f t="shared" si="107"/>
        <v>0</v>
      </c>
      <c r="CG68" s="58">
        <f t="shared" si="107"/>
        <v>0</v>
      </c>
      <c r="CH68" s="58">
        <f t="shared" si="107"/>
        <v>0</v>
      </c>
      <c r="CI68" s="58">
        <f t="shared" si="107"/>
        <v>0</v>
      </c>
      <c r="CJ68" s="58">
        <f t="shared" si="107"/>
        <v>0</v>
      </c>
      <c r="CK68" s="58">
        <f t="shared" si="107"/>
        <v>0</v>
      </c>
      <c r="CL68" s="58">
        <f t="shared" si="107"/>
        <v>0</v>
      </c>
      <c r="CM68" s="58">
        <f t="shared" si="107"/>
        <v>0</v>
      </c>
      <c r="CN68" s="58">
        <f t="shared" si="107"/>
        <v>0</v>
      </c>
      <c r="CO68" s="58">
        <f t="shared" si="107"/>
        <v>0</v>
      </c>
      <c r="CP68" s="58">
        <f t="shared" si="107"/>
        <v>0</v>
      </c>
      <c r="CQ68" s="58">
        <f t="shared" si="108"/>
        <v>0</v>
      </c>
      <c r="CR68" s="58">
        <f t="shared" si="108"/>
        <v>0</v>
      </c>
      <c r="CS68" s="58">
        <f t="shared" si="108"/>
        <v>0</v>
      </c>
      <c r="CT68" s="58">
        <f t="shared" si="108"/>
        <v>0</v>
      </c>
      <c r="CU68" s="58">
        <f t="shared" si="108"/>
        <v>0</v>
      </c>
      <c r="CV68" s="58">
        <f t="shared" si="108"/>
        <v>0</v>
      </c>
      <c r="CW68" s="58">
        <f t="shared" si="108"/>
        <v>0</v>
      </c>
      <c r="CX68" s="58">
        <f t="shared" si="108"/>
        <v>0</v>
      </c>
      <c r="CY68" s="58">
        <f t="shared" si="108"/>
        <v>0</v>
      </c>
      <c r="CZ68" s="58">
        <f t="shared" si="108"/>
        <v>0</v>
      </c>
      <c r="DA68" s="58">
        <f t="shared" si="108"/>
        <v>0</v>
      </c>
      <c r="DB68" s="58">
        <f t="shared" si="108"/>
        <v>0</v>
      </c>
      <c r="DC68" s="58">
        <f t="shared" si="108"/>
        <v>0</v>
      </c>
      <c r="DD68" s="58">
        <f t="shared" si="108"/>
        <v>0</v>
      </c>
      <c r="DE68" s="58">
        <f t="shared" si="108"/>
        <v>0</v>
      </c>
      <c r="DF68" s="58">
        <f t="shared" si="108"/>
        <v>0</v>
      </c>
      <c r="DG68" s="58">
        <f t="shared" si="109"/>
        <v>0</v>
      </c>
      <c r="DH68" s="58">
        <f t="shared" si="109"/>
        <v>0</v>
      </c>
      <c r="DI68" s="58"/>
      <c r="DJ68" s="55">
        <f t="shared" si="110"/>
        <v>0</v>
      </c>
      <c r="DK68" s="62"/>
      <c r="DL68" s="56">
        <f t="shared" si="111"/>
        <v>0</v>
      </c>
      <c r="DM68" s="56">
        <f t="shared" si="112"/>
        <v>0</v>
      </c>
      <c r="DN68" s="56">
        <f t="shared" si="112"/>
        <v>0</v>
      </c>
      <c r="DO68" s="56">
        <f t="shared" si="112"/>
        <v>0</v>
      </c>
      <c r="DP68" s="56">
        <f t="shared" si="112"/>
        <v>0</v>
      </c>
      <c r="DQ68" s="56">
        <f t="shared" si="112"/>
        <v>0</v>
      </c>
      <c r="DR68" s="56">
        <f t="shared" si="116"/>
        <v>0</v>
      </c>
      <c r="DS68" s="56">
        <f t="shared" si="112"/>
        <v>0</v>
      </c>
      <c r="DT68" s="56">
        <f t="shared" si="112"/>
        <v>0</v>
      </c>
      <c r="DU68" s="56">
        <f t="shared" si="112"/>
        <v>0</v>
      </c>
      <c r="DV68" s="55">
        <f t="shared" si="113"/>
        <v>0</v>
      </c>
    </row>
    <row r="69" spans="1:126" s="52" customFormat="1">
      <c r="A69" s="59"/>
      <c r="B69" s="61"/>
      <c r="C69" s="59"/>
      <c r="D69" s="61"/>
      <c r="E69" s="61"/>
      <c r="F69" s="63"/>
      <c r="G69" s="60"/>
      <c r="H69" s="57"/>
      <c r="I69" s="57"/>
      <c r="J69" s="57">
        <f t="shared" si="114"/>
        <v>0</v>
      </c>
      <c r="K69" s="57"/>
      <c r="L69" s="59"/>
      <c r="M69" s="54"/>
      <c r="N69" s="58">
        <f t="shared" si="115"/>
        <v>0</v>
      </c>
      <c r="O69" s="58">
        <f t="shared" si="103"/>
        <v>0</v>
      </c>
      <c r="P69" s="58">
        <f t="shared" si="103"/>
        <v>0</v>
      </c>
      <c r="Q69" s="58">
        <f t="shared" si="103"/>
        <v>0</v>
      </c>
      <c r="R69" s="58">
        <f t="shared" si="103"/>
        <v>0</v>
      </c>
      <c r="S69" s="58">
        <f t="shared" si="103"/>
        <v>0</v>
      </c>
      <c r="T69" s="58">
        <f t="shared" si="103"/>
        <v>0</v>
      </c>
      <c r="U69" s="58">
        <f t="shared" si="103"/>
        <v>0</v>
      </c>
      <c r="V69" s="58">
        <f t="shared" si="103"/>
        <v>0</v>
      </c>
      <c r="W69" s="58">
        <f t="shared" si="103"/>
        <v>0</v>
      </c>
      <c r="X69" s="58">
        <f t="shared" si="103"/>
        <v>0</v>
      </c>
      <c r="Y69" s="58">
        <f t="shared" si="103"/>
        <v>0</v>
      </c>
      <c r="Z69" s="58">
        <f t="shared" si="103"/>
        <v>0</v>
      </c>
      <c r="AA69" s="58">
        <f t="shared" si="103"/>
        <v>0</v>
      </c>
      <c r="AB69" s="58">
        <f t="shared" si="103"/>
        <v>0</v>
      </c>
      <c r="AC69" s="58">
        <f t="shared" si="103"/>
        <v>0</v>
      </c>
      <c r="AD69" s="58">
        <f t="shared" si="103"/>
        <v>0</v>
      </c>
      <c r="AE69" s="58">
        <f t="shared" si="104"/>
        <v>0</v>
      </c>
      <c r="AF69" s="58">
        <f t="shared" si="104"/>
        <v>0</v>
      </c>
      <c r="AG69" s="58">
        <f t="shared" si="104"/>
        <v>0</v>
      </c>
      <c r="AH69" s="58">
        <f t="shared" si="104"/>
        <v>0</v>
      </c>
      <c r="AI69" s="58">
        <f t="shared" si="104"/>
        <v>0</v>
      </c>
      <c r="AJ69" s="58">
        <f t="shared" si="104"/>
        <v>0</v>
      </c>
      <c r="AK69" s="58">
        <f t="shared" si="104"/>
        <v>0</v>
      </c>
      <c r="AL69" s="58">
        <f t="shared" si="104"/>
        <v>0</v>
      </c>
      <c r="AM69" s="58">
        <f t="shared" si="104"/>
        <v>0</v>
      </c>
      <c r="AN69" s="58">
        <f t="shared" si="104"/>
        <v>0</v>
      </c>
      <c r="AO69" s="58">
        <f t="shared" si="104"/>
        <v>0</v>
      </c>
      <c r="AP69" s="58">
        <f t="shared" si="104"/>
        <v>0</v>
      </c>
      <c r="AQ69" s="58">
        <f t="shared" si="104"/>
        <v>0</v>
      </c>
      <c r="AR69" s="58">
        <f t="shared" si="104"/>
        <v>0</v>
      </c>
      <c r="AS69" s="58">
        <f t="shared" si="104"/>
        <v>0</v>
      </c>
      <c r="AT69" s="58">
        <f t="shared" si="104"/>
        <v>0</v>
      </c>
      <c r="AU69" s="58">
        <f t="shared" si="105"/>
        <v>0</v>
      </c>
      <c r="AV69" s="58">
        <f t="shared" si="105"/>
        <v>0</v>
      </c>
      <c r="AW69" s="58">
        <f t="shared" si="105"/>
        <v>0</v>
      </c>
      <c r="AX69" s="58">
        <f t="shared" si="105"/>
        <v>0</v>
      </c>
      <c r="AY69" s="58">
        <f t="shared" si="105"/>
        <v>0</v>
      </c>
      <c r="AZ69" s="58">
        <f t="shared" si="105"/>
        <v>0</v>
      </c>
      <c r="BA69" s="58">
        <f t="shared" si="105"/>
        <v>0</v>
      </c>
      <c r="BB69" s="58">
        <f t="shared" si="105"/>
        <v>0</v>
      </c>
      <c r="BC69" s="58">
        <f t="shared" si="105"/>
        <v>0</v>
      </c>
      <c r="BD69" s="58">
        <f t="shared" si="105"/>
        <v>0</v>
      </c>
      <c r="BE69" s="58">
        <f t="shared" si="105"/>
        <v>0</v>
      </c>
      <c r="BF69" s="58">
        <f t="shared" si="105"/>
        <v>0</v>
      </c>
      <c r="BG69" s="58">
        <f t="shared" si="105"/>
        <v>0</v>
      </c>
      <c r="BH69" s="58">
        <f t="shared" si="105"/>
        <v>0</v>
      </c>
      <c r="BI69" s="58">
        <f t="shared" si="105"/>
        <v>0</v>
      </c>
      <c r="BJ69" s="58">
        <f t="shared" si="105"/>
        <v>0</v>
      </c>
      <c r="BK69" s="58">
        <f t="shared" si="106"/>
        <v>0</v>
      </c>
      <c r="BL69" s="58">
        <f t="shared" si="106"/>
        <v>0</v>
      </c>
      <c r="BM69" s="58">
        <f t="shared" si="106"/>
        <v>0</v>
      </c>
      <c r="BN69" s="58">
        <f t="shared" si="106"/>
        <v>0</v>
      </c>
      <c r="BO69" s="58">
        <f t="shared" si="106"/>
        <v>0</v>
      </c>
      <c r="BP69" s="58">
        <f t="shared" si="106"/>
        <v>0</v>
      </c>
      <c r="BQ69" s="58">
        <f t="shared" si="106"/>
        <v>0</v>
      </c>
      <c r="BR69" s="58">
        <f t="shared" si="106"/>
        <v>0</v>
      </c>
      <c r="BS69" s="58">
        <f t="shared" si="106"/>
        <v>0</v>
      </c>
      <c r="BT69" s="58">
        <f t="shared" si="106"/>
        <v>0</v>
      </c>
      <c r="BU69" s="58">
        <f t="shared" si="106"/>
        <v>0</v>
      </c>
      <c r="BV69" s="58">
        <f t="shared" si="106"/>
        <v>0</v>
      </c>
      <c r="BW69" s="58">
        <f t="shared" si="106"/>
        <v>0</v>
      </c>
      <c r="BX69" s="58">
        <f t="shared" si="106"/>
        <v>0</v>
      </c>
      <c r="BY69" s="58">
        <f t="shared" si="106"/>
        <v>0</v>
      </c>
      <c r="BZ69" s="58">
        <f t="shared" si="106"/>
        <v>0</v>
      </c>
      <c r="CA69" s="58">
        <f t="shared" si="107"/>
        <v>0</v>
      </c>
      <c r="CB69" s="58">
        <f t="shared" si="107"/>
        <v>0</v>
      </c>
      <c r="CC69" s="58">
        <f t="shared" si="107"/>
        <v>0</v>
      </c>
      <c r="CD69" s="58">
        <f t="shared" si="107"/>
        <v>0</v>
      </c>
      <c r="CE69" s="58">
        <f t="shared" si="107"/>
        <v>0</v>
      </c>
      <c r="CF69" s="58">
        <f t="shared" si="107"/>
        <v>0</v>
      </c>
      <c r="CG69" s="58">
        <f t="shared" si="107"/>
        <v>0</v>
      </c>
      <c r="CH69" s="58">
        <f t="shared" si="107"/>
        <v>0</v>
      </c>
      <c r="CI69" s="58">
        <f t="shared" si="107"/>
        <v>0</v>
      </c>
      <c r="CJ69" s="58">
        <f t="shared" si="107"/>
        <v>0</v>
      </c>
      <c r="CK69" s="58">
        <f t="shared" si="107"/>
        <v>0</v>
      </c>
      <c r="CL69" s="58">
        <f t="shared" si="107"/>
        <v>0</v>
      </c>
      <c r="CM69" s="58">
        <f t="shared" si="107"/>
        <v>0</v>
      </c>
      <c r="CN69" s="58">
        <f t="shared" si="107"/>
        <v>0</v>
      </c>
      <c r="CO69" s="58">
        <f t="shared" si="107"/>
        <v>0</v>
      </c>
      <c r="CP69" s="58">
        <f t="shared" si="107"/>
        <v>0</v>
      </c>
      <c r="CQ69" s="58">
        <f t="shared" si="108"/>
        <v>0</v>
      </c>
      <c r="CR69" s="58">
        <f t="shared" si="108"/>
        <v>0</v>
      </c>
      <c r="CS69" s="58">
        <f t="shared" si="108"/>
        <v>0</v>
      </c>
      <c r="CT69" s="58">
        <f t="shared" si="108"/>
        <v>0</v>
      </c>
      <c r="CU69" s="58">
        <f t="shared" si="108"/>
        <v>0</v>
      </c>
      <c r="CV69" s="58">
        <f t="shared" si="108"/>
        <v>0</v>
      </c>
      <c r="CW69" s="58">
        <f t="shared" si="108"/>
        <v>0</v>
      </c>
      <c r="CX69" s="58">
        <f t="shared" si="108"/>
        <v>0</v>
      </c>
      <c r="CY69" s="58">
        <f t="shared" si="108"/>
        <v>0</v>
      </c>
      <c r="CZ69" s="58">
        <f t="shared" si="108"/>
        <v>0</v>
      </c>
      <c r="DA69" s="58">
        <f t="shared" si="108"/>
        <v>0</v>
      </c>
      <c r="DB69" s="58">
        <f t="shared" si="108"/>
        <v>0</v>
      </c>
      <c r="DC69" s="58">
        <f t="shared" si="108"/>
        <v>0</v>
      </c>
      <c r="DD69" s="58">
        <f t="shared" si="108"/>
        <v>0</v>
      </c>
      <c r="DE69" s="58">
        <f t="shared" si="108"/>
        <v>0</v>
      </c>
      <c r="DF69" s="58">
        <f t="shared" si="108"/>
        <v>0</v>
      </c>
      <c r="DG69" s="58">
        <f t="shared" si="109"/>
        <v>0</v>
      </c>
      <c r="DH69" s="58">
        <f t="shared" si="109"/>
        <v>0</v>
      </c>
      <c r="DI69" s="58"/>
      <c r="DJ69" s="55">
        <f t="shared" si="110"/>
        <v>0</v>
      </c>
      <c r="DK69" s="62"/>
      <c r="DL69" s="56">
        <f t="shared" si="111"/>
        <v>0</v>
      </c>
      <c r="DM69" s="56">
        <f t="shared" si="112"/>
        <v>0</v>
      </c>
      <c r="DN69" s="56">
        <f t="shared" si="112"/>
        <v>0</v>
      </c>
      <c r="DO69" s="56">
        <f t="shared" si="112"/>
        <v>0</v>
      </c>
      <c r="DP69" s="56">
        <f t="shared" si="112"/>
        <v>0</v>
      </c>
      <c r="DQ69" s="56">
        <f t="shared" si="112"/>
        <v>0</v>
      </c>
      <c r="DR69" s="56">
        <f t="shared" si="116"/>
        <v>0</v>
      </c>
      <c r="DS69" s="56">
        <f t="shared" si="112"/>
        <v>0</v>
      </c>
      <c r="DT69" s="56">
        <f t="shared" si="112"/>
        <v>0</v>
      </c>
      <c r="DU69" s="56">
        <f t="shared" si="112"/>
        <v>0</v>
      </c>
      <c r="DV69" s="55">
        <f t="shared" si="113"/>
        <v>0</v>
      </c>
    </row>
    <row r="70" spans="1:126" s="52" customFormat="1">
      <c r="A70" s="59"/>
      <c r="B70" s="61"/>
      <c r="C70" s="59"/>
      <c r="D70" s="61"/>
      <c r="E70" s="61"/>
      <c r="F70" s="63"/>
      <c r="G70" s="60"/>
      <c r="H70" s="57"/>
      <c r="I70" s="57"/>
      <c r="J70" s="57">
        <f t="shared" si="114"/>
        <v>0</v>
      </c>
      <c r="K70" s="57"/>
      <c r="L70" s="59"/>
      <c r="M70" s="54"/>
      <c r="N70" s="58">
        <f t="shared" si="115"/>
        <v>0</v>
      </c>
      <c r="O70" s="58">
        <f t="shared" si="103"/>
        <v>0</v>
      </c>
      <c r="P70" s="58">
        <f t="shared" si="103"/>
        <v>0</v>
      </c>
      <c r="Q70" s="58">
        <f t="shared" si="103"/>
        <v>0</v>
      </c>
      <c r="R70" s="58">
        <f t="shared" si="103"/>
        <v>0</v>
      </c>
      <c r="S70" s="58">
        <f t="shared" si="103"/>
        <v>0</v>
      </c>
      <c r="T70" s="58">
        <f t="shared" si="103"/>
        <v>0</v>
      </c>
      <c r="U70" s="58">
        <f t="shared" si="103"/>
        <v>0</v>
      </c>
      <c r="V70" s="58">
        <f t="shared" si="103"/>
        <v>0</v>
      </c>
      <c r="W70" s="58">
        <f t="shared" si="103"/>
        <v>0</v>
      </c>
      <c r="X70" s="58">
        <f t="shared" si="103"/>
        <v>0</v>
      </c>
      <c r="Y70" s="58">
        <f t="shared" si="103"/>
        <v>0</v>
      </c>
      <c r="Z70" s="58">
        <f t="shared" si="103"/>
        <v>0</v>
      </c>
      <c r="AA70" s="58">
        <f t="shared" si="103"/>
        <v>0</v>
      </c>
      <c r="AB70" s="58">
        <f t="shared" si="103"/>
        <v>0</v>
      </c>
      <c r="AC70" s="58">
        <f t="shared" si="103"/>
        <v>0</v>
      </c>
      <c r="AD70" s="58">
        <f t="shared" si="103"/>
        <v>0</v>
      </c>
      <c r="AE70" s="58">
        <f t="shared" si="104"/>
        <v>0</v>
      </c>
      <c r="AF70" s="58">
        <f t="shared" si="104"/>
        <v>0</v>
      </c>
      <c r="AG70" s="58">
        <f t="shared" si="104"/>
        <v>0</v>
      </c>
      <c r="AH70" s="58">
        <f t="shared" si="104"/>
        <v>0</v>
      </c>
      <c r="AI70" s="58">
        <f t="shared" si="104"/>
        <v>0</v>
      </c>
      <c r="AJ70" s="58">
        <f t="shared" si="104"/>
        <v>0</v>
      </c>
      <c r="AK70" s="58">
        <f t="shared" si="104"/>
        <v>0</v>
      </c>
      <c r="AL70" s="58">
        <f t="shared" si="104"/>
        <v>0</v>
      </c>
      <c r="AM70" s="58">
        <f t="shared" si="104"/>
        <v>0</v>
      </c>
      <c r="AN70" s="58">
        <f t="shared" si="104"/>
        <v>0</v>
      </c>
      <c r="AO70" s="58">
        <f t="shared" si="104"/>
        <v>0</v>
      </c>
      <c r="AP70" s="58">
        <f t="shared" si="104"/>
        <v>0</v>
      </c>
      <c r="AQ70" s="58">
        <f t="shared" si="104"/>
        <v>0</v>
      </c>
      <c r="AR70" s="58">
        <f t="shared" si="104"/>
        <v>0</v>
      </c>
      <c r="AS70" s="58">
        <f t="shared" si="104"/>
        <v>0</v>
      </c>
      <c r="AT70" s="58">
        <f t="shared" si="104"/>
        <v>0</v>
      </c>
      <c r="AU70" s="58">
        <f t="shared" si="105"/>
        <v>0</v>
      </c>
      <c r="AV70" s="58">
        <f t="shared" si="105"/>
        <v>0</v>
      </c>
      <c r="AW70" s="58">
        <f t="shared" si="105"/>
        <v>0</v>
      </c>
      <c r="AX70" s="58">
        <f t="shared" si="105"/>
        <v>0</v>
      </c>
      <c r="AY70" s="58">
        <f t="shared" si="105"/>
        <v>0</v>
      </c>
      <c r="AZ70" s="58">
        <f t="shared" si="105"/>
        <v>0</v>
      </c>
      <c r="BA70" s="58">
        <f t="shared" si="105"/>
        <v>0</v>
      </c>
      <c r="BB70" s="58">
        <f t="shared" si="105"/>
        <v>0</v>
      </c>
      <c r="BC70" s="58">
        <f t="shared" si="105"/>
        <v>0</v>
      </c>
      <c r="BD70" s="58">
        <f t="shared" si="105"/>
        <v>0</v>
      </c>
      <c r="BE70" s="58">
        <f t="shared" si="105"/>
        <v>0</v>
      </c>
      <c r="BF70" s="58">
        <f t="shared" si="105"/>
        <v>0</v>
      </c>
      <c r="BG70" s="58">
        <f t="shared" si="105"/>
        <v>0</v>
      </c>
      <c r="BH70" s="58">
        <f t="shared" si="105"/>
        <v>0</v>
      </c>
      <c r="BI70" s="58">
        <f t="shared" si="105"/>
        <v>0</v>
      </c>
      <c r="BJ70" s="58">
        <f t="shared" si="105"/>
        <v>0</v>
      </c>
      <c r="BK70" s="58">
        <f t="shared" si="106"/>
        <v>0</v>
      </c>
      <c r="BL70" s="58">
        <f t="shared" si="106"/>
        <v>0</v>
      </c>
      <c r="BM70" s="58">
        <f t="shared" si="106"/>
        <v>0</v>
      </c>
      <c r="BN70" s="58">
        <f t="shared" si="106"/>
        <v>0</v>
      </c>
      <c r="BO70" s="58">
        <f t="shared" si="106"/>
        <v>0</v>
      </c>
      <c r="BP70" s="58">
        <f t="shared" si="106"/>
        <v>0</v>
      </c>
      <c r="BQ70" s="58">
        <f t="shared" si="106"/>
        <v>0</v>
      </c>
      <c r="BR70" s="58">
        <f t="shared" si="106"/>
        <v>0</v>
      </c>
      <c r="BS70" s="58">
        <f t="shared" si="106"/>
        <v>0</v>
      </c>
      <c r="BT70" s="58">
        <f t="shared" si="106"/>
        <v>0</v>
      </c>
      <c r="BU70" s="58">
        <f t="shared" si="106"/>
        <v>0</v>
      </c>
      <c r="BV70" s="58">
        <f t="shared" si="106"/>
        <v>0</v>
      </c>
      <c r="BW70" s="58">
        <f t="shared" si="106"/>
        <v>0</v>
      </c>
      <c r="BX70" s="58">
        <f t="shared" si="106"/>
        <v>0</v>
      </c>
      <c r="BY70" s="58">
        <f t="shared" si="106"/>
        <v>0</v>
      </c>
      <c r="BZ70" s="58">
        <f t="shared" si="106"/>
        <v>0</v>
      </c>
      <c r="CA70" s="58">
        <f t="shared" si="107"/>
        <v>0</v>
      </c>
      <c r="CB70" s="58">
        <f t="shared" si="107"/>
        <v>0</v>
      </c>
      <c r="CC70" s="58">
        <f t="shared" si="107"/>
        <v>0</v>
      </c>
      <c r="CD70" s="58">
        <f t="shared" si="107"/>
        <v>0</v>
      </c>
      <c r="CE70" s="58">
        <f t="shared" si="107"/>
        <v>0</v>
      </c>
      <c r="CF70" s="58">
        <f t="shared" si="107"/>
        <v>0</v>
      </c>
      <c r="CG70" s="58">
        <f t="shared" si="107"/>
        <v>0</v>
      </c>
      <c r="CH70" s="58">
        <f t="shared" si="107"/>
        <v>0</v>
      </c>
      <c r="CI70" s="58">
        <f t="shared" si="107"/>
        <v>0</v>
      </c>
      <c r="CJ70" s="58">
        <f t="shared" si="107"/>
        <v>0</v>
      </c>
      <c r="CK70" s="58">
        <f t="shared" si="107"/>
        <v>0</v>
      </c>
      <c r="CL70" s="58">
        <f t="shared" si="107"/>
        <v>0</v>
      </c>
      <c r="CM70" s="58">
        <f t="shared" si="107"/>
        <v>0</v>
      </c>
      <c r="CN70" s="58">
        <f t="shared" si="107"/>
        <v>0</v>
      </c>
      <c r="CO70" s="58">
        <f t="shared" si="107"/>
        <v>0</v>
      </c>
      <c r="CP70" s="58">
        <f t="shared" si="107"/>
        <v>0</v>
      </c>
      <c r="CQ70" s="58">
        <f t="shared" si="108"/>
        <v>0</v>
      </c>
      <c r="CR70" s="58">
        <f t="shared" si="108"/>
        <v>0</v>
      </c>
      <c r="CS70" s="58">
        <f t="shared" si="108"/>
        <v>0</v>
      </c>
      <c r="CT70" s="58">
        <f t="shared" si="108"/>
        <v>0</v>
      </c>
      <c r="CU70" s="58">
        <f t="shared" si="108"/>
        <v>0</v>
      </c>
      <c r="CV70" s="58">
        <f t="shared" si="108"/>
        <v>0</v>
      </c>
      <c r="CW70" s="58">
        <f t="shared" si="108"/>
        <v>0</v>
      </c>
      <c r="CX70" s="58">
        <f t="shared" si="108"/>
        <v>0</v>
      </c>
      <c r="CY70" s="58">
        <f t="shared" si="108"/>
        <v>0</v>
      </c>
      <c r="CZ70" s="58">
        <f t="shared" si="108"/>
        <v>0</v>
      </c>
      <c r="DA70" s="58">
        <f t="shared" si="108"/>
        <v>0</v>
      </c>
      <c r="DB70" s="58">
        <f t="shared" si="108"/>
        <v>0</v>
      </c>
      <c r="DC70" s="58">
        <f t="shared" si="108"/>
        <v>0</v>
      </c>
      <c r="DD70" s="58">
        <f t="shared" si="108"/>
        <v>0</v>
      </c>
      <c r="DE70" s="58">
        <f t="shared" si="108"/>
        <v>0</v>
      </c>
      <c r="DF70" s="58">
        <f t="shared" si="108"/>
        <v>0</v>
      </c>
      <c r="DG70" s="58">
        <f t="shared" si="109"/>
        <v>0</v>
      </c>
      <c r="DH70" s="58">
        <f t="shared" si="109"/>
        <v>0</v>
      </c>
      <c r="DI70" s="58"/>
      <c r="DJ70" s="55">
        <f t="shared" si="110"/>
        <v>0</v>
      </c>
      <c r="DK70" s="62"/>
      <c r="DL70" s="56">
        <f t="shared" si="111"/>
        <v>0</v>
      </c>
      <c r="DM70" s="56">
        <f t="shared" si="112"/>
        <v>0</v>
      </c>
      <c r="DN70" s="56">
        <f t="shared" si="112"/>
        <v>0</v>
      </c>
      <c r="DO70" s="56">
        <f t="shared" si="112"/>
        <v>0</v>
      </c>
      <c r="DP70" s="56">
        <f t="shared" si="112"/>
        <v>0</v>
      </c>
      <c r="DQ70" s="56">
        <f t="shared" si="112"/>
        <v>0</v>
      </c>
      <c r="DR70" s="56">
        <f t="shared" si="116"/>
        <v>0</v>
      </c>
      <c r="DS70" s="56">
        <f t="shared" si="112"/>
        <v>0</v>
      </c>
      <c r="DT70" s="56">
        <f t="shared" si="112"/>
        <v>0</v>
      </c>
      <c r="DU70" s="56">
        <f t="shared" si="112"/>
        <v>0</v>
      </c>
      <c r="DV70" s="55">
        <f t="shared" si="113"/>
        <v>0</v>
      </c>
    </row>
    <row r="71" spans="1:126" s="52" customFormat="1">
      <c r="A71" s="59"/>
      <c r="B71" s="61"/>
      <c r="C71" s="59"/>
      <c r="D71" s="61"/>
      <c r="E71" s="61"/>
      <c r="F71" s="63"/>
      <c r="G71" s="60"/>
      <c r="H71" s="57"/>
      <c r="I71" s="57"/>
      <c r="J71" s="57">
        <f t="shared" si="114"/>
        <v>0</v>
      </c>
      <c r="K71" s="57"/>
      <c r="L71" s="59"/>
      <c r="M71" s="54"/>
      <c r="N71" s="58">
        <f t="shared" si="115"/>
        <v>0</v>
      </c>
      <c r="O71" s="58">
        <f t="shared" si="103"/>
        <v>0</v>
      </c>
      <c r="P71" s="58">
        <f t="shared" si="103"/>
        <v>0</v>
      </c>
      <c r="Q71" s="58">
        <f t="shared" si="103"/>
        <v>0</v>
      </c>
      <c r="R71" s="58">
        <f t="shared" si="103"/>
        <v>0</v>
      </c>
      <c r="S71" s="58">
        <f t="shared" si="103"/>
        <v>0</v>
      </c>
      <c r="T71" s="58">
        <f t="shared" si="103"/>
        <v>0</v>
      </c>
      <c r="U71" s="58">
        <f t="shared" si="103"/>
        <v>0</v>
      </c>
      <c r="V71" s="58">
        <f t="shared" si="103"/>
        <v>0</v>
      </c>
      <c r="W71" s="58">
        <f t="shared" si="103"/>
        <v>0</v>
      </c>
      <c r="X71" s="58">
        <f t="shared" si="103"/>
        <v>0</v>
      </c>
      <c r="Y71" s="58">
        <f t="shared" si="103"/>
        <v>0</v>
      </c>
      <c r="Z71" s="58">
        <f t="shared" si="103"/>
        <v>0</v>
      </c>
      <c r="AA71" s="58">
        <f t="shared" si="103"/>
        <v>0</v>
      </c>
      <c r="AB71" s="58">
        <f t="shared" si="103"/>
        <v>0</v>
      </c>
      <c r="AC71" s="58">
        <f t="shared" si="103"/>
        <v>0</v>
      </c>
      <c r="AD71" s="58">
        <f t="shared" si="103"/>
        <v>0</v>
      </c>
      <c r="AE71" s="58">
        <f t="shared" si="104"/>
        <v>0</v>
      </c>
      <c r="AF71" s="58">
        <f t="shared" si="104"/>
        <v>0</v>
      </c>
      <c r="AG71" s="58">
        <f t="shared" si="104"/>
        <v>0</v>
      </c>
      <c r="AH71" s="58">
        <f t="shared" si="104"/>
        <v>0</v>
      </c>
      <c r="AI71" s="58">
        <f t="shared" si="104"/>
        <v>0</v>
      </c>
      <c r="AJ71" s="58">
        <f t="shared" si="104"/>
        <v>0</v>
      </c>
      <c r="AK71" s="58">
        <f t="shared" si="104"/>
        <v>0</v>
      </c>
      <c r="AL71" s="58">
        <f t="shared" si="104"/>
        <v>0</v>
      </c>
      <c r="AM71" s="58">
        <f t="shared" si="104"/>
        <v>0</v>
      </c>
      <c r="AN71" s="58">
        <f t="shared" si="104"/>
        <v>0</v>
      </c>
      <c r="AO71" s="58">
        <f t="shared" si="104"/>
        <v>0</v>
      </c>
      <c r="AP71" s="58">
        <f t="shared" si="104"/>
        <v>0</v>
      </c>
      <c r="AQ71" s="58">
        <f t="shared" si="104"/>
        <v>0</v>
      </c>
      <c r="AR71" s="58">
        <f t="shared" si="104"/>
        <v>0</v>
      </c>
      <c r="AS71" s="58">
        <f t="shared" si="104"/>
        <v>0</v>
      </c>
      <c r="AT71" s="58">
        <f t="shared" si="104"/>
        <v>0</v>
      </c>
      <c r="AU71" s="58">
        <f t="shared" si="105"/>
        <v>0</v>
      </c>
      <c r="AV71" s="58">
        <f t="shared" si="105"/>
        <v>0</v>
      </c>
      <c r="AW71" s="58">
        <f t="shared" si="105"/>
        <v>0</v>
      </c>
      <c r="AX71" s="58">
        <f t="shared" si="105"/>
        <v>0</v>
      </c>
      <c r="AY71" s="58">
        <f t="shared" si="105"/>
        <v>0</v>
      </c>
      <c r="AZ71" s="58">
        <f t="shared" si="105"/>
        <v>0</v>
      </c>
      <c r="BA71" s="58">
        <f t="shared" si="105"/>
        <v>0</v>
      </c>
      <c r="BB71" s="58">
        <f t="shared" si="105"/>
        <v>0</v>
      </c>
      <c r="BC71" s="58">
        <f t="shared" si="105"/>
        <v>0</v>
      </c>
      <c r="BD71" s="58">
        <f t="shared" si="105"/>
        <v>0</v>
      </c>
      <c r="BE71" s="58">
        <f t="shared" si="105"/>
        <v>0</v>
      </c>
      <c r="BF71" s="58">
        <f t="shared" si="105"/>
        <v>0</v>
      </c>
      <c r="BG71" s="58">
        <f t="shared" si="105"/>
        <v>0</v>
      </c>
      <c r="BH71" s="58">
        <f t="shared" si="105"/>
        <v>0</v>
      </c>
      <c r="BI71" s="58">
        <f t="shared" si="105"/>
        <v>0</v>
      </c>
      <c r="BJ71" s="58">
        <f t="shared" si="105"/>
        <v>0</v>
      </c>
      <c r="BK71" s="58">
        <f t="shared" si="106"/>
        <v>0</v>
      </c>
      <c r="BL71" s="58">
        <f t="shared" si="106"/>
        <v>0</v>
      </c>
      <c r="BM71" s="58">
        <f t="shared" si="106"/>
        <v>0</v>
      </c>
      <c r="BN71" s="58">
        <f t="shared" si="106"/>
        <v>0</v>
      </c>
      <c r="BO71" s="58">
        <f t="shared" si="106"/>
        <v>0</v>
      </c>
      <c r="BP71" s="58">
        <f t="shared" si="106"/>
        <v>0</v>
      </c>
      <c r="BQ71" s="58">
        <f t="shared" si="106"/>
        <v>0</v>
      </c>
      <c r="BR71" s="58">
        <f t="shared" si="106"/>
        <v>0</v>
      </c>
      <c r="BS71" s="58">
        <f t="shared" si="106"/>
        <v>0</v>
      </c>
      <c r="BT71" s="58">
        <f t="shared" si="106"/>
        <v>0</v>
      </c>
      <c r="BU71" s="58">
        <f t="shared" si="106"/>
        <v>0</v>
      </c>
      <c r="BV71" s="58">
        <f t="shared" si="106"/>
        <v>0</v>
      </c>
      <c r="BW71" s="58">
        <f t="shared" si="106"/>
        <v>0</v>
      </c>
      <c r="BX71" s="58">
        <f t="shared" si="106"/>
        <v>0</v>
      </c>
      <c r="BY71" s="58">
        <f t="shared" si="106"/>
        <v>0</v>
      </c>
      <c r="BZ71" s="58">
        <f t="shared" si="106"/>
        <v>0</v>
      </c>
      <c r="CA71" s="58">
        <f t="shared" si="107"/>
        <v>0</v>
      </c>
      <c r="CB71" s="58">
        <f t="shared" si="107"/>
        <v>0</v>
      </c>
      <c r="CC71" s="58">
        <f t="shared" si="107"/>
        <v>0</v>
      </c>
      <c r="CD71" s="58">
        <f t="shared" si="107"/>
        <v>0</v>
      </c>
      <c r="CE71" s="58">
        <f t="shared" si="107"/>
        <v>0</v>
      </c>
      <c r="CF71" s="58">
        <f t="shared" si="107"/>
        <v>0</v>
      </c>
      <c r="CG71" s="58">
        <f t="shared" si="107"/>
        <v>0</v>
      </c>
      <c r="CH71" s="58">
        <f t="shared" si="107"/>
        <v>0</v>
      </c>
      <c r="CI71" s="58">
        <f t="shared" si="107"/>
        <v>0</v>
      </c>
      <c r="CJ71" s="58">
        <f t="shared" si="107"/>
        <v>0</v>
      </c>
      <c r="CK71" s="58">
        <f t="shared" si="107"/>
        <v>0</v>
      </c>
      <c r="CL71" s="58">
        <f t="shared" si="107"/>
        <v>0</v>
      </c>
      <c r="CM71" s="58">
        <f t="shared" si="107"/>
        <v>0</v>
      </c>
      <c r="CN71" s="58">
        <f t="shared" si="107"/>
        <v>0</v>
      </c>
      <c r="CO71" s="58">
        <f t="shared" si="107"/>
        <v>0</v>
      </c>
      <c r="CP71" s="58">
        <f t="shared" si="107"/>
        <v>0</v>
      </c>
      <c r="CQ71" s="58">
        <f t="shared" si="108"/>
        <v>0</v>
      </c>
      <c r="CR71" s="58">
        <f t="shared" si="108"/>
        <v>0</v>
      </c>
      <c r="CS71" s="58">
        <f t="shared" si="108"/>
        <v>0</v>
      </c>
      <c r="CT71" s="58">
        <f t="shared" si="108"/>
        <v>0</v>
      </c>
      <c r="CU71" s="58">
        <f t="shared" si="108"/>
        <v>0</v>
      </c>
      <c r="CV71" s="58">
        <f t="shared" si="108"/>
        <v>0</v>
      </c>
      <c r="CW71" s="58">
        <f t="shared" si="108"/>
        <v>0</v>
      </c>
      <c r="CX71" s="58">
        <f t="shared" si="108"/>
        <v>0</v>
      </c>
      <c r="CY71" s="58">
        <f t="shared" si="108"/>
        <v>0</v>
      </c>
      <c r="CZ71" s="58">
        <f t="shared" si="108"/>
        <v>0</v>
      </c>
      <c r="DA71" s="58">
        <f t="shared" si="108"/>
        <v>0</v>
      </c>
      <c r="DB71" s="58">
        <f t="shared" si="108"/>
        <v>0</v>
      </c>
      <c r="DC71" s="58">
        <f t="shared" si="108"/>
        <v>0</v>
      </c>
      <c r="DD71" s="58">
        <f t="shared" si="108"/>
        <v>0</v>
      </c>
      <c r="DE71" s="58">
        <f t="shared" si="108"/>
        <v>0</v>
      </c>
      <c r="DF71" s="58">
        <f t="shared" si="108"/>
        <v>0</v>
      </c>
      <c r="DG71" s="58">
        <f t="shared" si="109"/>
        <v>0</v>
      </c>
      <c r="DH71" s="58">
        <f t="shared" si="109"/>
        <v>0</v>
      </c>
      <c r="DI71" s="58"/>
      <c r="DJ71" s="55">
        <f t="shared" si="110"/>
        <v>0</v>
      </c>
      <c r="DK71" s="62"/>
      <c r="DL71" s="56">
        <f t="shared" si="111"/>
        <v>0</v>
      </c>
      <c r="DM71" s="56">
        <f t="shared" si="112"/>
        <v>0</v>
      </c>
      <c r="DN71" s="56">
        <f t="shared" si="112"/>
        <v>0</v>
      </c>
      <c r="DO71" s="56">
        <f t="shared" si="112"/>
        <v>0</v>
      </c>
      <c r="DP71" s="56">
        <f t="shared" si="112"/>
        <v>0</v>
      </c>
      <c r="DQ71" s="56">
        <f t="shared" si="112"/>
        <v>0</v>
      </c>
      <c r="DR71" s="56">
        <f t="shared" si="116"/>
        <v>0</v>
      </c>
      <c r="DS71" s="56">
        <f t="shared" si="112"/>
        <v>0</v>
      </c>
      <c r="DT71" s="56">
        <f t="shared" si="112"/>
        <v>0</v>
      </c>
      <c r="DU71" s="56">
        <f t="shared" si="112"/>
        <v>0</v>
      </c>
      <c r="DV71" s="55">
        <f t="shared" si="113"/>
        <v>0</v>
      </c>
    </row>
    <row r="72" spans="1:126" s="52" customFormat="1">
      <c r="A72" s="59"/>
      <c r="B72" s="61"/>
      <c r="C72" s="59"/>
      <c r="D72" s="61"/>
      <c r="E72" s="61"/>
      <c r="F72" s="59"/>
      <c r="G72" s="60"/>
      <c r="H72" s="57"/>
      <c r="I72" s="57"/>
      <c r="J72" s="57">
        <f t="shared" si="114"/>
        <v>0</v>
      </c>
      <c r="K72" s="57"/>
      <c r="L72" s="59"/>
      <c r="M72" s="54"/>
      <c r="N72" s="58">
        <f t="shared" si="115"/>
        <v>0</v>
      </c>
      <c r="O72" s="58">
        <f t="shared" si="103"/>
        <v>0</v>
      </c>
      <c r="P72" s="58">
        <f t="shared" si="103"/>
        <v>0</v>
      </c>
      <c r="Q72" s="58">
        <f t="shared" si="103"/>
        <v>0</v>
      </c>
      <c r="R72" s="58">
        <f t="shared" si="103"/>
        <v>0</v>
      </c>
      <c r="S72" s="58">
        <f t="shared" si="103"/>
        <v>0</v>
      </c>
      <c r="T72" s="58">
        <f t="shared" si="103"/>
        <v>0</v>
      </c>
      <c r="U72" s="58">
        <f t="shared" si="103"/>
        <v>0</v>
      </c>
      <c r="V72" s="58">
        <f t="shared" si="103"/>
        <v>0</v>
      </c>
      <c r="W72" s="58">
        <f t="shared" si="103"/>
        <v>0</v>
      </c>
      <c r="X72" s="58">
        <f t="shared" si="103"/>
        <v>0</v>
      </c>
      <c r="Y72" s="58">
        <f t="shared" si="103"/>
        <v>0</v>
      </c>
      <c r="Z72" s="58">
        <f t="shared" si="103"/>
        <v>0</v>
      </c>
      <c r="AA72" s="58">
        <f t="shared" si="103"/>
        <v>0</v>
      </c>
      <c r="AB72" s="58">
        <f t="shared" si="103"/>
        <v>0</v>
      </c>
      <c r="AC72" s="58">
        <f t="shared" si="103"/>
        <v>0</v>
      </c>
      <c r="AD72" s="58">
        <f t="shared" si="103"/>
        <v>0</v>
      </c>
      <c r="AE72" s="58">
        <f t="shared" si="104"/>
        <v>0</v>
      </c>
      <c r="AF72" s="58">
        <f t="shared" si="104"/>
        <v>0</v>
      </c>
      <c r="AG72" s="58">
        <f t="shared" si="104"/>
        <v>0</v>
      </c>
      <c r="AH72" s="58">
        <f t="shared" si="104"/>
        <v>0</v>
      </c>
      <c r="AI72" s="58">
        <f t="shared" si="104"/>
        <v>0</v>
      </c>
      <c r="AJ72" s="58">
        <f t="shared" si="104"/>
        <v>0</v>
      </c>
      <c r="AK72" s="58">
        <f t="shared" si="104"/>
        <v>0</v>
      </c>
      <c r="AL72" s="58">
        <f t="shared" si="104"/>
        <v>0</v>
      </c>
      <c r="AM72" s="58">
        <f t="shared" si="104"/>
        <v>0</v>
      </c>
      <c r="AN72" s="58">
        <f t="shared" si="104"/>
        <v>0</v>
      </c>
      <c r="AO72" s="58">
        <f t="shared" si="104"/>
        <v>0</v>
      </c>
      <c r="AP72" s="58">
        <f t="shared" si="104"/>
        <v>0</v>
      </c>
      <c r="AQ72" s="58">
        <f t="shared" si="104"/>
        <v>0</v>
      </c>
      <c r="AR72" s="58">
        <f t="shared" si="104"/>
        <v>0</v>
      </c>
      <c r="AS72" s="58">
        <f t="shared" si="104"/>
        <v>0</v>
      </c>
      <c r="AT72" s="58">
        <f t="shared" si="104"/>
        <v>0</v>
      </c>
      <c r="AU72" s="58">
        <f t="shared" si="105"/>
        <v>0</v>
      </c>
      <c r="AV72" s="58">
        <f t="shared" si="105"/>
        <v>0</v>
      </c>
      <c r="AW72" s="58">
        <f t="shared" si="105"/>
        <v>0</v>
      </c>
      <c r="AX72" s="58">
        <f t="shared" si="105"/>
        <v>0</v>
      </c>
      <c r="AY72" s="58">
        <f t="shared" si="105"/>
        <v>0</v>
      </c>
      <c r="AZ72" s="58">
        <f t="shared" si="105"/>
        <v>0</v>
      </c>
      <c r="BA72" s="58">
        <f t="shared" si="105"/>
        <v>0</v>
      </c>
      <c r="BB72" s="58">
        <f t="shared" si="105"/>
        <v>0</v>
      </c>
      <c r="BC72" s="58">
        <f t="shared" si="105"/>
        <v>0</v>
      </c>
      <c r="BD72" s="58">
        <f t="shared" si="105"/>
        <v>0</v>
      </c>
      <c r="BE72" s="58">
        <f t="shared" si="105"/>
        <v>0</v>
      </c>
      <c r="BF72" s="58">
        <f t="shared" si="105"/>
        <v>0</v>
      </c>
      <c r="BG72" s="58">
        <f t="shared" si="105"/>
        <v>0</v>
      </c>
      <c r="BH72" s="58">
        <f t="shared" si="105"/>
        <v>0</v>
      </c>
      <c r="BI72" s="58">
        <f t="shared" si="105"/>
        <v>0</v>
      </c>
      <c r="BJ72" s="58">
        <f t="shared" si="105"/>
        <v>0</v>
      </c>
      <c r="BK72" s="58">
        <f t="shared" si="106"/>
        <v>0</v>
      </c>
      <c r="BL72" s="58">
        <f t="shared" si="106"/>
        <v>0</v>
      </c>
      <c r="BM72" s="58">
        <f t="shared" si="106"/>
        <v>0</v>
      </c>
      <c r="BN72" s="58">
        <f t="shared" si="106"/>
        <v>0</v>
      </c>
      <c r="BO72" s="58">
        <f t="shared" si="106"/>
        <v>0</v>
      </c>
      <c r="BP72" s="58">
        <f t="shared" si="106"/>
        <v>0</v>
      </c>
      <c r="BQ72" s="58">
        <f t="shared" si="106"/>
        <v>0</v>
      </c>
      <c r="BR72" s="58">
        <f t="shared" si="106"/>
        <v>0</v>
      </c>
      <c r="BS72" s="58">
        <f t="shared" si="106"/>
        <v>0</v>
      </c>
      <c r="BT72" s="58">
        <f t="shared" si="106"/>
        <v>0</v>
      </c>
      <c r="BU72" s="58">
        <f t="shared" si="106"/>
        <v>0</v>
      </c>
      <c r="BV72" s="58">
        <f t="shared" si="106"/>
        <v>0</v>
      </c>
      <c r="BW72" s="58">
        <f t="shared" si="106"/>
        <v>0</v>
      </c>
      <c r="BX72" s="58">
        <f t="shared" si="106"/>
        <v>0</v>
      </c>
      <c r="BY72" s="58">
        <f t="shared" si="106"/>
        <v>0</v>
      </c>
      <c r="BZ72" s="58">
        <f t="shared" si="106"/>
        <v>0</v>
      </c>
      <c r="CA72" s="58">
        <f t="shared" si="107"/>
        <v>0</v>
      </c>
      <c r="CB72" s="58">
        <f t="shared" si="107"/>
        <v>0</v>
      </c>
      <c r="CC72" s="58">
        <f t="shared" si="107"/>
        <v>0</v>
      </c>
      <c r="CD72" s="58">
        <f t="shared" si="107"/>
        <v>0</v>
      </c>
      <c r="CE72" s="58">
        <f t="shared" si="107"/>
        <v>0</v>
      </c>
      <c r="CF72" s="58">
        <f t="shared" si="107"/>
        <v>0</v>
      </c>
      <c r="CG72" s="58">
        <f t="shared" si="107"/>
        <v>0</v>
      </c>
      <c r="CH72" s="58">
        <f t="shared" si="107"/>
        <v>0</v>
      </c>
      <c r="CI72" s="58">
        <f t="shared" si="107"/>
        <v>0</v>
      </c>
      <c r="CJ72" s="58">
        <f t="shared" si="107"/>
        <v>0</v>
      </c>
      <c r="CK72" s="58">
        <f t="shared" si="107"/>
        <v>0</v>
      </c>
      <c r="CL72" s="58">
        <f t="shared" si="107"/>
        <v>0</v>
      </c>
      <c r="CM72" s="58">
        <f t="shared" si="107"/>
        <v>0</v>
      </c>
      <c r="CN72" s="58">
        <f t="shared" si="107"/>
        <v>0</v>
      </c>
      <c r="CO72" s="58">
        <f t="shared" si="107"/>
        <v>0</v>
      </c>
      <c r="CP72" s="58">
        <f t="shared" si="107"/>
        <v>0</v>
      </c>
      <c r="CQ72" s="58">
        <f t="shared" si="108"/>
        <v>0</v>
      </c>
      <c r="CR72" s="58">
        <f t="shared" si="108"/>
        <v>0</v>
      </c>
      <c r="CS72" s="58">
        <f t="shared" si="108"/>
        <v>0</v>
      </c>
      <c r="CT72" s="58">
        <f t="shared" si="108"/>
        <v>0</v>
      </c>
      <c r="CU72" s="58">
        <f t="shared" si="108"/>
        <v>0</v>
      </c>
      <c r="CV72" s="58">
        <f t="shared" si="108"/>
        <v>0</v>
      </c>
      <c r="CW72" s="58">
        <f t="shared" si="108"/>
        <v>0</v>
      </c>
      <c r="CX72" s="58">
        <f t="shared" si="108"/>
        <v>0</v>
      </c>
      <c r="CY72" s="58">
        <f t="shared" si="108"/>
        <v>0</v>
      </c>
      <c r="CZ72" s="58">
        <f t="shared" si="108"/>
        <v>0</v>
      </c>
      <c r="DA72" s="58">
        <f t="shared" si="108"/>
        <v>0</v>
      </c>
      <c r="DB72" s="58">
        <f t="shared" si="108"/>
        <v>0</v>
      </c>
      <c r="DC72" s="58">
        <f t="shared" si="108"/>
        <v>0</v>
      </c>
      <c r="DD72" s="58">
        <f t="shared" si="108"/>
        <v>0</v>
      </c>
      <c r="DE72" s="58">
        <f t="shared" si="108"/>
        <v>0</v>
      </c>
      <c r="DF72" s="58">
        <f t="shared" si="108"/>
        <v>0</v>
      </c>
      <c r="DG72" s="58">
        <f t="shared" si="109"/>
        <v>0</v>
      </c>
      <c r="DH72" s="58">
        <f t="shared" si="109"/>
        <v>0</v>
      </c>
      <c r="DI72" s="58"/>
      <c r="DJ72" s="55">
        <f t="shared" si="110"/>
        <v>0</v>
      </c>
      <c r="DK72" s="53"/>
      <c r="DL72" s="56">
        <f t="shared" si="111"/>
        <v>0</v>
      </c>
      <c r="DM72" s="56">
        <f t="shared" si="112"/>
        <v>0</v>
      </c>
      <c r="DN72" s="56">
        <f t="shared" si="112"/>
        <v>0</v>
      </c>
      <c r="DO72" s="56">
        <f t="shared" si="112"/>
        <v>0</v>
      </c>
      <c r="DP72" s="56">
        <f t="shared" si="112"/>
        <v>0</v>
      </c>
      <c r="DQ72" s="56">
        <f t="shared" si="112"/>
        <v>0</v>
      </c>
      <c r="DR72" s="56">
        <f t="shared" si="116"/>
        <v>0</v>
      </c>
      <c r="DS72" s="56">
        <f t="shared" si="112"/>
        <v>0</v>
      </c>
      <c r="DT72" s="56">
        <f t="shared" si="112"/>
        <v>0</v>
      </c>
      <c r="DU72" s="56">
        <f t="shared" si="112"/>
        <v>0</v>
      </c>
      <c r="DV72" s="55">
        <f t="shared" si="113"/>
        <v>0</v>
      </c>
    </row>
    <row r="73" spans="1:126" s="52" customFormat="1">
      <c r="A73" s="59"/>
      <c r="B73" s="61"/>
      <c r="C73" s="59"/>
      <c r="D73" s="61"/>
      <c r="E73" s="61"/>
      <c r="F73" s="59"/>
      <c r="G73" s="60"/>
      <c r="H73" s="57"/>
      <c r="I73" s="57"/>
      <c r="J73" s="57">
        <f t="shared" si="114"/>
        <v>0</v>
      </c>
      <c r="K73" s="57"/>
      <c r="L73" s="59"/>
      <c r="M73" s="54"/>
      <c r="N73" s="58">
        <f t="shared" si="115"/>
        <v>0</v>
      </c>
      <c r="O73" s="58">
        <f t="shared" si="103"/>
        <v>0</v>
      </c>
      <c r="P73" s="58">
        <f t="shared" si="103"/>
        <v>0</v>
      </c>
      <c r="Q73" s="58">
        <f t="shared" si="103"/>
        <v>0</v>
      </c>
      <c r="R73" s="58">
        <f t="shared" si="103"/>
        <v>0</v>
      </c>
      <c r="S73" s="58">
        <f t="shared" si="103"/>
        <v>0</v>
      </c>
      <c r="T73" s="58">
        <f t="shared" si="103"/>
        <v>0</v>
      </c>
      <c r="U73" s="58">
        <f t="shared" si="103"/>
        <v>0</v>
      </c>
      <c r="V73" s="58">
        <f t="shared" si="103"/>
        <v>0</v>
      </c>
      <c r="W73" s="58">
        <f t="shared" si="103"/>
        <v>0</v>
      </c>
      <c r="X73" s="58">
        <f t="shared" si="103"/>
        <v>0</v>
      </c>
      <c r="Y73" s="58">
        <f t="shared" si="103"/>
        <v>0</v>
      </c>
      <c r="Z73" s="58">
        <f t="shared" si="103"/>
        <v>0</v>
      </c>
      <c r="AA73" s="58">
        <f t="shared" si="103"/>
        <v>0</v>
      </c>
      <c r="AB73" s="58">
        <f t="shared" si="103"/>
        <v>0</v>
      </c>
      <c r="AC73" s="58">
        <f t="shared" si="103"/>
        <v>0</v>
      </c>
      <c r="AD73" s="58">
        <f t="shared" si="103"/>
        <v>0</v>
      </c>
      <c r="AE73" s="58">
        <f t="shared" si="104"/>
        <v>0</v>
      </c>
      <c r="AF73" s="58">
        <f t="shared" si="104"/>
        <v>0</v>
      </c>
      <c r="AG73" s="58">
        <f t="shared" si="104"/>
        <v>0</v>
      </c>
      <c r="AH73" s="58">
        <f t="shared" si="104"/>
        <v>0</v>
      </c>
      <c r="AI73" s="58">
        <f t="shared" si="104"/>
        <v>0</v>
      </c>
      <c r="AJ73" s="58">
        <f t="shared" si="104"/>
        <v>0</v>
      </c>
      <c r="AK73" s="58">
        <f t="shared" si="104"/>
        <v>0</v>
      </c>
      <c r="AL73" s="58">
        <f t="shared" si="104"/>
        <v>0</v>
      </c>
      <c r="AM73" s="58">
        <f t="shared" si="104"/>
        <v>0</v>
      </c>
      <c r="AN73" s="58">
        <f t="shared" si="104"/>
        <v>0</v>
      </c>
      <c r="AO73" s="58">
        <f t="shared" si="104"/>
        <v>0</v>
      </c>
      <c r="AP73" s="58">
        <f t="shared" si="104"/>
        <v>0</v>
      </c>
      <c r="AQ73" s="58">
        <f t="shared" si="104"/>
        <v>0</v>
      </c>
      <c r="AR73" s="58">
        <f t="shared" si="104"/>
        <v>0</v>
      </c>
      <c r="AS73" s="58">
        <f t="shared" si="104"/>
        <v>0</v>
      </c>
      <c r="AT73" s="58">
        <f t="shared" si="104"/>
        <v>0</v>
      </c>
      <c r="AU73" s="58">
        <f t="shared" si="105"/>
        <v>0</v>
      </c>
      <c r="AV73" s="58">
        <f t="shared" si="105"/>
        <v>0</v>
      </c>
      <c r="AW73" s="58">
        <f t="shared" si="105"/>
        <v>0</v>
      </c>
      <c r="AX73" s="58">
        <f t="shared" si="105"/>
        <v>0</v>
      </c>
      <c r="AY73" s="58">
        <f t="shared" si="105"/>
        <v>0</v>
      </c>
      <c r="AZ73" s="58">
        <f t="shared" si="105"/>
        <v>0</v>
      </c>
      <c r="BA73" s="58">
        <f t="shared" si="105"/>
        <v>0</v>
      </c>
      <c r="BB73" s="58">
        <f t="shared" si="105"/>
        <v>0</v>
      </c>
      <c r="BC73" s="58">
        <f t="shared" si="105"/>
        <v>0</v>
      </c>
      <c r="BD73" s="58">
        <f t="shared" si="105"/>
        <v>0</v>
      </c>
      <c r="BE73" s="58">
        <f t="shared" si="105"/>
        <v>0</v>
      </c>
      <c r="BF73" s="58">
        <f t="shared" si="105"/>
        <v>0</v>
      </c>
      <c r="BG73" s="58">
        <f t="shared" si="105"/>
        <v>0</v>
      </c>
      <c r="BH73" s="58">
        <f t="shared" si="105"/>
        <v>0</v>
      </c>
      <c r="BI73" s="58">
        <f t="shared" si="105"/>
        <v>0</v>
      </c>
      <c r="BJ73" s="58">
        <f t="shared" si="105"/>
        <v>0</v>
      </c>
      <c r="BK73" s="58">
        <f t="shared" si="106"/>
        <v>0</v>
      </c>
      <c r="BL73" s="58">
        <f t="shared" si="106"/>
        <v>0</v>
      </c>
      <c r="BM73" s="58">
        <f t="shared" si="106"/>
        <v>0</v>
      </c>
      <c r="BN73" s="58">
        <f t="shared" si="106"/>
        <v>0</v>
      </c>
      <c r="BO73" s="58">
        <f t="shared" si="106"/>
        <v>0</v>
      </c>
      <c r="BP73" s="58">
        <f t="shared" si="106"/>
        <v>0</v>
      </c>
      <c r="BQ73" s="58">
        <f t="shared" si="106"/>
        <v>0</v>
      </c>
      <c r="BR73" s="58">
        <f t="shared" si="106"/>
        <v>0</v>
      </c>
      <c r="BS73" s="58">
        <f t="shared" si="106"/>
        <v>0</v>
      </c>
      <c r="BT73" s="58">
        <f t="shared" si="106"/>
        <v>0</v>
      </c>
      <c r="BU73" s="58">
        <f t="shared" si="106"/>
        <v>0</v>
      </c>
      <c r="BV73" s="58">
        <f t="shared" si="106"/>
        <v>0</v>
      </c>
      <c r="BW73" s="58">
        <f t="shared" si="106"/>
        <v>0</v>
      </c>
      <c r="BX73" s="58">
        <f t="shared" si="106"/>
        <v>0</v>
      </c>
      <c r="BY73" s="58">
        <f t="shared" si="106"/>
        <v>0</v>
      </c>
      <c r="BZ73" s="58">
        <f t="shared" si="106"/>
        <v>0</v>
      </c>
      <c r="CA73" s="58">
        <f t="shared" si="107"/>
        <v>0</v>
      </c>
      <c r="CB73" s="58">
        <f t="shared" si="107"/>
        <v>0</v>
      </c>
      <c r="CC73" s="58">
        <f t="shared" si="107"/>
        <v>0</v>
      </c>
      <c r="CD73" s="58">
        <f t="shared" si="107"/>
        <v>0</v>
      </c>
      <c r="CE73" s="58">
        <f t="shared" si="107"/>
        <v>0</v>
      </c>
      <c r="CF73" s="58">
        <f t="shared" si="107"/>
        <v>0</v>
      </c>
      <c r="CG73" s="58">
        <f t="shared" si="107"/>
        <v>0</v>
      </c>
      <c r="CH73" s="58">
        <f t="shared" si="107"/>
        <v>0</v>
      </c>
      <c r="CI73" s="58">
        <f t="shared" si="107"/>
        <v>0</v>
      </c>
      <c r="CJ73" s="58">
        <f t="shared" si="107"/>
        <v>0</v>
      </c>
      <c r="CK73" s="58">
        <f t="shared" si="107"/>
        <v>0</v>
      </c>
      <c r="CL73" s="58">
        <f t="shared" si="107"/>
        <v>0</v>
      </c>
      <c r="CM73" s="58">
        <f t="shared" si="107"/>
        <v>0</v>
      </c>
      <c r="CN73" s="58">
        <f t="shared" si="107"/>
        <v>0</v>
      </c>
      <c r="CO73" s="58">
        <f t="shared" si="107"/>
        <v>0</v>
      </c>
      <c r="CP73" s="58">
        <f t="shared" si="107"/>
        <v>0</v>
      </c>
      <c r="CQ73" s="58">
        <f t="shared" si="108"/>
        <v>0</v>
      </c>
      <c r="CR73" s="58">
        <f t="shared" si="108"/>
        <v>0</v>
      </c>
      <c r="CS73" s="58">
        <f t="shared" si="108"/>
        <v>0</v>
      </c>
      <c r="CT73" s="58">
        <f t="shared" si="108"/>
        <v>0</v>
      </c>
      <c r="CU73" s="58">
        <f t="shared" si="108"/>
        <v>0</v>
      </c>
      <c r="CV73" s="58">
        <f t="shared" si="108"/>
        <v>0</v>
      </c>
      <c r="CW73" s="58">
        <f t="shared" si="108"/>
        <v>0</v>
      </c>
      <c r="CX73" s="58">
        <f t="shared" si="108"/>
        <v>0</v>
      </c>
      <c r="CY73" s="58">
        <f t="shared" si="108"/>
        <v>0</v>
      </c>
      <c r="CZ73" s="58">
        <f t="shared" si="108"/>
        <v>0</v>
      </c>
      <c r="DA73" s="58">
        <f t="shared" si="108"/>
        <v>0</v>
      </c>
      <c r="DB73" s="58">
        <f t="shared" si="108"/>
        <v>0</v>
      </c>
      <c r="DC73" s="58">
        <f t="shared" si="108"/>
        <v>0</v>
      </c>
      <c r="DD73" s="58">
        <f t="shared" si="108"/>
        <v>0</v>
      </c>
      <c r="DE73" s="58">
        <f t="shared" si="108"/>
        <v>0</v>
      </c>
      <c r="DF73" s="58">
        <f t="shared" si="108"/>
        <v>0</v>
      </c>
      <c r="DG73" s="58">
        <f t="shared" si="109"/>
        <v>0</v>
      </c>
      <c r="DH73" s="58">
        <f t="shared" si="109"/>
        <v>0</v>
      </c>
      <c r="DI73" s="58"/>
      <c r="DJ73" s="55">
        <f t="shared" si="110"/>
        <v>0</v>
      </c>
      <c r="DK73" s="53"/>
      <c r="DL73" s="56">
        <f t="shared" si="111"/>
        <v>0</v>
      </c>
      <c r="DM73" s="56">
        <f t="shared" si="112"/>
        <v>0</v>
      </c>
      <c r="DN73" s="56">
        <f t="shared" si="112"/>
        <v>0</v>
      </c>
      <c r="DO73" s="56">
        <f t="shared" si="112"/>
        <v>0</v>
      </c>
      <c r="DP73" s="56">
        <f t="shared" si="112"/>
        <v>0</v>
      </c>
      <c r="DQ73" s="56">
        <f t="shared" si="112"/>
        <v>0</v>
      </c>
      <c r="DR73" s="56">
        <f t="shared" si="116"/>
        <v>0</v>
      </c>
      <c r="DS73" s="56">
        <f t="shared" si="112"/>
        <v>0</v>
      </c>
      <c r="DT73" s="56">
        <f t="shared" si="112"/>
        <v>0</v>
      </c>
      <c r="DU73" s="56">
        <f t="shared" si="112"/>
        <v>0</v>
      </c>
      <c r="DV73" s="55">
        <f t="shared" si="113"/>
        <v>0</v>
      </c>
    </row>
    <row r="74" spans="1:126" s="52" customFormat="1">
      <c r="A74" s="59"/>
      <c r="B74" s="61"/>
      <c r="C74" s="59"/>
      <c r="D74" s="61"/>
      <c r="E74" s="61"/>
      <c r="F74" s="59"/>
      <c r="G74" s="60"/>
      <c r="H74" s="57"/>
      <c r="I74" s="57"/>
      <c r="J74" s="57">
        <f t="shared" si="114"/>
        <v>0</v>
      </c>
      <c r="K74" s="57"/>
      <c r="L74" s="59"/>
      <c r="M74" s="54"/>
      <c r="N74" s="58">
        <f t="shared" si="115"/>
        <v>0</v>
      </c>
      <c r="O74" s="58">
        <f t="shared" si="103"/>
        <v>0</v>
      </c>
      <c r="P74" s="58">
        <f t="shared" si="103"/>
        <v>0</v>
      </c>
      <c r="Q74" s="58">
        <f t="shared" si="103"/>
        <v>0</v>
      </c>
      <c r="R74" s="58">
        <f t="shared" si="103"/>
        <v>0</v>
      </c>
      <c r="S74" s="58">
        <f t="shared" si="103"/>
        <v>0</v>
      </c>
      <c r="T74" s="58">
        <f t="shared" si="103"/>
        <v>0</v>
      </c>
      <c r="U74" s="58">
        <f t="shared" si="103"/>
        <v>0</v>
      </c>
      <c r="V74" s="58">
        <f t="shared" si="103"/>
        <v>0</v>
      </c>
      <c r="W74" s="58">
        <f t="shared" si="103"/>
        <v>0</v>
      </c>
      <c r="X74" s="58">
        <f t="shared" si="103"/>
        <v>0</v>
      </c>
      <c r="Y74" s="58">
        <f t="shared" si="103"/>
        <v>0</v>
      </c>
      <c r="Z74" s="58">
        <f t="shared" si="103"/>
        <v>0</v>
      </c>
      <c r="AA74" s="58">
        <f t="shared" si="103"/>
        <v>0</v>
      </c>
      <c r="AB74" s="58">
        <f t="shared" si="103"/>
        <v>0</v>
      </c>
      <c r="AC74" s="58">
        <f t="shared" si="103"/>
        <v>0</v>
      </c>
      <c r="AD74" s="58">
        <f t="shared" si="103"/>
        <v>0</v>
      </c>
      <c r="AE74" s="58">
        <f t="shared" si="104"/>
        <v>0</v>
      </c>
      <c r="AF74" s="58">
        <f t="shared" si="104"/>
        <v>0</v>
      </c>
      <c r="AG74" s="58">
        <f t="shared" si="104"/>
        <v>0</v>
      </c>
      <c r="AH74" s="58">
        <f t="shared" si="104"/>
        <v>0</v>
      </c>
      <c r="AI74" s="58">
        <f t="shared" si="104"/>
        <v>0</v>
      </c>
      <c r="AJ74" s="58">
        <f t="shared" si="104"/>
        <v>0</v>
      </c>
      <c r="AK74" s="58">
        <f t="shared" si="104"/>
        <v>0</v>
      </c>
      <c r="AL74" s="58">
        <f t="shared" si="104"/>
        <v>0</v>
      </c>
      <c r="AM74" s="58">
        <f t="shared" si="104"/>
        <v>0</v>
      </c>
      <c r="AN74" s="58">
        <f t="shared" si="104"/>
        <v>0</v>
      </c>
      <c r="AO74" s="58">
        <f t="shared" si="104"/>
        <v>0</v>
      </c>
      <c r="AP74" s="58">
        <f t="shared" si="104"/>
        <v>0</v>
      </c>
      <c r="AQ74" s="58">
        <f t="shared" si="104"/>
        <v>0</v>
      </c>
      <c r="AR74" s="58">
        <f t="shared" si="104"/>
        <v>0</v>
      </c>
      <c r="AS74" s="58">
        <f t="shared" si="104"/>
        <v>0</v>
      </c>
      <c r="AT74" s="58">
        <f t="shared" si="104"/>
        <v>0</v>
      </c>
      <c r="AU74" s="58">
        <f t="shared" si="105"/>
        <v>0</v>
      </c>
      <c r="AV74" s="58">
        <f t="shared" si="105"/>
        <v>0</v>
      </c>
      <c r="AW74" s="58">
        <f t="shared" si="105"/>
        <v>0</v>
      </c>
      <c r="AX74" s="58">
        <f t="shared" si="105"/>
        <v>0</v>
      </c>
      <c r="AY74" s="58">
        <f t="shared" si="105"/>
        <v>0</v>
      </c>
      <c r="AZ74" s="58">
        <f t="shared" si="105"/>
        <v>0</v>
      </c>
      <c r="BA74" s="58">
        <f t="shared" si="105"/>
        <v>0</v>
      </c>
      <c r="BB74" s="58">
        <f t="shared" si="105"/>
        <v>0</v>
      </c>
      <c r="BC74" s="58">
        <f t="shared" si="105"/>
        <v>0</v>
      </c>
      <c r="BD74" s="58">
        <f t="shared" si="105"/>
        <v>0</v>
      </c>
      <c r="BE74" s="58">
        <f t="shared" si="105"/>
        <v>0</v>
      </c>
      <c r="BF74" s="58">
        <f t="shared" si="105"/>
        <v>0</v>
      </c>
      <c r="BG74" s="58">
        <f t="shared" si="105"/>
        <v>0</v>
      </c>
      <c r="BH74" s="58">
        <f t="shared" si="105"/>
        <v>0</v>
      </c>
      <c r="BI74" s="58">
        <f t="shared" si="105"/>
        <v>0</v>
      </c>
      <c r="BJ74" s="58">
        <f t="shared" si="105"/>
        <v>0</v>
      </c>
      <c r="BK74" s="58">
        <f t="shared" si="106"/>
        <v>0</v>
      </c>
      <c r="BL74" s="58">
        <f t="shared" si="106"/>
        <v>0</v>
      </c>
      <c r="BM74" s="58">
        <f t="shared" si="106"/>
        <v>0</v>
      </c>
      <c r="BN74" s="58">
        <f t="shared" si="106"/>
        <v>0</v>
      </c>
      <c r="BO74" s="58">
        <f t="shared" si="106"/>
        <v>0</v>
      </c>
      <c r="BP74" s="58">
        <f t="shared" si="106"/>
        <v>0</v>
      </c>
      <c r="BQ74" s="58">
        <f t="shared" si="106"/>
        <v>0</v>
      </c>
      <c r="BR74" s="58">
        <f t="shared" si="106"/>
        <v>0</v>
      </c>
      <c r="BS74" s="58">
        <f t="shared" si="106"/>
        <v>0</v>
      </c>
      <c r="BT74" s="58">
        <f t="shared" si="106"/>
        <v>0</v>
      </c>
      <c r="BU74" s="58">
        <f t="shared" si="106"/>
        <v>0</v>
      </c>
      <c r="BV74" s="58">
        <f t="shared" si="106"/>
        <v>0</v>
      </c>
      <c r="BW74" s="58">
        <f t="shared" si="106"/>
        <v>0</v>
      </c>
      <c r="BX74" s="58">
        <f t="shared" si="106"/>
        <v>0</v>
      </c>
      <c r="BY74" s="58">
        <f t="shared" si="106"/>
        <v>0</v>
      </c>
      <c r="BZ74" s="58">
        <f t="shared" si="106"/>
        <v>0</v>
      </c>
      <c r="CA74" s="58">
        <f t="shared" si="107"/>
        <v>0</v>
      </c>
      <c r="CB74" s="58">
        <f t="shared" si="107"/>
        <v>0</v>
      </c>
      <c r="CC74" s="58">
        <f t="shared" si="107"/>
        <v>0</v>
      </c>
      <c r="CD74" s="58">
        <f t="shared" si="107"/>
        <v>0</v>
      </c>
      <c r="CE74" s="58">
        <f t="shared" si="107"/>
        <v>0</v>
      </c>
      <c r="CF74" s="58">
        <f t="shared" si="107"/>
        <v>0</v>
      </c>
      <c r="CG74" s="58">
        <f t="shared" si="107"/>
        <v>0</v>
      </c>
      <c r="CH74" s="58">
        <f t="shared" si="107"/>
        <v>0</v>
      </c>
      <c r="CI74" s="58">
        <f t="shared" si="107"/>
        <v>0</v>
      </c>
      <c r="CJ74" s="58">
        <f t="shared" si="107"/>
        <v>0</v>
      </c>
      <c r="CK74" s="58">
        <f t="shared" si="107"/>
        <v>0</v>
      </c>
      <c r="CL74" s="58">
        <f t="shared" si="107"/>
        <v>0</v>
      </c>
      <c r="CM74" s="58">
        <f t="shared" si="107"/>
        <v>0</v>
      </c>
      <c r="CN74" s="58">
        <f t="shared" si="107"/>
        <v>0</v>
      </c>
      <c r="CO74" s="58">
        <f t="shared" si="107"/>
        <v>0</v>
      </c>
      <c r="CP74" s="58">
        <f t="shared" si="107"/>
        <v>0</v>
      </c>
      <c r="CQ74" s="58">
        <f t="shared" si="108"/>
        <v>0</v>
      </c>
      <c r="CR74" s="58">
        <f t="shared" si="108"/>
        <v>0</v>
      </c>
      <c r="CS74" s="58">
        <f t="shared" si="108"/>
        <v>0</v>
      </c>
      <c r="CT74" s="58">
        <f t="shared" si="108"/>
        <v>0</v>
      </c>
      <c r="CU74" s="58">
        <f t="shared" si="108"/>
        <v>0</v>
      </c>
      <c r="CV74" s="58">
        <f t="shared" si="108"/>
        <v>0</v>
      </c>
      <c r="CW74" s="58">
        <f t="shared" si="108"/>
        <v>0</v>
      </c>
      <c r="CX74" s="58">
        <f t="shared" si="108"/>
        <v>0</v>
      </c>
      <c r="CY74" s="58">
        <f t="shared" si="108"/>
        <v>0</v>
      </c>
      <c r="CZ74" s="58">
        <f t="shared" si="108"/>
        <v>0</v>
      </c>
      <c r="DA74" s="58">
        <f t="shared" si="108"/>
        <v>0</v>
      </c>
      <c r="DB74" s="58">
        <f t="shared" si="108"/>
        <v>0</v>
      </c>
      <c r="DC74" s="58">
        <f t="shared" si="108"/>
        <v>0</v>
      </c>
      <c r="DD74" s="58">
        <f t="shared" si="108"/>
        <v>0</v>
      </c>
      <c r="DE74" s="58">
        <f t="shared" si="108"/>
        <v>0</v>
      </c>
      <c r="DF74" s="58">
        <f t="shared" si="108"/>
        <v>0</v>
      </c>
      <c r="DG74" s="58">
        <f t="shared" si="109"/>
        <v>0</v>
      </c>
      <c r="DH74" s="58">
        <f t="shared" si="109"/>
        <v>0</v>
      </c>
      <c r="DI74" s="58"/>
      <c r="DJ74" s="55">
        <f t="shared" si="110"/>
        <v>0</v>
      </c>
      <c r="DK74" s="53"/>
      <c r="DL74" s="56">
        <f t="shared" si="111"/>
        <v>0</v>
      </c>
      <c r="DM74" s="56">
        <f t="shared" si="112"/>
        <v>0</v>
      </c>
      <c r="DN74" s="56">
        <f t="shared" si="112"/>
        <v>0</v>
      </c>
      <c r="DO74" s="56">
        <f t="shared" si="112"/>
        <v>0</v>
      </c>
      <c r="DP74" s="56">
        <f t="shared" si="112"/>
        <v>0</v>
      </c>
      <c r="DQ74" s="56">
        <f t="shared" si="112"/>
        <v>0</v>
      </c>
      <c r="DR74" s="56">
        <f t="shared" si="116"/>
        <v>0</v>
      </c>
      <c r="DS74" s="56">
        <f t="shared" si="112"/>
        <v>0</v>
      </c>
      <c r="DT74" s="56">
        <f t="shared" si="112"/>
        <v>0</v>
      </c>
      <c r="DU74" s="56">
        <f t="shared" si="112"/>
        <v>0</v>
      </c>
      <c r="DV74" s="55">
        <f t="shared" si="113"/>
        <v>0</v>
      </c>
    </row>
    <row r="75" spans="1:126" s="52" customFormat="1">
      <c r="A75" s="59"/>
      <c r="B75" s="61"/>
      <c r="C75" s="59"/>
      <c r="D75" s="61"/>
      <c r="E75" s="61"/>
      <c r="F75" s="63"/>
      <c r="G75" s="60"/>
      <c r="H75" s="57"/>
      <c r="I75" s="57"/>
      <c r="J75" s="57">
        <f t="shared" si="114"/>
        <v>0</v>
      </c>
      <c r="K75" s="57"/>
      <c r="L75" s="59"/>
      <c r="M75" s="54"/>
      <c r="N75" s="58">
        <f t="shared" si="115"/>
        <v>0</v>
      </c>
      <c r="O75" s="58">
        <f t="shared" si="103"/>
        <v>0</v>
      </c>
      <c r="P75" s="58">
        <f t="shared" si="103"/>
        <v>0</v>
      </c>
      <c r="Q75" s="58">
        <f t="shared" si="103"/>
        <v>0</v>
      </c>
      <c r="R75" s="58">
        <f t="shared" si="103"/>
        <v>0</v>
      </c>
      <c r="S75" s="58">
        <f t="shared" si="103"/>
        <v>0</v>
      </c>
      <c r="T75" s="58">
        <f t="shared" si="103"/>
        <v>0</v>
      </c>
      <c r="U75" s="58">
        <f t="shared" si="103"/>
        <v>0</v>
      </c>
      <c r="V75" s="58">
        <f t="shared" si="103"/>
        <v>0</v>
      </c>
      <c r="W75" s="58">
        <f t="shared" si="103"/>
        <v>0</v>
      </c>
      <c r="X75" s="58">
        <f t="shared" si="103"/>
        <v>0</v>
      </c>
      <c r="Y75" s="58">
        <f t="shared" si="103"/>
        <v>0</v>
      </c>
      <c r="Z75" s="58">
        <f t="shared" si="103"/>
        <v>0</v>
      </c>
      <c r="AA75" s="58">
        <f t="shared" si="103"/>
        <v>0</v>
      </c>
      <c r="AB75" s="58">
        <f t="shared" si="103"/>
        <v>0</v>
      </c>
      <c r="AC75" s="58">
        <f t="shared" si="103"/>
        <v>0</v>
      </c>
      <c r="AD75" s="58">
        <f t="shared" si="103"/>
        <v>0</v>
      </c>
      <c r="AE75" s="58">
        <f t="shared" si="104"/>
        <v>0</v>
      </c>
      <c r="AF75" s="58">
        <f t="shared" si="104"/>
        <v>0</v>
      </c>
      <c r="AG75" s="58">
        <f t="shared" si="104"/>
        <v>0</v>
      </c>
      <c r="AH75" s="58">
        <f t="shared" si="104"/>
        <v>0</v>
      </c>
      <c r="AI75" s="58">
        <f t="shared" si="104"/>
        <v>0</v>
      </c>
      <c r="AJ75" s="58">
        <f t="shared" si="104"/>
        <v>0</v>
      </c>
      <c r="AK75" s="58">
        <f t="shared" si="104"/>
        <v>0</v>
      </c>
      <c r="AL75" s="58">
        <f t="shared" si="104"/>
        <v>0</v>
      </c>
      <c r="AM75" s="58">
        <f t="shared" si="104"/>
        <v>0</v>
      </c>
      <c r="AN75" s="58">
        <f t="shared" si="104"/>
        <v>0</v>
      </c>
      <c r="AO75" s="58">
        <f t="shared" si="104"/>
        <v>0</v>
      </c>
      <c r="AP75" s="58">
        <f t="shared" si="104"/>
        <v>0</v>
      </c>
      <c r="AQ75" s="58">
        <f t="shared" si="104"/>
        <v>0</v>
      </c>
      <c r="AR75" s="58">
        <f t="shared" si="104"/>
        <v>0</v>
      </c>
      <c r="AS75" s="58">
        <f t="shared" si="104"/>
        <v>0</v>
      </c>
      <c r="AT75" s="58">
        <f t="shared" si="104"/>
        <v>0</v>
      </c>
      <c r="AU75" s="58">
        <f t="shared" si="105"/>
        <v>0</v>
      </c>
      <c r="AV75" s="58">
        <f t="shared" si="105"/>
        <v>0</v>
      </c>
      <c r="AW75" s="58">
        <f t="shared" si="105"/>
        <v>0</v>
      </c>
      <c r="AX75" s="58">
        <f t="shared" si="105"/>
        <v>0</v>
      </c>
      <c r="AY75" s="58">
        <f t="shared" si="105"/>
        <v>0</v>
      </c>
      <c r="AZ75" s="58">
        <f t="shared" si="105"/>
        <v>0</v>
      </c>
      <c r="BA75" s="58">
        <f t="shared" si="105"/>
        <v>0</v>
      </c>
      <c r="BB75" s="58">
        <f t="shared" si="105"/>
        <v>0</v>
      </c>
      <c r="BC75" s="58">
        <f t="shared" si="105"/>
        <v>0</v>
      </c>
      <c r="BD75" s="58">
        <f t="shared" si="105"/>
        <v>0</v>
      </c>
      <c r="BE75" s="58">
        <f t="shared" si="105"/>
        <v>0</v>
      </c>
      <c r="BF75" s="58">
        <f t="shared" si="105"/>
        <v>0</v>
      </c>
      <c r="BG75" s="58">
        <f t="shared" si="105"/>
        <v>0</v>
      </c>
      <c r="BH75" s="58">
        <f t="shared" si="105"/>
        <v>0</v>
      </c>
      <c r="BI75" s="58">
        <f t="shared" si="105"/>
        <v>0</v>
      </c>
      <c r="BJ75" s="58">
        <f t="shared" si="105"/>
        <v>0</v>
      </c>
      <c r="BK75" s="58">
        <f t="shared" si="106"/>
        <v>0</v>
      </c>
      <c r="BL75" s="58">
        <f t="shared" si="106"/>
        <v>0</v>
      </c>
      <c r="BM75" s="58">
        <f t="shared" si="106"/>
        <v>0</v>
      </c>
      <c r="BN75" s="58">
        <f t="shared" si="106"/>
        <v>0</v>
      </c>
      <c r="BO75" s="58">
        <f t="shared" si="106"/>
        <v>0</v>
      </c>
      <c r="BP75" s="58">
        <f t="shared" si="106"/>
        <v>0</v>
      </c>
      <c r="BQ75" s="58">
        <f t="shared" si="106"/>
        <v>0</v>
      </c>
      <c r="BR75" s="58">
        <f t="shared" si="106"/>
        <v>0</v>
      </c>
      <c r="BS75" s="58">
        <f t="shared" si="106"/>
        <v>0</v>
      </c>
      <c r="BT75" s="58">
        <f t="shared" si="106"/>
        <v>0</v>
      </c>
      <c r="BU75" s="58">
        <f t="shared" si="106"/>
        <v>0</v>
      </c>
      <c r="BV75" s="58">
        <f t="shared" si="106"/>
        <v>0</v>
      </c>
      <c r="BW75" s="58">
        <f t="shared" si="106"/>
        <v>0</v>
      </c>
      <c r="BX75" s="58">
        <f t="shared" si="106"/>
        <v>0</v>
      </c>
      <c r="BY75" s="58">
        <f t="shared" si="106"/>
        <v>0</v>
      </c>
      <c r="BZ75" s="58">
        <f t="shared" si="106"/>
        <v>0</v>
      </c>
      <c r="CA75" s="58">
        <f t="shared" si="107"/>
        <v>0</v>
      </c>
      <c r="CB75" s="58">
        <f t="shared" si="107"/>
        <v>0</v>
      </c>
      <c r="CC75" s="58">
        <f t="shared" si="107"/>
        <v>0</v>
      </c>
      <c r="CD75" s="58">
        <f t="shared" si="107"/>
        <v>0</v>
      </c>
      <c r="CE75" s="58">
        <f t="shared" si="107"/>
        <v>0</v>
      </c>
      <c r="CF75" s="58">
        <f t="shared" si="107"/>
        <v>0</v>
      </c>
      <c r="CG75" s="58">
        <f t="shared" si="107"/>
        <v>0</v>
      </c>
      <c r="CH75" s="58">
        <f t="shared" si="107"/>
        <v>0</v>
      </c>
      <c r="CI75" s="58">
        <f t="shared" si="107"/>
        <v>0</v>
      </c>
      <c r="CJ75" s="58">
        <f t="shared" si="107"/>
        <v>0</v>
      </c>
      <c r="CK75" s="58">
        <f t="shared" si="107"/>
        <v>0</v>
      </c>
      <c r="CL75" s="58">
        <f t="shared" si="107"/>
        <v>0</v>
      </c>
      <c r="CM75" s="58">
        <f t="shared" si="107"/>
        <v>0</v>
      </c>
      <c r="CN75" s="58">
        <f t="shared" si="107"/>
        <v>0</v>
      </c>
      <c r="CO75" s="58">
        <f t="shared" si="107"/>
        <v>0</v>
      </c>
      <c r="CP75" s="58">
        <f t="shared" si="107"/>
        <v>0</v>
      </c>
      <c r="CQ75" s="58">
        <f t="shared" si="108"/>
        <v>0</v>
      </c>
      <c r="CR75" s="58">
        <f t="shared" si="108"/>
        <v>0</v>
      </c>
      <c r="CS75" s="58">
        <f t="shared" si="108"/>
        <v>0</v>
      </c>
      <c r="CT75" s="58">
        <f t="shared" si="108"/>
        <v>0</v>
      </c>
      <c r="CU75" s="58">
        <f t="shared" si="108"/>
        <v>0</v>
      </c>
      <c r="CV75" s="58">
        <f t="shared" si="108"/>
        <v>0</v>
      </c>
      <c r="CW75" s="58">
        <f t="shared" si="108"/>
        <v>0</v>
      </c>
      <c r="CX75" s="58">
        <f t="shared" si="108"/>
        <v>0</v>
      </c>
      <c r="CY75" s="58">
        <f t="shared" si="108"/>
        <v>0</v>
      </c>
      <c r="CZ75" s="58">
        <f t="shared" si="108"/>
        <v>0</v>
      </c>
      <c r="DA75" s="58">
        <f t="shared" si="108"/>
        <v>0</v>
      </c>
      <c r="DB75" s="58">
        <f t="shared" si="108"/>
        <v>0</v>
      </c>
      <c r="DC75" s="58">
        <f t="shared" si="108"/>
        <v>0</v>
      </c>
      <c r="DD75" s="58">
        <f t="shared" si="108"/>
        <v>0</v>
      </c>
      <c r="DE75" s="58">
        <f t="shared" si="108"/>
        <v>0</v>
      </c>
      <c r="DF75" s="58">
        <f t="shared" si="108"/>
        <v>0</v>
      </c>
      <c r="DG75" s="58">
        <f t="shared" si="109"/>
        <v>0</v>
      </c>
      <c r="DH75" s="58">
        <f t="shared" si="109"/>
        <v>0</v>
      </c>
      <c r="DI75" s="58"/>
      <c r="DJ75" s="55">
        <f t="shared" si="110"/>
        <v>0</v>
      </c>
      <c r="DK75" s="53"/>
      <c r="DL75" s="56">
        <f t="shared" si="111"/>
        <v>0</v>
      </c>
      <c r="DM75" s="56">
        <f t="shared" si="112"/>
        <v>0</v>
      </c>
      <c r="DN75" s="56">
        <f t="shared" si="112"/>
        <v>0</v>
      </c>
      <c r="DO75" s="56">
        <f t="shared" si="112"/>
        <v>0</v>
      </c>
      <c r="DP75" s="56">
        <f t="shared" si="112"/>
        <v>0</v>
      </c>
      <c r="DQ75" s="56">
        <f t="shared" si="112"/>
        <v>0</v>
      </c>
      <c r="DR75" s="56">
        <f t="shared" si="116"/>
        <v>0</v>
      </c>
      <c r="DS75" s="56">
        <f t="shared" si="112"/>
        <v>0</v>
      </c>
      <c r="DT75" s="56">
        <f t="shared" si="112"/>
        <v>0</v>
      </c>
      <c r="DU75" s="56">
        <f t="shared" si="112"/>
        <v>0</v>
      </c>
      <c r="DV75" s="55">
        <f t="shared" si="113"/>
        <v>0</v>
      </c>
    </row>
    <row r="76" spans="1:126" s="52" customFormat="1">
      <c r="A76" s="59"/>
      <c r="B76" s="61"/>
      <c r="C76" s="59"/>
      <c r="D76" s="61"/>
      <c r="E76" s="61"/>
      <c r="F76" s="59"/>
      <c r="G76" s="60"/>
      <c r="H76" s="57"/>
      <c r="I76" s="57"/>
      <c r="J76" s="57">
        <f t="shared" si="114"/>
        <v>0</v>
      </c>
      <c r="K76" s="57"/>
      <c r="L76" s="59"/>
      <c r="M76" s="54"/>
      <c r="N76" s="58">
        <f t="shared" si="115"/>
        <v>0</v>
      </c>
      <c r="O76" s="58">
        <f t="shared" si="103"/>
        <v>0</v>
      </c>
      <c r="P76" s="58">
        <f t="shared" si="103"/>
        <v>0</v>
      </c>
      <c r="Q76" s="58">
        <f t="shared" si="103"/>
        <v>0</v>
      </c>
      <c r="R76" s="58">
        <f t="shared" si="103"/>
        <v>0</v>
      </c>
      <c r="S76" s="58">
        <f t="shared" si="103"/>
        <v>0</v>
      </c>
      <c r="T76" s="58">
        <f t="shared" si="103"/>
        <v>0</v>
      </c>
      <c r="U76" s="58">
        <f t="shared" si="103"/>
        <v>0</v>
      </c>
      <c r="V76" s="58">
        <f t="shared" si="103"/>
        <v>0</v>
      </c>
      <c r="W76" s="58">
        <f t="shared" si="103"/>
        <v>0</v>
      </c>
      <c r="X76" s="58">
        <f t="shared" si="103"/>
        <v>0</v>
      </c>
      <c r="Y76" s="58">
        <f t="shared" si="103"/>
        <v>0</v>
      </c>
      <c r="Z76" s="58">
        <f t="shared" si="103"/>
        <v>0</v>
      </c>
      <c r="AA76" s="58">
        <f t="shared" si="103"/>
        <v>0</v>
      </c>
      <c r="AB76" s="58">
        <f t="shared" si="103"/>
        <v>0</v>
      </c>
      <c r="AC76" s="58">
        <f t="shared" si="103"/>
        <v>0</v>
      </c>
      <c r="AD76" s="58">
        <f t="shared" si="103"/>
        <v>0</v>
      </c>
      <c r="AE76" s="58">
        <f t="shared" si="104"/>
        <v>0</v>
      </c>
      <c r="AF76" s="58">
        <f t="shared" si="104"/>
        <v>0</v>
      </c>
      <c r="AG76" s="58">
        <f t="shared" si="104"/>
        <v>0</v>
      </c>
      <c r="AH76" s="58">
        <f t="shared" si="104"/>
        <v>0</v>
      </c>
      <c r="AI76" s="58">
        <f t="shared" si="104"/>
        <v>0</v>
      </c>
      <c r="AJ76" s="58">
        <f t="shared" si="104"/>
        <v>0</v>
      </c>
      <c r="AK76" s="58">
        <f t="shared" si="104"/>
        <v>0</v>
      </c>
      <c r="AL76" s="58">
        <f t="shared" si="104"/>
        <v>0</v>
      </c>
      <c r="AM76" s="58">
        <f t="shared" si="104"/>
        <v>0</v>
      </c>
      <c r="AN76" s="58">
        <f t="shared" si="104"/>
        <v>0</v>
      </c>
      <c r="AO76" s="58">
        <f t="shared" si="104"/>
        <v>0</v>
      </c>
      <c r="AP76" s="58">
        <f t="shared" si="104"/>
        <v>0</v>
      </c>
      <c r="AQ76" s="58">
        <f t="shared" si="104"/>
        <v>0</v>
      </c>
      <c r="AR76" s="58">
        <f t="shared" si="104"/>
        <v>0</v>
      </c>
      <c r="AS76" s="58">
        <f t="shared" si="104"/>
        <v>0</v>
      </c>
      <c r="AT76" s="58">
        <f t="shared" si="104"/>
        <v>0</v>
      </c>
      <c r="AU76" s="58">
        <f t="shared" si="105"/>
        <v>0</v>
      </c>
      <c r="AV76" s="58">
        <f t="shared" si="105"/>
        <v>0</v>
      </c>
      <c r="AW76" s="58">
        <f t="shared" si="105"/>
        <v>0</v>
      </c>
      <c r="AX76" s="58">
        <f t="shared" si="105"/>
        <v>0</v>
      </c>
      <c r="AY76" s="58">
        <f t="shared" si="105"/>
        <v>0</v>
      </c>
      <c r="AZ76" s="58">
        <f t="shared" si="105"/>
        <v>0</v>
      </c>
      <c r="BA76" s="58">
        <f t="shared" si="105"/>
        <v>0</v>
      </c>
      <c r="BB76" s="58">
        <f t="shared" si="105"/>
        <v>0</v>
      </c>
      <c r="BC76" s="58">
        <f t="shared" si="105"/>
        <v>0</v>
      </c>
      <c r="BD76" s="58">
        <f t="shared" si="105"/>
        <v>0</v>
      </c>
      <c r="BE76" s="58">
        <f t="shared" si="105"/>
        <v>0</v>
      </c>
      <c r="BF76" s="58">
        <f t="shared" si="105"/>
        <v>0</v>
      </c>
      <c r="BG76" s="58">
        <f t="shared" si="105"/>
        <v>0</v>
      </c>
      <c r="BH76" s="58">
        <f t="shared" si="105"/>
        <v>0</v>
      </c>
      <c r="BI76" s="58">
        <f t="shared" si="105"/>
        <v>0</v>
      </c>
      <c r="BJ76" s="58">
        <f t="shared" si="105"/>
        <v>0</v>
      </c>
      <c r="BK76" s="58">
        <f t="shared" si="106"/>
        <v>0</v>
      </c>
      <c r="BL76" s="58">
        <f t="shared" si="106"/>
        <v>0</v>
      </c>
      <c r="BM76" s="58">
        <f t="shared" si="106"/>
        <v>0</v>
      </c>
      <c r="BN76" s="58">
        <f t="shared" si="106"/>
        <v>0</v>
      </c>
      <c r="BO76" s="58">
        <f t="shared" si="106"/>
        <v>0</v>
      </c>
      <c r="BP76" s="58">
        <f t="shared" si="106"/>
        <v>0</v>
      </c>
      <c r="BQ76" s="58">
        <f t="shared" si="106"/>
        <v>0</v>
      </c>
      <c r="BR76" s="58">
        <f t="shared" si="106"/>
        <v>0</v>
      </c>
      <c r="BS76" s="58">
        <f t="shared" si="106"/>
        <v>0</v>
      </c>
      <c r="BT76" s="58">
        <f t="shared" si="106"/>
        <v>0</v>
      </c>
      <c r="BU76" s="58">
        <f t="shared" si="106"/>
        <v>0</v>
      </c>
      <c r="BV76" s="58">
        <f t="shared" si="106"/>
        <v>0</v>
      </c>
      <c r="BW76" s="58">
        <f t="shared" si="106"/>
        <v>0</v>
      </c>
      <c r="BX76" s="58">
        <f t="shared" si="106"/>
        <v>0</v>
      </c>
      <c r="BY76" s="58">
        <f t="shared" si="106"/>
        <v>0</v>
      </c>
      <c r="BZ76" s="58">
        <f t="shared" si="106"/>
        <v>0</v>
      </c>
      <c r="CA76" s="58">
        <f t="shared" si="107"/>
        <v>0</v>
      </c>
      <c r="CB76" s="58">
        <f t="shared" si="107"/>
        <v>0</v>
      </c>
      <c r="CC76" s="58">
        <f t="shared" si="107"/>
        <v>0</v>
      </c>
      <c r="CD76" s="58">
        <f t="shared" si="107"/>
        <v>0</v>
      </c>
      <c r="CE76" s="58">
        <f t="shared" si="107"/>
        <v>0</v>
      </c>
      <c r="CF76" s="58">
        <f t="shared" si="107"/>
        <v>0</v>
      </c>
      <c r="CG76" s="58">
        <f t="shared" si="107"/>
        <v>0</v>
      </c>
      <c r="CH76" s="58">
        <f t="shared" si="107"/>
        <v>0</v>
      </c>
      <c r="CI76" s="58">
        <f t="shared" si="107"/>
        <v>0</v>
      </c>
      <c r="CJ76" s="58">
        <f t="shared" si="107"/>
        <v>0</v>
      </c>
      <c r="CK76" s="58">
        <f t="shared" si="107"/>
        <v>0</v>
      </c>
      <c r="CL76" s="58">
        <f t="shared" si="107"/>
        <v>0</v>
      </c>
      <c r="CM76" s="58">
        <f t="shared" si="107"/>
        <v>0</v>
      </c>
      <c r="CN76" s="58">
        <f t="shared" si="107"/>
        <v>0</v>
      </c>
      <c r="CO76" s="58">
        <f t="shared" si="107"/>
        <v>0</v>
      </c>
      <c r="CP76" s="58">
        <f t="shared" si="107"/>
        <v>0</v>
      </c>
      <c r="CQ76" s="58">
        <f t="shared" si="108"/>
        <v>0</v>
      </c>
      <c r="CR76" s="58">
        <f t="shared" si="108"/>
        <v>0</v>
      </c>
      <c r="CS76" s="58">
        <f t="shared" si="108"/>
        <v>0</v>
      </c>
      <c r="CT76" s="58">
        <f t="shared" si="108"/>
        <v>0</v>
      </c>
      <c r="CU76" s="58">
        <f t="shared" si="108"/>
        <v>0</v>
      </c>
      <c r="CV76" s="58">
        <f t="shared" si="108"/>
        <v>0</v>
      </c>
      <c r="CW76" s="58">
        <f t="shared" si="108"/>
        <v>0</v>
      </c>
      <c r="CX76" s="58">
        <f t="shared" si="108"/>
        <v>0</v>
      </c>
      <c r="CY76" s="58">
        <f t="shared" si="108"/>
        <v>0</v>
      </c>
      <c r="CZ76" s="58">
        <f t="shared" si="108"/>
        <v>0</v>
      </c>
      <c r="DA76" s="58">
        <f t="shared" si="108"/>
        <v>0</v>
      </c>
      <c r="DB76" s="58">
        <f t="shared" si="108"/>
        <v>0</v>
      </c>
      <c r="DC76" s="58">
        <f t="shared" si="108"/>
        <v>0</v>
      </c>
      <c r="DD76" s="58">
        <f t="shared" si="108"/>
        <v>0</v>
      </c>
      <c r="DE76" s="58">
        <f t="shared" si="108"/>
        <v>0</v>
      </c>
      <c r="DF76" s="58">
        <f t="shared" si="108"/>
        <v>0</v>
      </c>
      <c r="DG76" s="58">
        <f t="shared" si="109"/>
        <v>0</v>
      </c>
      <c r="DH76" s="58">
        <f t="shared" si="109"/>
        <v>0</v>
      </c>
      <c r="DI76" s="58"/>
      <c r="DJ76" s="55">
        <f t="shared" si="110"/>
        <v>0</v>
      </c>
      <c r="DK76" s="53"/>
      <c r="DL76" s="56">
        <f t="shared" si="111"/>
        <v>0</v>
      </c>
      <c r="DM76" s="56">
        <f t="shared" si="112"/>
        <v>0</v>
      </c>
      <c r="DN76" s="56">
        <f t="shared" si="112"/>
        <v>0</v>
      </c>
      <c r="DO76" s="56">
        <f t="shared" si="112"/>
        <v>0</v>
      </c>
      <c r="DP76" s="56">
        <f t="shared" si="112"/>
        <v>0</v>
      </c>
      <c r="DQ76" s="56">
        <f t="shared" si="112"/>
        <v>0</v>
      </c>
      <c r="DR76" s="56">
        <f t="shared" si="116"/>
        <v>0</v>
      </c>
      <c r="DS76" s="56">
        <f t="shared" si="112"/>
        <v>0</v>
      </c>
      <c r="DT76" s="56">
        <f t="shared" si="112"/>
        <v>0</v>
      </c>
      <c r="DU76" s="56">
        <f t="shared" si="112"/>
        <v>0</v>
      </c>
      <c r="DV76" s="55">
        <f t="shared" si="113"/>
        <v>0</v>
      </c>
    </row>
    <row r="77" spans="1:126" s="52" customFormat="1">
      <c r="A77" s="59"/>
      <c r="B77" s="61"/>
      <c r="C77" s="59"/>
      <c r="D77" s="61"/>
      <c r="E77" s="61"/>
      <c r="F77" s="59"/>
      <c r="G77" s="60"/>
      <c r="H77" s="57"/>
      <c r="I77" s="57"/>
      <c r="J77" s="57">
        <f t="shared" si="114"/>
        <v>0</v>
      </c>
      <c r="K77" s="57"/>
      <c r="L77" s="59"/>
      <c r="M77" s="54"/>
      <c r="N77" s="58">
        <f t="shared" si="115"/>
        <v>0</v>
      </c>
      <c r="O77" s="58">
        <f t="shared" si="103"/>
        <v>0</v>
      </c>
      <c r="P77" s="58">
        <f t="shared" si="103"/>
        <v>0</v>
      </c>
      <c r="Q77" s="58">
        <f t="shared" si="103"/>
        <v>0</v>
      </c>
      <c r="R77" s="58">
        <f t="shared" si="103"/>
        <v>0</v>
      </c>
      <c r="S77" s="58">
        <f t="shared" si="103"/>
        <v>0</v>
      </c>
      <c r="T77" s="58">
        <f t="shared" si="103"/>
        <v>0</v>
      </c>
      <c r="U77" s="58">
        <f t="shared" si="103"/>
        <v>0</v>
      </c>
      <c r="V77" s="58">
        <f t="shared" si="103"/>
        <v>0</v>
      </c>
      <c r="W77" s="58">
        <f t="shared" si="103"/>
        <v>0</v>
      </c>
      <c r="X77" s="58">
        <f t="shared" si="103"/>
        <v>0</v>
      </c>
      <c r="Y77" s="58">
        <f t="shared" si="103"/>
        <v>0</v>
      </c>
      <c r="Z77" s="58">
        <f t="shared" si="103"/>
        <v>0</v>
      </c>
      <c r="AA77" s="58">
        <f t="shared" si="103"/>
        <v>0</v>
      </c>
      <c r="AB77" s="58">
        <f t="shared" si="103"/>
        <v>0</v>
      </c>
      <c r="AC77" s="58">
        <f t="shared" si="103"/>
        <v>0</v>
      </c>
      <c r="AD77" s="58">
        <f t="shared" si="103"/>
        <v>0</v>
      </c>
      <c r="AE77" s="58">
        <f t="shared" si="104"/>
        <v>0</v>
      </c>
      <c r="AF77" s="58">
        <f t="shared" si="104"/>
        <v>0</v>
      </c>
      <c r="AG77" s="58">
        <f t="shared" si="104"/>
        <v>0</v>
      </c>
      <c r="AH77" s="58">
        <f t="shared" si="104"/>
        <v>0</v>
      </c>
      <c r="AI77" s="58">
        <f t="shared" si="104"/>
        <v>0</v>
      </c>
      <c r="AJ77" s="58">
        <f t="shared" si="104"/>
        <v>0</v>
      </c>
      <c r="AK77" s="58">
        <f t="shared" si="104"/>
        <v>0</v>
      </c>
      <c r="AL77" s="58">
        <f t="shared" si="104"/>
        <v>0</v>
      </c>
      <c r="AM77" s="58">
        <f t="shared" si="104"/>
        <v>0</v>
      </c>
      <c r="AN77" s="58">
        <f t="shared" si="104"/>
        <v>0</v>
      </c>
      <c r="AO77" s="58">
        <f t="shared" si="104"/>
        <v>0</v>
      </c>
      <c r="AP77" s="58">
        <f t="shared" si="104"/>
        <v>0</v>
      </c>
      <c r="AQ77" s="58">
        <f t="shared" si="104"/>
        <v>0</v>
      </c>
      <c r="AR77" s="58">
        <f t="shared" si="104"/>
        <v>0</v>
      </c>
      <c r="AS77" s="58">
        <f t="shared" si="104"/>
        <v>0</v>
      </c>
      <c r="AT77" s="58">
        <f t="shared" si="104"/>
        <v>0</v>
      </c>
      <c r="AU77" s="58">
        <f t="shared" si="105"/>
        <v>0</v>
      </c>
      <c r="AV77" s="58">
        <f t="shared" si="105"/>
        <v>0</v>
      </c>
      <c r="AW77" s="58">
        <f t="shared" si="105"/>
        <v>0</v>
      </c>
      <c r="AX77" s="58">
        <f t="shared" si="105"/>
        <v>0</v>
      </c>
      <c r="AY77" s="58">
        <f t="shared" si="105"/>
        <v>0</v>
      </c>
      <c r="AZ77" s="58">
        <f t="shared" si="105"/>
        <v>0</v>
      </c>
      <c r="BA77" s="58">
        <f t="shared" si="105"/>
        <v>0</v>
      </c>
      <c r="BB77" s="58">
        <f t="shared" si="105"/>
        <v>0</v>
      </c>
      <c r="BC77" s="58">
        <f t="shared" si="105"/>
        <v>0</v>
      </c>
      <c r="BD77" s="58">
        <f t="shared" si="105"/>
        <v>0</v>
      </c>
      <c r="BE77" s="58">
        <f t="shared" si="105"/>
        <v>0</v>
      </c>
      <c r="BF77" s="58">
        <f t="shared" si="105"/>
        <v>0</v>
      </c>
      <c r="BG77" s="58">
        <f t="shared" si="105"/>
        <v>0</v>
      </c>
      <c r="BH77" s="58">
        <f t="shared" si="105"/>
        <v>0</v>
      </c>
      <c r="BI77" s="58">
        <f t="shared" si="105"/>
        <v>0</v>
      </c>
      <c r="BJ77" s="58">
        <f t="shared" si="105"/>
        <v>0</v>
      </c>
      <c r="BK77" s="58">
        <f t="shared" si="106"/>
        <v>0</v>
      </c>
      <c r="BL77" s="58">
        <f t="shared" si="106"/>
        <v>0</v>
      </c>
      <c r="BM77" s="58">
        <f t="shared" si="106"/>
        <v>0</v>
      </c>
      <c r="BN77" s="58">
        <f t="shared" si="106"/>
        <v>0</v>
      </c>
      <c r="BO77" s="58">
        <f t="shared" si="106"/>
        <v>0</v>
      </c>
      <c r="BP77" s="58">
        <f t="shared" si="106"/>
        <v>0</v>
      </c>
      <c r="BQ77" s="58">
        <f t="shared" si="106"/>
        <v>0</v>
      </c>
      <c r="BR77" s="58">
        <f t="shared" si="106"/>
        <v>0</v>
      </c>
      <c r="BS77" s="58">
        <f t="shared" si="106"/>
        <v>0</v>
      </c>
      <c r="BT77" s="58">
        <f t="shared" si="106"/>
        <v>0</v>
      </c>
      <c r="BU77" s="58">
        <f t="shared" si="106"/>
        <v>0</v>
      </c>
      <c r="BV77" s="58">
        <f t="shared" si="106"/>
        <v>0</v>
      </c>
      <c r="BW77" s="58">
        <f t="shared" si="106"/>
        <v>0</v>
      </c>
      <c r="BX77" s="58">
        <f t="shared" si="106"/>
        <v>0</v>
      </c>
      <c r="BY77" s="58">
        <f t="shared" si="106"/>
        <v>0</v>
      </c>
      <c r="BZ77" s="58">
        <f t="shared" si="106"/>
        <v>0</v>
      </c>
      <c r="CA77" s="58">
        <f t="shared" si="107"/>
        <v>0</v>
      </c>
      <c r="CB77" s="58">
        <f t="shared" si="107"/>
        <v>0</v>
      </c>
      <c r="CC77" s="58">
        <f t="shared" si="107"/>
        <v>0</v>
      </c>
      <c r="CD77" s="58">
        <f t="shared" si="107"/>
        <v>0</v>
      </c>
      <c r="CE77" s="58">
        <f t="shared" si="107"/>
        <v>0</v>
      </c>
      <c r="CF77" s="58">
        <f t="shared" si="107"/>
        <v>0</v>
      </c>
      <c r="CG77" s="58">
        <f t="shared" si="107"/>
        <v>0</v>
      </c>
      <c r="CH77" s="58">
        <f t="shared" si="107"/>
        <v>0</v>
      </c>
      <c r="CI77" s="58">
        <f t="shared" si="107"/>
        <v>0</v>
      </c>
      <c r="CJ77" s="58">
        <f t="shared" si="107"/>
        <v>0</v>
      </c>
      <c r="CK77" s="58">
        <f t="shared" si="107"/>
        <v>0</v>
      </c>
      <c r="CL77" s="58">
        <f t="shared" si="107"/>
        <v>0</v>
      </c>
      <c r="CM77" s="58">
        <f t="shared" si="107"/>
        <v>0</v>
      </c>
      <c r="CN77" s="58">
        <f t="shared" si="107"/>
        <v>0</v>
      </c>
      <c r="CO77" s="58">
        <f t="shared" si="107"/>
        <v>0</v>
      </c>
      <c r="CP77" s="58">
        <f t="shared" si="107"/>
        <v>0</v>
      </c>
      <c r="CQ77" s="58">
        <f t="shared" si="108"/>
        <v>0</v>
      </c>
      <c r="CR77" s="58">
        <f t="shared" si="108"/>
        <v>0</v>
      </c>
      <c r="CS77" s="58">
        <f t="shared" si="108"/>
        <v>0</v>
      </c>
      <c r="CT77" s="58">
        <f t="shared" si="108"/>
        <v>0</v>
      </c>
      <c r="CU77" s="58">
        <f t="shared" si="108"/>
        <v>0</v>
      </c>
      <c r="CV77" s="58">
        <f t="shared" si="108"/>
        <v>0</v>
      </c>
      <c r="CW77" s="58">
        <f t="shared" si="108"/>
        <v>0</v>
      </c>
      <c r="CX77" s="58">
        <f t="shared" si="108"/>
        <v>0</v>
      </c>
      <c r="CY77" s="58">
        <f t="shared" si="108"/>
        <v>0</v>
      </c>
      <c r="CZ77" s="58">
        <f t="shared" si="108"/>
        <v>0</v>
      </c>
      <c r="DA77" s="58">
        <f t="shared" si="108"/>
        <v>0</v>
      </c>
      <c r="DB77" s="58">
        <f t="shared" si="108"/>
        <v>0</v>
      </c>
      <c r="DC77" s="58">
        <f t="shared" si="108"/>
        <v>0</v>
      </c>
      <c r="DD77" s="58">
        <f t="shared" si="108"/>
        <v>0</v>
      </c>
      <c r="DE77" s="58">
        <f t="shared" si="108"/>
        <v>0</v>
      </c>
      <c r="DF77" s="58">
        <f t="shared" si="108"/>
        <v>0</v>
      </c>
      <c r="DG77" s="58">
        <f t="shared" si="109"/>
        <v>0</v>
      </c>
      <c r="DH77" s="58">
        <f t="shared" si="109"/>
        <v>0</v>
      </c>
      <c r="DI77" s="58"/>
      <c r="DJ77" s="55">
        <f t="shared" si="110"/>
        <v>0</v>
      </c>
      <c r="DK77" s="53"/>
      <c r="DL77" s="56">
        <f t="shared" si="111"/>
        <v>0</v>
      </c>
      <c r="DM77" s="56">
        <f t="shared" si="112"/>
        <v>0</v>
      </c>
      <c r="DN77" s="56">
        <f t="shared" si="112"/>
        <v>0</v>
      </c>
      <c r="DO77" s="56">
        <f t="shared" si="112"/>
        <v>0</v>
      </c>
      <c r="DP77" s="56">
        <f t="shared" si="112"/>
        <v>0</v>
      </c>
      <c r="DQ77" s="56">
        <f t="shared" si="112"/>
        <v>0</v>
      </c>
      <c r="DR77" s="56">
        <f t="shared" si="116"/>
        <v>0</v>
      </c>
      <c r="DS77" s="56">
        <f t="shared" si="112"/>
        <v>0</v>
      </c>
      <c r="DT77" s="56">
        <f t="shared" si="112"/>
        <v>0</v>
      </c>
      <c r="DU77" s="56">
        <f t="shared" si="112"/>
        <v>0</v>
      </c>
      <c r="DV77" s="55">
        <f t="shared" si="113"/>
        <v>0</v>
      </c>
    </row>
    <row r="78" spans="1:126" s="52" customFormat="1">
      <c r="A78" s="59"/>
      <c r="B78" s="61"/>
      <c r="C78" s="59"/>
      <c r="D78" s="61"/>
      <c r="E78" s="61"/>
      <c r="F78" s="59"/>
      <c r="G78" s="60"/>
      <c r="H78" s="57"/>
      <c r="I78" s="57"/>
      <c r="J78" s="57">
        <f t="shared" si="114"/>
        <v>0</v>
      </c>
      <c r="K78" s="57"/>
      <c r="L78" s="59"/>
      <c r="M78" s="54"/>
      <c r="N78" s="58">
        <f t="shared" si="115"/>
        <v>0</v>
      </c>
      <c r="O78" s="58">
        <f t="shared" si="103"/>
        <v>0</v>
      </c>
      <c r="P78" s="58">
        <f t="shared" si="103"/>
        <v>0</v>
      </c>
      <c r="Q78" s="58">
        <f t="shared" si="103"/>
        <v>0</v>
      </c>
      <c r="R78" s="58">
        <f t="shared" si="103"/>
        <v>0</v>
      </c>
      <c r="S78" s="58">
        <f t="shared" si="103"/>
        <v>0</v>
      </c>
      <c r="T78" s="58">
        <f t="shared" si="103"/>
        <v>0</v>
      </c>
      <c r="U78" s="58">
        <f t="shared" si="103"/>
        <v>0</v>
      </c>
      <c r="V78" s="58">
        <f t="shared" si="103"/>
        <v>0</v>
      </c>
      <c r="W78" s="58">
        <f t="shared" si="103"/>
        <v>0</v>
      </c>
      <c r="X78" s="58">
        <f t="shared" si="103"/>
        <v>0</v>
      </c>
      <c r="Y78" s="58">
        <f t="shared" si="103"/>
        <v>0</v>
      </c>
      <c r="Z78" s="58">
        <f t="shared" si="103"/>
        <v>0</v>
      </c>
      <c r="AA78" s="58">
        <f t="shared" si="103"/>
        <v>0</v>
      </c>
      <c r="AB78" s="58">
        <f t="shared" si="103"/>
        <v>0</v>
      </c>
      <c r="AC78" s="58">
        <f t="shared" si="103"/>
        <v>0</v>
      </c>
      <c r="AD78" s="58">
        <f t="shared" si="103"/>
        <v>0</v>
      </c>
      <c r="AE78" s="58">
        <f t="shared" si="104"/>
        <v>0</v>
      </c>
      <c r="AF78" s="58">
        <f t="shared" si="104"/>
        <v>0</v>
      </c>
      <c r="AG78" s="58">
        <f t="shared" si="104"/>
        <v>0</v>
      </c>
      <c r="AH78" s="58">
        <f t="shared" si="104"/>
        <v>0</v>
      </c>
      <c r="AI78" s="58">
        <f t="shared" si="104"/>
        <v>0</v>
      </c>
      <c r="AJ78" s="58">
        <f t="shared" si="104"/>
        <v>0</v>
      </c>
      <c r="AK78" s="58">
        <f t="shared" si="104"/>
        <v>0</v>
      </c>
      <c r="AL78" s="58">
        <f t="shared" si="104"/>
        <v>0</v>
      </c>
      <c r="AM78" s="58">
        <f t="shared" si="104"/>
        <v>0</v>
      </c>
      <c r="AN78" s="58">
        <f t="shared" si="104"/>
        <v>0</v>
      </c>
      <c r="AO78" s="58">
        <f t="shared" si="104"/>
        <v>0</v>
      </c>
      <c r="AP78" s="58">
        <f t="shared" si="104"/>
        <v>0</v>
      </c>
      <c r="AQ78" s="58">
        <f t="shared" si="104"/>
        <v>0</v>
      </c>
      <c r="AR78" s="58">
        <f t="shared" si="104"/>
        <v>0</v>
      </c>
      <c r="AS78" s="58">
        <f t="shared" si="104"/>
        <v>0</v>
      </c>
      <c r="AT78" s="58">
        <f t="shared" si="104"/>
        <v>0</v>
      </c>
      <c r="AU78" s="58">
        <f t="shared" si="105"/>
        <v>0</v>
      </c>
      <c r="AV78" s="58">
        <f t="shared" si="105"/>
        <v>0</v>
      </c>
      <c r="AW78" s="58">
        <f t="shared" si="105"/>
        <v>0</v>
      </c>
      <c r="AX78" s="58">
        <f t="shared" si="105"/>
        <v>0</v>
      </c>
      <c r="AY78" s="58">
        <f t="shared" si="105"/>
        <v>0</v>
      </c>
      <c r="AZ78" s="58">
        <f t="shared" si="105"/>
        <v>0</v>
      </c>
      <c r="BA78" s="58">
        <f t="shared" si="105"/>
        <v>0</v>
      </c>
      <c r="BB78" s="58">
        <f t="shared" si="105"/>
        <v>0</v>
      </c>
      <c r="BC78" s="58">
        <f t="shared" si="105"/>
        <v>0</v>
      </c>
      <c r="BD78" s="58">
        <f t="shared" si="105"/>
        <v>0</v>
      </c>
      <c r="BE78" s="58">
        <f t="shared" si="105"/>
        <v>0</v>
      </c>
      <c r="BF78" s="58">
        <f t="shared" si="105"/>
        <v>0</v>
      </c>
      <c r="BG78" s="58">
        <f t="shared" si="105"/>
        <v>0</v>
      </c>
      <c r="BH78" s="58">
        <f t="shared" si="105"/>
        <v>0</v>
      </c>
      <c r="BI78" s="58">
        <f t="shared" si="105"/>
        <v>0</v>
      </c>
      <c r="BJ78" s="58">
        <f t="shared" si="105"/>
        <v>0</v>
      </c>
      <c r="BK78" s="58">
        <f t="shared" si="106"/>
        <v>0</v>
      </c>
      <c r="BL78" s="58">
        <f t="shared" si="106"/>
        <v>0</v>
      </c>
      <c r="BM78" s="58">
        <f t="shared" si="106"/>
        <v>0</v>
      </c>
      <c r="BN78" s="58">
        <f t="shared" si="106"/>
        <v>0</v>
      </c>
      <c r="BO78" s="58">
        <f t="shared" si="106"/>
        <v>0</v>
      </c>
      <c r="BP78" s="58">
        <f t="shared" si="106"/>
        <v>0</v>
      </c>
      <c r="BQ78" s="58">
        <f t="shared" si="106"/>
        <v>0</v>
      </c>
      <c r="BR78" s="58">
        <f t="shared" si="106"/>
        <v>0</v>
      </c>
      <c r="BS78" s="58">
        <f t="shared" si="106"/>
        <v>0</v>
      </c>
      <c r="BT78" s="58">
        <f t="shared" si="106"/>
        <v>0</v>
      </c>
      <c r="BU78" s="58">
        <f t="shared" si="106"/>
        <v>0</v>
      </c>
      <c r="BV78" s="58">
        <f t="shared" si="106"/>
        <v>0</v>
      </c>
      <c r="BW78" s="58">
        <f t="shared" si="106"/>
        <v>0</v>
      </c>
      <c r="BX78" s="58">
        <f t="shared" si="106"/>
        <v>0</v>
      </c>
      <c r="BY78" s="58">
        <f t="shared" si="106"/>
        <v>0</v>
      </c>
      <c r="BZ78" s="58">
        <f t="shared" si="106"/>
        <v>0</v>
      </c>
      <c r="CA78" s="58">
        <f t="shared" si="107"/>
        <v>0</v>
      </c>
      <c r="CB78" s="58">
        <f t="shared" si="107"/>
        <v>0</v>
      </c>
      <c r="CC78" s="58">
        <f t="shared" si="107"/>
        <v>0</v>
      </c>
      <c r="CD78" s="58">
        <f t="shared" si="107"/>
        <v>0</v>
      </c>
      <c r="CE78" s="58">
        <f t="shared" si="107"/>
        <v>0</v>
      </c>
      <c r="CF78" s="58">
        <f t="shared" si="107"/>
        <v>0</v>
      </c>
      <c r="CG78" s="58">
        <f t="shared" si="107"/>
        <v>0</v>
      </c>
      <c r="CH78" s="58">
        <f t="shared" si="107"/>
        <v>0</v>
      </c>
      <c r="CI78" s="58">
        <f t="shared" si="107"/>
        <v>0</v>
      </c>
      <c r="CJ78" s="58">
        <f t="shared" si="107"/>
        <v>0</v>
      </c>
      <c r="CK78" s="58">
        <f t="shared" si="107"/>
        <v>0</v>
      </c>
      <c r="CL78" s="58">
        <f t="shared" si="107"/>
        <v>0</v>
      </c>
      <c r="CM78" s="58">
        <f t="shared" si="107"/>
        <v>0</v>
      </c>
      <c r="CN78" s="58">
        <f t="shared" si="107"/>
        <v>0</v>
      </c>
      <c r="CO78" s="58">
        <f t="shared" si="107"/>
        <v>0</v>
      </c>
      <c r="CP78" s="58">
        <f t="shared" si="107"/>
        <v>0</v>
      </c>
      <c r="CQ78" s="58">
        <f t="shared" si="108"/>
        <v>0</v>
      </c>
      <c r="CR78" s="58">
        <f t="shared" si="108"/>
        <v>0</v>
      </c>
      <c r="CS78" s="58">
        <f t="shared" si="108"/>
        <v>0</v>
      </c>
      <c r="CT78" s="58">
        <f t="shared" si="108"/>
        <v>0</v>
      </c>
      <c r="CU78" s="58">
        <f t="shared" si="108"/>
        <v>0</v>
      </c>
      <c r="CV78" s="58">
        <f t="shared" si="108"/>
        <v>0</v>
      </c>
      <c r="CW78" s="58">
        <f t="shared" si="108"/>
        <v>0</v>
      </c>
      <c r="CX78" s="58">
        <f t="shared" si="108"/>
        <v>0</v>
      </c>
      <c r="CY78" s="58">
        <f t="shared" si="108"/>
        <v>0</v>
      </c>
      <c r="CZ78" s="58">
        <f t="shared" si="108"/>
        <v>0</v>
      </c>
      <c r="DA78" s="58">
        <f t="shared" si="108"/>
        <v>0</v>
      </c>
      <c r="DB78" s="58">
        <f t="shared" si="108"/>
        <v>0</v>
      </c>
      <c r="DC78" s="58">
        <f t="shared" si="108"/>
        <v>0</v>
      </c>
      <c r="DD78" s="58">
        <f t="shared" si="108"/>
        <v>0</v>
      </c>
      <c r="DE78" s="58">
        <f t="shared" si="108"/>
        <v>0</v>
      </c>
      <c r="DF78" s="58">
        <f t="shared" si="108"/>
        <v>0</v>
      </c>
      <c r="DG78" s="58">
        <f t="shared" si="109"/>
        <v>0</v>
      </c>
      <c r="DH78" s="58">
        <f t="shared" si="109"/>
        <v>0</v>
      </c>
      <c r="DI78" s="58"/>
      <c r="DJ78" s="55">
        <f t="shared" si="110"/>
        <v>0</v>
      </c>
      <c r="DK78" s="53"/>
      <c r="DL78" s="56">
        <f t="shared" si="111"/>
        <v>0</v>
      </c>
      <c r="DM78" s="56">
        <f t="shared" si="112"/>
        <v>0</v>
      </c>
      <c r="DN78" s="56">
        <f t="shared" si="112"/>
        <v>0</v>
      </c>
      <c r="DO78" s="56">
        <f t="shared" si="112"/>
        <v>0</v>
      </c>
      <c r="DP78" s="56">
        <f t="shared" si="112"/>
        <v>0</v>
      </c>
      <c r="DQ78" s="56">
        <f t="shared" si="112"/>
        <v>0</v>
      </c>
      <c r="DR78" s="56">
        <f t="shared" si="116"/>
        <v>0</v>
      </c>
      <c r="DS78" s="56">
        <f t="shared" si="112"/>
        <v>0</v>
      </c>
      <c r="DT78" s="56">
        <f t="shared" si="112"/>
        <v>0</v>
      </c>
      <c r="DU78" s="56">
        <f t="shared" si="112"/>
        <v>0</v>
      </c>
      <c r="DV78" s="55">
        <f t="shared" si="113"/>
        <v>0</v>
      </c>
    </row>
    <row r="79" spans="1:126" s="52" customFormat="1">
      <c r="A79" s="59"/>
      <c r="B79" s="61"/>
      <c r="C79" s="59"/>
      <c r="D79" s="61"/>
      <c r="E79" s="61"/>
      <c r="F79" s="59"/>
      <c r="G79" s="60"/>
      <c r="H79" s="57"/>
      <c r="I79" s="57"/>
      <c r="J79" s="57">
        <f>G79*(H79+I79)</f>
        <v>0</v>
      </c>
      <c r="K79" s="57"/>
      <c r="L79" s="59"/>
      <c r="M79" s="54"/>
      <c r="N79" s="58">
        <f t="shared" ref="N79:AC79" si="117">IF(AND($F79&gt;=N$3,$F79&lt;O$3),$J79,0)</f>
        <v>0</v>
      </c>
      <c r="O79" s="58">
        <f t="shared" si="117"/>
        <v>0</v>
      </c>
      <c r="P79" s="58">
        <f t="shared" si="117"/>
        <v>0</v>
      </c>
      <c r="Q79" s="58">
        <f t="shared" si="117"/>
        <v>0</v>
      </c>
      <c r="R79" s="58">
        <f t="shared" si="117"/>
        <v>0</v>
      </c>
      <c r="S79" s="58">
        <f t="shared" si="117"/>
        <v>0</v>
      </c>
      <c r="T79" s="58">
        <f t="shared" si="117"/>
        <v>0</v>
      </c>
      <c r="U79" s="58">
        <f t="shared" si="117"/>
        <v>0</v>
      </c>
      <c r="V79" s="58">
        <f t="shared" si="117"/>
        <v>0</v>
      </c>
      <c r="W79" s="58">
        <f t="shared" si="117"/>
        <v>0</v>
      </c>
      <c r="X79" s="58">
        <f t="shared" si="117"/>
        <v>0</v>
      </c>
      <c r="Y79" s="58">
        <f t="shared" si="117"/>
        <v>0</v>
      </c>
      <c r="Z79" s="58">
        <f t="shared" si="117"/>
        <v>0</v>
      </c>
      <c r="AA79" s="58">
        <f t="shared" si="117"/>
        <v>0</v>
      </c>
      <c r="AB79" s="58">
        <f t="shared" si="117"/>
        <v>0</v>
      </c>
      <c r="AC79" s="58">
        <f t="shared" si="117"/>
        <v>0</v>
      </c>
      <c r="AD79" s="58">
        <f t="shared" si="103"/>
        <v>0</v>
      </c>
      <c r="AE79" s="58">
        <f t="shared" si="104"/>
        <v>0</v>
      </c>
      <c r="AF79" s="58">
        <f t="shared" si="104"/>
        <v>0</v>
      </c>
      <c r="AG79" s="58">
        <f t="shared" si="104"/>
        <v>0</v>
      </c>
      <c r="AH79" s="58">
        <f t="shared" si="104"/>
        <v>0</v>
      </c>
      <c r="AI79" s="58">
        <f t="shared" si="104"/>
        <v>0</v>
      </c>
      <c r="AJ79" s="58">
        <f t="shared" si="104"/>
        <v>0</v>
      </c>
      <c r="AK79" s="58">
        <f t="shared" si="104"/>
        <v>0</v>
      </c>
      <c r="AL79" s="58">
        <f t="shared" si="104"/>
        <v>0</v>
      </c>
      <c r="AM79" s="58">
        <f t="shared" si="104"/>
        <v>0</v>
      </c>
      <c r="AN79" s="58">
        <f t="shared" si="104"/>
        <v>0</v>
      </c>
      <c r="AO79" s="58">
        <f t="shared" si="104"/>
        <v>0</v>
      </c>
      <c r="AP79" s="58">
        <f t="shared" si="104"/>
        <v>0</v>
      </c>
      <c r="AQ79" s="58">
        <f t="shared" si="104"/>
        <v>0</v>
      </c>
      <c r="AR79" s="58">
        <f t="shared" si="104"/>
        <v>0</v>
      </c>
      <c r="AS79" s="58">
        <f t="shared" si="104"/>
        <v>0</v>
      </c>
      <c r="AT79" s="58">
        <f t="shared" si="104"/>
        <v>0</v>
      </c>
      <c r="AU79" s="58">
        <f t="shared" si="105"/>
        <v>0</v>
      </c>
      <c r="AV79" s="58">
        <f t="shared" si="105"/>
        <v>0</v>
      </c>
      <c r="AW79" s="58">
        <f t="shared" si="105"/>
        <v>0</v>
      </c>
      <c r="AX79" s="58">
        <f t="shared" si="105"/>
        <v>0</v>
      </c>
      <c r="AY79" s="58">
        <f t="shared" si="105"/>
        <v>0</v>
      </c>
      <c r="AZ79" s="58">
        <f t="shared" si="105"/>
        <v>0</v>
      </c>
      <c r="BA79" s="58">
        <f t="shared" si="105"/>
        <v>0</v>
      </c>
      <c r="BB79" s="58">
        <f t="shared" si="105"/>
        <v>0</v>
      </c>
      <c r="BC79" s="58">
        <f t="shared" si="105"/>
        <v>0</v>
      </c>
      <c r="BD79" s="58">
        <f t="shared" si="105"/>
        <v>0</v>
      </c>
      <c r="BE79" s="58">
        <f t="shared" si="105"/>
        <v>0</v>
      </c>
      <c r="BF79" s="58">
        <f t="shared" si="105"/>
        <v>0</v>
      </c>
      <c r="BG79" s="58">
        <f t="shared" si="105"/>
        <v>0</v>
      </c>
      <c r="BH79" s="58">
        <f t="shared" si="105"/>
        <v>0</v>
      </c>
      <c r="BI79" s="58">
        <f t="shared" si="105"/>
        <v>0</v>
      </c>
      <c r="BJ79" s="58">
        <f t="shared" si="105"/>
        <v>0</v>
      </c>
      <c r="BK79" s="58">
        <f t="shared" si="106"/>
        <v>0</v>
      </c>
      <c r="BL79" s="58">
        <f t="shared" si="106"/>
        <v>0</v>
      </c>
      <c r="BM79" s="58">
        <f t="shared" si="106"/>
        <v>0</v>
      </c>
      <c r="BN79" s="58">
        <f t="shared" si="106"/>
        <v>0</v>
      </c>
      <c r="BO79" s="58">
        <f t="shared" si="106"/>
        <v>0</v>
      </c>
      <c r="BP79" s="58">
        <f t="shared" si="106"/>
        <v>0</v>
      </c>
      <c r="BQ79" s="58">
        <f t="shared" si="106"/>
        <v>0</v>
      </c>
      <c r="BR79" s="58">
        <f t="shared" si="106"/>
        <v>0</v>
      </c>
      <c r="BS79" s="58">
        <f t="shared" si="106"/>
        <v>0</v>
      </c>
      <c r="BT79" s="58">
        <f t="shared" si="106"/>
        <v>0</v>
      </c>
      <c r="BU79" s="58">
        <f t="shared" si="106"/>
        <v>0</v>
      </c>
      <c r="BV79" s="58">
        <f t="shared" si="106"/>
        <v>0</v>
      </c>
      <c r="BW79" s="58">
        <f t="shared" si="106"/>
        <v>0</v>
      </c>
      <c r="BX79" s="58">
        <f t="shared" si="106"/>
        <v>0</v>
      </c>
      <c r="BY79" s="58">
        <f t="shared" si="106"/>
        <v>0</v>
      </c>
      <c r="BZ79" s="58">
        <f t="shared" si="106"/>
        <v>0</v>
      </c>
      <c r="CA79" s="58">
        <f t="shared" ref="CA79:DH79" si="118">IF(AND($F79&gt;=CA$3,$F79&lt;CB$3),$J79,0)</f>
        <v>0</v>
      </c>
      <c r="CB79" s="58">
        <f t="shared" si="118"/>
        <v>0</v>
      </c>
      <c r="CC79" s="58">
        <f t="shared" si="118"/>
        <v>0</v>
      </c>
      <c r="CD79" s="58">
        <f t="shared" si="118"/>
        <v>0</v>
      </c>
      <c r="CE79" s="58">
        <f t="shared" si="118"/>
        <v>0</v>
      </c>
      <c r="CF79" s="58">
        <f t="shared" si="118"/>
        <v>0</v>
      </c>
      <c r="CG79" s="58">
        <f t="shared" si="118"/>
        <v>0</v>
      </c>
      <c r="CH79" s="58">
        <f t="shared" si="118"/>
        <v>0</v>
      </c>
      <c r="CI79" s="58">
        <f t="shared" si="118"/>
        <v>0</v>
      </c>
      <c r="CJ79" s="58">
        <f t="shared" si="118"/>
        <v>0</v>
      </c>
      <c r="CK79" s="58">
        <f t="shared" si="118"/>
        <v>0</v>
      </c>
      <c r="CL79" s="58">
        <f t="shared" si="118"/>
        <v>0</v>
      </c>
      <c r="CM79" s="58">
        <f t="shared" si="118"/>
        <v>0</v>
      </c>
      <c r="CN79" s="58">
        <f t="shared" si="118"/>
        <v>0</v>
      </c>
      <c r="CO79" s="58">
        <f t="shared" si="118"/>
        <v>0</v>
      </c>
      <c r="CP79" s="58">
        <f t="shared" si="118"/>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si="118"/>
        <v>0</v>
      </c>
      <c r="DG79" s="58">
        <f t="shared" si="118"/>
        <v>0</v>
      </c>
      <c r="DH79" s="58">
        <f t="shared" si="118"/>
        <v>0</v>
      </c>
      <c r="DI79" s="58"/>
      <c r="DJ79" s="55">
        <f>SUM(N79:DH79)</f>
        <v>0</v>
      </c>
      <c r="DK79" s="53"/>
      <c r="DL79" s="56">
        <f t="shared" si="111"/>
        <v>0</v>
      </c>
      <c r="DM79" s="56">
        <f t="shared" ref="DM79:DQ80" si="119">IF(AND($F79&gt;=DM$1,$F79&lt;=DM$2),$J79,0)</f>
        <v>0</v>
      </c>
      <c r="DN79" s="56">
        <f t="shared" si="119"/>
        <v>0</v>
      </c>
      <c r="DO79" s="56">
        <f t="shared" si="119"/>
        <v>0</v>
      </c>
      <c r="DP79" s="56">
        <f t="shared" si="119"/>
        <v>0</v>
      </c>
      <c r="DQ79" s="56">
        <f t="shared" si="119"/>
        <v>0</v>
      </c>
      <c r="DR79" s="56">
        <f>SUM(DL79:DQ79)</f>
        <v>0</v>
      </c>
      <c r="DS79" s="56">
        <f t="shared" ref="DS79:DU80" si="120">IF(AND($F79&gt;=DS$1,$F79&lt;=DS$2),$J79,0)</f>
        <v>0</v>
      </c>
      <c r="DT79" s="56">
        <f t="shared" si="120"/>
        <v>0</v>
      </c>
      <c r="DU79" s="56">
        <f t="shared" si="120"/>
        <v>0</v>
      </c>
      <c r="DV79" s="55">
        <f t="shared" si="113"/>
        <v>0</v>
      </c>
    </row>
    <row r="80" spans="1:126" s="52" customFormat="1">
      <c r="A80" s="59"/>
      <c r="B80" s="61"/>
      <c r="C80" s="59"/>
      <c r="D80" s="61"/>
      <c r="E80" s="61"/>
      <c r="F80" s="59"/>
      <c r="G80" s="60"/>
      <c r="H80" s="57"/>
      <c r="I80" s="57"/>
      <c r="J80" s="57">
        <f>G80*(H80+I80)</f>
        <v>0</v>
      </c>
      <c r="K80" s="57"/>
      <c r="L80" s="59"/>
      <c r="M80" s="54"/>
      <c r="N80" s="58">
        <f t="shared" ref="N80:AC80" si="121">IF(AND($F80&gt;=N$3,$F80&lt;O$3),$J80,0)</f>
        <v>0</v>
      </c>
      <c r="O80" s="58">
        <f t="shared" si="121"/>
        <v>0</v>
      </c>
      <c r="P80" s="58">
        <f t="shared" si="121"/>
        <v>0</v>
      </c>
      <c r="Q80" s="58">
        <f t="shared" si="121"/>
        <v>0</v>
      </c>
      <c r="R80" s="58">
        <f t="shared" si="121"/>
        <v>0</v>
      </c>
      <c r="S80" s="58">
        <f t="shared" si="121"/>
        <v>0</v>
      </c>
      <c r="T80" s="58">
        <f t="shared" si="121"/>
        <v>0</v>
      </c>
      <c r="U80" s="58">
        <f t="shared" si="121"/>
        <v>0</v>
      </c>
      <c r="V80" s="58">
        <f t="shared" si="121"/>
        <v>0</v>
      </c>
      <c r="W80" s="58">
        <f t="shared" si="121"/>
        <v>0</v>
      </c>
      <c r="X80" s="58">
        <f t="shared" si="121"/>
        <v>0</v>
      </c>
      <c r="Y80" s="58">
        <f t="shared" si="121"/>
        <v>0</v>
      </c>
      <c r="Z80" s="58">
        <f t="shared" si="121"/>
        <v>0</v>
      </c>
      <c r="AA80" s="58">
        <f t="shared" si="121"/>
        <v>0</v>
      </c>
      <c r="AB80" s="58">
        <f t="shared" si="121"/>
        <v>0</v>
      </c>
      <c r="AC80" s="58">
        <f t="shared" si="121"/>
        <v>0</v>
      </c>
      <c r="AD80" s="58">
        <f t="shared" si="103"/>
        <v>0</v>
      </c>
      <c r="AE80" s="58">
        <f t="shared" si="104"/>
        <v>0</v>
      </c>
      <c r="AF80" s="58">
        <f t="shared" si="104"/>
        <v>0</v>
      </c>
      <c r="AG80" s="58">
        <f t="shared" si="104"/>
        <v>0</v>
      </c>
      <c r="AH80" s="58">
        <f t="shared" si="104"/>
        <v>0</v>
      </c>
      <c r="AI80" s="58">
        <f t="shared" si="104"/>
        <v>0</v>
      </c>
      <c r="AJ80" s="58">
        <f t="shared" si="104"/>
        <v>0</v>
      </c>
      <c r="AK80" s="58">
        <f t="shared" si="104"/>
        <v>0</v>
      </c>
      <c r="AL80" s="58">
        <f t="shared" si="104"/>
        <v>0</v>
      </c>
      <c r="AM80" s="58">
        <f t="shared" si="104"/>
        <v>0</v>
      </c>
      <c r="AN80" s="58">
        <f t="shared" si="104"/>
        <v>0</v>
      </c>
      <c r="AO80" s="58">
        <f t="shared" si="104"/>
        <v>0</v>
      </c>
      <c r="AP80" s="58">
        <f t="shared" si="104"/>
        <v>0</v>
      </c>
      <c r="AQ80" s="58">
        <f t="shared" si="104"/>
        <v>0</v>
      </c>
      <c r="AR80" s="58">
        <f t="shared" si="104"/>
        <v>0</v>
      </c>
      <c r="AS80" s="58">
        <f t="shared" si="104"/>
        <v>0</v>
      </c>
      <c r="AT80" s="58">
        <f t="shared" si="104"/>
        <v>0</v>
      </c>
      <c r="AU80" s="58">
        <f t="shared" si="105"/>
        <v>0</v>
      </c>
      <c r="AV80" s="58">
        <f t="shared" si="105"/>
        <v>0</v>
      </c>
      <c r="AW80" s="58">
        <f t="shared" si="105"/>
        <v>0</v>
      </c>
      <c r="AX80" s="58">
        <f t="shared" si="105"/>
        <v>0</v>
      </c>
      <c r="AY80" s="58">
        <f t="shared" si="105"/>
        <v>0</v>
      </c>
      <c r="AZ80" s="58">
        <f t="shared" si="105"/>
        <v>0</v>
      </c>
      <c r="BA80" s="58">
        <f t="shared" si="105"/>
        <v>0</v>
      </c>
      <c r="BB80" s="58">
        <f t="shared" si="105"/>
        <v>0</v>
      </c>
      <c r="BC80" s="58">
        <f t="shared" si="105"/>
        <v>0</v>
      </c>
      <c r="BD80" s="58">
        <f t="shared" si="105"/>
        <v>0</v>
      </c>
      <c r="BE80" s="58">
        <f t="shared" si="105"/>
        <v>0</v>
      </c>
      <c r="BF80" s="58">
        <f t="shared" si="105"/>
        <v>0</v>
      </c>
      <c r="BG80" s="58">
        <f t="shared" si="105"/>
        <v>0</v>
      </c>
      <c r="BH80" s="58">
        <f t="shared" si="105"/>
        <v>0</v>
      </c>
      <c r="BI80" s="58">
        <f t="shared" si="105"/>
        <v>0</v>
      </c>
      <c r="BJ80" s="58">
        <f t="shared" si="105"/>
        <v>0</v>
      </c>
      <c r="BK80" s="58">
        <f t="shared" si="106"/>
        <v>0</v>
      </c>
      <c r="BL80" s="58">
        <f t="shared" si="106"/>
        <v>0</v>
      </c>
      <c r="BM80" s="58">
        <f t="shared" si="106"/>
        <v>0</v>
      </c>
      <c r="BN80" s="58">
        <f t="shared" si="106"/>
        <v>0</v>
      </c>
      <c r="BO80" s="58">
        <f t="shared" si="106"/>
        <v>0</v>
      </c>
      <c r="BP80" s="58">
        <f t="shared" si="106"/>
        <v>0</v>
      </c>
      <c r="BQ80" s="58">
        <f t="shared" si="106"/>
        <v>0</v>
      </c>
      <c r="BR80" s="58">
        <f t="shared" si="106"/>
        <v>0</v>
      </c>
      <c r="BS80" s="58">
        <f t="shared" si="106"/>
        <v>0</v>
      </c>
      <c r="BT80" s="58">
        <f t="shared" si="106"/>
        <v>0</v>
      </c>
      <c r="BU80" s="58">
        <f t="shared" si="106"/>
        <v>0</v>
      </c>
      <c r="BV80" s="58">
        <f t="shared" si="106"/>
        <v>0</v>
      </c>
      <c r="BW80" s="58">
        <f t="shared" si="106"/>
        <v>0</v>
      </c>
      <c r="BX80" s="58">
        <f t="shared" si="106"/>
        <v>0</v>
      </c>
      <c r="BY80" s="58">
        <f t="shared" si="106"/>
        <v>0</v>
      </c>
      <c r="BZ80" s="58">
        <f t="shared" si="106"/>
        <v>0</v>
      </c>
      <c r="CA80" s="58">
        <f t="shared" ref="CA80:DH80" si="122">IF(AND($F80&gt;=CA$3,$F80&lt;CB$3),$J80,0)</f>
        <v>0</v>
      </c>
      <c r="CB80" s="58">
        <f t="shared" si="122"/>
        <v>0</v>
      </c>
      <c r="CC80" s="58">
        <f t="shared" si="122"/>
        <v>0</v>
      </c>
      <c r="CD80" s="58">
        <f t="shared" si="122"/>
        <v>0</v>
      </c>
      <c r="CE80" s="58">
        <f t="shared" si="122"/>
        <v>0</v>
      </c>
      <c r="CF80" s="58">
        <f t="shared" si="122"/>
        <v>0</v>
      </c>
      <c r="CG80" s="58">
        <f t="shared" si="122"/>
        <v>0</v>
      </c>
      <c r="CH80" s="58">
        <f t="shared" si="122"/>
        <v>0</v>
      </c>
      <c r="CI80" s="58">
        <f t="shared" si="122"/>
        <v>0</v>
      </c>
      <c r="CJ80" s="58">
        <f t="shared" si="122"/>
        <v>0</v>
      </c>
      <c r="CK80" s="58">
        <f t="shared" si="122"/>
        <v>0</v>
      </c>
      <c r="CL80" s="58">
        <f t="shared" si="122"/>
        <v>0</v>
      </c>
      <c r="CM80" s="58">
        <f t="shared" si="122"/>
        <v>0</v>
      </c>
      <c r="CN80" s="58">
        <f t="shared" si="122"/>
        <v>0</v>
      </c>
      <c r="CO80" s="58">
        <f t="shared" si="122"/>
        <v>0</v>
      </c>
      <c r="CP80" s="58">
        <f t="shared" si="122"/>
        <v>0</v>
      </c>
      <c r="CQ80" s="58">
        <f t="shared" si="122"/>
        <v>0</v>
      </c>
      <c r="CR80" s="58">
        <f t="shared" si="122"/>
        <v>0</v>
      </c>
      <c r="CS80" s="58">
        <f t="shared" si="122"/>
        <v>0</v>
      </c>
      <c r="CT80" s="58">
        <f t="shared" si="122"/>
        <v>0</v>
      </c>
      <c r="CU80" s="58">
        <f t="shared" si="122"/>
        <v>0</v>
      </c>
      <c r="CV80" s="58">
        <f t="shared" si="122"/>
        <v>0</v>
      </c>
      <c r="CW80" s="58">
        <f t="shared" si="122"/>
        <v>0</v>
      </c>
      <c r="CX80" s="58">
        <f t="shared" si="122"/>
        <v>0</v>
      </c>
      <c r="CY80" s="58">
        <f t="shared" si="122"/>
        <v>0</v>
      </c>
      <c r="CZ80" s="58">
        <f t="shared" si="122"/>
        <v>0</v>
      </c>
      <c r="DA80" s="58">
        <f t="shared" si="122"/>
        <v>0</v>
      </c>
      <c r="DB80" s="58">
        <f t="shared" si="122"/>
        <v>0</v>
      </c>
      <c r="DC80" s="58">
        <f t="shared" si="122"/>
        <v>0</v>
      </c>
      <c r="DD80" s="58">
        <f t="shared" si="122"/>
        <v>0</v>
      </c>
      <c r="DE80" s="58">
        <f t="shared" si="122"/>
        <v>0</v>
      </c>
      <c r="DF80" s="58">
        <f t="shared" si="122"/>
        <v>0</v>
      </c>
      <c r="DG80" s="58">
        <f t="shared" si="122"/>
        <v>0</v>
      </c>
      <c r="DH80" s="58">
        <f t="shared" si="122"/>
        <v>0</v>
      </c>
      <c r="DI80" s="58"/>
      <c r="DJ80" s="55">
        <f>SUM(N80:DH80)</f>
        <v>0</v>
      </c>
      <c r="DK80" s="53"/>
      <c r="DL80" s="56">
        <f t="shared" si="111"/>
        <v>0</v>
      </c>
      <c r="DM80" s="56">
        <f t="shared" si="119"/>
        <v>0</v>
      </c>
      <c r="DN80" s="56">
        <f t="shared" si="119"/>
        <v>0</v>
      </c>
      <c r="DO80" s="56">
        <f t="shared" si="119"/>
        <v>0</v>
      </c>
      <c r="DP80" s="56">
        <f t="shared" si="119"/>
        <v>0</v>
      </c>
      <c r="DQ80" s="56">
        <f t="shared" si="119"/>
        <v>0</v>
      </c>
      <c r="DR80" s="56">
        <f>SUM(DL80:DQ80)</f>
        <v>0</v>
      </c>
      <c r="DS80" s="56">
        <f t="shared" si="120"/>
        <v>0</v>
      </c>
      <c r="DT80" s="56">
        <f t="shared" si="120"/>
        <v>0</v>
      </c>
      <c r="DU80" s="56">
        <f t="shared" si="120"/>
        <v>0</v>
      </c>
      <c r="DV80" s="55">
        <f t="shared" si="113"/>
        <v>0</v>
      </c>
    </row>
    <row r="81" spans="1:126" s="47" customFormat="1">
      <c r="A81" s="339" t="s">
        <v>448</v>
      </c>
      <c r="B81" s="339"/>
      <c r="C81" s="339"/>
      <c r="D81" s="339"/>
      <c r="E81" s="339"/>
      <c r="F81" s="339"/>
      <c r="G81" s="339"/>
      <c r="H81" s="339"/>
      <c r="I81" s="339"/>
      <c r="J81" s="48">
        <f>SUMIF($C$66:$C$80,"HWM",J$66:J$80)</f>
        <v>0</v>
      </c>
      <c r="K81" s="48"/>
      <c r="L81" s="51"/>
      <c r="M81" s="50"/>
      <c r="N81" s="48">
        <f t="shared" ref="N81:AS81" si="123">SUMIF($C$5:$C$41,"HWM",N$5:N$41)</f>
        <v>0</v>
      </c>
      <c r="O81" s="48">
        <f t="shared" si="123"/>
        <v>0</v>
      </c>
      <c r="P81" s="48">
        <f t="shared" si="123"/>
        <v>0</v>
      </c>
      <c r="Q81" s="48">
        <f t="shared" si="123"/>
        <v>0</v>
      </c>
      <c r="R81" s="48">
        <f t="shared" si="123"/>
        <v>0</v>
      </c>
      <c r="S81" s="48">
        <f t="shared" si="123"/>
        <v>0</v>
      </c>
      <c r="T81" s="48">
        <f t="shared" si="123"/>
        <v>0</v>
      </c>
      <c r="U81" s="48">
        <f t="shared" si="123"/>
        <v>0</v>
      </c>
      <c r="V81" s="48">
        <f t="shared" si="123"/>
        <v>0</v>
      </c>
      <c r="W81" s="48">
        <f t="shared" si="123"/>
        <v>0</v>
      </c>
      <c r="X81" s="48">
        <f t="shared" si="123"/>
        <v>0</v>
      </c>
      <c r="Y81" s="48">
        <f t="shared" si="123"/>
        <v>0</v>
      </c>
      <c r="Z81" s="48">
        <f t="shared" si="123"/>
        <v>0</v>
      </c>
      <c r="AA81" s="48">
        <f t="shared" si="123"/>
        <v>0</v>
      </c>
      <c r="AB81" s="48">
        <f t="shared" si="123"/>
        <v>0</v>
      </c>
      <c r="AC81" s="48">
        <f t="shared" si="123"/>
        <v>0</v>
      </c>
      <c r="AD81" s="48">
        <f t="shared" si="123"/>
        <v>0</v>
      </c>
      <c r="AE81" s="48">
        <f t="shared" si="123"/>
        <v>0</v>
      </c>
      <c r="AF81" s="48">
        <f t="shared" si="123"/>
        <v>0</v>
      </c>
      <c r="AG81" s="48">
        <f t="shared" si="123"/>
        <v>0</v>
      </c>
      <c r="AH81" s="48">
        <f t="shared" si="123"/>
        <v>0</v>
      </c>
      <c r="AI81" s="48">
        <f t="shared" si="123"/>
        <v>0</v>
      </c>
      <c r="AJ81" s="48">
        <f t="shared" si="123"/>
        <v>0</v>
      </c>
      <c r="AK81" s="48">
        <f t="shared" si="123"/>
        <v>0</v>
      </c>
      <c r="AL81" s="48">
        <f t="shared" si="123"/>
        <v>0</v>
      </c>
      <c r="AM81" s="48">
        <f t="shared" si="123"/>
        <v>0</v>
      </c>
      <c r="AN81" s="48">
        <f t="shared" si="123"/>
        <v>0</v>
      </c>
      <c r="AO81" s="48">
        <f t="shared" si="123"/>
        <v>0</v>
      </c>
      <c r="AP81" s="48">
        <f t="shared" si="123"/>
        <v>0</v>
      </c>
      <c r="AQ81" s="48">
        <f t="shared" si="123"/>
        <v>0</v>
      </c>
      <c r="AR81" s="48">
        <f t="shared" si="123"/>
        <v>0</v>
      </c>
      <c r="AS81" s="48">
        <f t="shared" si="123"/>
        <v>0</v>
      </c>
      <c r="AT81" s="48">
        <f t="shared" ref="AT81:BY81" si="124">SUMIF($C$5:$C$41,"HWM",AT$5:AT$41)</f>
        <v>0</v>
      </c>
      <c r="AU81" s="48">
        <f t="shared" si="124"/>
        <v>0</v>
      </c>
      <c r="AV81" s="48">
        <f t="shared" si="124"/>
        <v>0</v>
      </c>
      <c r="AW81" s="48">
        <f t="shared" si="124"/>
        <v>0</v>
      </c>
      <c r="AX81" s="48">
        <f t="shared" si="124"/>
        <v>0</v>
      </c>
      <c r="AY81" s="48">
        <f t="shared" si="124"/>
        <v>0</v>
      </c>
      <c r="AZ81" s="48">
        <f t="shared" si="124"/>
        <v>0</v>
      </c>
      <c r="BA81" s="48">
        <f t="shared" si="124"/>
        <v>0</v>
      </c>
      <c r="BB81" s="48">
        <f t="shared" si="124"/>
        <v>0</v>
      </c>
      <c r="BC81" s="48">
        <f t="shared" si="124"/>
        <v>0</v>
      </c>
      <c r="BD81" s="48">
        <f t="shared" si="124"/>
        <v>0</v>
      </c>
      <c r="BE81" s="48">
        <f t="shared" si="124"/>
        <v>0</v>
      </c>
      <c r="BF81" s="48">
        <f t="shared" si="124"/>
        <v>0</v>
      </c>
      <c r="BG81" s="48">
        <f t="shared" si="124"/>
        <v>0</v>
      </c>
      <c r="BH81" s="48">
        <f t="shared" si="124"/>
        <v>0</v>
      </c>
      <c r="BI81" s="48">
        <f t="shared" si="124"/>
        <v>0</v>
      </c>
      <c r="BJ81" s="48">
        <f t="shared" si="124"/>
        <v>0</v>
      </c>
      <c r="BK81" s="48">
        <f t="shared" si="124"/>
        <v>0</v>
      </c>
      <c r="BL81" s="48">
        <f t="shared" si="124"/>
        <v>0</v>
      </c>
      <c r="BM81" s="48">
        <f t="shared" si="124"/>
        <v>0</v>
      </c>
      <c r="BN81" s="48">
        <f t="shared" si="124"/>
        <v>0</v>
      </c>
      <c r="BO81" s="48">
        <f t="shared" si="124"/>
        <v>0</v>
      </c>
      <c r="BP81" s="48">
        <f t="shared" si="124"/>
        <v>0</v>
      </c>
      <c r="BQ81" s="48">
        <f t="shared" si="124"/>
        <v>0</v>
      </c>
      <c r="BR81" s="48">
        <f t="shared" si="124"/>
        <v>0</v>
      </c>
      <c r="BS81" s="48">
        <f t="shared" si="124"/>
        <v>0</v>
      </c>
      <c r="BT81" s="48">
        <f t="shared" si="124"/>
        <v>0</v>
      </c>
      <c r="BU81" s="48">
        <f t="shared" si="124"/>
        <v>0</v>
      </c>
      <c r="BV81" s="48">
        <f t="shared" si="124"/>
        <v>0</v>
      </c>
      <c r="BW81" s="48">
        <f t="shared" si="124"/>
        <v>0</v>
      </c>
      <c r="BX81" s="48">
        <f t="shared" si="124"/>
        <v>0</v>
      </c>
      <c r="BY81" s="48">
        <f t="shared" si="124"/>
        <v>0</v>
      </c>
      <c r="BZ81" s="48">
        <f t="shared" ref="BZ81:DJ81" si="125">SUMIF($C$5:$C$41,"HWM",BZ$5:BZ$41)</f>
        <v>0</v>
      </c>
      <c r="CA81" s="48">
        <f t="shared" si="125"/>
        <v>0</v>
      </c>
      <c r="CB81" s="48">
        <f t="shared" si="125"/>
        <v>0</v>
      </c>
      <c r="CC81" s="48">
        <f t="shared" si="125"/>
        <v>0</v>
      </c>
      <c r="CD81" s="48">
        <f t="shared" si="125"/>
        <v>0</v>
      </c>
      <c r="CE81" s="48">
        <f t="shared" si="125"/>
        <v>0</v>
      </c>
      <c r="CF81" s="48">
        <f t="shared" si="125"/>
        <v>0</v>
      </c>
      <c r="CG81" s="48">
        <f t="shared" si="125"/>
        <v>0</v>
      </c>
      <c r="CH81" s="48">
        <f t="shared" si="125"/>
        <v>0</v>
      </c>
      <c r="CI81" s="48">
        <f t="shared" si="125"/>
        <v>0</v>
      </c>
      <c r="CJ81" s="48">
        <f t="shared" si="125"/>
        <v>0</v>
      </c>
      <c r="CK81" s="48">
        <f t="shared" si="125"/>
        <v>0</v>
      </c>
      <c r="CL81" s="48">
        <f t="shared" si="125"/>
        <v>0</v>
      </c>
      <c r="CM81" s="48">
        <f t="shared" si="125"/>
        <v>0</v>
      </c>
      <c r="CN81" s="48">
        <f t="shared" si="125"/>
        <v>0</v>
      </c>
      <c r="CO81" s="48">
        <f t="shared" si="125"/>
        <v>0</v>
      </c>
      <c r="CP81" s="48">
        <f t="shared" si="125"/>
        <v>0</v>
      </c>
      <c r="CQ81" s="48">
        <f t="shared" si="125"/>
        <v>0</v>
      </c>
      <c r="CR81" s="48">
        <f t="shared" si="125"/>
        <v>0</v>
      </c>
      <c r="CS81" s="48">
        <f t="shared" si="125"/>
        <v>0</v>
      </c>
      <c r="CT81" s="48">
        <f t="shared" si="125"/>
        <v>0</v>
      </c>
      <c r="CU81" s="48">
        <f t="shared" si="125"/>
        <v>0</v>
      </c>
      <c r="CV81" s="48">
        <f t="shared" si="125"/>
        <v>0</v>
      </c>
      <c r="CW81" s="48">
        <f t="shared" si="125"/>
        <v>0</v>
      </c>
      <c r="CX81" s="48">
        <f t="shared" si="125"/>
        <v>0</v>
      </c>
      <c r="CY81" s="48">
        <f t="shared" si="125"/>
        <v>0</v>
      </c>
      <c r="CZ81" s="48">
        <f t="shared" si="125"/>
        <v>0</v>
      </c>
      <c r="DA81" s="48">
        <f t="shared" si="125"/>
        <v>0</v>
      </c>
      <c r="DB81" s="48">
        <f t="shared" si="125"/>
        <v>0</v>
      </c>
      <c r="DC81" s="48">
        <f t="shared" si="125"/>
        <v>0</v>
      </c>
      <c r="DD81" s="48">
        <f t="shared" si="125"/>
        <v>0</v>
      </c>
      <c r="DE81" s="48">
        <f t="shared" si="125"/>
        <v>0</v>
      </c>
      <c r="DF81" s="48">
        <f t="shared" si="125"/>
        <v>0</v>
      </c>
      <c r="DG81" s="48">
        <f t="shared" si="125"/>
        <v>0</v>
      </c>
      <c r="DH81" s="48">
        <f t="shared" si="125"/>
        <v>0</v>
      </c>
      <c r="DI81" s="48">
        <f t="shared" si="125"/>
        <v>0</v>
      </c>
      <c r="DJ81" s="48">
        <f t="shared" si="125"/>
        <v>0</v>
      </c>
      <c r="DK81" s="49"/>
      <c r="DL81" s="48">
        <f t="shared" ref="DL81:DV81" si="126">SUMIF($C$66:$C$80,"HWM",DL$66:DL$80)</f>
        <v>0</v>
      </c>
      <c r="DM81" s="48">
        <f t="shared" si="126"/>
        <v>0</v>
      </c>
      <c r="DN81" s="48">
        <f t="shared" si="126"/>
        <v>0</v>
      </c>
      <c r="DO81" s="48">
        <f t="shared" si="126"/>
        <v>0</v>
      </c>
      <c r="DP81" s="48">
        <f t="shared" si="126"/>
        <v>0</v>
      </c>
      <c r="DQ81" s="48">
        <f t="shared" si="126"/>
        <v>0</v>
      </c>
      <c r="DR81" s="48">
        <f t="shared" si="126"/>
        <v>0</v>
      </c>
      <c r="DS81" s="48">
        <f t="shared" si="126"/>
        <v>0</v>
      </c>
      <c r="DT81" s="48">
        <f t="shared" si="126"/>
        <v>0</v>
      </c>
      <c r="DU81" s="48">
        <f t="shared" si="126"/>
        <v>0</v>
      </c>
      <c r="DV81" s="48">
        <f t="shared" si="126"/>
        <v>0</v>
      </c>
    </row>
    <row r="82" spans="1:126" s="47" customFormat="1">
      <c r="A82" s="339" t="s">
        <v>451</v>
      </c>
      <c r="B82" s="339"/>
      <c r="C82" s="339"/>
      <c r="D82" s="339"/>
      <c r="E82" s="339"/>
      <c r="F82" s="339"/>
      <c r="G82" s="339"/>
      <c r="H82" s="339"/>
      <c r="I82" s="339"/>
      <c r="J82" s="48">
        <f>SUMIF($C$66:$C$80,"SWM",J$66:J$80)</f>
        <v>0</v>
      </c>
      <c r="K82" s="48"/>
      <c r="L82" s="51"/>
      <c r="M82" s="50"/>
      <c r="N82" s="48">
        <f t="shared" ref="N82:AS82" si="127">SUMIF($C$5:$C$41,"SWM",N$5:N$41)</f>
        <v>0</v>
      </c>
      <c r="O82" s="48">
        <f t="shared" si="127"/>
        <v>0</v>
      </c>
      <c r="P82" s="48">
        <f t="shared" si="127"/>
        <v>0</v>
      </c>
      <c r="Q82" s="48">
        <f t="shared" si="127"/>
        <v>0</v>
      </c>
      <c r="R82" s="48">
        <f t="shared" si="127"/>
        <v>0</v>
      </c>
      <c r="S82" s="48">
        <f t="shared" si="127"/>
        <v>0</v>
      </c>
      <c r="T82" s="48">
        <f t="shared" si="127"/>
        <v>0</v>
      </c>
      <c r="U82" s="48">
        <f t="shared" si="127"/>
        <v>0</v>
      </c>
      <c r="V82" s="48">
        <f t="shared" si="127"/>
        <v>0</v>
      </c>
      <c r="W82" s="48">
        <f t="shared" si="127"/>
        <v>0</v>
      </c>
      <c r="X82" s="48">
        <f t="shared" si="127"/>
        <v>0</v>
      </c>
      <c r="Y82" s="48">
        <f t="shared" si="127"/>
        <v>0</v>
      </c>
      <c r="Z82" s="48">
        <f t="shared" si="127"/>
        <v>0</v>
      </c>
      <c r="AA82" s="48">
        <f t="shared" si="127"/>
        <v>0</v>
      </c>
      <c r="AB82" s="48">
        <f t="shared" si="127"/>
        <v>0</v>
      </c>
      <c r="AC82" s="48">
        <f t="shared" si="127"/>
        <v>0</v>
      </c>
      <c r="AD82" s="48">
        <f t="shared" si="127"/>
        <v>0</v>
      </c>
      <c r="AE82" s="48">
        <f t="shared" si="127"/>
        <v>0</v>
      </c>
      <c r="AF82" s="48">
        <f t="shared" si="127"/>
        <v>0</v>
      </c>
      <c r="AG82" s="48">
        <f t="shared" si="127"/>
        <v>0</v>
      </c>
      <c r="AH82" s="48">
        <f t="shared" si="127"/>
        <v>0</v>
      </c>
      <c r="AI82" s="48">
        <f t="shared" si="127"/>
        <v>0</v>
      </c>
      <c r="AJ82" s="48">
        <f t="shared" si="127"/>
        <v>0</v>
      </c>
      <c r="AK82" s="48">
        <f t="shared" si="127"/>
        <v>0</v>
      </c>
      <c r="AL82" s="48">
        <f t="shared" si="127"/>
        <v>0</v>
      </c>
      <c r="AM82" s="48">
        <f t="shared" si="127"/>
        <v>0</v>
      </c>
      <c r="AN82" s="48">
        <f t="shared" si="127"/>
        <v>0</v>
      </c>
      <c r="AO82" s="48">
        <f t="shared" si="127"/>
        <v>0</v>
      </c>
      <c r="AP82" s="48">
        <f t="shared" si="127"/>
        <v>0</v>
      </c>
      <c r="AQ82" s="48">
        <f t="shared" si="127"/>
        <v>0</v>
      </c>
      <c r="AR82" s="48">
        <f t="shared" si="127"/>
        <v>0</v>
      </c>
      <c r="AS82" s="48">
        <f t="shared" si="127"/>
        <v>0</v>
      </c>
      <c r="AT82" s="48">
        <f t="shared" ref="AT82:BY82" si="128">SUMIF($C$5:$C$41,"SWM",AT$5:AT$41)</f>
        <v>0</v>
      </c>
      <c r="AU82" s="48">
        <f t="shared" si="128"/>
        <v>0</v>
      </c>
      <c r="AV82" s="48">
        <f t="shared" si="128"/>
        <v>0</v>
      </c>
      <c r="AW82" s="48">
        <f t="shared" si="128"/>
        <v>0</v>
      </c>
      <c r="AX82" s="48">
        <f t="shared" si="128"/>
        <v>0</v>
      </c>
      <c r="AY82" s="48">
        <f t="shared" si="128"/>
        <v>0</v>
      </c>
      <c r="AZ82" s="48">
        <f t="shared" si="128"/>
        <v>0</v>
      </c>
      <c r="BA82" s="48">
        <f t="shared" si="128"/>
        <v>0</v>
      </c>
      <c r="BB82" s="48">
        <f t="shared" si="128"/>
        <v>0</v>
      </c>
      <c r="BC82" s="48">
        <f t="shared" si="128"/>
        <v>0</v>
      </c>
      <c r="BD82" s="48">
        <f t="shared" si="128"/>
        <v>0</v>
      </c>
      <c r="BE82" s="48">
        <f t="shared" si="128"/>
        <v>0</v>
      </c>
      <c r="BF82" s="48">
        <f t="shared" si="128"/>
        <v>0</v>
      </c>
      <c r="BG82" s="48">
        <f t="shared" si="128"/>
        <v>0</v>
      </c>
      <c r="BH82" s="48">
        <f t="shared" si="128"/>
        <v>0</v>
      </c>
      <c r="BI82" s="48">
        <f t="shared" si="128"/>
        <v>0</v>
      </c>
      <c r="BJ82" s="48">
        <f t="shared" si="128"/>
        <v>0</v>
      </c>
      <c r="BK82" s="48">
        <f t="shared" si="128"/>
        <v>0</v>
      </c>
      <c r="BL82" s="48">
        <f t="shared" si="128"/>
        <v>0</v>
      </c>
      <c r="BM82" s="48">
        <f t="shared" si="128"/>
        <v>0</v>
      </c>
      <c r="BN82" s="48">
        <f t="shared" si="128"/>
        <v>0</v>
      </c>
      <c r="BO82" s="48">
        <f t="shared" si="128"/>
        <v>0</v>
      </c>
      <c r="BP82" s="48">
        <f t="shared" si="128"/>
        <v>0</v>
      </c>
      <c r="BQ82" s="48">
        <f t="shared" si="128"/>
        <v>0</v>
      </c>
      <c r="BR82" s="48">
        <f t="shared" si="128"/>
        <v>0</v>
      </c>
      <c r="BS82" s="48">
        <f t="shared" si="128"/>
        <v>0</v>
      </c>
      <c r="BT82" s="48">
        <f t="shared" si="128"/>
        <v>0</v>
      </c>
      <c r="BU82" s="48">
        <f t="shared" si="128"/>
        <v>0</v>
      </c>
      <c r="BV82" s="48">
        <f t="shared" si="128"/>
        <v>0</v>
      </c>
      <c r="BW82" s="48">
        <f t="shared" si="128"/>
        <v>0</v>
      </c>
      <c r="BX82" s="48">
        <f t="shared" si="128"/>
        <v>0</v>
      </c>
      <c r="BY82" s="48">
        <f t="shared" si="128"/>
        <v>0</v>
      </c>
      <c r="BZ82" s="48">
        <f t="shared" ref="BZ82:DH82" si="129">SUMIF($C$5:$C$41,"SWM",BZ$5:BZ$41)</f>
        <v>0</v>
      </c>
      <c r="CA82" s="48">
        <f t="shared" si="129"/>
        <v>0</v>
      </c>
      <c r="CB82" s="48">
        <f t="shared" si="129"/>
        <v>0</v>
      </c>
      <c r="CC82" s="48">
        <f t="shared" si="129"/>
        <v>0</v>
      </c>
      <c r="CD82" s="48">
        <f t="shared" si="129"/>
        <v>0</v>
      </c>
      <c r="CE82" s="48">
        <f t="shared" si="129"/>
        <v>0</v>
      </c>
      <c r="CF82" s="48">
        <f t="shared" si="129"/>
        <v>0</v>
      </c>
      <c r="CG82" s="48">
        <f t="shared" si="129"/>
        <v>0</v>
      </c>
      <c r="CH82" s="48">
        <f t="shared" si="129"/>
        <v>0</v>
      </c>
      <c r="CI82" s="48">
        <f t="shared" si="129"/>
        <v>0</v>
      </c>
      <c r="CJ82" s="48">
        <f t="shared" si="129"/>
        <v>0</v>
      </c>
      <c r="CK82" s="48">
        <f t="shared" si="129"/>
        <v>0</v>
      </c>
      <c r="CL82" s="48">
        <f t="shared" si="129"/>
        <v>0</v>
      </c>
      <c r="CM82" s="48">
        <f t="shared" si="129"/>
        <v>0</v>
      </c>
      <c r="CN82" s="48">
        <f t="shared" si="129"/>
        <v>0</v>
      </c>
      <c r="CO82" s="48">
        <f t="shared" si="129"/>
        <v>0</v>
      </c>
      <c r="CP82" s="48">
        <f t="shared" si="129"/>
        <v>0</v>
      </c>
      <c r="CQ82" s="48">
        <f t="shared" si="129"/>
        <v>0</v>
      </c>
      <c r="CR82" s="48">
        <f t="shared" si="129"/>
        <v>0</v>
      </c>
      <c r="CS82" s="48">
        <f t="shared" si="129"/>
        <v>0</v>
      </c>
      <c r="CT82" s="48">
        <f t="shared" si="129"/>
        <v>0</v>
      </c>
      <c r="CU82" s="48">
        <f t="shared" si="129"/>
        <v>0</v>
      </c>
      <c r="CV82" s="48">
        <f t="shared" si="129"/>
        <v>0</v>
      </c>
      <c r="CW82" s="48">
        <f t="shared" si="129"/>
        <v>0</v>
      </c>
      <c r="CX82" s="48">
        <f t="shared" si="129"/>
        <v>0</v>
      </c>
      <c r="CY82" s="48">
        <f t="shared" si="129"/>
        <v>0</v>
      </c>
      <c r="CZ82" s="48">
        <f t="shared" si="129"/>
        <v>0</v>
      </c>
      <c r="DA82" s="48">
        <f t="shared" si="129"/>
        <v>0</v>
      </c>
      <c r="DB82" s="48">
        <f t="shared" si="129"/>
        <v>0</v>
      </c>
      <c r="DC82" s="48">
        <f t="shared" si="129"/>
        <v>0</v>
      </c>
      <c r="DD82" s="48">
        <f t="shared" si="129"/>
        <v>0</v>
      </c>
      <c r="DE82" s="48">
        <f t="shared" si="129"/>
        <v>0</v>
      </c>
      <c r="DF82" s="48">
        <f t="shared" si="129"/>
        <v>0</v>
      </c>
      <c r="DG82" s="48">
        <f t="shared" si="129"/>
        <v>0</v>
      </c>
      <c r="DH82" s="48">
        <f t="shared" si="129"/>
        <v>0</v>
      </c>
      <c r="DI82" s="48"/>
      <c r="DJ82" s="48">
        <f>SUMIF($C$5:$C$41,"SWM",DJ$5:DJ$41)</f>
        <v>0</v>
      </c>
      <c r="DK82" s="49"/>
      <c r="DL82" s="48">
        <f t="shared" ref="DL82:DV82" si="130">SUMIF($C$66:$C$80,"SWM",DL$66:DL$80)</f>
        <v>0</v>
      </c>
      <c r="DM82" s="48">
        <f t="shared" si="130"/>
        <v>0</v>
      </c>
      <c r="DN82" s="48">
        <f t="shared" si="130"/>
        <v>0</v>
      </c>
      <c r="DO82" s="48">
        <f t="shared" si="130"/>
        <v>0</v>
      </c>
      <c r="DP82" s="48">
        <f t="shared" si="130"/>
        <v>0</v>
      </c>
      <c r="DQ82" s="48">
        <f t="shared" si="130"/>
        <v>0</v>
      </c>
      <c r="DR82" s="48">
        <f t="shared" si="130"/>
        <v>0</v>
      </c>
      <c r="DS82" s="48">
        <f t="shared" si="130"/>
        <v>0</v>
      </c>
      <c r="DT82" s="48">
        <f t="shared" si="130"/>
        <v>0</v>
      </c>
      <c r="DU82" s="48">
        <f t="shared" si="130"/>
        <v>0</v>
      </c>
      <c r="DV82" s="48">
        <f t="shared" si="130"/>
        <v>0</v>
      </c>
    </row>
    <row r="83" spans="1:126" s="47" customFormat="1">
      <c r="A83" s="339" t="s">
        <v>435</v>
      </c>
      <c r="B83" s="339"/>
      <c r="C83" s="339"/>
      <c r="D83" s="339"/>
      <c r="E83" s="339"/>
      <c r="F83" s="339"/>
      <c r="G83" s="339"/>
      <c r="H83" s="339"/>
      <c r="I83" s="339"/>
      <c r="J83" s="48">
        <f>SUM(J81:J82)</f>
        <v>0</v>
      </c>
      <c r="K83" s="48"/>
      <c r="L83" s="51"/>
      <c r="M83" s="50"/>
      <c r="N83" s="48">
        <f t="shared" ref="N83:BY83" si="131">SUM(N81:N82)</f>
        <v>0</v>
      </c>
      <c r="O83" s="48">
        <f t="shared" si="131"/>
        <v>0</v>
      </c>
      <c r="P83" s="48">
        <f t="shared" si="131"/>
        <v>0</v>
      </c>
      <c r="Q83" s="48">
        <f t="shared" si="131"/>
        <v>0</v>
      </c>
      <c r="R83" s="48">
        <f t="shared" si="131"/>
        <v>0</v>
      </c>
      <c r="S83" s="48">
        <f t="shared" si="131"/>
        <v>0</v>
      </c>
      <c r="T83" s="48">
        <f t="shared" si="131"/>
        <v>0</v>
      </c>
      <c r="U83" s="48">
        <f t="shared" si="131"/>
        <v>0</v>
      </c>
      <c r="V83" s="48">
        <f t="shared" si="131"/>
        <v>0</v>
      </c>
      <c r="W83" s="48">
        <f t="shared" si="131"/>
        <v>0</v>
      </c>
      <c r="X83" s="48">
        <f t="shared" si="131"/>
        <v>0</v>
      </c>
      <c r="Y83" s="48">
        <f t="shared" si="131"/>
        <v>0</v>
      </c>
      <c r="Z83" s="48">
        <f t="shared" si="131"/>
        <v>0</v>
      </c>
      <c r="AA83" s="48">
        <f t="shared" si="131"/>
        <v>0</v>
      </c>
      <c r="AB83" s="48">
        <f t="shared" si="131"/>
        <v>0</v>
      </c>
      <c r="AC83" s="48">
        <f t="shared" si="131"/>
        <v>0</v>
      </c>
      <c r="AD83" s="48">
        <f t="shared" si="131"/>
        <v>0</v>
      </c>
      <c r="AE83" s="48">
        <f t="shared" si="131"/>
        <v>0</v>
      </c>
      <c r="AF83" s="48">
        <f t="shared" si="131"/>
        <v>0</v>
      </c>
      <c r="AG83" s="48">
        <f t="shared" si="131"/>
        <v>0</v>
      </c>
      <c r="AH83" s="48">
        <f t="shared" si="131"/>
        <v>0</v>
      </c>
      <c r="AI83" s="48">
        <f t="shared" si="131"/>
        <v>0</v>
      </c>
      <c r="AJ83" s="48">
        <f t="shared" si="131"/>
        <v>0</v>
      </c>
      <c r="AK83" s="48">
        <f t="shared" si="131"/>
        <v>0</v>
      </c>
      <c r="AL83" s="48">
        <f t="shared" si="131"/>
        <v>0</v>
      </c>
      <c r="AM83" s="48">
        <f t="shared" si="131"/>
        <v>0</v>
      </c>
      <c r="AN83" s="48">
        <f t="shared" si="131"/>
        <v>0</v>
      </c>
      <c r="AO83" s="48">
        <f t="shared" si="131"/>
        <v>0</v>
      </c>
      <c r="AP83" s="48">
        <f t="shared" si="131"/>
        <v>0</v>
      </c>
      <c r="AQ83" s="48">
        <f t="shared" si="131"/>
        <v>0</v>
      </c>
      <c r="AR83" s="48">
        <f t="shared" si="131"/>
        <v>0</v>
      </c>
      <c r="AS83" s="48">
        <f t="shared" si="131"/>
        <v>0</v>
      </c>
      <c r="AT83" s="48">
        <f t="shared" si="131"/>
        <v>0</v>
      </c>
      <c r="AU83" s="48">
        <f t="shared" si="131"/>
        <v>0</v>
      </c>
      <c r="AV83" s="48">
        <f t="shared" si="131"/>
        <v>0</v>
      </c>
      <c r="AW83" s="48">
        <f t="shared" si="131"/>
        <v>0</v>
      </c>
      <c r="AX83" s="48">
        <f t="shared" si="131"/>
        <v>0</v>
      </c>
      <c r="AY83" s="48">
        <f t="shared" si="131"/>
        <v>0</v>
      </c>
      <c r="AZ83" s="48">
        <f t="shared" si="131"/>
        <v>0</v>
      </c>
      <c r="BA83" s="48">
        <f t="shared" si="131"/>
        <v>0</v>
      </c>
      <c r="BB83" s="48">
        <f t="shared" si="131"/>
        <v>0</v>
      </c>
      <c r="BC83" s="48">
        <f t="shared" si="131"/>
        <v>0</v>
      </c>
      <c r="BD83" s="48">
        <f t="shared" si="131"/>
        <v>0</v>
      </c>
      <c r="BE83" s="48">
        <f t="shared" si="131"/>
        <v>0</v>
      </c>
      <c r="BF83" s="48">
        <f t="shared" si="131"/>
        <v>0</v>
      </c>
      <c r="BG83" s="48">
        <f t="shared" si="131"/>
        <v>0</v>
      </c>
      <c r="BH83" s="48">
        <f t="shared" si="131"/>
        <v>0</v>
      </c>
      <c r="BI83" s="48">
        <f t="shared" si="131"/>
        <v>0</v>
      </c>
      <c r="BJ83" s="48">
        <f t="shared" si="131"/>
        <v>0</v>
      </c>
      <c r="BK83" s="48">
        <f t="shared" si="131"/>
        <v>0</v>
      </c>
      <c r="BL83" s="48">
        <f t="shared" si="131"/>
        <v>0</v>
      </c>
      <c r="BM83" s="48">
        <f t="shared" si="131"/>
        <v>0</v>
      </c>
      <c r="BN83" s="48">
        <f t="shared" si="131"/>
        <v>0</v>
      </c>
      <c r="BO83" s="48">
        <f t="shared" si="131"/>
        <v>0</v>
      </c>
      <c r="BP83" s="48">
        <f t="shared" si="131"/>
        <v>0</v>
      </c>
      <c r="BQ83" s="48">
        <f t="shared" si="131"/>
        <v>0</v>
      </c>
      <c r="BR83" s="48">
        <f t="shared" si="131"/>
        <v>0</v>
      </c>
      <c r="BS83" s="48">
        <f t="shared" si="131"/>
        <v>0</v>
      </c>
      <c r="BT83" s="48">
        <f t="shared" si="131"/>
        <v>0</v>
      </c>
      <c r="BU83" s="48">
        <f t="shared" si="131"/>
        <v>0</v>
      </c>
      <c r="BV83" s="48">
        <f t="shared" si="131"/>
        <v>0</v>
      </c>
      <c r="BW83" s="48">
        <f t="shared" si="131"/>
        <v>0</v>
      </c>
      <c r="BX83" s="48">
        <f t="shared" si="131"/>
        <v>0</v>
      </c>
      <c r="BY83" s="48">
        <f t="shared" si="131"/>
        <v>0</v>
      </c>
      <c r="BZ83" s="48">
        <f t="shared" ref="BZ83:DH83" si="132">SUM(BZ81:BZ82)</f>
        <v>0</v>
      </c>
      <c r="CA83" s="48">
        <f t="shared" si="132"/>
        <v>0</v>
      </c>
      <c r="CB83" s="48">
        <f t="shared" si="132"/>
        <v>0</v>
      </c>
      <c r="CC83" s="48">
        <f t="shared" si="132"/>
        <v>0</v>
      </c>
      <c r="CD83" s="48">
        <f t="shared" si="132"/>
        <v>0</v>
      </c>
      <c r="CE83" s="48">
        <f t="shared" si="132"/>
        <v>0</v>
      </c>
      <c r="CF83" s="48">
        <f t="shared" si="132"/>
        <v>0</v>
      </c>
      <c r="CG83" s="48">
        <f t="shared" si="132"/>
        <v>0</v>
      </c>
      <c r="CH83" s="48">
        <f t="shared" si="132"/>
        <v>0</v>
      </c>
      <c r="CI83" s="48">
        <f t="shared" si="132"/>
        <v>0</v>
      </c>
      <c r="CJ83" s="48">
        <f t="shared" si="132"/>
        <v>0</v>
      </c>
      <c r="CK83" s="48">
        <f t="shared" si="132"/>
        <v>0</v>
      </c>
      <c r="CL83" s="48">
        <f t="shared" si="132"/>
        <v>0</v>
      </c>
      <c r="CM83" s="48">
        <f t="shared" si="132"/>
        <v>0</v>
      </c>
      <c r="CN83" s="48">
        <f t="shared" si="132"/>
        <v>0</v>
      </c>
      <c r="CO83" s="48">
        <f t="shared" si="132"/>
        <v>0</v>
      </c>
      <c r="CP83" s="48">
        <f t="shared" si="132"/>
        <v>0</v>
      </c>
      <c r="CQ83" s="48">
        <f t="shared" si="132"/>
        <v>0</v>
      </c>
      <c r="CR83" s="48">
        <f t="shared" si="132"/>
        <v>0</v>
      </c>
      <c r="CS83" s="48">
        <f t="shared" si="132"/>
        <v>0</v>
      </c>
      <c r="CT83" s="48">
        <f t="shared" si="132"/>
        <v>0</v>
      </c>
      <c r="CU83" s="48">
        <f t="shared" si="132"/>
        <v>0</v>
      </c>
      <c r="CV83" s="48">
        <f t="shared" si="132"/>
        <v>0</v>
      </c>
      <c r="CW83" s="48">
        <f t="shared" si="132"/>
        <v>0</v>
      </c>
      <c r="CX83" s="48">
        <f t="shared" si="132"/>
        <v>0</v>
      </c>
      <c r="CY83" s="48">
        <f t="shared" si="132"/>
        <v>0</v>
      </c>
      <c r="CZ83" s="48">
        <f t="shared" si="132"/>
        <v>0</v>
      </c>
      <c r="DA83" s="48">
        <f t="shared" si="132"/>
        <v>0</v>
      </c>
      <c r="DB83" s="48">
        <f t="shared" si="132"/>
        <v>0</v>
      </c>
      <c r="DC83" s="48">
        <f t="shared" si="132"/>
        <v>0</v>
      </c>
      <c r="DD83" s="48">
        <f t="shared" si="132"/>
        <v>0</v>
      </c>
      <c r="DE83" s="48">
        <f t="shared" si="132"/>
        <v>0</v>
      </c>
      <c r="DF83" s="48">
        <f t="shared" si="132"/>
        <v>0</v>
      </c>
      <c r="DG83" s="48">
        <f t="shared" si="132"/>
        <v>0</v>
      </c>
      <c r="DH83" s="48">
        <f t="shared" si="132"/>
        <v>0</v>
      </c>
      <c r="DI83" s="48"/>
      <c r="DJ83" s="48">
        <f>SUM(DJ81:DJ82)</f>
        <v>0</v>
      </c>
      <c r="DK83" s="49"/>
      <c r="DL83" s="48">
        <f t="shared" ref="DL83:DV83" si="133">SUM(DL81:DL82)</f>
        <v>0</v>
      </c>
      <c r="DM83" s="48">
        <f t="shared" si="133"/>
        <v>0</v>
      </c>
      <c r="DN83" s="48">
        <f t="shared" si="133"/>
        <v>0</v>
      </c>
      <c r="DO83" s="48">
        <f t="shared" si="133"/>
        <v>0</v>
      </c>
      <c r="DP83" s="48">
        <f t="shared" si="133"/>
        <v>0</v>
      </c>
      <c r="DQ83" s="48">
        <f t="shared" si="133"/>
        <v>0</v>
      </c>
      <c r="DR83" s="48">
        <f t="shared" si="133"/>
        <v>0</v>
      </c>
      <c r="DS83" s="48">
        <f t="shared" si="133"/>
        <v>0</v>
      </c>
      <c r="DT83" s="48">
        <f t="shared" si="133"/>
        <v>0</v>
      </c>
      <c r="DU83" s="48">
        <f t="shared" si="133"/>
        <v>0</v>
      </c>
      <c r="DV83" s="48">
        <f t="shared" si="133"/>
        <v>0</v>
      </c>
    </row>
    <row r="84" spans="1:126" s="224" customFormat="1" ht="15.75">
      <c r="A84" s="225" t="s">
        <v>593</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4">IF(AND($F85&gt;=O$3,$F85&lt;P$3),$J85,0)</f>
        <v>0</v>
      </c>
      <c r="P85" s="58">
        <f t="shared" si="134"/>
        <v>0</v>
      </c>
      <c r="Q85" s="58">
        <f t="shared" si="134"/>
        <v>0</v>
      </c>
      <c r="R85" s="58">
        <f t="shared" si="134"/>
        <v>0</v>
      </c>
      <c r="S85" s="58">
        <f t="shared" si="134"/>
        <v>0</v>
      </c>
      <c r="T85" s="58">
        <f t="shared" si="134"/>
        <v>0</v>
      </c>
      <c r="U85" s="58">
        <f t="shared" si="134"/>
        <v>0</v>
      </c>
      <c r="V85" s="58">
        <f t="shared" si="134"/>
        <v>0</v>
      </c>
      <c r="W85" s="58">
        <f t="shared" si="134"/>
        <v>0</v>
      </c>
      <c r="X85" s="58">
        <f t="shared" si="134"/>
        <v>0</v>
      </c>
      <c r="Y85" s="58">
        <f t="shared" si="134"/>
        <v>0</v>
      </c>
      <c r="Z85" s="58">
        <f t="shared" si="134"/>
        <v>0</v>
      </c>
      <c r="AA85" s="58">
        <f t="shared" si="134"/>
        <v>0</v>
      </c>
      <c r="AB85" s="58">
        <f t="shared" si="134"/>
        <v>0</v>
      </c>
      <c r="AC85" s="58">
        <f t="shared" si="134"/>
        <v>0</v>
      </c>
      <c r="AD85" s="58">
        <f t="shared" si="134"/>
        <v>0</v>
      </c>
      <c r="AE85" s="58">
        <f t="shared" ref="AE85:AT100" si="135">IF(AND($F85&gt;=AE$3,$F85&lt;AF$3),$J85,0)</f>
        <v>0</v>
      </c>
      <c r="AF85" s="58">
        <f t="shared" si="135"/>
        <v>0</v>
      </c>
      <c r="AG85" s="58">
        <f t="shared" si="135"/>
        <v>0</v>
      </c>
      <c r="AH85" s="58">
        <f t="shared" si="135"/>
        <v>0</v>
      </c>
      <c r="AI85" s="58">
        <f t="shared" si="135"/>
        <v>0</v>
      </c>
      <c r="AJ85" s="58">
        <f t="shared" si="135"/>
        <v>0</v>
      </c>
      <c r="AK85" s="58">
        <f t="shared" si="135"/>
        <v>0</v>
      </c>
      <c r="AL85" s="58">
        <f t="shared" si="135"/>
        <v>0</v>
      </c>
      <c r="AM85" s="58">
        <f t="shared" si="135"/>
        <v>0</v>
      </c>
      <c r="AN85" s="58">
        <f t="shared" si="135"/>
        <v>0</v>
      </c>
      <c r="AO85" s="58">
        <f t="shared" si="135"/>
        <v>0</v>
      </c>
      <c r="AP85" s="58">
        <f t="shared" si="135"/>
        <v>0</v>
      </c>
      <c r="AQ85" s="58">
        <f t="shared" si="135"/>
        <v>0</v>
      </c>
      <c r="AR85" s="58">
        <f t="shared" si="135"/>
        <v>0</v>
      </c>
      <c r="AS85" s="58">
        <f t="shared" si="135"/>
        <v>0</v>
      </c>
      <c r="AT85" s="58">
        <f t="shared" si="135"/>
        <v>0</v>
      </c>
      <c r="AU85" s="58">
        <f t="shared" ref="AU85:BJ100" si="136">IF(AND($F85&gt;=AU$3,$F85&lt;AV$3),$J85,0)</f>
        <v>0</v>
      </c>
      <c r="AV85" s="58">
        <f t="shared" si="136"/>
        <v>0</v>
      </c>
      <c r="AW85" s="58">
        <f t="shared" si="136"/>
        <v>0</v>
      </c>
      <c r="AX85" s="58">
        <f t="shared" si="136"/>
        <v>0</v>
      </c>
      <c r="AY85" s="58">
        <f t="shared" si="136"/>
        <v>0</v>
      </c>
      <c r="AZ85" s="58">
        <f t="shared" si="136"/>
        <v>0</v>
      </c>
      <c r="BA85" s="58">
        <f t="shared" si="136"/>
        <v>0</v>
      </c>
      <c r="BB85" s="58">
        <f t="shared" si="136"/>
        <v>0</v>
      </c>
      <c r="BC85" s="58">
        <f t="shared" si="136"/>
        <v>0</v>
      </c>
      <c r="BD85" s="58">
        <f t="shared" si="136"/>
        <v>0</v>
      </c>
      <c r="BE85" s="58">
        <f t="shared" si="136"/>
        <v>0</v>
      </c>
      <c r="BF85" s="58">
        <f t="shared" si="136"/>
        <v>0</v>
      </c>
      <c r="BG85" s="58">
        <f t="shared" si="136"/>
        <v>0</v>
      </c>
      <c r="BH85" s="58">
        <f t="shared" si="136"/>
        <v>0</v>
      </c>
      <c r="BI85" s="58">
        <f t="shared" si="136"/>
        <v>0</v>
      </c>
      <c r="BJ85" s="58">
        <f t="shared" si="136"/>
        <v>0</v>
      </c>
      <c r="BK85" s="58">
        <f t="shared" ref="BK85:BZ100" si="137">IF(AND($F85&gt;=BK$3,$F85&lt;BL$3),$J85,0)</f>
        <v>0</v>
      </c>
      <c r="BL85" s="58">
        <f t="shared" si="137"/>
        <v>0</v>
      </c>
      <c r="BM85" s="58">
        <f t="shared" si="137"/>
        <v>0</v>
      </c>
      <c r="BN85" s="58">
        <f t="shared" si="137"/>
        <v>0</v>
      </c>
      <c r="BO85" s="58">
        <f t="shared" si="137"/>
        <v>0</v>
      </c>
      <c r="BP85" s="58">
        <f t="shared" si="137"/>
        <v>0</v>
      </c>
      <c r="BQ85" s="58">
        <f t="shared" si="137"/>
        <v>0</v>
      </c>
      <c r="BR85" s="58">
        <f t="shared" si="137"/>
        <v>0</v>
      </c>
      <c r="BS85" s="58">
        <f t="shared" si="137"/>
        <v>0</v>
      </c>
      <c r="BT85" s="58">
        <f t="shared" si="137"/>
        <v>0</v>
      </c>
      <c r="BU85" s="58">
        <f t="shared" si="137"/>
        <v>0</v>
      </c>
      <c r="BV85" s="58">
        <f t="shared" si="137"/>
        <v>0</v>
      </c>
      <c r="BW85" s="58">
        <f t="shared" si="137"/>
        <v>0</v>
      </c>
      <c r="BX85" s="58">
        <f t="shared" si="137"/>
        <v>0</v>
      </c>
      <c r="BY85" s="58">
        <f t="shared" si="137"/>
        <v>0</v>
      </c>
      <c r="BZ85" s="58">
        <f t="shared" si="137"/>
        <v>0</v>
      </c>
      <c r="CA85" s="58">
        <f t="shared" ref="CA85:CP100" si="138">IF(AND($F85&gt;=CA$3,$F85&lt;CB$3),$J85,0)</f>
        <v>0</v>
      </c>
      <c r="CB85" s="58">
        <f t="shared" si="138"/>
        <v>0</v>
      </c>
      <c r="CC85" s="58">
        <f t="shared" si="138"/>
        <v>0</v>
      </c>
      <c r="CD85" s="58">
        <f t="shared" si="138"/>
        <v>0</v>
      </c>
      <c r="CE85" s="58">
        <f t="shared" si="138"/>
        <v>0</v>
      </c>
      <c r="CF85" s="58">
        <f t="shared" si="138"/>
        <v>0</v>
      </c>
      <c r="CG85" s="58">
        <f t="shared" si="138"/>
        <v>0</v>
      </c>
      <c r="CH85" s="58">
        <f t="shared" si="138"/>
        <v>0</v>
      </c>
      <c r="CI85" s="58">
        <f t="shared" si="138"/>
        <v>0</v>
      </c>
      <c r="CJ85" s="58">
        <f t="shared" si="138"/>
        <v>0</v>
      </c>
      <c r="CK85" s="58">
        <f t="shared" si="138"/>
        <v>0</v>
      </c>
      <c r="CL85" s="58">
        <f t="shared" si="138"/>
        <v>0</v>
      </c>
      <c r="CM85" s="58">
        <f t="shared" si="138"/>
        <v>0</v>
      </c>
      <c r="CN85" s="58">
        <f t="shared" si="138"/>
        <v>0</v>
      </c>
      <c r="CO85" s="58">
        <f t="shared" si="138"/>
        <v>0</v>
      </c>
      <c r="CP85" s="58">
        <f t="shared" si="138"/>
        <v>0</v>
      </c>
      <c r="CQ85" s="58">
        <f t="shared" ref="CQ85:DF100" si="139">IF(AND($F85&gt;=CQ$3,$F85&lt;CR$3),$J85,0)</f>
        <v>0</v>
      </c>
      <c r="CR85" s="58">
        <f t="shared" si="139"/>
        <v>0</v>
      </c>
      <c r="CS85" s="58">
        <f t="shared" si="139"/>
        <v>0</v>
      </c>
      <c r="CT85" s="58">
        <f t="shared" si="139"/>
        <v>0</v>
      </c>
      <c r="CU85" s="58">
        <f t="shared" si="139"/>
        <v>0</v>
      </c>
      <c r="CV85" s="58">
        <f t="shared" si="139"/>
        <v>0</v>
      </c>
      <c r="CW85" s="58">
        <f t="shared" si="139"/>
        <v>0</v>
      </c>
      <c r="CX85" s="58">
        <f t="shared" si="139"/>
        <v>0</v>
      </c>
      <c r="CY85" s="58">
        <f t="shared" si="139"/>
        <v>0</v>
      </c>
      <c r="CZ85" s="58">
        <f t="shared" si="139"/>
        <v>0</v>
      </c>
      <c r="DA85" s="58">
        <f t="shared" si="139"/>
        <v>0</v>
      </c>
      <c r="DB85" s="58">
        <f t="shared" si="139"/>
        <v>0</v>
      </c>
      <c r="DC85" s="58">
        <f t="shared" si="139"/>
        <v>0</v>
      </c>
      <c r="DD85" s="58">
        <f t="shared" si="139"/>
        <v>0</v>
      </c>
      <c r="DE85" s="58">
        <f t="shared" si="139"/>
        <v>0</v>
      </c>
      <c r="DF85" s="58">
        <f t="shared" si="139"/>
        <v>0</v>
      </c>
      <c r="DG85" s="58">
        <f t="shared" ref="DG85:DH99" si="140">IF(AND($F85&gt;=DG$3,$F85&lt;DH$3),$J85,0)</f>
        <v>0</v>
      </c>
      <c r="DH85" s="58">
        <f t="shared" si="140"/>
        <v>0</v>
      </c>
      <c r="DI85" s="58"/>
      <c r="DJ85" s="55">
        <f t="shared" ref="DJ85:DJ99" si="141">SUM(N85:DH85)</f>
        <v>0</v>
      </c>
      <c r="DK85" s="62"/>
      <c r="DL85" s="56">
        <f t="shared" ref="DL85:DL102" si="142">IF(AND($F85&gt;=DL$1,$F85&lt;=DL$2),$J85,0)</f>
        <v>0</v>
      </c>
      <c r="DM85" s="56">
        <f t="shared" ref="DM85:DU97" si="143">IF(AND($F85&gt;=DM$1,$F85&lt;=DM$2),$J85,0)</f>
        <v>0</v>
      </c>
      <c r="DN85" s="56">
        <f t="shared" si="143"/>
        <v>0</v>
      </c>
      <c r="DO85" s="56">
        <f t="shared" si="143"/>
        <v>0</v>
      </c>
      <c r="DP85" s="56">
        <f t="shared" si="143"/>
        <v>0</v>
      </c>
      <c r="DQ85" s="56">
        <f t="shared" si="143"/>
        <v>0</v>
      </c>
      <c r="DR85" s="56">
        <f>SUM(DL85:DQ85)</f>
        <v>0</v>
      </c>
      <c r="DS85" s="56">
        <f t="shared" si="143"/>
        <v>0</v>
      </c>
      <c r="DT85" s="56">
        <f t="shared" si="143"/>
        <v>0</v>
      </c>
      <c r="DU85" s="56">
        <f t="shared" si="143"/>
        <v>0</v>
      </c>
      <c r="DV85" s="55">
        <f t="shared" ref="DV85:DV102" si="144">SUM(DR85:DU85)</f>
        <v>0</v>
      </c>
    </row>
    <row r="86" spans="1:126" s="52" customFormat="1">
      <c r="A86" s="59"/>
      <c r="B86" s="61"/>
      <c r="C86" s="59"/>
      <c r="D86" s="64"/>
      <c r="E86" s="61"/>
      <c r="F86" s="63"/>
      <c r="G86" s="60"/>
      <c r="H86" s="57"/>
      <c r="I86" s="57"/>
      <c r="J86" s="57">
        <f t="shared" ref="J86:J99" si="145">G86*(H86+I86)</f>
        <v>0</v>
      </c>
      <c r="K86" s="57"/>
      <c r="L86" s="59"/>
      <c r="M86" s="54"/>
      <c r="N86" s="58">
        <f t="shared" ref="N86:N99" si="146">IF(AND($F86&gt;=N$3,$F86&lt;O$3),$J86,0)</f>
        <v>0</v>
      </c>
      <c r="O86" s="58">
        <f t="shared" si="134"/>
        <v>0</v>
      </c>
      <c r="P86" s="58">
        <f t="shared" si="134"/>
        <v>0</v>
      </c>
      <c r="Q86" s="58">
        <f t="shared" si="134"/>
        <v>0</v>
      </c>
      <c r="R86" s="58">
        <f t="shared" si="134"/>
        <v>0</v>
      </c>
      <c r="S86" s="58">
        <f t="shared" si="134"/>
        <v>0</v>
      </c>
      <c r="T86" s="58">
        <f t="shared" si="134"/>
        <v>0</v>
      </c>
      <c r="U86" s="58">
        <f t="shared" si="134"/>
        <v>0</v>
      </c>
      <c r="V86" s="58">
        <f t="shared" si="134"/>
        <v>0</v>
      </c>
      <c r="W86" s="58">
        <f t="shared" si="134"/>
        <v>0</v>
      </c>
      <c r="X86" s="58">
        <f t="shared" si="134"/>
        <v>0</v>
      </c>
      <c r="Y86" s="58">
        <f t="shared" si="134"/>
        <v>0</v>
      </c>
      <c r="Z86" s="58">
        <f t="shared" si="134"/>
        <v>0</v>
      </c>
      <c r="AA86" s="58">
        <f t="shared" si="134"/>
        <v>0</v>
      </c>
      <c r="AB86" s="58">
        <f t="shared" si="134"/>
        <v>0</v>
      </c>
      <c r="AC86" s="58">
        <f t="shared" si="134"/>
        <v>0</v>
      </c>
      <c r="AD86" s="58">
        <f t="shared" si="134"/>
        <v>0</v>
      </c>
      <c r="AE86" s="58">
        <f t="shared" si="135"/>
        <v>0</v>
      </c>
      <c r="AF86" s="58">
        <f t="shared" si="135"/>
        <v>0</v>
      </c>
      <c r="AG86" s="58">
        <f t="shared" si="135"/>
        <v>0</v>
      </c>
      <c r="AH86" s="58">
        <f t="shared" si="135"/>
        <v>0</v>
      </c>
      <c r="AI86" s="58">
        <f t="shared" si="135"/>
        <v>0</v>
      </c>
      <c r="AJ86" s="58">
        <f t="shared" si="135"/>
        <v>0</v>
      </c>
      <c r="AK86" s="58">
        <f t="shared" si="135"/>
        <v>0</v>
      </c>
      <c r="AL86" s="58">
        <f t="shared" si="135"/>
        <v>0</v>
      </c>
      <c r="AM86" s="58">
        <f t="shared" si="135"/>
        <v>0</v>
      </c>
      <c r="AN86" s="58">
        <f t="shared" si="135"/>
        <v>0</v>
      </c>
      <c r="AO86" s="58">
        <f t="shared" si="135"/>
        <v>0</v>
      </c>
      <c r="AP86" s="58">
        <f t="shared" si="135"/>
        <v>0</v>
      </c>
      <c r="AQ86" s="58">
        <f t="shared" si="135"/>
        <v>0</v>
      </c>
      <c r="AR86" s="58">
        <f t="shared" si="135"/>
        <v>0</v>
      </c>
      <c r="AS86" s="58">
        <f t="shared" si="135"/>
        <v>0</v>
      </c>
      <c r="AT86" s="58">
        <f t="shared" si="135"/>
        <v>0</v>
      </c>
      <c r="AU86" s="58">
        <f t="shared" si="136"/>
        <v>0</v>
      </c>
      <c r="AV86" s="58">
        <f t="shared" si="136"/>
        <v>0</v>
      </c>
      <c r="AW86" s="58">
        <f t="shared" si="136"/>
        <v>0</v>
      </c>
      <c r="AX86" s="58">
        <f t="shared" si="136"/>
        <v>0</v>
      </c>
      <c r="AY86" s="58">
        <f t="shared" si="136"/>
        <v>0</v>
      </c>
      <c r="AZ86" s="58">
        <f t="shared" si="136"/>
        <v>0</v>
      </c>
      <c r="BA86" s="58">
        <f t="shared" si="136"/>
        <v>0</v>
      </c>
      <c r="BB86" s="58">
        <f t="shared" si="136"/>
        <v>0</v>
      </c>
      <c r="BC86" s="58">
        <f t="shared" si="136"/>
        <v>0</v>
      </c>
      <c r="BD86" s="58">
        <f t="shared" si="136"/>
        <v>0</v>
      </c>
      <c r="BE86" s="58">
        <f t="shared" si="136"/>
        <v>0</v>
      </c>
      <c r="BF86" s="58">
        <f t="shared" si="136"/>
        <v>0</v>
      </c>
      <c r="BG86" s="58">
        <f t="shared" si="136"/>
        <v>0</v>
      </c>
      <c r="BH86" s="58">
        <f t="shared" si="136"/>
        <v>0</v>
      </c>
      <c r="BI86" s="58">
        <f t="shared" si="136"/>
        <v>0</v>
      </c>
      <c r="BJ86" s="58">
        <f t="shared" si="136"/>
        <v>0</v>
      </c>
      <c r="BK86" s="58">
        <f t="shared" si="137"/>
        <v>0</v>
      </c>
      <c r="BL86" s="58">
        <f t="shared" si="137"/>
        <v>0</v>
      </c>
      <c r="BM86" s="58">
        <f t="shared" si="137"/>
        <v>0</v>
      </c>
      <c r="BN86" s="58">
        <f t="shared" si="137"/>
        <v>0</v>
      </c>
      <c r="BO86" s="58">
        <f t="shared" si="137"/>
        <v>0</v>
      </c>
      <c r="BP86" s="58">
        <f t="shared" si="137"/>
        <v>0</v>
      </c>
      <c r="BQ86" s="58">
        <f t="shared" si="137"/>
        <v>0</v>
      </c>
      <c r="BR86" s="58">
        <f t="shared" si="137"/>
        <v>0</v>
      </c>
      <c r="BS86" s="58">
        <f t="shared" si="137"/>
        <v>0</v>
      </c>
      <c r="BT86" s="58">
        <f t="shared" si="137"/>
        <v>0</v>
      </c>
      <c r="BU86" s="58">
        <f t="shared" si="137"/>
        <v>0</v>
      </c>
      <c r="BV86" s="58">
        <f t="shared" si="137"/>
        <v>0</v>
      </c>
      <c r="BW86" s="58">
        <f t="shared" si="137"/>
        <v>0</v>
      </c>
      <c r="BX86" s="58">
        <f t="shared" si="137"/>
        <v>0</v>
      </c>
      <c r="BY86" s="58">
        <f t="shared" si="137"/>
        <v>0</v>
      </c>
      <c r="BZ86" s="58">
        <f t="shared" si="137"/>
        <v>0</v>
      </c>
      <c r="CA86" s="58">
        <f t="shared" si="138"/>
        <v>0</v>
      </c>
      <c r="CB86" s="58">
        <f t="shared" si="138"/>
        <v>0</v>
      </c>
      <c r="CC86" s="58">
        <f t="shared" si="138"/>
        <v>0</v>
      </c>
      <c r="CD86" s="58">
        <f t="shared" si="138"/>
        <v>0</v>
      </c>
      <c r="CE86" s="58">
        <f t="shared" si="138"/>
        <v>0</v>
      </c>
      <c r="CF86" s="58">
        <f t="shared" si="138"/>
        <v>0</v>
      </c>
      <c r="CG86" s="58">
        <f t="shared" si="138"/>
        <v>0</v>
      </c>
      <c r="CH86" s="58">
        <f t="shared" si="138"/>
        <v>0</v>
      </c>
      <c r="CI86" s="58">
        <f t="shared" si="138"/>
        <v>0</v>
      </c>
      <c r="CJ86" s="58">
        <f t="shared" si="138"/>
        <v>0</v>
      </c>
      <c r="CK86" s="58">
        <f t="shared" si="138"/>
        <v>0</v>
      </c>
      <c r="CL86" s="58">
        <f t="shared" si="138"/>
        <v>0</v>
      </c>
      <c r="CM86" s="58">
        <f t="shared" si="138"/>
        <v>0</v>
      </c>
      <c r="CN86" s="58">
        <f t="shared" si="138"/>
        <v>0</v>
      </c>
      <c r="CO86" s="58">
        <f t="shared" si="138"/>
        <v>0</v>
      </c>
      <c r="CP86" s="58">
        <f t="shared" si="138"/>
        <v>0</v>
      </c>
      <c r="CQ86" s="58">
        <f t="shared" si="139"/>
        <v>0</v>
      </c>
      <c r="CR86" s="58">
        <f t="shared" si="139"/>
        <v>0</v>
      </c>
      <c r="CS86" s="58">
        <f t="shared" si="139"/>
        <v>0</v>
      </c>
      <c r="CT86" s="58">
        <f t="shared" si="139"/>
        <v>0</v>
      </c>
      <c r="CU86" s="58">
        <f t="shared" si="139"/>
        <v>0</v>
      </c>
      <c r="CV86" s="58">
        <f t="shared" si="139"/>
        <v>0</v>
      </c>
      <c r="CW86" s="58">
        <f t="shared" si="139"/>
        <v>0</v>
      </c>
      <c r="CX86" s="58">
        <f t="shared" si="139"/>
        <v>0</v>
      </c>
      <c r="CY86" s="58">
        <f t="shared" si="139"/>
        <v>0</v>
      </c>
      <c r="CZ86" s="58">
        <f t="shared" si="139"/>
        <v>0</v>
      </c>
      <c r="DA86" s="58">
        <f t="shared" si="139"/>
        <v>0</v>
      </c>
      <c r="DB86" s="58">
        <f t="shared" si="139"/>
        <v>0</v>
      </c>
      <c r="DC86" s="58">
        <f t="shared" si="139"/>
        <v>0</v>
      </c>
      <c r="DD86" s="58">
        <f t="shared" si="139"/>
        <v>0</v>
      </c>
      <c r="DE86" s="58">
        <f t="shared" si="139"/>
        <v>0</v>
      </c>
      <c r="DF86" s="58">
        <f t="shared" si="139"/>
        <v>0</v>
      </c>
      <c r="DG86" s="58">
        <f t="shared" si="140"/>
        <v>0</v>
      </c>
      <c r="DH86" s="58">
        <f t="shared" si="140"/>
        <v>0</v>
      </c>
      <c r="DI86" s="58"/>
      <c r="DJ86" s="55">
        <f t="shared" si="141"/>
        <v>0</v>
      </c>
      <c r="DK86" s="62"/>
      <c r="DL86" s="56">
        <f t="shared" si="142"/>
        <v>0</v>
      </c>
      <c r="DM86" s="56">
        <f t="shared" si="143"/>
        <v>0</v>
      </c>
      <c r="DN86" s="56">
        <f t="shared" si="143"/>
        <v>0</v>
      </c>
      <c r="DO86" s="56">
        <f t="shared" si="143"/>
        <v>0</v>
      </c>
      <c r="DP86" s="56">
        <f t="shared" si="143"/>
        <v>0</v>
      </c>
      <c r="DQ86" s="56">
        <f t="shared" si="143"/>
        <v>0</v>
      </c>
      <c r="DR86" s="56">
        <f t="shared" ref="DR86:DR99" si="147">SUM(DL86:DQ86)</f>
        <v>0</v>
      </c>
      <c r="DS86" s="56">
        <f t="shared" si="143"/>
        <v>0</v>
      </c>
      <c r="DT86" s="56">
        <f t="shared" si="143"/>
        <v>0</v>
      </c>
      <c r="DU86" s="56">
        <f t="shared" si="143"/>
        <v>0</v>
      </c>
      <c r="DV86" s="55">
        <f t="shared" si="144"/>
        <v>0</v>
      </c>
    </row>
    <row r="87" spans="1:126" s="52" customFormat="1">
      <c r="A87" s="59"/>
      <c r="B87" s="61"/>
      <c r="C87" s="59"/>
      <c r="D87" s="61"/>
      <c r="E87" s="61"/>
      <c r="F87" s="63"/>
      <c r="G87" s="60"/>
      <c r="H87" s="57"/>
      <c r="I87" s="57"/>
      <c r="J87" s="57">
        <f t="shared" si="145"/>
        <v>0</v>
      </c>
      <c r="K87" s="57"/>
      <c r="L87" s="59"/>
      <c r="M87" s="54"/>
      <c r="N87" s="58">
        <f t="shared" si="146"/>
        <v>0</v>
      </c>
      <c r="O87" s="58">
        <f t="shared" si="134"/>
        <v>0</v>
      </c>
      <c r="P87" s="58">
        <f t="shared" si="134"/>
        <v>0</v>
      </c>
      <c r="Q87" s="58">
        <f t="shared" si="134"/>
        <v>0</v>
      </c>
      <c r="R87" s="58">
        <f t="shared" si="134"/>
        <v>0</v>
      </c>
      <c r="S87" s="58">
        <f t="shared" si="134"/>
        <v>0</v>
      </c>
      <c r="T87" s="58">
        <f t="shared" si="134"/>
        <v>0</v>
      </c>
      <c r="U87" s="58">
        <f t="shared" si="134"/>
        <v>0</v>
      </c>
      <c r="V87" s="58">
        <f t="shared" si="134"/>
        <v>0</v>
      </c>
      <c r="W87" s="58">
        <f t="shared" si="134"/>
        <v>0</v>
      </c>
      <c r="X87" s="58">
        <f t="shared" si="134"/>
        <v>0</v>
      </c>
      <c r="Y87" s="58">
        <f t="shared" si="134"/>
        <v>0</v>
      </c>
      <c r="Z87" s="58">
        <f t="shared" si="134"/>
        <v>0</v>
      </c>
      <c r="AA87" s="58">
        <f t="shared" si="134"/>
        <v>0</v>
      </c>
      <c r="AB87" s="58">
        <f t="shared" si="134"/>
        <v>0</v>
      </c>
      <c r="AC87" s="58">
        <f t="shared" si="134"/>
        <v>0</v>
      </c>
      <c r="AD87" s="58">
        <f t="shared" si="134"/>
        <v>0</v>
      </c>
      <c r="AE87" s="58">
        <f t="shared" si="135"/>
        <v>0</v>
      </c>
      <c r="AF87" s="58">
        <f t="shared" si="135"/>
        <v>0</v>
      </c>
      <c r="AG87" s="58">
        <f t="shared" si="135"/>
        <v>0</v>
      </c>
      <c r="AH87" s="58">
        <f t="shared" si="135"/>
        <v>0</v>
      </c>
      <c r="AI87" s="58">
        <f t="shared" si="135"/>
        <v>0</v>
      </c>
      <c r="AJ87" s="58">
        <f t="shared" si="135"/>
        <v>0</v>
      </c>
      <c r="AK87" s="58">
        <f t="shared" si="135"/>
        <v>0</v>
      </c>
      <c r="AL87" s="58">
        <f t="shared" si="135"/>
        <v>0</v>
      </c>
      <c r="AM87" s="58">
        <f t="shared" si="135"/>
        <v>0</v>
      </c>
      <c r="AN87" s="58">
        <f t="shared" si="135"/>
        <v>0</v>
      </c>
      <c r="AO87" s="58">
        <f t="shared" si="135"/>
        <v>0</v>
      </c>
      <c r="AP87" s="58">
        <f t="shared" si="135"/>
        <v>0</v>
      </c>
      <c r="AQ87" s="58">
        <f t="shared" si="135"/>
        <v>0</v>
      </c>
      <c r="AR87" s="58">
        <f t="shared" si="135"/>
        <v>0</v>
      </c>
      <c r="AS87" s="58">
        <f t="shared" si="135"/>
        <v>0</v>
      </c>
      <c r="AT87" s="58">
        <f t="shared" si="135"/>
        <v>0</v>
      </c>
      <c r="AU87" s="58">
        <f t="shared" si="136"/>
        <v>0</v>
      </c>
      <c r="AV87" s="58">
        <f t="shared" si="136"/>
        <v>0</v>
      </c>
      <c r="AW87" s="58">
        <f t="shared" si="136"/>
        <v>0</v>
      </c>
      <c r="AX87" s="58">
        <f t="shared" si="136"/>
        <v>0</v>
      </c>
      <c r="AY87" s="58">
        <f t="shared" si="136"/>
        <v>0</v>
      </c>
      <c r="AZ87" s="58">
        <f t="shared" si="136"/>
        <v>0</v>
      </c>
      <c r="BA87" s="58">
        <f t="shared" si="136"/>
        <v>0</v>
      </c>
      <c r="BB87" s="58">
        <f t="shared" si="136"/>
        <v>0</v>
      </c>
      <c r="BC87" s="58">
        <f t="shared" si="136"/>
        <v>0</v>
      </c>
      <c r="BD87" s="58">
        <f t="shared" si="136"/>
        <v>0</v>
      </c>
      <c r="BE87" s="58">
        <f t="shared" si="136"/>
        <v>0</v>
      </c>
      <c r="BF87" s="58">
        <f t="shared" si="136"/>
        <v>0</v>
      </c>
      <c r="BG87" s="58">
        <f t="shared" si="136"/>
        <v>0</v>
      </c>
      <c r="BH87" s="58">
        <f t="shared" si="136"/>
        <v>0</v>
      </c>
      <c r="BI87" s="58">
        <f t="shared" si="136"/>
        <v>0</v>
      </c>
      <c r="BJ87" s="58">
        <f t="shared" si="136"/>
        <v>0</v>
      </c>
      <c r="BK87" s="58">
        <f t="shared" si="137"/>
        <v>0</v>
      </c>
      <c r="BL87" s="58">
        <f t="shared" si="137"/>
        <v>0</v>
      </c>
      <c r="BM87" s="58">
        <f t="shared" si="137"/>
        <v>0</v>
      </c>
      <c r="BN87" s="58">
        <f t="shared" si="137"/>
        <v>0</v>
      </c>
      <c r="BO87" s="58">
        <f t="shared" si="137"/>
        <v>0</v>
      </c>
      <c r="BP87" s="58">
        <f t="shared" si="137"/>
        <v>0</v>
      </c>
      <c r="BQ87" s="58">
        <f t="shared" si="137"/>
        <v>0</v>
      </c>
      <c r="BR87" s="58">
        <f t="shared" si="137"/>
        <v>0</v>
      </c>
      <c r="BS87" s="58">
        <f t="shared" si="137"/>
        <v>0</v>
      </c>
      <c r="BT87" s="58">
        <f t="shared" si="137"/>
        <v>0</v>
      </c>
      <c r="BU87" s="58">
        <f t="shared" si="137"/>
        <v>0</v>
      </c>
      <c r="BV87" s="58">
        <f t="shared" si="137"/>
        <v>0</v>
      </c>
      <c r="BW87" s="58">
        <f t="shared" si="137"/>
        <v>0</v>
      </c>
      <c r="BX87" s="58">
        <f t="shared" si="137"/>
        <v>0</v>
      </c>
      <c r="BY87" s="58">
        <f t="shared" si="137"/>
        <v>0</v>
      </c>
      <c r="BZ87" s="58">
        <f t="shared" si="137"/>
        <v>0</v>
      </c>
      <c r="CA87" s="58">
        <f t="shared" si="138"/>
        <v>0</v>
      </c>
      <c r="CB87" s="58">
        <f t="shared" si="138"/>
        <v>0</v>
      </c>
      <c r="CC87" s="58">
        <f t="shared" si="138"/>
        <v>0</v>
      </c>
      <c r="CD87" s="58">
        <f t="shared" si="138"/>
        <v>0</v>
      </c>
      <c r="CE87" s="58">
        <f t="shared" si="138"/>
        <v>0</v>
      </c>
      <c r="CF87" s="58">
        <f t="shared" si="138"/>
        <v>0</v>
      </c>
      <c r="CG87" s="58">
        <f t="shared" si="138"/>
        <v>0</v>
      </c>
      <c r="CH87" s="58">
        <f t="shared" si="138"/>
        <v>0</v>
      </c>
      <c r="CI87" s="58">
        <f t="shared" si="138"/>
        <v>0</v>
      </c>
      <c r="CJ87" s="58">
        <f t="shared" si="138"/>
        <v>0</v>
      </c>
      <c r="CK87" s="58">
        <f t="shared" si="138"/>
        <v>0</v>
      </c>
      <c r="CL87" s="58">
        <f t="shared" si="138"/>
        <v>0</v>
      </c>
      <c r="CM87" s="58">
        <f t="shared" si="138"/>
        <v>0</v>
      </c>
      <c r="CN87" s="58">
        <f t="shared" si="138"/>
        <v>0</v>
      </c>
      <c r="CO87" s="58">
        <f t="shared" si="138"/>
        <v>0</v>
      </c>
      <c r="CP87" s="58">
        <f t="shared" si="138"/>
        <v>0</v>
      </c>
      <c r="CQ87" s="58">
        <f t="shared" si="139"/>
        <v>0</v>
      </c>
      <c r="CR87" s="58">
        <f t="shared" si="139"/>
        <v>0</v>
      </c>
      <c r="CS87" s="58">
        <f t="shared" si="139"/>
        <v>0</v>
      </c>
      <c r="CT87" s="58">
        <f t="shared" si="139"/>
        <v>0</v>
      </c>
      <c r="CU87" s="58">
        <f t="shared" si="139"/>
        <v>0</v>
      </c>
      <c r="CV87" s="58">
        <f t="shared" si="139"/>
        <v>0</v>
      </c>
      <c r="CW87" s="58">
        <f t="shared" si="139"/>
        <v>0</v>
      </c>
      <c r="CX87" s="58">
        <f t="shared" si="139"/>
        <v>0</v>
      </c>
      <c r="CY87" s="58">
        <f t="shared" si="139"/>
        <v>0</v>
      </c>
      <c r="CZ87" s="58">
        <f t="shared" si="139"/>
        <v>0</v>
      </c>
      <c r="DA87" s="58">
        <f t="shared" si="139"/>
        <v>0</v>
      </c>
      <c r="DB87" s="58">
        <f t="shared" si="139"/>
        <v>0</v>
      </c>
      <c r="DC87" s="58">
        <f t="shared" si="139"/>
        <v>0</v>
      </c>
      <c r="DD87" s="58">
        <f t="shared" si="139"/>
        <v>0</v>
      </c>
      <c r="DE87" s="58">
        <f t="shared" si="139"/>
        <v>0</v>
      </c>
      <c r="DF87" s="58">
        <f t="shared" si="139"/>
        <v>0</v>
      </c>
      <c r="DG87" s="58">
        <f t="shared" si="140"/>
        <v>0</v>
      </c>
      <c r="DH87" s="58">
        <f t="shared" si="140"/>
        <v>0</v>
      </c>
      <c r="DI87" s="58"/>
      <c r="DJ87" s="55">
        <f t="shared" si="141"/>
        <v>0</v>
      </c>
      <c r="DK87" s="62"/>
      <c r="DL87" s="56">
        <f t="shared" si="142"/>
        <v>0</v>
      </c>
      <c r="DM87" s="56">
        <f t="shared" si="143"/>
        <v>0</v>
      </c>
      <c r="DN87" s="56">
        <f t="shared" si="143"/>
        <v>0</v>
      </c>
      <c r="DO87" s="56">
        <f t="shared" si="143"/>
        <v>0</v>
      </c>
      <c r="DP87" s="56">
        <f t="shared" si="143"/>
        <v>0</v>
      </c>
      <c r="DQ87" s="56">
        <f t="shared" si="143"/>
        <v>0</v>
      </c>
      <c r="DR87" s="56">
        <f t="shared" si="147"/>
        <v>0</v>
      </c>
      <c r="DS87" s="56">
        <f t="shared" si="143"/>
        <v>0</v>
      </c>
      <c r="DT87" s="56">
        <f t="shared" si="143"/>
        <v>0</v>
      </c>
      <c r="DU87" s="56">
        <f t="shared" si="143"/>
        <v>0</v>
      </c>
      <c r="DV87" s="55">
        <f t="shared" si="144"/>
        <v>0</v>
      </c>
    </row>
    <row r="88" spans="1:126" s="52" customFormat="1">
      <c r="A88" s="59"/>
      <c r="B88" s="61"/>
      <c r="C88" s="59"/>
      <c r="D88" s="61"/>
      <c r="E88" s="61"/>
      <c r="F88" s="63"/>
      <c r="G88" s="60"/>
      <c r="H88" s="57"/>
      <c r="I88" s="57"/>
      <c r="J88" s="57">
        <f t="shared" si="145"/>
        <v>0</v>
      </c>
      <c r="K88" s="57"/>
      <c r="L88" s="59"/>
      <c r="M88" s="54"/>
      <c r="N88" s="58">
        <f t="shared" si="146"/>
        <v>0</v>
      </c>
      <c r="O88" s="58">
        <f t="shared" si="134"/>
        <v>0</v>
      </c>
      <c r="P88" s="58">
        <f t="shared" si="134"/>
        <v>0</v>
      </c>
      <c r="Q88" s="58">
        <f t="shared" si="134"/>
        <v>0</v>
      </c>
      <c r="R88" s="58">
        <f t="shared" si="134"/>
        <v>0</v>
      </c>
      <c r="S88" s="58">
        <f t="shared" si="134"/>
        <v>0</v>
      </c>
      <c r="T88" s="58">
        <f t="shared" si="134"/>
        <v>0</v>
      </c>
      <c r="U88" s="58">
        <f t="shared" si="134"/>
        <v>0</v>
      </c>
      <c r="V88" s="58">
        <f t="shared" si="134"/>
        <v>0</v>
      </c>
      <c r="W88" s="58">
        <f t="shared" si="134"/>
        <v>0</v>
      </c>
      <c r="X88" s="58">
        <f t="shared" si="134"/>
        <v>0</v>
      </c>
      <c r="Y88" s="58">
        <f t="shared" si="134"/>
        <v>0</v>
      </c>
      <c r="Z88" s="58">
        <f t="shared" si="134"/>
        <v>0</v>
      </c>
      <c r="AA88" s="58">
        <f t="shared" si="134"/>
        <v>0</v>
      </c>
      <c r="AB88" s="58">
        <f t="shared" si="134"/>
        <v>0</v>
      </c>
      <c r="AC88" s="58">
        <f t="shared" si="134"/>
        <v>0</v>
      </c>
      <c r="AD88" s="58">
        <f t="shared" si="134"/>
        <v>0</v>
      </c>
      <c r="AE88" s="58">
        <f t="shared" si="135"/>
        <v>0</v>
      </c>
      <c r="AF88" s="58">
        <f t="shared" si="135"/>
        <v>0</v>
      </c>
      <c r="AG88" s="58">
        <f t="shared" si="135"/>
        <v>0</v>
      </c>
      <c r="AH88" s="58">
        <f t="shared" si="135"/>
        <v>0</v>
      </c>
      <c r="AI88" s="58">
        <f t="shared" si="135"/>
        <v>0</v>
      </c>
      <c r="AJ88" s="58">
        <f t="shared" si="135"/>
        <v>0</v>
      </c>
      <c r="AK88" s="58">
        <f t="shared" si="135"/>
        <v>0</v>
      </c>
      <c r="AL88" s="58">
        <f t="shared" si="135"/>
        <v>0</v>
      </c>
      <c r="AM88" s="58">
        <f t="shared" si="135"/>
        <v>0</v>
      </c>
      <c r="AN88" s="58">
        <f t="shared" si="135"/>
        <v>0</v>
      </c>
      <c r="AO88" s="58">
        <f t="shared" si="135"/>
        <v>0</v>
      </c>
      <c r="AP88" s="58">
        <f t="shared" si="135"/>
        <v>0</v>
      </c>
      <c r="AQ88" s="58">
        <f t="shared" si="135"/>
        <v>0</v>
      </c>
      <c r="AR88" s="58">
        <f t="shared" si="135"/>
        <v>0</v>
      </c>
      <c r="AS88" s="58">
        <f t="shared" si="135"/>
        <v>0</v>
      </c>
      <c r="AT88" s="58">
        <f t="shared" si="135"/>
        <v>0</v>
      </c>
      <c r="AU88" s="58">
        <f t="shared" si="136"/>
        <v>0</v>
      </c>
      <c r="AV88" s="58">
        <f t="shared" si="136"/>
        <v>0</v>
      </c>
      <c r="AW88" s="58">
        <f t="shared" si="136"/>
        <v>0</v>
      </c>
      <c r="AX88" s="58">
        <f t="shared" si="136"/>
        <v>0</v>
      </c>
      <c r="AY88" s="58">
        <f t="shared" si="136"/>
        <v>0</v>
      </c>
      <c r="AZ88" s="58">
        <f t="shared" si="136"/>
        <v>0</v>
      </c>
      <c r="BA88" s="58">
        <f t="shared" si="136"/>
        <v>0</v>
      </c>
      <c r="BB88" s="58">
        <f t="shared" si="136"/>
        <v>0</v>
      </c>
      <c r="BC88" s="58">
        <f t="shared" si="136"/>
        <v>0</v>
      </c>
      <c r="BD88" s="58">
        <f t="shared" si="136"/>
        <v>0</v>
      </c>
      <c r="BE88" s="58">
        <f t="shared" si="136"/>
        <v>0</v>
      </c>
      <c r="BF88" s="58">
        <f t="shared" si="136"/>
        <v>0</v>
      </c>
      <c r="BG88" s="58">
        <f t="shared" si="136"/>
        <v>0</v>
      </c>
      <c r="BH88" s="58">
        <f t="shared" si="136"/>
        <v>0</v>
      </c>
      <c r="BI88" s="58">
        <f t="shared" si="136"/>
        <v>0</v>
      </c>
      <c r="BJ88" s="58">
        <f t="shared" si="136"/>
        <v>0</v>
      </c>
      <c r="BK88" s="58">
        <f t="shared" si="137"/>
        <v>0</v>
      </c>
      <c r="BL88" s="58">
        <f t="shared" si="137"/>
        <v>0</v>
      </c>
      <c r="BM88" s="58">
        <f t="shared" si="137"/>
        <v>0</v>
      </c>
      <c r="BN88" s="58">
        <f t="shared" si="137"/>
        <v>0</v>
      </c>
      <c r="BO88" s="58">
        <f t="shared" si="137"/>
        <v>0</v>
      </c>
      <c r="BP88" s="58">
        <f t="shared" si="137"/>
        <v>0</v>
      </c>
      <c r="BQ88" s="58">
        <f t="shared" si="137"/>
        <v>0</v>
      </c>
      <c r="BR88" s="58">
        <f t="shared" si="137"/>
        <v>0</v>
      </c>
      <c r="BS88" s="58">
        <f t="shared" si="137"/>
        <v>0</v>
      </c>
      <c r="BT88" s="58">
        <f t="shared" si="137"/>
        <v>0</v>
      </c>
      <c r="BU88" s="58">
        <f t="shared" si="137"/>
        <v>0</v>
      </c>
      <c r="BV88" s="58">
        <f t="shared" si="137"/>
        <v>0</v>
      </c>
      <c r="BW88" s="58">
        <f t="shared" si="137"/>
        <v>0</v>
      </c>
      <c r="BX88" s="58">
        <f t="shared" si="137"/>
        <v>0</v>
      </c>
      <c r="BY88" s="58">
        <f t="shared" si="137"/>
        <v>0</v>
      </c>
      <c r="BZ88" s="58">
        <f t="shared" si="137"/>
        <v>0</v>
      </c>
      <c r="CA88" s="58">
        <f t="shared" si="138"/>
        <v>0</v>
      </c>
      <c r="CB88" s="58">
        <f t="shared" si="138"/>
        <v>0</v>
      </c>
      <c r="CC88" s="58">
        <f t="shared" si="138"/>
        <v>0</v>
      </c>
      <c r="CD88" s="58">
        <f t="shared" si="138"/>
        <v>0</v>
      </c>
      <c r="CE88" s="58">
        <f t="shared" si="138"/>
        <v>0</v>
      </c>
      <c r="CF88" s="58">
        <f t="shared" si="138"/>
        <v>0</v>
      </c>
      <c r="CG88" s="58">
        <f t="shared" si="138"/>
        <v>0</v>
      </c>
      <c r="CH88" s="58">
        <f t="shared" si="138"/>
        <v>0</v>
      </c>
      <c r="CI88" s="58">
        <f t="shared" si="138"/>
        <v>0</v>
      </c>
      <c r="CJ88" s="58">
        <f t="shared" si="138"/>
        <v>0</v>
      </c>
      <c r="CK88" s="58">
        <f t="shared" si="138"/>
        <v>0</v>
      </c>
      <c r="CL88" s="58">
        <f t="shared" si="138"/>
        <v>0</v>
      </c>
      <c r="CM88" s="58">
        <f t="shared" si="138"/>
        <v>0</v>
      </c>
      <c r="CN88" s="58">
        <f t="shared" si="138"/>
        <v>0</v>
      </c>
      <c r="CO88" s="58">
        <f t="shared" si="138"/>
        <v>0</v>
      </c>
      <c r="CP88" s="58">
        <f t="shared" si="138"/>
        <v>0</v>
      </c>
      <c r="CQ88" s="58">
        <f t="shared" si="139"/>
        <v>0</v>
      </c>
      <c r="CR88" s="58">
        <f t="shared" si="139"/>
        <v>0</v>
      </c>
      <c r="CS88" s="58">
        <f t="shared" si="139"/>
        <v>0</v>
      </c>
      <c r="CT88" s="58">
        <f t="shared" si="139"/>
        <v>0</v>
      </c>
      <c r="CU88" s="58">
        <f t="shared" si="139"/>
        <v>0</v>
      </c>
      <c r="CV88" s="58">
        <f t="shared" si="139"/>
        <v>0</v>
      </c>
      <c r="CW88" s="58">
        <f t="shared" si="139"/>
        <v>0</v>
      </c>
      <c r="CX88" s="58">
        <f t="shared" si="139"/>
        <v>0</v>
      </c>
      <c r="CY88" s="58">
        <f t="shared" si="139"/>
        <v>0</v>
      </c>
      <c r="CZ88" s="58">
        <f t="shared" si="139"/>
        <v>0</v>
      </c>
      <c r="DA88" s="58">
        <f t="shared" si="139"/>
        <v>0</v>
      </c>
      <c r="DB88" s="58">
        <f t="shared" si="139"/>
        <v>0</v>
      </c>
      <c r="DC88" s="58">
        <f t="shared" si="139"/>
        <v>0</v>
      </c>
      <c r="DD88" s="58">
        <f t="shared" si="139"/>
        <v>0</v>
      </c>
      <c r="DE88" s="58">
        <f t="shared" si="139"/>
        <v>0</v>
      </c>
      <c r="DF88" s="58">
        <f t="shared" si="139"/>
        <v>0</v>
      </c>
      <c r="DG88" s="58">
        <f t="shared" si="140"/>
        <v>0</v>
      </c>
      <c r="DH88" s="58">
        <f t="shared" si="140"/>
        <v>0</v>
      </c>
      <c r="DI88" s="58"/>
      <c r="DJ88" s="55">
        <f t="shared" si="141"/>
        <v>0</v>
      </c>
      <c r="DK88" s="62"/>
      <c r="DL88" s="56">
        <f t="shared" si="142"/>
        <v>0</v>
      </c>
      <c r="DM88" s="56">
        <f t="shared" si="143"/>
        <v>0</v>
      </c>
      <c r="DN88" s="56">
        <f t="shared" si="143"/>
        <v>0</v>
      </c>
      <c r="DO88" s="56">
        <f t="shared" si="143"/>
        <v>0</v>
      </c>
      <c r="DP88" s="56">
        <f t="shared" si="143"/>
        <v>0</v>
      </c>
      <c r="DQ88" s="56">
        <f t="shared" si="143"/>
        <v>0</v>
      </c>
      <c r="DR88" s="56">
        <f t="shared" si="147"/>
        <v>0</v>
      </c>
      <c r="DS88" s="56">
        <f t="shared" si="143"/>
        <v>0</v>
      </c>
      <c r="DT88" s="56">
        <f t="shared" si="143"/>
        <v>0</v>
      </c>
      <c r="DU88" s="56">
        <f t="shared" si="143"/>
        <v>0</v>
      </c>
      <c r="DV88" s="55">
        <f t="shared" si="144"/>
        <v>0</v>
      </c>
    </row>
    <row r="89" spans="1:126" s="52" customFormat="1">
      <c r="A89" s="59"/>
      <c r="B89" s="61"/>
      <c r="C89" s="59"/>
      <c r="D89" s="61"/>
      <c r="E89" s="61"/>
      <c r="F89" s="63"/>
      <c r="G89" s="60"/>
      <c r="H89" s="57"/>
      <c r="I89" s="57"/>
      <c r="J89" s="57">
        <f t="shared" si="145"/>
        <v>0</v>
      </c>
      <c r="K89" s="57"/>
      <c r="L89" s="59"/>
      <c r="M89" s="54"/>
      <c r="N89" s="58">
        <f t="shared" si="146"/>
        <v>0</v>
      </c>
      <c r="O89" s="58">
        <f t="shared" si="134"/>
        <v>0</v>
      </c>
      <c r="P89" s="58">
        <f t="shared" si="134"/>
        <v>0</v>
      </c>
      <c r="Q89" s="58">
        <f t="shared" si="134"/>
        <v>0</v>
      </c>
      <c r="R89" s="58">
        <f t="shared" si="134"/>
        <v>0</v>
      </c>
      <c r="S89" s="58">
        <f t="shared" si="134"/>
        <v>0</v>
      </c>
      <c r="T89" s="58">
        <f t="shared" si="134"/>
        <v>0</v>
      </c>
      <c r="U89" s="58">
        <f t="shared" si="134"/>
        <v>0</v>
      </c>
      <c r="V89" s="58">
        <f t="shared" si="134"/>
        <v>0</v>
      </c>
      <c r="W89" s="58">
        <f t="shared" si="134"/>
        <v>0</v>
      </c>
      <c r="X89" s="58">
        <f t="shared" si="134"/>
        <v>0</v>
      </c>
      <c r="Y89" s="58">
        <f t="shared" si="134"/>
        <v>0</v>
      </c>
      <c r="Z89" s="58">
        <f t="shared" si="134"/>
        <v>0</v>
      </c>
      <c r="AA89" s="58">
        <f t="shared" si="134"/>
        <v>0</v>
      </c>
      <c r="AB89" s="58">
        <f t="shared" si="134"/>
        <v>0</v>
      </c>
      <c r="AC89" s="58">
        <f t="shared" si="134"/>
        <v>0</v>
      </c>
      <c r="AD89" s="58">
        <f t="shared" si="134"/>
        <v>0</v>
      </c>
      <c r="AE89" s="58">
        <f t="shared" si="135"/>
        <v>0</v>
      </c>
      <c r="AF89" s="58">
        <f t="shared" si="135"/>
        <v>0</v>
      </c>
      <c r="AG89" s="58">
        <f t="shared" si="135"/>
        <v>0</v>
      </c>
      <c r="AH89" s="58">
        <f t="shared" si="135"/>
        <v>0</v>
      </c>
      <c r="AI89" s="58">
        <f t="shared" si="135"/>
        <v>0</v>
      </c>
      <c r="AJ89" s="58">
        <f t="shared" si="135"/>
        <v>0</v>
      </c>
      <c r="AK89" s="58">
        <f t="shared" si="135"/>
        <v>0</v>
      </c>
      <c r="AL89" s="58">
        <f t="shared" si="135"/>
        <v>0</v>
      </c>
      <c r="AM89" s="58">
        <f t="shared" si="135"/>
        <v>0</v>
      </c>
      <c r="AN89" s="58">
        <f t="shared" si="135"/>
        <v>0</v>
      </c>
      <c r="AO89" s="58">
        <f t="shared" si="135"/>
        <v>0</v>
      </c>
      <c r="AP89" s="58">
        <f t="shared" si="135"/>
        <v>0</v>
      </c>
      <c r="AQ89" s="58">
        <f t="shared" si="135"/>
        <v>0</v>
      </c>
      <c r="AR89" s="58">
        <f t="shared" si="135"/>
        <v>0</v>
      </c>
      <c r="AS89" s="58">
        <f t="shared" si="135"/>
        <v>0</v>
      </c>
      <c r="AT89" s="58">
        <f t="shared" si="135"/>
        <v>0</v>
      </c>
      <c r="AU89" s="58">
        <f t="shared" si="136"/>
        <v>0</v>
      </c>
      <c r="AV89" s="58">
        <f t="shared" si="136"/>
        <v>0</v>
      </c>
      <c r="AW89" s="58">
        <f t="shared" si="136"/>
        <v>0</v>
      </c>
      <c r="AX89" s="58">
        <f t="shared" si="136"/>
        <v>0</v>
      </c>
      <c r="AY89" s="58">
        <f t="shared" si="136"/>
        <v>0</v>
      </c>
      <c r="AZ89" s="58">
        <f t="shared" si="136"/>
        <v>0</v>
      </c>
      <c r="BA89" s="58">
        <f t="shared" si="136"/>
        <v>0</v>
      </c>
      <c r="BB89" s="58">
        <f t="shared" si="136"/>
        <v>0</v>
      </c>
      <c r="BC89" s="58">
        <f t="shared" si="136"/>
        <v>0</v>
      </c>
      <c r="BD89" s="58">
        <f t="shared" si="136"/>
        <v>0</v>
      </c>
      <c r="BE89" s="58">
        <f t="shared" si="136"/>
        <v>0</v>
      </c>
      <c r="BF89" s="58">
        <f t="shared" si="136"/>
        <v>0</v>
      </c>
      <c r="BG89" s="58">
        <f t="shared" si="136"/>
        <v>0</v>
      </c>
      <c r="BH89" s="58">
        <f t="shared" si="136"/>
        <v>0</v>
      </c>
      <c r="BI89" s="58">
        <f t="shared" si="136"/>
        <v>0</v>
      </c>
      <c r="BJ89" s="58">
        <f t="shared" si="136"/>
        <v>0</v>
      </c>
      <c r="BK89" s="58">
        <f t="shared" si="137"/>
        <v>0</v>
      </c>
      <c r="BL89" s="58">
        <f t="shared" si="137"/>
        <v>0</v>
      </c>
      <c r="BM89" s="58">
        <f t="shared" si="137"/>
        <v>0</v>
      </c>
      <c r="BN89" s="58">
        <f t="shared" si="137"/>
        <v>0</v>
      </c>
      <c r="BO89" s="58">
        <f t="shared" si="137"/>
        <v>0</v>
      </c>
      <c r="BP89" s="58">
        <f t="shared" si="137"/>
        <v>0</v>
      </c>
      <c r="BQ89" s="58">
        <f t="shared" si="137"/>
        <v>0</v>
      </c>
      <c r="BR89" s="58">
        <f t="shared" si="137"/>
        <v>0</v>
      </c>
      <c r="BS89" s="58">
        <f t="shared" si="137"/>
        <v>0</v>
      </c>
      <c r="BT89" s="58">
        <f t="shared" si="137"/>
        <v>0</v>
      </c>
      <c r="BU89" s="58">
        <f t="shared" si="137"/>
        <v>0</v>
      </c>
      <c r="BV89" s="58">
        <f t="shared" si="137"/>
        <v>0</v>
      </c>
      <c r="BW89" s="58">
        <f t="shared" si="137"/>
        <v>0</v>
      </c>
      <c r="BX89" s="58">
        <f t="shared" si="137"/>
        <v>0</v>
      </c>
      <c r="BY89" s="58">
        <f t="shared" si="137"/>
        <v>0</v>
      </c>
      <c r="BZ89" s="58">
        <f t="shared" si="137"/>
        <v>0</v>
      </c>
      <c r="CA89" s="58">
        <f t="shared" si="138"/>
        <v>0</v>
      </c>
      <c r="CB89" s="58">
        <f t="shared" si="138"/>
        <v>0</v>
      </c>
      <c r="CC89" s="58">
        <f t="shared" si="138"/>
        <v>0</v>
      </c>
      <c r="CD89" s="58">
        <f t="shared" si="138"/>
        <v>0</v>
      </c>
      <c r="CE89" s="58">
        <f t="shared" si="138"/>
        <v>0</v>
      </c>
      <c r="CF89" s="58">
        <f t="shared" si="138"/>
        <v>0</v>
      </c>
      <c r="CG89" s="58">
        <f t="shared" si="138"/>
        <v>0</v>
      </c>
      <c r="CH89" s="58">
        <f t="shared" si="138"/>
        <v>0</v>
      </c>
      <c r="CI89" s="58">
        <f t="shared" si="138"/>
        <v>0</v>
      </c>
      <c r="CJ89" s="58">
        <f t="shared" si="138"/>
        <v>0</v>
      </c>
      <c r="CK89" s="58">
        <f t="shared" si="138"/>
        <v>0</v>
      </c>
      <c r="CL89" s="58">
        <f t="shared" si="138"/>
        <v>0</v>
      </c>
      <c r="CM89" s="58">
        <f t="shared" si="138"/>
        <v>0</v>
      </c>
      <c r="CN89" s="58">
        <f t="shared" si="138"/>
        <v>0</v>
      </c>
      <c r="CO89" s="58">
        <f t="shared" si="138"/>
        <v>0</v>
      </c>
      <c r="CP89" s="58">
        <f t="shared" si="138"/>
        <v>0</v>
      </c>
      <c r="CQ89" s="58">
        <f t="shared" si="139"/>
        <v>0</v>
      </c>
      <c r="CR89" s="58">
        <f t="shared" si="139"/>
        <v>0</v>
      </c>
      <c r="CS89" s="58">
        <f t="shared" si="139"/>
        <v>0</v>
      </c>
      <c r="CT89" s="58">
        <f t="shared" si="139"/>
        <v>0</v>
      </c>
      <c r="CU89" s="58">
        <f t="shared" si="139"/>
        <v>0</v>
      </c>
      <c r="CV89" s="58">
        <f t="shared" si="139"/>
        <v>0</v>
      </c>
      <c r="CW89" s="58">
        <f t="shared" si="139"/>
        <v>0</v>
      </c>
      <c r="CX89" s="58">
        <f t="shared" si="139"/>
        <v>0</v>
      </c>
      <c r="CY89" s="58">
        <f t="shared" si="139"/>
        <v>0</v>
      </c>
      <c r="CZ89" s="58">
        <f t="shared" si="139"/>
        <v>0</v>
      </c>
      <c r="DA89" s="58">
        <f t="shared" si="139"/>
        <v>0</v>
      </c>
      <c r="DB89" s="58">
        <f t="shared" si="139"/>
        <v>0</v>
      </c>
      <c r="DC89" s="58">
        <f t="shared" si="139"/>
        <v>0</v>
      </c>
      <c r="DD89" s="58">
        <f t="shared" si="139"/>
        <v>0</v>
      </c>
      <c r="DE89" s="58">
        <f t="shared" si="139"/>
        <v>0</v>
      </c>
      <c r="DF89" s="58">
        <f t="shared" si="139"/>
        <v>0</v>
      </c>
      <c r="DG89" s="58">
        <f t="shared" si="140"/>
        <v>0</v>
      </c>
      <c r="DH89" s="58">
        <f t="shared" si="140"/>
        <v>0</v>
      </c>
      <c r="DI89" s="58"/>
      <c r="DJ89" s="55">
        <f t="shared" si="141"/>
        <v>0</v>
      </c>
      <c r="DK89" s="62"/>
      <c r="DL89" s="56">
        <f t="shared" si="142"/>
        <v>0</v>
      </c>
      <c r="DM89" s="56">
        <f t="shared" si="143"/>
        <v>0</v>
      </c>
      <c r="DN89" s="56">
        <f t="shared" si="143"/>
        <v>0</v>
      </c>
      <c r="DO89" s="56">
        <f t="shared" si="143"/>
        <v>0</v>
      </c>
      <c r="DP89" s="56">
        <f t="shared" si="143"/>
        <v>0</v>
      </c>
      <c r="DQ89" s="56">
        <f t="shared" si="143"/>
        <v>0</v>
      </c>
      <c r="DR89" s="56">
        <f t="shared" si="147"/>
        <v>0</v>
      </c>
      <c r="DS89" s="56">
        <f t="shared" si="143"/>
        <v>0</v>
      </c>
      <c r="DT89" s="56">
        <f t="shared" si="143"/>
        <v>0</v>
      </c>
      <c r="DU89" s="56">
        <f t="shared" si="143"/>
        <v>0</v>
      </c>
      <c r="DV89" s="55">
        <f t="shared" si="144"/>
        <v>0</v>
      </c>
    </row>
    <row r="90" spans="1:126" s="52" customFormat="1">
      <c r="A90" s="59"/>
      <c r="B90" s="61"/>
      <c r="C90" s="59"/>
      <c r="D90" s="61"/>
      <c r="E90" s="61"/>
      <c r="F90" s="63"/>
      <c r="G90" s="60"/>
      <c r="H90" s="57"/>
      <c r="I90" s="57"/>
      <c r="J90" s="57">
        <f t="shared" si="145"/>
        <v>0</v>
      </c>
      <c r="K90" s="57"/>
      <c r="L90" s="59"/>
      <c r="M90" s="54"/>
      <c r="N90" s="58">
        <f t="shared" si="146"/>
        <v>0</v>
      </c>
      <c r="O90" s="58">
        <f t="shared" si="134"/>
        <v>0</v>
      </c>
      <c r="P90" s="58">
        <f t="shared" si="134"/>
        <v>0</v>
      </c>
      <c r="Q90" s="58">
        <f t="shared" si="134"/>
        <v>0</v>
      </c>
      <c r="R90" s="58">
        <f t="shared" si="134"/>
        <v>0</v>
      </c>
      <c r="S90" s="58">
        <f t="shared" si="134"/>
        <v>0</v>
      </c>
      <c r="T90" s="58">
        <f t="shared" si="134"/>
        <v>0</v>
      </c>
      <c r="U90" s="58">
        <f t="shared" si="134"/>
        <v>0</v>
      </c>
      <c r="V90" s="58">
        <f t="shared" si="134"/>
        <v>0</v>
      </c>
      <c r="W90" s="58">
        <f t="shared" si="134"/>
        <v>0</v>
      </c>
      <c r="X90" s="58">
        <f t="shared" si="134"/>
        <v>0</v>
      </c>
      <c r="Y90" s="58">
        <f t="shared" si="134"/>
        <v>0</v>
      </c>
      <c r="Z90" s="58">
        <f t="shared" si="134"/>
        <v>0</v>
      </c>
      <c r="AA90" s="58">
        <f t="shared" si="134"/>
        <v>0</v>
      </c>
      <c r="AB90" s="58">
        <f t="shared" si="134"/>
        <v>0</v>
      </c>
      <c r="AC90" s="58">
        <f t="shared" si="134"/>
        <v>0</v>
      </c>
      <c r="AD90" s="58">
        <f t="shared" si="134"/>
        <v>0</v>
      </c>
      <c r="AE90" s="58">
        <f t="shared" si="135"/>
        <v>0</v>
      </c>
      <c r="AF90" s="58">
        <f t="shared" si="135"/>
        <v>0</v>
      </c>
      <c r="AG90" s="58">
        <f t="shared" si="135"/>
        <v>0</v>
      </c>
      <c r="AH90" s="58">
        <f t="shared" si="135"/>
        <v>0</v>
      </c>
      <c r="AI90" s="58">
        <f t="shared" si="135"/>
        <v>0</v>
      </c>
      <c r="AJ90" s="58">
        <f t="shared" si="135"/>
        <v>0</v>
      </c>
      <c r="AK90" s="58">
        <f t="shared" si="135"/>
        <v>0</v>
      </c>
      <c r="AL90" s="58">
        <f t="shared" si="135"/>
        <v>0</v>
      </c>
      <c r="AM90" s="58">
        <f t="shared" si="135"/>
        <v>0</v>
      </c>
      <c r="AN90" s="58">
        <f t="shared" si="135"/>
        <v>0</v>
      </c>
      <c r="AO90" s="58">
        <f t="shared" si="135"/>
        <v>0</v>
      </c>
      <c r="AP90" s="58">
        <f t="shared" si="135"/>
        <v>0</v>
      </c>
      <c r="AQ90" s="58">
        <f t="shared" si="135"/>
        <v>0</v>
      </c>
      <c r="AR90" s="58">
        <f t="shared" si="135"/>
        <v>0</v>
      </c>
      <c r="AS90" s="58">
        <f t="shared" si="135"/>
        <v>0</v>
      </c>
      <c r="AT90" s="58">
        <f t="shared" si="135"/>
        <v>0</v>
      </c>
      <c r="AU90" s="58">
        <f t="shared" si="136"/>
        <v>0</v>
      </c>
      <c r="AV90" s="58">
        <f t="shared" si="136"/>
        <v>0</v>
      </c>
      <c r="AW90" s="58">
        <f t="shared" si="136"/>
        <v>0</v>
      </c>
      <c r="AX90" s="58">
        <f t="shared" si="136"/>
        <v>0</v>
      </c>
      <c r="AY90" s="58">
        <f t="shared" si="136"/>
        <v>0</v>
      </c>
      <c r="AZ90" s="58">
        <f t="shared" si="136"/>
        <v>0</v>
      </c>
      <c r="BA90" s="58">
        <f t="shared" si="136"/>
        <v>0</v>
      </c>
      <c r="BB90" s="58">
        <f t="shared" si="136"/>
        <v>0</v>
      </c>
      <c r="BC90" s="58">
        <f t="shared" si="136"/>
        <v>0</v>
      </c>
      <c r="BD90" s="58">
        <f t="shared" si="136"/>
        <v>0</v>
      </c>
      <c r="BE90" s="58">
        <f t="shared" si="136"/>
        <v>0</v>
      </c>
      <c r="BF90" s="58">
        <f t="shared" si="136"/>
        <v>0</v>
      </c>
      <c r="BG90" s="58">
        <f t="shared" si="136"/>
        <v>0</v>
      </c>
      <c r="BH90" s="58">
        <f t="shared" si="136"/>
        <v>0</v>
      </c>
      <c r="BI90" s="58">
        <f t="shared" si="136"/>
        <v>0</v>
      </c>
      <c r="BJ90" s="58">
        <f t="shared" si="136"/>
        <v>0</v>
      </c>
      <c r="BK90" s="58">
        <f t="shared" si="137"/>
        <v>0</v>
      </c>
      <c r="BL90" s="58">
        <f t="shared" si="137"/>
        <v>0</v>
      </c>
      <c r="BM90" s="58">
        <f t="shared" si="137"/>
        <v>0</v>
      </c>
      <c r="BN90" s="58">
        <f t="shared" si="137"/>
        <v>0</v>
      </c>
      <c r="BO90" s="58">
        <f t="shared" si="137"/>
        <v>0</v>
      </c>
      <c r="BP90" s="58">
        <f t="shared" si="137"/>
        <v>0</v>
      </c>
      <c r="BQ90" s="58">
        <f t="shared" si="137"/>
        <v>0</v>
      </c>
      <c r="BR90" s="58">
        <f t="shared" si="137"/>
        <v>0</v>
      </c>
      <c r="BS90" s="58">
        <f t="shared" si="137"/>
        <v>0</v>
      </c>
      <c r="BT90" s="58">
        <f t="shared" si="137"/>
        <v>0</v>
      </c>
      <c r="BU90" s="58">
        <f t="shared" si="137"/>
        <v>0</v>
      </c>
      <c r="BV90" s="58">
        <f t="shared" si="137"/>
        <v>0</v>
      </c>
      <c r="BW90" s="58">
        <f t="shared" si="137"/>
        <v>0</v>
      </c>
      <c r="BX90" s="58">
        <f t="shared" si="137"/>
        <v>0</v>
      </c>
      <c r="BY90" s="58">
        <f t="shared" si="137"/>
        <v>0</v>
      </c>
      <c r="BZ90" s="58">
        <f t="shared" si="137"/>
        <v>0</v>
      </c>
      <c r="CA90" s="58">
        <f t="shared" si="138"/>
        <v>0</v>
      </c>
      <c r="CB90" s="58">
        <f t="shared" si="138"/>
        <v>0</v>
      </c>
      <c r="CC90" s="58">
        <f t="shared" si="138"/>
        <v>0</v>
      </c>
      <c r="CD90" s="58">
        <f t="shared" si="138"/>
        <v>0</v>
      </c>
      <c r="CE90" s="58">
        <f t="shared" si="138"/>
        <v>0</v>
      </c>
      <c r="CF90" s="58">
        <f t="shared" si="138"/>
        <v>0</v>
      </c>
      <c r="CG90" s="58">
        <f t="shared" si="138"/>
        <v>0</v>
      </c>
      <c r="CH90" s="58">
        <f t="shared" si="138"/>
        <v>0</v>
      </c>
      <c r="CI90" s="58">
        <f t="shared" si="138"/>
        <v>0</v>
      </c>
      <c r="CJ90" s="58">
        <f t="shared" si="138"/>
        <v>0</v>
      </c>
      <c r="CK90" s="58">
        <f t="shared" si="138"/>
        <v>0</v>
      </c>
      <c r="CL90" s="58">
        <f t="shared" si="138"/>
        <v>0</v>
      </c>
      <c r="CM90" s="58">
        <f t="shared" si="138"/>
        <v>0</v>
      </c>
      <c r="CN90" s="58">
        <f t="shared" si="138"/>
        <v>0</v>
      </c>
      <c r="CO90" s="58">
        <f t="shared" si="138"/>
        <v>0</v>
      </c>
      <c r="CP90" s="58">
        <f t="shared" si="138"/>
        <v>0</v>
      </c>
      <c r="CQ90" s="58">
        <f t="shared" si="139"/>
        <v>0</v>
      </c>
      <c r="CR90" s="58">
        <f t="shared" si="139"/>
        <v>0</v>
      </c>
      <c r="CS90" s="58">
        <f t="shared" si="139"/>
        <v>0</v>
      </c>
      <c r="CT90" s="58">
        <f t="shared" si="139"/>
        <v>0</v>
      </c>
      <c r="CU90" s="58">
        <f t="shared" si="139"/>
        <v>0</v>
      </c>
      <c r="CV90" s="58">
        <f t="shared" si="139"/>
        <v>0</v>
      </c>
      <c r="CW90" s="58">
        <f t="shared" si="139"/>
        <v>0</v>
      </c>
      <c r="CX90" s="58">
        <f t="shared" si="139"/>
        <v>0</v>
      </c>
      <c r="CY90" s="58">
        <f t="shared" si="139"/>
        <v>0</v>
      </c>
      <c r="CZ90" s="58">
        <f t="shared" si="139"/>
        <v>0</v>
      </c>
      <c r="DA90" s="58">
        <f t="shared" si="139"/>
        <v>0</v>
      </c>
      <c r="DB90" s="58">
        <f t="shared" si="139"/>
        <v>0</v>
      </c>
      <c r="DC90" s="58">
        <f t="shared" si="139"/>
        <v>0</v>
      </c>
      <c r="DD90" s="58">
        <f t="shared" si="139"/>
        <v>0</v>
      </c>
      <c r="DE90" s="58">
        <f t="shared" si="139"/>
        <v>0</v>
      </c>
      <c r="DF90" s="58">
        <f t="shared" si="139"/>
        <v>0</v>
      </c>
      <c r="DG90" s="58">
        <f t="shared" si="140"/>
        <v>0</v>
      </c>
      <c r="DH90" s="58">
        <f t="shared" si="140"/>
        <v>0</v>
      </c>
      <c r="DI90" s="58"/>
      <c r="DJ90" s="55">
        <f t="shared" si="141"/>
        <v>0</v>
      </c>
      <c r="DK90" s="62"/>
      <c r="DL90" s="56">
        <f t="shared" si="142"/>
        <v>0</v>
      </c>
      <c r="DM90" s="56">
        <f t="shared" si="143"/>
        <v>0</v>
      </c>
      <c r="DN90" s="56">
        <f t="shared" si="143"/>
        <v>0</v>
      </c>
      <c r="DO90" s="56">
        <f t="shared" si="143"/>
        <v>0</v>
      </c>
      <c r="DP90" s="56">
        <f t="shared" si="143"/>
        <v>0</v>
      </c>
      <c r="DQ90" s="56">
        <f t="shared" si="143"/>
        <v>0</v>
      </c>
      <c r="DR90" s="56">
        <f t="shared" si="147"/>
        <v>0</v>
      </c>
      <c r="DS90" s="56">
        <f t="shared" si="143"/>
        <v>0</v>
      </c>
      <c r="DT90" s="56">
        <f t="shared" si="143"/>
        <v>0</v>
      </c>
      <c r="DU90" s="56">
        <f t="shared" si="143"/>
        <v>0</v>
      </c>
      <c r="DV90" s="55">
        <f t="shared" si="144"/>
        <v>0</v>
      </c>
    </row>
    <row r="91" spans="1:126" s="52" customFormat="1">
      <c r="A91" s="59"/>
      <c r="B91" s="61"/>
      <c r="C91" s="59"/>
      <c r="D91" s="61"/>
      <c r="E91" s="61"/>
      <c r="F91" s="59"/>
      <c r="G91" s="60"/>
      <c r="H91" s="57"/>
      <c r="I91" s="57"/>
      <c r="J91" s="57">
        <f t="shared" si="145"/>
        <v>0</v>
      </c>
      <c r="K91" s="57"/>
      <c r="L91" s="59"/>
      <c r="M91" s="54"/>
      <c r="N91" s="58">
        <f t="shared" si="146"/>
        <v>0</v>
      </c>
      <c r="O91" s="58">
        <f t="shared" si="134"/>
        <v>0</v>
      </c>
      <c r="P91" s="58">
        <f t="shared" si="134"/>
        <v>0</v>
      </c>
      <c r="Q91" s="58">
        <f t="shared" si="134"/>
        <v>0</v>
      </c>
      <c r="R91" s="58">
        <f t="shared" si="134"/>
        <v>0</v>
      </c>
      <c r="S91" s="58">
        <f t="shared" si="134"/>
        <v>0</v>
      </c>
      <c r="T91" s="58">
        <f t="shared" si="134"/>
        <v>0</v>
      </c>
      <c r="U91" s="58">
        <f t="shared" si="134"/>
        <v>0</v>
      </c>
      <c r="V91" s="58">
        <f t="shared" si="134"/>
        <v>0</v>
      </c>
      <c r="W91" s="58">
        <f t="shared" si="134"/>
        <v>0</v>
      </c>
      <c r="X91" s="58">
        <f t="shared" si="134"/>
        <v>0</v>
      </c>
      <c r="Y91" s="58">
        <f t="shared" si="134"/>
        <v>0</v>
      </c>
      <c r="Z91" s="58">
        <f t="shared" si="134"/>
        <v>0</v>
      </c>
      <c r="AA91" s="58">
        <f t="shared" si="134"/>
        <v>0</v>
      </c>
      <c r="AB91" s="58">
        <f t="shared" si="134"/>
        <v>0</v>
      </c>
      <c r="AC91" s="58">
        <f t="shared" si="134"/>
        <v>0</v>
      </c>
      <c r="AD91" s="58">
        <f t="shared" si="134"/>
        <v>0</v>
      </c>
      <c r="AE91" s="58">
        <f t="shared" si="135"/>
        <v>0</v>
      </c>
      <c r="AF91" s="58">
        <f t="shared" si="135"/>
        <v>0</v>
      </c>
      <c r="AG91" s="58">
        <f t="shared" si="135"/>
        <v>0</v>
      </c>
      <c r="AH91" s="58">
        <f t="shared" si="135"/>
        <v>0</v>
      </c>
      <c r="AI91" s="58">
        <f t="shared" si="135"/>
        <v>0</v>
      </c>
      <c r="AJ91" s="58">
        <f t="shared" si="135"/>
        <v>0</v>
      </c>
      <c r="AK91" s="58">
        <f t="shared" si="135"/>
        <v>0</v>
      </c>
      <c r="AL91" s="58">
        <f t="shared" si="135"/>
        <v>0</v>
      </c>
      <c r="AM91" s="58">
        <f t="shared" si="135"/>
        <v>0</v>
      </c>
      <c r="AN91" s="58">
        <f t="shared" si="135"/>
        <v>0</v>
      </c>
      <c r="AO91" s="58">
        <f t="shared" si="135"/>
        <v>0</v>
      </c>
      <c r="AP91" s="58">
        <f t="shared" si="135"/>
        <v>0</v>
      </c>
      <c r="AQ91" s="58">
        <f t="shared" si="135"/>
        <v>0</v>
      </c>
      <c r="AR91" s="58">
        <f t="shared" si="135"/>
        <v>0</v>
      </c>
      <c r="AS91" s="58">
        <f t="shared" si="135"/>
        <v>0</v>
      </c>
      <c r="AT91" s="58">
        <f t="shared" si="135"/>
        <v>0</v>
      </c>
      <c r="AU91" s="58">
        <f t="shared" si="136"/>
        <v>0</v>
      </c>
      <c r="AV91" s="58">
        <f t="shared" si="136"/>
        <v>0</v>
      </c>
      <c r="AW91" s="58">
        <f t="shared" si="136"/>
        <v>0</v>
      </c>
      <c r="AX91" s="58">
        <f t="shared" si="136"/>
        <v>0</v>
      </c>
      <c r="AY91" s="58">
        <f t="shared" si="136"/>
        <v>0</v>
      </c>
      <c r="AZ91" s="58">
        <f t="shared" si="136"/>
        <v>0</v>
      </c>
      <c r="BA91" s="58">
        <f t="shared" si="136"/>
        <v>0</v>
      </c>
      <c r="BB91" s="58">
        <f t="shared" si="136"/>
        <v>0</v>
      </c>
      <c r="BC91" s="58">
        <f t="shared" si="136"/>
        <v>0</v>
      </c>
      <c r="BD91" s="58">
        <f t="shared" si="136"/>
        <v>0</v>
      </c>
      <c r="BE91" s="58">
        <f t="shared" si="136"/>
        <v>0</v>
      </c>
      <c r="BF91" s="58">
        <f t="shared" si="136"/>
        <v>0</v>
      </c>
      <c r="BG91" s="58">
        <f t="shared" si="136"/>
        <v>0</v>
      </c>
      <c r="BH91" s="58">
        <f t="shared" si="136"/>
        <v>0</v>
      </c>
      <c r="BI91" s="58">
        <f t="shared" si="136"/>
        <v>0</v>
      </c>
      <c r="BJ91" s="58">
        <f t="shared" si="136"/>
        <v>0</v>
      </c>
      <c r="BK91" s="58">
        <f t="shared" si="137"/>
        <v>0</v>
      </c>
      <c r="BL91" s="58">
        <f t="shared" si="137"/>
        <v>0</v>
      </c>
      <c r="BM91" s="58">
        <f t="shared" si="137"/>
        <v>0</v>
      </c>
      <c r="BN91" s="58">
        <f t="shared" si="137"/>
        <v>0</v>
      </c>
      <c r="BO91" s="58">
        <f t="shared" si="137"/>
        <v>0</v>
      </c>
      <c r="BP91" s="58">
        <f t="shared" si="137"/>
        <v>0</v>
      </c>
      <c r="BQ91" s="58">
        <f t="shared" si="137"/>
        <v>0</v>
      </c>
      <c r="BR91" s="58">
        <f t="shared" si="137"/>
        <v>0</v>
      </c>
      <c r="BS91" s="58">
        <f t="shared" si="137"/>
        <v>0</v>
      </c>
      <c r="BT91" s="58">
        <f t="shared" si="137"/>
        <v>0</v>
      </c>
      <c r="BU91" s="58">
        <f t="shared" si="137"/>
        <v>0</v>
      </c>
      <c r="BV91" s="58">
        <f t="shared" si="137"/>
        <v>0</v>
      </c>
      <c r="BW91" s="58">
        <f t="shared" si="137"/>
        <v>0</v>
      </c>
      <c r="BX91" s="58">
        <f t="shared" si="137"/>
        <v>0</v>
      </c>
      <c r="BY91" s="58">
        <f t="shared" si="137"/>
        <v>0</v>
      </c>
      <c r="BZ91" s="58">
        <f t="shared" si="137"/>
        <v>0</v>
      </c>
      <c r="CA91" s="58">
        <f t="shared" si="138"/>
        <v>0</v>
      </c>
      <c r="CB91" s="58">
        <f t="shared" si="138"/>
        <v>0</v>
      </c>
      <c r="CC91" s="58">
        <f t="shared" si="138"/>
        <v>0</v>
      </c>
      <c r="CD91" s="58">
        <f t="shared" si="138"/>
        <v>0</v>
      </c>
      <c r="CE91" s="58">
        <f t="shared" si="138"/>
        <v>0</v>
      </c>
      <c r="CF91" s="58">
        <f t="shared" si="138"/>
        <v>0</v>
      </c>
      <c r="CG91" s="58">
        <f t="shared" si="138"/>
        <v>0</v>
      </c>
      <c r="CH91" s="58">
        <f t="shared" si="138"/>
        <v>0</v>
      </c>
      <c r="CI91" s="58">
        <f t="shared" si="138"/>
        <v>0</v>
      </c>
      <c r="CJ91" s="58">
        <f t="shared" si="138"/>
        <v>0</v>
      </c>
      <c r="CK91" s="58">
        <f t="shared" si="138"/>
        <v>0</v>
      </c>
      <c r="CL91" s="58">
        <f t="shared" si="138"/>
        <v>0</v>
      </c>
      <c r="CM91" s="58">
        <f t="shared" si="138"/>
        <v>0</v>
      </c>
      <c r="CN91" s="58">
        <f t="shared" si="138"/>
        <v>0</v>
      </c>
      <c r="CO91" s="58">
        <f t="shared" si="138"/>
        <v>0</v>
      </c>
      <c r="CP91" s="58">
        <f t="shared" si="138"/>
        <v>0</v>
      </c>
      <c r="CQ91" s="58">
        <f t="shared" si="139"/>
        <v>0</v>
      </c>
      <c r="CR91" s="58">
        <f t="shared" si="139"/>
        <v>0</v>
      </c>
      <c r="CS91" s="58">
        <f t="shared" si="139"/>
        <v>0</v>
      </c>
      <c r="CT91" s="58">
        <f t="shared" si="139"/>
        <v>0</v>
      </c>
      <c r="CU91" s="58">
        <f t="shared" si="139"/>
        <v>0</v>
      </c>
      <c r="CV91" s="58">
        <f t="shared" si="139"/>
        <v>0</v>
      </c>
      <c r="CW91" s="58">
        <f t="shared" si="139"/>
        <v>0</v>
      </c>
      <c r="CX91" s="58">
        <f t="shared" si="139"/>
        <v>0</v>
      </c>
      <c r="CY91" s="58">
        <f t="shared" si="139"/>
        <v>0</v>
      </c>
      <c r="CZ91" s="58">
        <f t="shared" si="139"/>
        <v>0</v>
      </c>
      <c r="DA91" s="58">
        <f t="shared" si="139"/>
        <v>0</v>
      </c>
      <c r="DB91" s="58">
        <f t="shared" si="139"/>
        <v>0</v>
      </c>
      <c r="DC91" s="58">
        <f t="shared" si="139"/>
        <v>0</v>
      </c>
      <c r="DD91" s="58">
        <f t="shared" si="139"/>
        <v>0</v>
      </c>
      <c r="DE91" s="58">
        <f t="shared" si="139"/>
        <v>0</v>
      </c>
      <c r="DF91" s="58">
        <f t="shared" si="139"/>
        <v>0</v>
      </c>
      <c r="DG91" s="58">
        <f t="shared" si="140"/>
        <v>0</v>
      </c>
      <c r="DH91" s="58">
        <f t="shared" si="140"/>
        <v>0</v>
      </c>
      <c r="DI91" s="58"/>
      <c r="DJ91" s="55">
        <f t="shared" si="141"/>
        <v>0</v>
      </c>
      <c r="DK91" s="53"/>
      <c r="DL91" s="56">
        <f t="shared" si="142"/>
        <v>0</v>
      </c>
      <c r="DM91" s="56">
        <f t="shared" si="143"/>
        <v>0</v>
      </c>
      <c r="DN91" s="56">
        <f t="shared" si="143"/>
        <v>0</v>
      </c>
      <c r="DO91" s="56">
        <f t="shared" si="143"/>
        <v>0</v>
      </c>
      <c r="DP91" s="56">
        <f t="shared" si="143"/>
        <v>0</v>
      </c>
      <c r="DQ91" s="56">
        <f t="shared" si="143"/>
        <v>0</v>
      </c>
      <c r="DR91" s="56">
        <f t="shared" si="147"/>
        <v>0</v>
      </c>
      <c r="DS91" s="56">
        <f t="shared" si="143"/>
        <v>0</v>
      </c>
      <c r="DT91" s="56">
        <f t="shared" si="143"/>
        <v>0</v>
      </c>
      <c r="DU91" s="56">
        <f t="shared" si="143"/>
        <v>0</v>
      </c>
      <c r="DV91" s="55">
        <f t="shared" si="144"/>
        <v>0</v>
      </c>
    </row>
    <row r="92" spans="1:126" s="52" customFormat="1">
      <c r="A92" s="59"/>
      <c r="B92" s="61"/>
      <c r="C92" s="59"/>
      <c r="D92" s="61"/>
      <c r="E92" s="61"/>
      <c r="F92" s="59"/>
      <c r="G92" s="60"/>
      <c r="H92" s="57"/>
      <c r="I92" s="57"/>
      <c r="J92" s="57">
        <f t="shared" si="145"/>
        <v>0</v>
      </c>
      <c r="K92" s="57"/>
      <c r="L92" s="59"/>
      <c r="M92" s="54"/>
      <c r="N92" s="58">
        <f t="shared" si="146"/>
        <v>0</v>
      </c>
      <c r="O92" s="58">
        <f t="shared" si="134"/>
        <v>0</v>
      </c>
      <c r="P92" s="58">
        <f t="shared" si="134"/>
        <v>0</v>
      </c>
      <c r="Q92" s="58">
        <f t="shared" si="134"/>
        <v>0</v>
      </c>
      <c r="R92" s="58">
        <f t="shared" si="134"/>
        <v>0</v>
      </c>
      <c r="S92" s="58">
        <f t="shared" si="134"/>
        <v>0</v>
      </c>
      <c r="T92" s="58">
        <f t="shared" si="134"/>
        <v>0</v>
      </c>
      <c r="U92" s="58">
        <f t="shared" si="134"/>
        <v>0</v>
      </c>
      <c r="V92" s="58">
        <f t="shared" si="134"/>
        <v>0</v>
      </c>
      <c r="W92" s="58">
        <f t="shared" si="134"/>
        <v>0</v>
      </c>
      <c r="X92" s="58">
        <f t="shared" si="134"/>
        <v>0</v>
      </c>
      <c r="Y92" s="58">
        <f t="shared" si="134"/>
        <v>0</v>
      </c>
      <c r="Z92" s="58">
        <f t="shared" si="134"/>
        <v>0</v>
      </c>
      <c r="AA92" s="58">
        <f t="shared" si="134"/>
        <v>0</v>
      </c>
      <c r="AB92" s="58">
        <f t="shared" si="134"/>
        <v>0</v>
      </c>
      <c r="AC92" s="58">
        <f t="shared" si="134"/>
        <v>0</v>
      </c>
      <c r="AD92" s="58">
        <f t="shared" si="134"/>
        <v>0</v>
      </c>
      <c r="AE92" s="58">
        <f t="shared" si="135"/>
        <v>0</v>
      </c>
      <c r="AF92" s="58">
        <f t="shared" si="135"/>
        <v>0</v>
      </c>
      <c r="AG92" s="58">
        <f t="shared" si="135"/>
        <v>0</v>
      </c>
      <c r="AH92" s="58">
        <f t="shared" si="135"/>
        <v>0</v>
      </c>
      <c r="AI92" s="58">
        <f t="shared" si="135"/>
        <v>0</v>
      </c>
      <c r="AJ92" s="58">
        <f t="shared" si="135"/>
        <v>0</v>
      </c>
      <c r="AK92" s="58">
        <f t="shared" si="135"/>
        <v>0</v>
      </c>
      <c r="AL92" s="58">
        <f t="shared" si="135"/>
        <v>0</v>
      </c>
      <c r="AM92" s="58">
        <f t="shared" si="135"/>
        <v>0</v>
      </c>
      <c r="AN92" s="58">
        <f t="shared" si="135"/>
        <v>0</v>
      </c>
      <c r="AO92" s="58">
        <f t="shared" si="135"/>
        <v>0</v>
      </c>
      <c r="AP92" s="58">
        <f t="shared" si="135"/>
        <v>0</v>
      </c>
      <c r="AQ92" s="58">
        <f t="shared" si="135"/>
        <v>0</v>
      </c>
      <c r="AR92" s="58">
        <f t="shared" si="135"/>
        <v>0</v>
      </c>
      <c r="AS92" s="58">
        <f t="shared" si="135"/>
        <v>0</v>
      </c>
      <c r="AT92" s="58">
        <f t="shared" si="135"/>
        <v>0</v>
      </c>
      <c r="AU92" s="58">
        <f t="shared" si="136"/>
        <v>0</v>
      </c>
      <c r="AV92" s="58">
        <f t="shared" si="136"/>
        <v>0</v>
      </c>
      <c r="AW92" s="58">
        <f t="shared" si="136"/>
        <v>0</v>
      </c>
      <c r="AX92" s="58">
        <f t="shared" si="136"/>
        <v>0</v>
      </c>
      <c r="AY92" s="58">
        <f t="shared" si="136"/>
        <v>0</v>
      </c>
      <c r="AZ92" s="58">
        <f t="shared" si="136"/>
        <v>0</v>
      </c>
      <c r="BA92" s="58">
        <f t="shared" si="136"/>
        <v>0</v>
      </c>
      <c r="BB92" s="58">
        <f t="shared" si="136"/>
        <v>0</v>
      </c>
      <c r="BC92" s="58">
        <f t="shared" si="136"/>
        <v>0</v>
      </c>
      <c r="BD92" s="58">
        <f t="shared" si="136"/>
        <v>0</v>
      </c>
      <c r="BE92" s="58">
        <f t="shared" si="136"/>
        <v>0</v>
      </c>
      <c r="BF92" s="58">
        <f t="shared" si="136"/>
        <v>0</v>
      </c>
      <c r="BG92" s="58">
        <f t="shared" si="136"/>
        <v>0</v>
      </c>
      <c r="BH92" s="58">
        <f t="shared" si="136"/>
        <v>0</v>
      </c>
      <c r="BI92" s="58">
        <f t="shared" si="136"/>
        <v>0</v>
      </c>
      <c r="BJ92" s="58">
        <f t="shared" si="136"/>
        <v>0</v>
      </c>
      <c r="BK92" s="58">
        <f t="shared" si="137"/>
        <v>0</v>
      </c>
      <c r="BL92" s="58">
        <f t="shared" si="137"/>
        <v>0</v>
      </c>
      <c r="BM92" s="58">
        <f t="shared" si="137"/>
        <v>0</v>
      </c>
      <c r="BN92" s="58">
        <f t="shared" si="137"/>
        <v>0</v>
      </c>
      <c r="BO92" s="58">
        <f t="shared" si="137"/>
        <v>0</v>
      </c>
      <c r="BP92" s="58">
        <f t="shared" si="137"/>
        <v>0</v>
      </c>
      <c r="BQ92" s="58">
        <f t="shared" si="137"/>
        <v>0</v>
      </c>
      <c r="BR92" s="58">
        <f t="shared" si="137"/>
        <v>0</v>
      </c>
      <c r="BS92" s="58">
        <f t="shared" si="137"/>
        <v>0</v>
      </c>
      <c r="BT92" s="58">
        <f t="shared" si="137"/>
        <v>0</v>
      </c>
      <c r="BU92" s="58">
        <f t="shared" si="137"/>
        <v>0</v>
      </c>
      <c r="BV92" s="58">
        <f t="shared" si="137"/>
        <v>0</v>
      </c>
      <c r="BW92" s="58">
        <f t="shared" si="137"/>
        <v>0</v>
      </c>
      <c r="BX92" s="58">
        <f t="shared" si="137"/>
        <v>0</v>
      </c>
      <c r="BY92" s="58">
        <f t="shared" si="137"/>
        <v>0</v>
      </c>
      <c r="BZ92" s="58">
        <f t="shared" si="137"/>
        <v>0</v>
      </c>
      <c r="CA92" s="58">
        <f t="shared" si="138"/>
        <v>0</v>
      </c>
      <c r="CB92" s="58">
        <f t="shared" si="138"/>
        <v>0</v>
      </c>
      <c r="CC92" s="58">
        <f t="shared" si="138"/>
        <v>0</v>
      </c>
      <c r="CD92" s="58">
        <f t="shared" si="138"/>
        <v>0</v>
      </c>
      <c r="CE92" s="58">
        <f t="shared" si="138"/>
        <v>0</v>
      </c>
      <c r="CF92" s="58">
        <f t="shared" si="138"/>
        <v>0</v>
      </c>
      <c r="CG92" s="58">
        <f t="shared" si="138"/>
        <v>0</v>
      </c>
      <c r="CH92" s="58">
        <f t="shared" si="138"/>
        <v>0</v>
      </c>
      <c r="CI92" s="58">
        <f t="shared" si="138"/>
        <v>0</v>
      </c>
      <c r="CJ92" s="58">
        <f t="shared" si="138"/>
        <v>0</v>
      </c>
      <c r="CK92" s="58">
        <f t="shared" si="138"/>
        <v>0</v>
      </c>
      <c r="CL92" s="58">
        <f t="shared" si="138"/>
        <v>0</v>
      </c>
      <c r="CM92" s="58">
        <f t="shared" si="138"/>
        <v>0</v>
      </c>
      <c r="CN92" s="58">
        <f t="shared" si="138"/>
        <v>0</v>
      </c>
      <c r="CO92" s="58">
        <f t="shared" si="138"/>
        <v>0</v>
      </c>
      <c r="CP92" s="58">
        <f t="shared" si="138"/>
        <v>0</v>
      </c>
      <c r="CQ92" s="58">
        <f t="shared" si="139"/>
        <v>0</v>
      </c>
      <c r="CR92" s="58">
        <f t="shared" si="139"/>
        <v>0</v>
      </c>
      <c r="CS92" s="58">
        <f t="shared" si="139"/>
        <v>0</v>
      </c>
      <c r="CT92" s="58">
        <f t="shared" si="139"/>
        <v>0</v>
      </c>
      <c r="CU92" s="58">
        <f t="shared" si="139"/>
        <v>0</v>
      </c>
      <c r="CV92" s="58">
        <f t="shared" si="139"/>
        <v>0</v>
      </c>
      <c r="CW92" s="58">
        <f t="shared" si="139"/>
        <v>0</v>
      </c>
      <c r="CX92" s="58">
        <f t="shared" si="139"/>
        <v>0</v>
      </c>
      <c r="CY92" s="58">
        <f t="shared" si="139"/>
        <v>0</v>
      </c>
      <c r="CZ92" s="58">
        <f t="shared" si="139"/>
        <v>0</v>
      </c>
      <c r="DA92" s="58">
        <f t="shared" si="139"/>
        <v>0</v>
      </c>
      <c r="DB92" s="58">
        <f t="shared" si="139"/>
        <v>0</v>
      </c>
      <c r="DC92" s="58">
        <f t="shared" si="139"/>
        <v>0</v>
      </c>
      <c r="DD92" s="58">
        <f t="shared" si="139"/>
        <v>0</v>
      </c>
      <c r="DE92" s="58">
        <f t="shared" si="139"/>
        <v>0</v>
      </c>
      <c r="DF92" s="58">
        <f t="shared" si="139"/>
        <v>0</v>
      </c>
      <c r="DG92" s="58">
        <f t="shared" si="140"/>
        <v>0</v>
      </c>
      <c r="DH92" s="58">
        <f t="shared" si="140"/>
        <v>0</v>
      </c>
      <c r="DI92" s="58"/>
      <c r="DJ92" s="55">
        <f t="shared" si="141"/>
        <v>0</v>
      </c>
      <c r="DK92" s="53"/>
      <c r="DL92" s="56">
        <f t="shared" si="142"/>
        <v>0</v>
      </c>
      <c r="DM92" s="56">
        <f t="shared" si="143"/>
        <v>0</v>
      </c>
      <c r="DN92" s="56">
        <f t="shared" si="143"/>
        <v>0</v>
      </c>
      <c r="DO92" s="56">
        <f t="shared" si="143"/>
        <v>0</v>
      </c>
      <c r="DP92" s="56">
        <f t="shared" si="143"/>
        <v>0</v>
      </c>
      <c r="DQ92" s="56">
        <f t="shared" si="143"/>
        <v>0</v>
      </c>
      <c r="DR92" s="56">
        <f t="shared" si="147"/>
        <v>0</v>
      </c>
      <c r="DS92" s="56">
        <f t="shared" si="143"/>
        <v>0</v>
      </c>
      <c r="DT92" s="56">
        <f t="shared" si="143"/>
        <v>0</v>
      </c>
      <c r="DU92" s="56">
        <f t="shared" si="143"/>
        <v>0</v>
      </c>
      <c r="DV92" s="55">
        <f t="shared" si="144"/>
        <v>0</v>
      </c>
    </row>
    <row r="93" spans="1:126" s="52" customFormat="1">
      <c r="A93" s="59"/>
      <c r="B93" s="61"/>
      <c r="C93" s="59"/>
      <c r="D93" s="61"/>
      <c r="E93" s="61"/>
      <c r="F93" s="59"/>
      <c r="G93" s="60"/>
      <c r="H93" s="57"/>
      <c r="I93" s="57"/>
      <c r="J93" s="57">
        <f t="shared" si="145"/>
        <v>0</v>
      </c>
      <c r="K93" s="57"/>
      <c r="L93" s="59"/>
      <c r="M93" s="54"/>
      <c r="N93" s="58">
        <f t="shared" si="146"/>
        <v>0</v>
      </c>
      <c r="O93" s="58">
        <f t="shared" si="134"/>
        <v>0</v>
      </c>
      <c r="P93" s="58">
        <f t="shared" si="134"/>
        <v>0</v>
      </c>
      <c r="Q93" s="58">
        <f t="shared" si="134"/>
        <v>0</v>
      </c>
      <c r="R93" s="58">
        <f t="shared" si="134"/>
        <v>0</v>
      </c>
      <c r="S93" s="58">
        <f t="shared" si="134"/>
        <v>0</v>
      </c>
      <c r="T93" s="58">
        <f t="shared" si="134"/>
        <v>0</v>
      </c>
      <c r="U93" s="58">
        <f t="shared" si="134"/>
        <v>0</v>
      </c>
      <c r="V93" s="58">
        <f t="shared" si="134"/>
        <v>0</v>
      </c>
      <c r="W93" s="58">
        <f t="shared" si="134"/>
        <v>0</v>
      </c>
      <c r="X93" s="58">
        <f t="shared" si="134"/>
        <v>0</v>
      </c>
      <c r="Y93" s="58">
        <f t="shared" si="134"/>
        <v>0</v>
      </c>
      <c r="Z93" s="58">
        <f t="shared" si="134"/>
        <v>0</v>
      </c>
      <c r="AA93" s="58">
        <f t="shared" si="134"/>
        <v>0</v>
      </c>
      <c r="AB93" s="58">
        <f t="shared" si="134"/>
        <v>0</v>
      </c>
      <c r="AC93" s="58">
        <f t="shared" si="134"/>
        <v>0</v>
      </c>
      <c r="AD93" s="58">
        <f t="shared" si="134"/>
        <v>0</v>
      </c>
      <c r="AE93" s="58">
        <f t="shared" si="135"/>
        <v>0</v>
      </c>
      <c r="AF93" s="58">
        <f t="shared" si="135"/>
        <v>0</v>
      </c>
      <c r="AG93" s="58">
        <f t="shared" si="135"/>
        <v>0</v>
      </c>
      <c r="AH93" s="58">
        <f t="shared" si="135"/>
        <v>0</v>
      </c>
      <c r="AI93" s="58">
        <f t="shared" si="135"/>
        <v>0</v>
      </c>
      <c r="AJ93" s="58">
        <f t="shared" si="135"/>
        <v>0</v>
      </c>
      <c r="AK93" s="58">
        <f t="shared" si="135"/>
        <v>0</v>
      </c>
      <c r="AL93" s="58">
        <f t="shared" si="135"/>
        <v>0</v>
      </c>
      <c r="AM93" s="58">
        <f t="shared" si="135"/>
        <v>0</v>
      </c>
      <c r="AN93" s="58">
        <f t="shared" si="135"/>
        <v>0</v>
      </c>
      <c r="AO93" s="58">
        <f t="shared" si="135"/>
        <v>0</v>
      </c>
      <c r="AP93" s="58">
        <f t="shared" si="135"/>
        <v>0</v>
      </c>
      <c r="AQ93" s="58">
        <f t="shared" si="135"/>
        <v>0</v>
      </c>
      <c r="AR93" s="58">
        <f t="shared" si="135"/>
        <v>0</v>
      </c>
      <c r="AS93" s="58">
        <f t="shared" si="135"/>
        <v>0</v>
      </c>
      <c r="AT93" s="58">
        <f t="shared" si="135"/>
        <v>0</v>
      </c>
      <c r="AU93" s="58">
        <f t="shared" si="136"/>
        <v>0</v>
      </c>
      <c r="AV93" s="58">
        <f t="shared" si="136"/>
        <v>0</v>
      </c>
      <c r="AW93" s="58">
        <f t="shared" si="136"/>
        <v>0</v>
      </c>
      <c r="AX93" s="58">
        <f t="shared" si="136"/>
        <v>0</v>
      </c>
      <c r="AY93" s="58">
        <f t="shared" si="136"/>
        <v>0</v>
      </c>
      <c r="AZ93" s="58">
        <f t="shared" si="136"/>
        <v>0</v>
      </c>
      <c r="BA93" s="58">
        <f t="shared" si="136"/>
        <v>0</v>
      </c>
      <c r="BB93" s="58">
        <f t="shared" si="136"/>
        <v>0</v>
      </c>
      <c r="BC93" s="58">
        <f t="shared" si="136"/>
        <v>0</v>
      </c>
      <c r="BD93" s="58">
        <f t="shared" si="136"/>
        <v>0</v>
      </c>
      <c r="BE93" s="58">
        <f t="shared" si="136"/>
        <v>0</v>
      </c>
      <c r="BF93" s="58">
        <f t="shared" si="136"/>
        <v>0</v>
      </c>
      <c r="BG93" s="58">
        <f t="shared" si="136"/>
        <v>0</v>
      </c>
      <c r="BH93" s="58">
        <f t="shared" si="136"/>
        <v>0</v>
      </c>
      <c r="BI93" s="58">
        <f t="shared" si="136"/>
        <v>0</v>
      </c>
      <c r="BJ93" s="58">
        <f t="shared" si="136"/>
        <v>0</v>
      </c>
      <c r="BK93" s="58">
        <f t="shared" si="137"/>
        <v>0</v>
      </c>
      <c r="BL93" s="58">
        <f t="shared" si="137"/>
        <v>0</v>
      </c>
      <c r="BM93" s="58">
        <f t="shared" si="137"/>
        <v>0</v>
      </c>
      <c r="BN93" s="58">
        <f t="shared" si="137"/>
        <v>0</v>
      </c>
      <c r="BO93" s="58">
        <f t="shared" si="137"/>
        <v>0</v>
      </c>
      <c r="BP93" s="58">
        <f t="shared" si="137"/>
        <v>0</v>
      </c>
      <c r="BQ93" s="58">
        <f t="shared" si="137"/>
        <v>0</v>
      </c>
      <c r="BR93" s="58">
        <f t="shared" si="137"/>
        <v>0</v>
      </c>
      <c r="BS93" s="58">
        <f t="shared" si="137"/>
        <v>0</v>
      </c>
      <c r="BT93" s="58">
        <f t="shared" si="137"/>
        <v>0</v>
      </c>
      <c r="BU93" s="58">
        <f t="shared" si="137"/>
        <v>0</v>
      </c>
      <c r="BV93" s="58">
        <f t="shared" si="137"/>
        <v>0</v>
      </c>
      <c r="BW93" s="58">
        <f t="shared" si="137"/>
        <v>0</v>
      </c>
      <c r="BX93" s="58">
        <f t="shared" si="137"/>
        <v>0</v>
      </c>
      <c r="BY93" s="58">
        <f t="shared" si="137"/>
        <v>0</v>
      </c>
      <c r="BZ93" s="58">
        <f t="shared" si="137"/>
        <v>0</v>
      </c>
      <c r="CA93" s="58">
        <f t="shared" si="138"/>
        <v>0</v>
      </c>
      <c r="CB93" s="58">
        <f t="shared" si="138"/>
        <v>0</v>
      </c>
      <c r="CC93" s="58">
        <f t="shared" si="138"/>
        <v>0</v>
      </c>
      <c r="CD93" s="58">
        <f t="shared" si="138"/>
        <v>0</v>
      </c>
      <c r="CE93" s="58">
        <f t="shared" si="138"/>
        <v>0</v>
      </c>
      <c r="CF93" s="58">
        <f t="shared" si="138"/>
        <v>0</v>
      </c>
      <c r="CG93" s="58">
        <f t="shared" si="138"/>
        <v>0</v>
      </c>
      <c r="CH93" s="58">
        <f t="shared" si="138"/>
        <v>0</v>
      </c>
      <c r="CI93" s="58">
        <f t="shared" si="138"/>
        <v>0</v>
      </c>
      <c r="CJ93" s="58">
        <f t="shared" si="138"/>
        <v>0</v>
      </c>
      <c r="CK93" s="58">
        <f t="shared" si="138"/>
        <v>0</v>
      </c>
      <c r="CL93" s="58">
        <f t="shared" si="138"/>
        <v>0</v>
      </c>
      <c r="CM93" s="58">
        <f t="shared" si="138"/>
        <v>0</v>
      </c>
      <c r="CN93" s="58">
        <f t="shared" si="138"/>
        <v>0</v>
      </c>
      <c r="CO93" s="58">
        <f t="shared" si="138"/>
        <v>0</v>
      </c>
      <c r="CP93" s="58">
        <f t="shared" si="138"/>
        <v>0</v>
      </c>
      <c r="CQ93" s="58">
        <f t="shared" si="139"/>
        <v>0</v>
      </c>
      <c r="CR93" s="58">
        <f t="shared" si="139"/>
        <v>0</v>
      </c>
      <c r="CS93" s="58">
        <f t="shared" si="139"/>
        <v>0</v>
      </c>
      <c r="CT93" s="58">
        <f t="shared" si="139"/>
        <v>0</v>
      </c>
      <c r="CU93" s="58">
        <f t="shared" si="139"/>
        <v>0</v>
      </c>
      <c r="CV93" s="58">
        <f t="shared" si="139"/>
        <v>0</v>
      </c>
      <c r="CW93" s="58">
        <f t="shared" si="139"/>
        <v>0</v>
      </c>
      <c r="CX93" s="58">
        <f t="shared" si="139"/>
        <v>0</v>
      </c>
      <c r="CY93" s="58">
        <f t="shared" si="139"/>
        <v>0</v>
      </c>
      <c r="CZ93" s="58">
        <f t="shared" si="139"/>
        <v>0</v>
      </c>
      <c r="DA93" s="58">
        <f t="shared" si="139"/>
        <v>0</v>
      </c>
      <c r="DB93" s="58">
        <f t="shared" si="139"/>
        <v>0</v>
      </c>
      <c r="DC93" s="58">
        <f t="shared" si="139"/>
        <v>0</v>
      </c>
      <c r="DD93" s="58">
        <f t="shared" si="139"/>
        <v>0</v>
      </c>
      <c r="DE93" s="58">
        <f t="shared" si="139"/>
        <v>0</v>
      </c>
      <c r="DF93" s="58">
        <f t="shared" si="139"/>
        <v>0</v>
      </c>
      <c r="DG93" s="58">
        <f t="shared" si="140"/>
        <v>0</v>
      </c>
      <c r="DH93" s="58">
        <f t="shared" si="140"/>
        <v>0</v>
      </c>
      <c r="DI93" s="58"/>
      <c r="DJ93" s="55">
        <f t="shared" si="141"/>
        <v>0</v>
      </c>
      <c r="DK93" s="53"/>
      <c r="DL93" s="56">
        <f t="shared" si="142"/>
        <v>0</v>
      </c>
      <c r="DM93" s="56">
        <f t="shared" si="143"/>
        <v>0</v>
      </c>
      <c r="DN93" s="56">
        <f t="shared" si="143"/>
        <v>0</v>
      </c>
      <c r="DO93" s="56">
        <f t="shared" si="143"/>
        <v>0</v>
      </c>
      <c r="DP93" s="56">
        <f t="shared" si="143"/>
        <v>0</v>
      </c>
      <c r="DQ93" s="56">
        <f t="shared" si="143"/>
        <v>0</v>
      </c>
      <c r="DR93" s="56">
        <f t="shared" si="147"/>
        <v>0</v>
      </c>
      <c r="DS93" s="56">
        <f t="shared" si="143"/>
        <v>0</v>
      </c>
      <c r="DT93" s="56">
        <f t="shared" si="143"/>
        <v>0</v>
      </c>
      <c r="DU93" s="56">
        <f t="shared" si="143"/>
        <v>0</v>
      </c>
      <c r="DV93" s="55">
        <f t="shared" si="144"/>
        <v>0</v>
      </c>
    </row>
    <row r="94" spans="1:126" s="52" customFormat="1">
      <c r="A94" s="59"/>
      <c r="B94" s="61"/>
      <c r="C94" s="59"/>
      <c r="D94" s="61"/>
      <c r="E94" s="61"/>
      <c r="F94" s="63"/>
      <c r="G94" s="60"/>
      <c r="H94" s="57"/>
      <c r="I94" s="57"/>
      <c r="J94" s="57">
        <f t="shared" si="145"/>
        <v>0</v>
      </c>
      <c r="K94" s="57"/>
      <c r="L94" s="59"/>
      <c r="M94" s="54"/>
      <c r="N94" s="58">
        <f t="shared" si="146"/>
        <v>0</v>
      </c>
      <c r="O94" s="58">
        <f t="shared" si="134"/>
        <v>0</v>
      </c>
      <c r="P94" s="58">
        <f t="shared" si="134"/>
        <v>0</v>
      </c>
      <c r="Q94" s="58">
        <f t="shared" si="134"/>
        <v>0</v>
      </c>
      <c r="R94" s="58">
        <f t="shared" si="134"/>
        <v>0</v>
      </c>
      <c r="S94" s="58">
        <f t="shared" si="134"/>
        <v>0</v>
      </c>
      <c r="T94" s="58">
        <f t="shared" si="134"/>
        <v>0</v>
      </c>
      <c r="U94" s="58">
        <f t="shared" si="134"/>
        <v>0</v>
      </c>
      <c r="V94" s="58">
        <f t="shared" si="134"/>
        <v>0</v>
      </c>
      <c r="W94" s="58">
        <f t="shared" si="134"/>
        <v>0</v>
      </c>
      <c r="X94" s="58">
        <f t="shared" si="134"/>
        <v>0</v>
      </c>
      <c r="Y94" s="58">
        <f t="shared" si="134"/>
        <v>0</v>
      </c>
      <c r="Z94" s="58">
        <f t="shared" si="134"/>
        <v>0</v>
      </c>
      <c r="AA94" s="58">
        <f t="shared" si="134"/>
        <v>0</v>
      </c>
      <c r="AB94" s="58">
        <f t="shared" si="134"/>
        <v>0</v>
      </c>
      <c r="AC94" s="58">
        <f t="shared" si="134"/>
        <v>0</v>
      </c>
      <c r="AD94" s="58">
        <f t="shared" si="134"/>
        <v>0</v>
      </c>
      <c r="AE94" s="58">
        <f t="shared" si="135"/>
        <v>0</v>
      </c>
      <c r="AF94" s="58">
        <f t="shared" si="135"/>
        <v>0</v>
      </c>
      <c r="AG94" s="58">
        <f t="shared" si="135"/>
        <v>0</v>
      </c>
      <c r="AH94" s="58">
        <f t="shared" si="135"/>
        <v>0</v>
      </c>
      <c r="AI94" s="58">
        <f t="shared" si="135"/>
        <v>0</v>
      </c>
      <c r="AJ94" s="58">
        <f t="shared" si="135"/>
        <v>0</v>
      </c>
      <c r="AK94" s="58">
        <f t="shared" si="135"/>
        <v>0</v>
      </c>
      <c r="AL94" s="58">
        <f t="shared" si="135"/>
        <v>0</v>
      </c>
      <c r="AM94" s="58">
        <f t="shared" si="135"/>
        <v>0</v>
      </c>
      <c r="AN94" s="58">
        <f t="shared" si="135"/>
        <v>0</v>
      </c>
      <c r="AO94" s="58">
        <f t="shared" si="135"/>
        <v>0</v>
      </c>
      <c r="AP94" s="58">
        <f t="shared" si="135"/>
        <v>0</v>
      </c>
      <c r="AQ94" s="58">
        <f t="shared" si="135"/>
        <v>0</v>
      </c>
      <c r="AR94" s="58">
        <f t="shared" si="135"/>
        <v>0</v>
      </c>
      <c r="AS94" s="58">
        <f t="shared" si="135"/>
        <v>0</v>
      </c>
      <c r="AT94" s="58">
        <f t="shared" si="135"/>
        <v>0</v>
      </c>
      <c r="AU94" s="58">
        <f t="shared" si="136"/>
        <v>0</v>
      </c>
      <c r="AV94" s="58">
        <f t="shared" si="136"/>
        <v>0</v>
      </c>
      <c r="AW94" s="58">
        <f t="shared" si="136"/>
        <v>0</v>
      </c>
      <c r="AX94" s="58">
        <f t="shared" si="136"/>
        <v>0</v>
      </c>
      <c r="AY94" s="58">
        <f t="shared" si="136"/>
        <v>0</v>
      </c>
      <c r="AZ94" s="58">
        <f t="shared" si="136"/>
        <v>0</v>
      </c>
      <c r="BA94" s="58">
        <f t="shared" si="136"/>
        <v>0</v>
      </c>
      <c r="BB94" s="58">
        <f t="shared" si="136"/>
        <v>0</v>
      </c>
      <c r="BC94" s="58">
        <f t="shared" si="136"/>
        <v>0</v>
      </c>
      <c r="BD94" s="58">
        <f t="shared" si="136"/>
        <v>0</v>
      </c>
      <c r="BE94" s="58">
        <f t="shared" si="136"/>
        <v>0</v>
      </c>
      <c r="BF94" s="58">
        <f t="shared" si="136"/>
        <v>0</v>
      </c>
      <c r="BG94" s="58">
        <f t="shared" si="136"/>
        <v>0</v>
      </c>
      <c r="BH94" s="58">
        <f t="shared" si="136"/>
        <v>0</v>
      </c>
      <c r="BI94" s="58">
        <f t="shared" si="136"/>
        <v>0</v>
      </c>
      <c r="BJ94" s="58">
        <f t="shared" si="136"/>
        <v>0</v>
      </c>
      <c r="BK94" s="58">
        <f t="shared" si="137"/>
        <v>0</v>
      </c>
      <c r="BL94" s="58">
        <f t="shared" si="137"/>
        <v>0</v>
      </c>
      <c r="BM94" s="58">
        <f t="shared" si="137"/>
        <v>0</v>
      </c>
      <c r="BN94" s="58">
        <f t="shared" si="137"/>
        <v>0</v>
      </c>
      <c r="BO94" s="58">
        <f t="shared" si="137"/>
        <v>0</v>
      </c>
      <c r="BP94" s="58">
        <f t="shared" si="137"/>
        <v>0</v>
      </c>
      <c r="BQ94" s="58">
        <f t="shared" si="137"/>
        <v>0</v>
      </c>
      <c r="BR94" s="58">
        <f t="shared" si="137"/>
        <v>0</v>
      </c>
      <c r="BS94" s="58">
        <f t="shared" si="137"/>
        <v>0</v>
      </c>
      <c r="BT94" s="58">
        <f t="shared" si="137"/>
        <v>0</v>
      </c>
      <c r="BU94" s="58">
        <f t="shared" si="137"/>
        <v>0</v>
      </c>
      <c r="BV94" s="58">
        <f t="shared" si="137"/>
        <v>0</v>
      </c>
      <c r="BW94" s="58">
        <f t="shared" si="137"/>
        <v>0</v>
      </c>
      <c r="BX94" s="58">
        <f t="shared" si="137"/>
        <v>0</v>
      </c>
      <c r="BY94" s="58">
        <f t="shared" si="137"/>
        <v>0</v>
      </c>
      <c r="BZ94" s="58">
        <f t="shared" si="137"/>
        <v>0</v>
      </c>
      <c r="CA94" s="58">
        <f t="shared" si="138"/>
        <v>0</v>
      </c>
      <c r="CB94" s="58">
        <f t="shared" si="138"/>
        <v>0</v>
      </c>
      <c r="CC94" s="58">
        <f t="shared" si="138"/>
        <v>0</v>
      </c>
      <c r="CD94" s="58">
        <f t="shared" si="138"/>
        <v>0</v>
      </c>
      <c r="CE94" s="58">
        <f t="shared" si="138"/>
        <v>0</v>
      </c>
      <c r="CF94" s="58">
        <f t="shared" si="138"/>
        <v>0</v>
      </c>
      <c r="CG94" s="58">
        <f t="shared" si="138"/>
        <v>0</v>
      </c>
      <c r="CH94" s="58">
        <f t="shared" si="138"/>
        <v>0</v>
      </c>
      <c r="CI94" s="58">
        <f t="shared" si="138"/>
        <v>0</v>
      </c>
      <c r="CJ94" s="58">
        <f t="shared" si="138"/>
        <v>0</v>
      </c>
      <c r="CK94" s="58">
        <f t="shared" si="138"/>
        <v>0</v>
      </c>
      <c r="CL94" s="58">
        <f t="shared" si="138"/>
        <v>0</v>
      </c>
      <c r="CM94" s="58">
        <f t="shared" si="138"/>
        <v>0</v>
      </c>
      <c r="CN94" s="58">
        <f t="shared" si="138"/>
        <v>0</v>
      </c>
      <c r="CO94" s="58">
        <f t="shared" si="138"/>
        <v>0</v>
      </c>
      <c r="CP94" s="58">
        <f t="shared" si="138"/>
        <v>0</v>
      </c>
      <c r="CQ94" s="58">
        <f t="shared" si="139"/>
        <v>0</v>
      </c>
      <c r="CR94" s="58">
        <f t="shared" si="139"/>
        <v>0</v>
      </c>
      <c r="CS94" s="58">
        <f t="shared" si="139"/>
        <v>0</v>
      </c>
      <c r="CT94" s="58">
        <f t="shared" si="139"/>
        <v>0</v>
      </c>
      <c r="CU94" s="58">
        <f t="shared" si="139"/>
        <v>0</v>
      </c>
      <c r="CV94" s="58">
        <f t="shared" si="139"/>
        <v>0</v>
      </c>
      <c r="CW94" s="58">
        <f t="shared" si="139"/>
        <v>0</v>
      </c>
      <c r="CX94" s="58">
        <f t="shared" si="139"/>
        <v>0</v>
      </c>
      <c r="CY94" s="58">
        <f t="shared" si="139"/>
        <v>0</v>
      </c>
      <c r="CZ94" s="58">
        <f t="shared" si="139"/>
        <v>0</v>
      </c>
      <c r="DA94" s="58">
        <f t="shared" si="139"/>
        <v>0</v>
      </c>
      <c r="DB94" s="58">
        <f t="shared" si="139"/>
        <v>0</v>
      </c>
      <c r="DC94" s="58">
        <f t="shared" si="139"/>
        <v>0</v>
      </c>
      <c r="DD94" s="58">
        <f t="shared" si="139"/>
        <v>0</v>
      </c>
      <c r="DE94" s="58">
        <f t="shared" si="139"/>
        <v>0</v>
      </c>
      <c r="DF94" s="58">
        <f t="shared" si="139"/>
        <v>0</v>
      </c>
      <c r="DG94" s="58">
        <f t="shared" si="140"/>
        <v>0</v>
      </c>
      <c r="DH94" s="58">
        <f t="shared" si="140"/>
        <v>0</v>
      </c>
      <c r="DI94" s="58"/>
      <c r="DJ94" s="55">
        <f t="shared" si="141"/>
        <v>0</v>
      </c>
      <c r="DK94" s="53"/>
      <c r="DL94" s="56">
        <f t="shared" si="142"/>
        <v>0</v>
      </c>
      <c r="DM94" s="56">
        <f t="shared" si="143"/>
        <v>0</v>
      </c>
      <c r="DN94" s="56">
        <f t="shared" si="143"/>
        <v>0</v>
      </c>
      <c r="DO94" s="56">
        <f t="shared" si="143"/>
        <v>0</v>
      </c>
      <c r="DP94" s="56">
        <f t="shared" si="143"/>
        <v>0</v>
      </c>
      <c r="DQ94" s="56">
        <f t="shared" si="143"/>
        <v>0</v>
      </c>
      <c r="DR94" s="56">
        <f t="shared" si="147"/>
        <v>0</v>
      </c>
      <c r="DS94" s="56">
        <f t="shared" si="143"/>
        <v>0</v>
      </c>
      <c r="DT94" s="56">
        <f t="shared" si="143"/>
        <v>0</v>
      </c>
      <c r="DU94" s="56">
        <f t="shared" si="143"/>
        <v>0</v>
      </c>
      <c r="DV94" s="55">
        <f t="shared" si="144"/>
        <v>0</v>
      </c>
    </row>
    <row r="95" spans="1:126" s="52" customFormat="1">
      <c r="A95" s="59"/>
      <c r="B95" s="61"/>
      <c r="C95" s="59"/>
      <c r="D95" s="61"/>
      <c r="E95" s="61"/>
      <c r="F95" s="59"/>
      <c r="G95" s="60"/>
      <c r="H95" s="57"/>
      <c r="I95" s="57"/>
      <c r="J95" s="57">
        <f t="shared" si="145"/>
        <v>0</v>
      </c>
      <c r="K95" s="57"/>
      <c r="L95" s="59"/>
      <c r="M95" s="54"/>
      <c r="N95" s="58">
        <f t="shared" si="146"/>
        <v>0</v>
      </c>
      <c r="O95" s="58">
        <f t="shared" si="134"/>
        <v>0</v>
      </c>
      <c r="P95" s="58">
        <f t="shared" si="134"/>
        <v>0</v>
      </c>
      <c r="Q95" s="58">
        <f t="shared" si="134"/>
        <v>0</v>
      </c>
      <c r="R95" s="58">
        <f t="shared" si="134"/>
        <v>0</v>
      </c>
      <c r="S95" s="58">
        <f t="shared" si="134"/>
        <v>0</v>
      </c>
      <c r="T95" s="58">
        <f t="shared" si="134"/>
        <v>0</v>
      </c>
      <c r="U95" s="58">
        <f t="shared" si="134"/>
        <v>0</v>
      </c>
      <c r="V95" s="58">
        <f t="shared" si="134"/>
        <v>0</v>
      </c>
      <c r="W95" s="58">
        <f t="shared" si="134"/>
        <v>0</v>
      </c>
      <c r="X95" s="58">
        <f t="shared" si="134"/>
        <v>0</v>
      </c>
      <c r="Y95" s="58">
        <f t="shared" si="134"/>
        <v>0</v>
      </c>
      <c r="Z95" s="58">
        <f t="shared" si="134"/>
        <v>0</v>
      </c>
      <c r="AA95" s="58">
        <f t="shared" si="134"/>
        <v>0</v>
      </c>
      <c r="AB95" s="58">
        <f t="shared" si="134"/>
        <v>0</v>
      </c>
      <c r="AC95" s="58">
        <f t="shared" si="134"/>
        <v>0</v>
      </c>
      <c r="AD95" s="58">
        <f t="shared" si="134"/>
        <v>0</v>
      </c>
      <c r="AE95" s="58">
        <f t="shared" si="135"/>
        <v>0</v>
      </c>
      <c r="AF95" s="58">
        <f t="shared" si="135"/>
        <v>0</v>
      </c>
      <c r="AG95" s="58">
        <f t="shared" si="135"/>
        <v>0</v>
      </c>
      <c r="AH95" s="58">
        <f t="shared" si="135"/>
        <v>0</v>
      </c>
      <c r="AI95" s="58">
        <f t="shared" si="135"/>
        <v>0</v>
      </c>
      <c r="AJ95" s="58">
        <f t="shared" si="135"/>
        <v>0</v>
      </c>
      <c r="AK95" s="58">
        <f t="shared" si="135"/>
        <v>0</v>
      </c>
      <c r="AL95" s="58">
        <f t="shared" si="135"/>
        <v>0</v>
      </c>
      <c r="AM95" s="58">
        <f t="shared" si="135"/>
        <v>0</v>
      </c>
      <c r="AN95" s="58">
        <f t="shared" si="135"/>
        <v>0</v>
      </c>
      <c r="AO95" s="58">
        <f t="shared" si="135"/>
        <v>0</v>
      </c>
      <c r="AP95" s="58">
        <f t="shared" si="135"/>
        <v>0</v>
      </c>
      <c r="AQ95" s="58">
        <f t="shared" si="135"/>
        <v>0</v>
      </c>
      <c r="AR95" s="58">
        <f t="shared" si="135"/>
        <v>0</v>
      </c>
      <c r="AS95" s="58">
        <f t="shared" si="135"/>
        <v>0</v>
      </c>
      <c r="AT95" s="58">
        <f t="shared" si="135"/>
        <v>0</v>
      </c>
      <c r="AU95" s="58">
        <f t="shared" si="136"/>
        <v>0</v>
      </c>
      <c r="AV95" s="58">
        <f t="shared" si="136"/>
        <v>0</v>
      </c>
      <c r="AW95" s="58">
        <f t="shared" si="136"/>
        <v>0</v>
      </c>
      <c r="AX95" s="58">
        <f t="shared" si="136"/>
        <v>0</v>
      </c>
      <c r="AY95" s="58">
        <f t="shared" si="136"/>
        <v>0</v>
      </c>
      <c r="AZ95" s="58">
        <f t="shared" si="136"/>
        <v>0</v>
      </c>
      <c r="BA95" s="58">
        <f t="shared" si="136"/>
        <v>0</v>
      </c>
      <c r="BB95" s="58">
        <f t="shared" si="136"/>
        <v>0</v>
      </c>
      <c r="BC95" s="58">
        <f t="shared" si="136"/>
        <v>0</v>
      </c>
      <c r="BD95" s="58">
        <f t="shared" si="136"/>
        <v>0</v>
      </c>
      <c r="BE95" s="58">
        <f t="shared" si="136"/>
        <v>0</v>
      </c>
      <c r="BF95" s="58">
        <f t="shared" si="136"/>
        <v>0</v>
      </c>
      <c r="BG95" s="58">
        <f t="shared" si="136"/>
        <v>0</v>
      </c>
      <c r="BH95" s="58">
        <f t="shared" si="136"/>
        <v>0</v>
      </c>
      <c r="BI95" s="58">
        <f t="shared" si="136"/>
        <v>0</v>
      </c>
      <c r="BJ95" s="58">
        <f t="shared" si="136"/>
        <v>0</v>
      </c>
      <c r="BK95" s="58">
        <f t="shared" si="137"/>
        <v>0</v>
      </c>
      <c r="BL95" s="58">
        <f t="shared" si="137"/>
        <v>0</v>
      </c>
      <c r="BM95" s="58">
        <f t="shared" si="137"/>
        <v>0</v>
      </c>
      <c r="BN95" s="58">
        <f t="shared" si="137"/>
        <v>0</v>
      </c>
      <c r="BO95" s="58">
        <f t="shared" si="137"/>
        <v>0</v>
      </c>
      <c r="BP95" s="58">
        <f t="shared" si="137"/>
        <v>0</v>
      </c>
      <c r="BQ95" s="58">
        <f t="shared" si="137"/>
        <v>0</v>
      </c>
      <c r="BR95" s="58">
        <f t="shared" si="137"/>
        <v>0</v>
      </c>
      <c r="BS95" s="58">
        <f t="shared" si="137"/>
        <v>0</v>
      </c>
      <c r="BT95" s="58">
        <f t="shared" si="137"/>
        <v>0</v>
      </c>
      <c r="BU95" s="58">
        <f t="shared" si="137"/>
        <v>0</v>
      </c>
      <c r="BV95" s="58">
        <f t="shared" si="137"/>
        <v>0</v>
      </c>
      <c r="BW95" s="58">
        <f t="shared" si="137"/>
        <v>0</v>
      </c>
      <c r="BX95" s="58">
        <f t="shared" si="137"/>
        <v>0</v>
      </c>
      <c r="BY95" s="58">
        <f t="shared" si="137"/>
        <v>0</v>
      </c>
      <c r="BZ95" s="58">
        <f t="shared" si="137"/>
        <v>0</v>
      </c>
      <c r="CA95" s="58">
        <f t="shared" si="138"/>
        <v>0</v>
      </c>
      <c r="CB95" s="58">
        <f t="shared" si="138"/>
        <v>0</v>
      </c>
      <c r="CC95" s="58">
        <f t="shared" si="138"/>
        <v>0</v>
      </c>
      <c r="CD95" s="58">
        <f t="shared" si="138"/>
        <v>0</v>
      </c>
      <c r="CE95" s="58">
        <f t="shared" si="138"/>
        <v>0</v>
      </c>
      <c r="CF95" s="58">
        <f t="shared" si="138"/>
        <v>0</v>
      </c>
      <c r="CG95" s="58">
        <f t="shared" si="138"/>
        <v>0</v>
      </c>
      <c r="CH95" s="58">
        <f t="shared" si="138"/>
        <v>0</v>
      </c>
      <c r="CI95" s="58">
        <f t="shared" si="138"/>
        <v>0</v>
      </c>
      <c r="CJ95" s="58">
        <f t="shared" si="138"/>
        <v>0</v>
      </c>
      <c r="CK95" s="58">
        <f t="shared" si="138"/>
        <v>0</v>
      </c>
      <c r="CL95" s="58">
        <f t="shared" si="138"/>
        <v>0</v>
      </c>
      <c r="CM95" s="58">
        <f t="shared" si="138"/>
        <v>0</v>
      </c>
      <c r="CN95" s="58">
        <f t="shared" si="138"/>
        <v>0</v>
      </c>
      <c r="CO95" s="58">
        <f t="shared" si="138"/>
        <v>0</v>
      </c>
      <c r="CP95" s="58">
        <f t="shared" si="138"/>
        <v>0</v>
      </c>
      <c r="CQ95" s="58">
        <f t="shared" si="139"/>
        <v>0</v>
      </c>
      <c r="CR95" s="58">
        <f t="shared" si="139"/>
        <v>0</v>
      </c>
      <c r="CS95" s="58">
        <f t="shared" si="139"/>
        <v>0</v>
      </c>
      <c r="CT95" s="58">
        <f t="shared" si="139"/>
        <v>0</v>
      </c>
      <c r="CU95" s="58">
        <f t="shared" si="139"/>
        <v>0</v>
      </c>
      <c r="CV95" s="58">
        <f t="shared" si="139"/>
        <v>0</v>
      </c>
      <c r="CW95" s="58">
        <f t="shared" si="139"/>
        <v>0</v>
      </c>
      <c r="CX95" s="58">
        <f t="shared" si="139"/>
        <v>0</v>
      </c>
      <c r="CY95" s="58">
        <f t="shared" si="139"/>
        <v>0</v>
      </c>
      <c r="CZ95" s="58">
        <f t="shared" si="139"/>
        <v>0</v>
      </c>
      <c r="DA95" s="58">
        <f t="shared" si="139"/>
        <v>0</v>
      </c>
      <c r="DB95" s="58">
        <f t="shared" si="139"/>
        <v>0</v>
      </c>
      <c r="DC95" s="58">
        <f t="shared" si="139"/>
        <v>0</v>
      </c>
      <c r="DD95" s="58">
        <f t="shared" si="139"/>
        <v>0</v>
      </c>
      <c r="DE95" s="58">
        <f t="shared" si="139"/>
        <v>0</v>
      </c>
      <c r="DF95" s="58">
        <f t="shared" si="139"/>
        <v>0</v>
      </c>
      <c r="DG95" s="58">
        <f t="shared" si="140"/>
        <v>0</v>
      </c>
      <c r="DH95" s="58">
        <f t="shared" si="140"/>
        <v>0</v>
      </c>
      <c r="DI95" s="58"/>
      <c r="DJ95" s="55">
        <f t="shared" si="141"/>
        <v>0</v>
      </c>
      <c r="DK95" s="53"/>
      <c r="DL95" s="56">
        <f t="shared" si="142"/>
        <v>0</v>
      </c>
      <c r="DM95" s="56">
        <f t="shared" si="143"/>
        <v>0</v>
      </c>
      <c r="DN95" s="56">
        <f t="shared" si="143"/>
        <v>0</v>
      </c>
      <c r="DO95" s="56">
        <f t="shared" si="143"/>
        <v>0</v>
      </c>
      <c r="DP95" s="56">
        <f t="shared" si="143"/>
        <v>0</v>
      </c>
      <c r="DQ95" s="56">
        <f t="shared" si="143"/>
        <v>0</v>
      </c>
      <c r="DR95" s="56">
        <f t="shared" si="147"/>
        <v>0</v>
      </c>
      <c r="DS95" s="56">
        <f t="shared" si="143"/>
        <v>0</v>
      </c>
      <c r="DT95" s="56">
        <f t="shared" si="143"/>
        <v>0</v>
      </c>
      <c r="DU95" s="56">
        <f t="shared" si="143"/>
        <v>0</v>
      </c>
      <c r="DV95" s="55">
        <f t="shared" si="144"/>
        <v>0</v>
      </c>
    </row>
    <row r="96" spans="1:126" s="52" customFormat="1">
      <c r="A96" s="59"/>
      <c r="B96" s="61"/>
      <c r="C96" s="59"/>
      <c r="D96" s="61"/>
      <c r="E96" s="61"/>
      <c r="F96" s="59"/>
      <c r="G96" s="60"/>
      <c r="H96" s="57"/>
      <c r="I96" s="57"/>
      <c r="J96" s="57">
        <f t="shared" si="145"/>
        <v>0</v>
      </c>
      <c r="K96" s="57"/>
      <c r="L96" s="59"/>
      <c r="M96" s="54"/>
      <c r="N96" s="58">
        <f t="shared" si="146"/>
        <v>0</v>
      </c>
      <c r="O96" s="58">
        <f t="shared" si="134"/>
        <v>0</v>
      </c>
      <c r="P96" s="58">
        <f t="shared" si="134"/>
        <v>0</v>
      </c>
      <c r="Q96" s="58">
        <f t="shared" si="134"/>
        <v>0</v>
      </c>
      <c r="R96" s="58">
        <f t="shared" si="134"/>
        <v>0</v>
      </c>
      <c r="S96" s="58">
        <f t="shared" si="134"/>
        <v>0</v>
      </c>
      <c r="T96" s="58">
        <f t="shared" si="134"/>
        <v>0</v>
      </c>
      <c r="U96" s="58">
        <f t="shared" si="134"/>
        <v>0</v>
      </c>
      <c r="V96" s="58">
        <f t="shared" si="134"/>
        <v>0</v>
      </c>
      <c r="W96" s="58">
        <f t="shared" si="134"/>
        <v>0</v>
      </c>
      <c r="X96" s="58">
        <f t="shared" si="134"/>
        <v>0</v>
      </c>
      <c r="Y96" s="58">
        <f t="shared" si="134"/>
        <v>0</v>
      </c>
      <c r="Z96" s="58">
        <f t="shared" si="134"/>
        <v>0</v>
      </c>
      <c r="AA96" s="58">
        <f t="shared" si="134"/>
        <v>0</v>
      </c>
      <c r="AB96" s="58">
        <f t="shared" si="134"/>
        <v>0</v>
      </c>
      <c r="AC96" s="58">
        <f t="shared" si="134"/>
        <v>0</v>
      </c>
      <c r="AD96" s="58">
        <f t="shared" si="134"/>
        <v>0</v>
      </c>
      <c r="AE96" s="58">
        <f t="shared" si="135"/>
        <v>0</v>
      </c>
      <c r="AF96" s="58">
        <f t="shared" si="135"/>
        <v>0</v>
      </c>
      <c r="AG96" s="58">
        <f t="shared" si="135"/>
        <v>0</v>
      </c>
      <c r="AH96" s="58">
        <f t="shared" si="135"/>
        <v>0</v>
      </c>
      <c r="AI96" s="58">
        <f t="shared" si="135"/>
        <v>0</v>
      </c>
      <c r="AJ96" s="58">
        <f t="shared" si="135"/>
        <v>0</v>
      </c>
      <c r="AK96" s="58">
        <f t="shared" si="135"/>
        <v>0</v>
      </c>
      <c r="AL96" s="58">
        <f t="shared" si="135"/>
        <v>0</v>
      </c>
      <c r="AM96" s="58">
        <f t="shared" si="135"/>
        <v>0</v>
      </c>
      <c r="AN96" s="58">
        <f t="shared" si="135"/>
        <v>0</v>
      </c>
      <c r="AO96" s="58">
        <f t="shared" si="135"/>
        <v>0</v>
      </c>
      <c r="AP96" s="58">
        <f t="shared" si="135"/>
        <v>0</v>
      </c>
      <c r="AQ96" s="58">
        <f t="shared" si="135"/>
        <v>0</v>
      </c>
      <c r="AR96" s="58">
        <f t="shared" si="135"/>
        <v>0</v>
      </c>
      <c r="AS96" s="58">
        <f t="shared" si="135"/>
        <v>0</v>
      </c>
      <c r="AT96" s="58">
        <f t="shared" si="135"/>
        <v>0</v>
      </c>
      <c r="AU96" s="58">
        <f t="shared" si="136"/>
        <v>0</v>
      </c>
      <c r="AV96" s="58">
        <f t="shared" si="136"/>
        <v>0</v>
      </c>
      <c r="AW96" s="58">
        <f t="shared" si="136"/>
        <v>0</v>
      </c>
      <c r="AX96" s="58">
        <f t="shared" si="136"/>
        <v>0</v>
      </c>
      <c r="AY96" s="58">
        <f t="shared" si="136"/>
        <v>0</v>
      </c>
      <c r="AZ96" s="58">
        <f t="shared" si="136"/>
        <v>0</v>
      </c>
      <c r="BA96" s="58">
        <f t="shared" si="136"/>
        <v>0</v>
      </c>
      <c r="BB96" s="58">
        <f t="shared" si="136"/>
        <v>0</v>
      </c>
      <c r="BC96" s="58">
        <f t="shared" si="136"/>
        <v>0</v>
      </c>
      <c r="BD96" s="58">
        <f t="shared" si="136"/>
        <v>0</v>
      </c>
      <c r="BE96" s="58">
        <f t="shared" si="136"/>
        <v>0</v>
      </c>
      <c r="BF96" s="58">
        <f t="shared" si="136"/>
        <v>0</v>
      </c>
      <c r="BG96" s="58">
        <f t="shared" si="136"/>
        <v>0</v>
      </c>
      <c r="BH96" s="58">
        <f t="shared" si="136"/>
        <v>0</v>
      </c>
      <c r="BI96" s="58">
        <f t="shared" si="136"/>
        <v>0</v>
      </c>
      <c r="BJ96" s="58">
        <f t="shared" si="136"/>
        <v>0</v>
      </c>
      <c r="BK96" s="58">
        <f t="shared" si="137"/>
        <v>0</v>
      </c>
      <c r="BL96" s="58">
        <f t="shared" si="137"/>
        <v>0</v>
      </c>
      <c r="BM96" s="58">
        <f t="shared" si="137"/>
        <v>0</v>
      </c>
      <c r="BN96" s="58">
        <f t="shared" si="137"/>
        <v>0</v>
      </c>
      <c r="BO96" s="58">
        <f t="shared" si="137"/>
        <v>0</v>
      </c>
      <c r="BP96" s="58">
        <f t="shared" si="137"/>
        <v>0</v>
      </c>
      <c r="BQ96" s="58">
        <f t="shared" si="137"/>
        <v>0</v>
      </c>
      <c r="BR96" s="58">
        <f t="shared" si="137"/>
        <v>0</v>
      </c>
      <c r="BS96" s="58">
        <f t="shared" si="137"/>
        <v>0</v>
      </c>
      <c r="BT96" s="58">
        <f t="shared" si="137"/>
        <v>0</v>
      </c>
      <c r="BU96" s="58">
        <f t="shared" si="137"/>
        <v>0</v>
      </c>
      <c r="BV96" s="58">
        <f t="shared" si="137"/>
        <v>0</v>
      </c>
      <c r="BW96" s="58">
        <f t="shared" si="137"/>
        <v>0</v>
      </c>
      <c r="BX96" s="58">
        <f t="shared" si="137"/>
        <v>0</v>
      </c>
      <c r="BY96" s="58">
        <f t="shared" si="137"/>
        <v>0</v>
      </c>
      <c r="BZ96" s="58">
        <f t="shared" si="137"/>
        <v>0</v>
      </c>
      <c r="CA96" s="58">
        <f t="shared" si="138"/>
        <v>0</v>
      </c>
      <c r="CB96" s="58">
        <f t="shared" si="138"/>
        <v>0</v>
      </c>
      <c r="CC96" s="58">
        <f t="shared" si="138"/>
        <v>0</v>
      </c>
      <c r="CD96" s="58">
        <f t="shared" si="138"/>
        <v>0</v>
      </c>
      <c r="CE96" s="58">
        <f t="shared" si="138"/>
        <v>0</v>
      </c>
      <c r="CF96" s="58">
        <f t="shared" si="138"/>
        <v>0</v>
      </c>
      <c r="CG96" s="58">
        <f t="shared" si="138"/>
        <v>0</v>
      </c>
      <c r="CH96" s="58">
        <f t="shared" si="138"/>
        <v>0</v>
      </c>
      <c r="CI96" s="58">
        <f t="shared" si="138"/>
        <v>0</v>
      </c>
      <c r="CJ96" s="58">
        <f t="shared" si="138"/>
        <v>0</v>
      </c>
      <c r="CK96" s="58">
        <f t="shared" si="138"/>
        <v>0</v>
      </c>
      <c r="CL96" s="58">
        <f t="shared" si="138"/>
        <v>0</v>
      </c>
      <c r="CM96" s="58">
        <f t="shared" si="138"/>
        <v>0</v>
      </c>
      <c r="CN96" s="58">
        <f t="shared" si="138"/>
        <v>0</v>
      </c>
      <c r="CO96" s="58">
        <f t="shared" si="138"/>
        <v>0</v>
      </c>
      <c r="CP96" s="58">
        <f t="shared" si="138"/>
        <v>0</v>
      </c>
      <c r="CQ96" s="58">
        <f t="shared" si="139"/>
        <v>0</v>
      </c>
      <c r="CR96" s="58">
        <f t="shared" si="139"/>
        <v>0</v>
      </c>
      <c r="CS96" s="58">
        <f t="shared" si="139"/>
        <v>0</v>
      </c>
      <c r="CT96" s="58">
        <f t="shared" si="139"/>
        <v>0</v>
      </c>
      <c r="CU96" s="58">
        <f t="shared" si="139"/>
        <v>0</v>
      </c>
      <c r="CV96" s="58">
        <f t="shared" si="139"/>
        <v>0</v>
      </c>
      <c r="CW96" s="58">
        <f t="shared" si="139"/>
        <v>0</v>
      </c>
      <c r="CX96" s="58">
        <f t="shared" si="139"/>
        <v>0</v>
      </c>
      <c r="CY96" s="58">
        <f t="shared" si="139"/>
        <v>0</v>
      </c>
      <c r="CZ96" s="58">
        <f t="shared" si="139"/>
        <v>0</v>
      </c>
      <c r="DA96" s="58">
        <f t="shared" si="139"/>
        <v>0</v>
      </c>
      <c r="DB96" s="58">
        <f t="shared" si="139"/>
        <v>0</v>
      </c>
      <c r="DC96" s="58">
        <f t="shared" si="139"/>
        <v>0</v>
      </c>
      <c r="DD96" s="58">
        <f t="shared" si="139"/>
        <v>0</v>
      </c>
      <c r="DE96" s="58">
        <f t="shared" si="139"/>
        <v>0</v>
      </c>
      <c r="DF96" s="58">
        <f t="shared" si="139"/>
        <v>0</v>
      </c>
      <c r="DG96" s="58">
        <f t="shared" si="140"/>
        <v>0</v>
      </c>
      <c r="DH96" s="58">
        <f t="shared" si="140"/>
        <v>0</v>
      </c>
      <c r="DI96" s="58"/>
      <c r="DJ96" s="55">
        <f t="shared" si="141"/>
        <v>0</v>
      </c>
      <c r="DK96" s="53"/>
      <c r="DL96" s="56">
        <f t="shared" si="142"/>
        <v>0</v>
      </c>
      <c r="DM96" s="56">
        <f t="shared" si="143"/>
        <v>0</v>
      </c>
      <c r="DN96" s="56">
        <f t="shared" si="143"/>
        <v>0</v>
      </c>
      <c r="DO96" s="56">
        <f t="shared" si="143"/>
        <v>0</v>
      </c>
      <c r="DP96" s="56">
        <f t="shared" si="143"/>
        <v>0</v>
      </c>
      <c r="DQ96" s="56">
        <f t="shared" si="143"/>
        <v>0</v>
      </c>
      <c r="DR96" s="56">
        <f t="shared" si="147"/>
        <v>0</v>
      </c>
      <c r="DS96" s="56">
        <f t="shared" si="143"/>
        <v>0</v>
      </c>
      <c r="DT96" s="56">
        <f t="shared" si="143"/>
        <v>0</v>
      </c>
      <c r="DU96" s="56">
        <f t="shared" si="143"/>
        <v>0</v>
      </c>
      <c r="DV96" s="55">
        <f t="shared" si="144"/>
        <v>0</v>
      </c>
    </row>
    <row r="97" spans="1:126" s="52" customFormat="1">
      <c r="A97" s="59"/>
      <c r="B97" s="61"/>
      <c r="C97" s="59"/>
      <c r="D97" s="61"/>
      <c r="E97" s="61"/>
      <c r="F97" s="59"/>
      <c r="G97" s="60"/>
      <c r="H97" s="57"/>
      <c r="I97" s="57"/>
      <c r="J97" s="57">
        <f t="shared" si="145"/>
        <v>0</v>
      </c>
      <c r="K97" s="57"/>
      <c r="L97" s="59"/>
      <c r="M97" s="54"/>
      <c r="N97" s="58">
        <f t="shared" si="146"/>
        <v>0</v>
      </c>
      <c r="O97" s="58">
        <f t="shared" si="134"/>
        <v>0</v>
      </c>
      <c r="P97" s="58">
        <f t="shared" si="134"/>
        <v>0</v>
      </c>
      <c r="Q97" s="58">
        <f t="shared" si="134"/>
        <v>0</v>
      </c>
      <c r="R97" s="58">
        <f t="shared" si="134"/>
        <v>0</v>
      </c>
      <c r="S97" s="58">
        <f t="shared" si="134"/>
        <v>0</v>
      </c>
      <c r="T97" s="58">
        <f t="shared" si="134"/>
        <v>0</v>
      </c>
      <c r="U97" s="58">
        <f t="shared" si="134"/>
        <v>0</v>
      </c>
      <c r="V97" s="58">
        <f t="shared" si="134"/>
        <v>0</v>
      </c>
      <c r="W97" s="58">
        <f t="shared" si="134"/>
        <v>0</v>
      </c>
      <c r="X97" s="58">
        <f t="shared" si="134"/>
        <v>0</v>
      </c>
      <c r="Y97" s="58">
        <f t="shared" si="134"/>
        <v>0</v>
      </c>
      <c r="Z97" s="58">
        <f t="shared" si="134"/>
        <v>0</v>
      </c>
      <c r="AA97" s="58">
        <f t="shared" si="134"/>
        <v>0</v>
      </c>
      <c r="AB97" s="58">
        <f t="shared" si="134"/>
        <v>0</v>
      </c>
      <c r="AC97" s="58">
        <f t="shared" si="134"/>
        <v>0</v>
      </c>
      <c r="AD97" s="58">
        <f t="shared" si="134"/>
        <v>0</v>
      </c>
      <c r="AE97" s="58">
        <f t="shared" si="135"/>
        <v>0</v>
      </c>
      <c r="AF97" s="58">
        <f t="shared" si="135"/>
        <v>0</v>
      </c>
      <c r="AG97" s="58">
        <f t="shared" si="135"/>
        <v>0</v>
      </c>
      <c r="AH97" s="58">
        <f t="shared" si="135"/>
        <v>0</v>
      </c>
      <c r="AI97" s="58">
        <f t="shared" si="135"/>
        <v>0</v>
      </c>
      <c r="AJ97" s="58">
        <f t="shared" si="135"/>
        <v>0</v>
      </c>
      <c r="AK97" s="58">
        <f t="shared" si="135"/>
        <v>0</v>
      </c>
      <c r="AL97" s="58">
        <f t="shared" si="135"/>
        <v>0</v>
      </c>
      <c r="AM97" s="58">
        <f t="shared" si="135"/>
        <v>0</v>
      </c>
      <c r="AN97" s="58">
        <f t="shared" si="135"/>
        <v>0</v>
      </c>
      <c r="AO97" s="58">
        <f t="shared" si="135"/>
        <v>0</v>
      </c>
      <c r="AP97" s="58">
        <f t="shared" si="135"/>
        <v>0</v>
      </c>
      <c r="AQ97" s="58">
        <f t="shared" si="135"/>
        <v>0</v>
      </c>
      <c r="AR97" s="58">
        <f t="shared" si="135"/>
        <v>0</v>
      </c>
      <c r="AS97" s="58">
        <f t="shared" si="135"/>
        <v>0</v>
      </c>
      <c r="AT97" s="58">
        <f t="shared" si="135"/>
        <v>0</v>
      </c>
      <c r="AU97" s="58">
        <f t="shared" si="136"/>
        <v>0</v>
      </c>
      <c r="AV97" s="58">
        <f t="shared" si="136"/>
        <v>0</v>
      </c>
      <c r="AW97" s="58">
        <f t="shared" si="136"/>
        <v>0</v>
      </c>
      <c r="AX97" s="58">
        <f t="shared" si="136"/>
        <v>0</v>
      </c>
      <c r="AY97" s="58">
        <f t="shared" si="136"/>
        <v>0</v>
      </c>
      <c r="AZ97" s="58">
        <f t="shared" si="136"/>
        <v>0</v>
      </c>
      <c r="BA97" s="58">
        <f t="shared" si="136"/>
        <v>0</v>
      </c>
      <c r="BB97" s="58">
        <f t="shared" si="136"/>
        <v>0</v>
      </c>
      <c r="BC97" s="58">
        <f t="shared" si="136"/>
        <v>0</v>
      </c>
      <c r="BD97" s="58">
        <f t="shared" si="136"/>
        <v>0</v>
      </c>
      <c r="BE97" s="58">
        <f t="shared" si="136"/>
        <v>0</v>
      </c>
      <c r="BF97" s="58">
        <f t="shared" si="136"/>
        <v>0</v>
      </c>
      <c r="BG97" s="58">
        <f t="shared" si="136"/>
        <v>0</v>
      </c>
      <c r="BH97" s="58">
        <f t="shared" si="136"/>
        <v>0</v>
      </c>
      <c r="BI97" s="58">
        <f t="shared" si="136"/>
        <v>0</v>
      </c>
      <c r="BJ97" s="58">
        <f t="shared" si="136"/>
        <v>0</v>
      </c>
      <c r="BK97" s="58">
        <f t="shared" si="137"/>
        <v>0</v>
      </c>
      <c r="BL97" s="58">
        <f t="shared" si="137"/>
        <v>0</v>
      </c>
      <c r="BM97" s="58">
        <f t="shared" si="137"/>
        <v>0</v>
      </c>
      <c r="BN97" s="58">
        <f t="shared" si="137"/>
        <v>0</v>
      </c>
      <c r="BO97" s="58">
        <f t="shared" si="137"/>
        <v>0</v>
      </c>
      <c r="BP97" s="58">
        <f t="shared" si="137"/>
        <v>0</v>
      </c>
      <c r="BQ97" s="58">
        <f t="shared" si="137"/>
        <v>0</v>
      </c>
      <c r="BR97" s="58">
        <f t="shared" si="137"/>
        <v>0</v>
      </c>
      <c r="BS97" s="58">
        <f t="shared" si="137"/>
        <v>0</v>
      </c>
      <c r="BT97" s="58">
        <f t="shared" si="137"/>
        <v>0</v>
      </c>
      <c r="BU97" s="58">
        <f t="shared" si="137"/>
        <v>0</v>
      </c>
      <c r="BV97" s="58">
        <f t="shared" si="137"/>
        <v>0</v>
      </c>
      <c r="BW97" s="58">
        <f t="shared" si="137"/>
        <v>0</v>
      </c>
      <c r="BX97" s="58">
        <f t="shared" si="137"/>
        <v>0</v>
      </c>
      <c r="BY97" s="58">
        <f t="shared" si="137"/>
        <v>0</v>
      </c>
      <c r="BZ97" s="58">
        <f t="shared" si="137"/>
        <v>0</v>
      </c>
      <c r="CA97" s="58">
        <f t="shared" si="138"/>
        <v>0</v>
      </c>
      <c r="CB97" s="58">
        <f t="shared" si="138"/>
        <v>0</v>
      </c>
      <c r="CC97" s="58">
        <f t="shared" si="138"/>
        <v>0</v>
      </c>
      <c r="CD97" s="58">
        <f t="shared" si="138"/>
        <v>0</v>
      </c>
      <c r="CE97" s="58">
        <f t="shared" si="138"/>
        <v>0</v>
      </c>
      <c r="CF97" s="58">
        <f t="shared" si="138"/>
        <v>0</v>
      </c>
      <c r="CG97" s="58">
        <f t="shared" si="138"/>
        <v>0</v>
      </c>
      <c r="CH97" s="58">
        <f t="shared" si="138"/>
        <v>0</v>
      </c>
      <c r="CI97" s="58">
        <f t="shared" si="138"/>
        <v>0</v>
      </c>
      <c r="CJ97" s="58">
        <f t="shared" si="138"/>
        <v>0</v>
      </c>
      <c r="CK97" s="58">
        <f t="shared" si="138"/>
        <v>0</v>
      </c>
      <c r="CL97" s="58">
        <f t="shared" si="138"/>
        <v>0</v>
      </c>
      <c r="CM97" s="58">
        <f t="shared" si="138"/>
        <v>0</v>
      </c>
      <c r="CN97" s="58">
        <f t="shared" si="138"/>
        <v>0</v>
      </c>
      <c r="CO97" s="58">
        <f t="shared" si="138"/>
        <v>0</v>
      </c>
      <c r="CP97" s="58">
        <f t="shared" si="138"/>
        <v>0</v>
      </c>
      <c r="CQ97" s="58">
        <f t="shared" si="139"/>
        <v>0</v>
      </c>
      <c r="CR97" s="58">
        <f t="shared" si="139"/>
        <v>0</v>
      </c>
      <c r="CS97" s="58">
        <f t="shared" si="139"/>
        <v>0</v>
      </c>
      <c r="CT97" s="58">
        <f t="shared" si="139"/>
        <v>0</v>
      </c>
      <c r="CU97" s="58">
        <f t="shared" si="139"/>
        <v>0</v>
      </c>
      <c r="CV97" s="58">
        <f t="shared" si="139"/>
        <v>0</v>
      </c>
      <c r="CW97" s="58">
        <f t="shared" si="139"/>
        <v>0</v>
      </c>
      <c r="CX97" s="58">
        <f t="shared" si="139"/>
        <v>0</v>
      </c>
      <c r="CY97" s="58">
        <f t="shared" si="139"/>
        <v>0</v>
      </c>
      <c r="CZ97" s="58">
        <f t="shared" si="139"/>
        <v>0</v>
      </c>
      <c r="DA97" s="58">
        <f t="shared" si="139"/>
        <v>0</v>
      </c>
      <c r="DB97" s="58">
        <f t="shared" si="139"/>
        <v>0</v>
      </c>
      <c r="DC97" s="58">
        <f t="shared" si="139"/>
        <v>0</v>
      </c>
      <c r="DD97" s="58">
        <f t="shared" si="139"/>
        <v>0</v>
      </c>
      <c r="DE97" s="58">
        <f t="shared" si="139"/>
        <v>0</v>
      </c>
      <c r="DF97" s="58">
        <f t="shared" si="139"/>
        <v>0</v>
      </c>
      <c r="DG97" s="58">
        <f t="shared" si="140"/>
        <v>0</v>
      </c>
      <c r="DH97" s="58">
        <f t="shared" si="140"/>
        <v>0</v>
      </c>
      <c r="DI97" s="58"/>
      <c r="DJ97" s="55">
        <f t="shared" si="141"/>
        <v>0</v>
      </c>
      <c r="DK97" s="53"/>
      <c r="DL97" s="56">
        <f t="shared" si="142"/>
        <v>0</v>
      </c>
      <c r="DM97" s="56">
        <f t="shared" si="143"/>
        <v>0</v>
      </c>
      <c r="DN97" s="56">
        <f t="shared" si="143"/>
        <v>0</v>
      </c>
      <c r="DO97" s="56">
        <f t="shared" si="143"/>
        <v>0</v>
      </c>
      <c r="DP97" s="56">
        <f t="shared" si="143"/>
        <v>0</v>
      </c>
      <c r="DQ97" s="56">
        <f t="shared" si="143"/>
        <v>0</v>
      </c>
      <c r="DR97" s="56">
        <f t="shared" si="147"/>
        <v>0</v>
      </c>
      <c r="DS97" s="56">
        <f t="shared" si="143"/>
        <v>0</v>
      </c>
      <c r="DT97" s="56">
        <f t="shared" si="143"/>
        <v>0</v>
      </c>
      <c r="DU97" s="56">
        <f t="shared" si="143"/>
        <v>0</v>
      </c>
      <c r="DV97" s="55">
        <f t="shared" si="144"/>
        <v>0</v>
      </c>
    </row>
    <row r="98" spans="1:126" s="52" customFormat="1">
      <c r="A98" s="59"/>
      <c r="B98" s="61"/>
      <c r="C98" s="59"/>
      <c r="D98" s="61"/>
      <c r="E98" s="61"/>
      <c r="F98" s="59"/>
      <c r="G98" s="60"/>
      <c r="H98" s="57"/>
      <c r="I98" s="57"/>
      <c r="J98" s="57">
        <f t="shared" si="145"/>
        <v>0</v>
      </c>
      <c r="K98" s="57"/>
      <c r="L98" s="59"/>
      <c r="M98" s="54"/>
      <c r="N98" s="58">
        <f t="shared" si="146"/>
        <v>0</v>
      </c>
      <c r="O98" s="58">
        <f t="shared" si="134"/>
        <v>0</v>
      </c>
      <c r="P98" s="58">
        <f t="shared" si="134"/>
        <v>0</v>
      </c>
      <c r="Q98" s="58">
        <f t="shared" si="134"/>
        <v>0</v>
      </c>
      <c r="R98" s="58">
        <f t="shared" si="134"/>
        <v>0</v>
      </c>
      <c r="S98" s="58">
        <f t="shared" si="134"/>
        <v>0</v>
      </c>
      <c r="T98" s="58">
        <f t="shared" si="134"/>
        <v>0</v>
      </c>
      <c r="U98" s="58">
        <f t="shared" si="134"/>
        <v>0</v>
      </c>
      <c r="V98" s="58">
        <f t="shared" si="134"/>
        <v>0</v>
      </c>
      <c r="W98" s="58">
        <f t="shared" si="134"/>
        <v>0</v>
      </c>
      <c r="X98" s="58">
        <f t="shared" si="134"/>
        <v>0</v>
      </c>
      <c r="Y98" s="58">
        <f t="shared" si="134"/>
        <v>0</v>
      </c>
      <c r="Z98" s="58">
        <f t="shared" si="134"/>
        <v>0</v>
      </c>
      <c r="AA98" s="58">
        <f t="shared" si="134"/>
        <v>0</v>
      </c>
      <c r="AB98" s="58">
        <f t="shared" si="134"/>
        <v>0</v>
      </c>
      <c r="AC98" s="58">
        <f t="shared" si="134"/>
        <v>0</v>
      </c>
      <c r="AD98" s="58">
        <f t="shared" si="134"/>
        <v>0</v>
      </c>
      <c r="AE98" s="58">
        <f t="shared" si="135"/>
        <v>0</v>
      </c>
      <c r="AF98" s="58">
        <f t="shared" si="135"/>
        <v>0</v>
      </c>
      <c r="AG98" s="58">
        <f t="shared" si="135"/>
        <v>0</v>
      </c>
      <c r="AH98" s="58">
        <f t="shared" si="135"/>
        <v>0</v>
      </c>
      <c r="AI98" s="58">
        <f t="shared" si="135"/>
        <v>0</v>
      </c>
      <c r="AJ98" s="58">
        <f t="shared" si="135"/>
        <v>0</v>
      </c>
      <c r="AK98" s="58">
        <f t="shared" si="135"/>
        <v>0</v>
      </c>
      <c r="AL98" s="58">
        <f t="shared" si="135"/>
        <v>0</v>
      </c>
      <c r="AM98" s="58">
        <f t="shared" si="135"/>
        <v>0</v>
      </c>
      <c r="AN98" s="58">
        <f t="shared" si="135"/>
        <v>0</v>
      </c>
      <c r="AO98" s="58">
        <f t="shared" si="135"/>
        <v>0</v>
      </c>
      <c r="AP98" s="58">
        <f t="shared" si="135"/>
        <v>0</v>
      </c>
      <c r="AQ98" s="58">
        <f t="shared" si="135"/>
        <v>0</v>
      </c>
      <c r="AR98" s="58">
        <f t="shared" si="135"/>
        <v>0</v>
      </c>
      <c r="AS98" s="58">
        <f t="shared" si="135"/>
        <v>0</v>
      </c>
      <c r="AT98" s="58">
        <f t="shared" si="135"/>
        <v>0</v>
      </c>
      <c r="AU98" s="58">
        <f t="shared" si="136"/>
        <v>0</v>
      </c>
      <c r="AV98" s="58">
        <f t="shared" si="136"/>
        <v>0</v>
      </c>
      <c r="AW98" s="58">
        <f t="shared" si="136"/>
        <v>0</v>
      </c>
      <c r="AX98" s="58">
        <f t="shared" si="136"/>
        <v>0</v>
      </c>
      <c r="AY98" s="58">
        <f t="shared" si="136"/>
        <v>0</v>
      </c>
      <c r="AZ98" s="58">
        <f t="shared" si="136"/>
        <v>0</v>
      </c>
      <c r="BA98" s="58">
        <f t="shared" si="136"/>
        <v>0</v>
      </c>
      <c r="BB98" s="58">
        <f t="shared" si="136"/>
        <v>0</v>
      </c>
      <c r="BC98" s="58">
        <f t="shared" si="136"/>
        <v>0</v>
      </c>
      <c r="BD98" s="58">
        <f t="shared" si="136"/>
        <v>0</v>
      </c>
      <c r="BE98" s="58">
        <f t="shared" si="136"/>
        <v>0</v>
      </c>
      <c r="BF98" s="58">
        <f t="shared" si="136"/>
        <v>0</v>
      </c>
      <c r="BG98" s="58">
        <f t="shared" si="136"/>
        <v>0</v>
      </c>
      <c r="BH98" s="58">
        <f t="shared" si="136"/>
        <v>0</v>
      </c>
      <c r="BI98" s="58">
        <f t="shared" si="136"/>
        <v>0</v>
      </c>
      <c r="BJ98" s="58">
        <f t="shared" si="136"/>
        <v>0</v>
      </c>
      <c r="BK98" s="58">
        <f t="shared" si="137"/>
        <v>0</v>
      </c>
      <c r="BL98" s="58">
        <f t="shared" si="137"/>
        <v>0</v>
      </c>
      <c r="BM98" s="58">
        <f t="shared" si="137"/>
        <v>0</v>
      </c>
      <c r="BN98" s="58">
        <f t="shared" si="137"/>
        <v>0</v>
      </c>
      <c r="BO98" s="58">
        <f t="shared" si="137"/>
        <v>0</v>
      </c>
      <c r="BP98" s="58">
        <f t="shared" si="137"/>
        <v>0</v>
      </c>
      <c r="BQ98" s="58">
        <f t="shared" si="137"/>
        <v>0</v>
      </c>
      <c r="BR98" s="58">
        <f t="shared" si="137"/>
        <v>0</v>
      </c>
      <c r="BS98" s="58">
        <f t="shared" si="137"/>
        <v>0</v>
      </c>
      <c r="BT98" s="58">
        <f t="shared" si="137"/>
        <v>0</v>
      </c>
      <c r="BU98" s="58">
        <f t="shared" si="137"/>
        <v>0</v>
      </c>
      <c r="BV98" s="58">
        <f t="shared" si="137"/>
        <v>0</v>
      </c>
      <c r="BW98" s="58">
        <f t="shared" si="137"/>
        <v>0</v>
      </c>
      <c r="BX98" s="58">
        <f t="shared" si="137"/>
        <v>0</v>
      </c>
      <c r="BY98" s="58">
        <f t="shared" si="137"/>
        <v>0</v>
      </c>
      <c r="BZ98" s="58">
        <f t="shared" si="137"/>
        <v>0</v>
      </c>
      <c r="CA98" s="58">
        <f t="shared" si="138"/>
        <v>0</v>
      </c>
      <c r="CB98" s="58">
        <f t="shared" si="138"/>
        <v>0</v>
      </c>
      <c r="CC98" s="58">
        <f t="shared" si="138"/>
        <v>0</v>
      </c>
      <c r="CD98" s="58">
        <f t="shared" si="138"/>
        <v>0</v>
      </c>
      <c r="CE98" s="58">
        <f t="shared" si="138"/>
        <v>0</v>
      </c>
      <c r="CF98" s="58">
        <f t="shared" si="138"/>
        <v>0</v>
      </c>
      <c r="CG98" s="58">
        <f t="shared" si="138"/>
        <v>0</v>
      </c>
      <c r="CH98" s="58">
        <f t="shared" si="138"/>
        <v>0</v>
      </c>
      <c r="CI98" s="58">
        <f t="shared" si="138"/>
        <v>0</v>
      </c>
      <c r="CJ98" s="58">
        <f t="shared" si="138"/>
        <v>0</v>
      </c>
      <c r="CK98" s="58">
        <f t="shared" si="138"/>
        <v>0</v>
      </c>
      <c r="CL98" s="58">
        <f t="shared" si="138"/>
        <v>0</v>
      </c>
      <c r="CM98" s="58">
        <f t="shared" si="138"/>
        <v>0</v>
      </c>
      <c r="CN98" s="58">
        <f t="shared" si="138"/>
        <v>0</v>
      </c>
      <c r="CO98" s="58">
        <f t="shared" si="138"/>
        <v>0</v>
      </c>
      <c r="CP98" s="58">
        <f t="shared" si="138"/>
        <v>0</v>
      </c>
      <c r="CQ98" s="58">
        <f t="shared" si="139"/>
        <v>0</v>
      </c>
      <c r="CR98" s="58">
        <f t="shared" si="139"/>
        <v>0</v>
      </c>
      <c r="CS98" s="58">
        <f t="shared" si="139"/>
        <v>0</v>
      </c>
      <c r="CT98" s="58">
        <f t="shared" si="139"/>
        <v>0</v>
      </c>
      <c r="CU98" s="58">
        <f t="shared" si="139"/>
        <v>0</v>
      </c>
      <c r="CV98" s="58">
        <f t="shared" si="139"/>
        <v>0</v>
      </c>
      <c r="CW98" s="58">
        <f t="shared" si="139"/>
        <v>0</v>
      </c>
      <c r="CX98" s="58">
        <f t="shared" si="139"/>
        <v>0</v>
      </c>
      <c r="CY98" s="58">
        <f t="shared" si="139"/>
        <v>0</v>
      </c>
      <c r="CZ98" s="58">
        <f t="shared" si="139"/>
        <v>0</v>
      </c>
      <c r="DA98" s="58">
        <f t="shared" si="139"/>
        <v>0</v>
      </c>
      <c r="DB98" s="58">
        <f t="shared" si="139"/>
        <v>0</v>
      </c>
      <c r="DC98" s="58">
        <f t="shared" si="139"/>
        <v>0</v>
      </c>
      <c r="DD98" s="58">
        <f t="shared" si="139"/>
        <v>0</v>
      </c>
      <c r="DE98" s="58">
        <f t="shared" si="139"/>
        <v>0</v>
      </c>
      <c r="DF98" s="58">
        <f t="shared" si="139"/>
        <v>0</v>
      </c>
      <c r="DG98" s="58">
        <f t="shared" si="140"/>
        <v>0</v>
      </c>
      <c r="DH98" s="58">
        <f t="shared" si="140"/>
        <v>0</v>
      </c>
      <c r="DI98" s="58"/>
      <c r="DJ98" s="55">
        <f t="shared" si="141"/>
        <v>0</v>
      </c>
      <c r="DK98" s="53"/>
      <c r="DL98" s="56">
        <f t="shared" si="142"/>
        <v>0</v>
      </c>
      <c r="DM98" s="56">
        <f t="shared" ref="DM98:DQ102" si="148">IF(AND($F98&gt;=DM$1,$F98&lt;=DM$2),$J98,0)</f>
        <v>0</v>
      </c>
      <c r="DN98" s="56">
        <f t="shared" si="148"/>
        <v>0</v>
      </c>
      <c r="DO98" s="56">
        <f t="shared" si="148"/>
        <v>0</v>
      </c>
      <c r="DP98" s="56">
        <f t="shared" si="148"/>
        <v>0</v>
      </c>
      <c r="DQ98" s="56">
        <f t="shared" si="148"/>
        <v>0</v>
      </c>
      <c r="DR98" s="56">
        <f t="shared" si="147"/>
        <v>0</v>
      </c>
      <c r="DS98" s="56">
        <f t="shared" ref="DS98:DU102" si="149">IF(AND($F98&gt;=DS$1,$F98&lt;=DS$2),$J98,0)</f>
        <v>0</v>
      </c>
      <c r="DT98" s="56">
        <f t="shared" si="149"/>
        <v>0</v>
      </c>
      <c r="DU98" s="56">
        <f t="shared" si="149"/>
        <v>0</v>
      </c>
      <c r="DV98" s="55">
        <f t="shared" si="144"/>
        <v>0</v>
      </c>
    </row>
    <row r="99" spans="1:126" s="52" customFormat="1">
      <c r="A99" s="59"/>
      <c r="B99" s="61"/>
      <c r="C99" s="59"/>
      <c r="D99" s="61"/>
      <c r="E99" s="61"/>
      <c r="F99" s="59"/>
      <c r="G99" s="60"/>
      <c r="H99" s="57"/>
      <c r="I99" s="57"/>
      <c r="J99" s="57">
        <f t="shared" si="145"/>
        <v>0</v>
      </c>
      <c r="K99" s="57"/>
      <c r="L99" s="59"/>
      <c r="M99" s="54"/>
      <c r="N99" s="58">
        <f t="shared" si="146"/>
        <v>0</v>
      </c>
      <c r="O99" s="58">
        <f t="shared" si="134"/>
        <v>0</v>
      </c>
      <c r="P99" s="58">
        <f t="shared" si="134"/>
        <v>0</v>
      </c>
      <c r="Q99" s="58">
        <f t="shared" si="134"/>
        <v>0</v>
      </c>
      <c r="R99" s="58">
        <f t="shared" si="134"/>
        <v>0</v>
      </c>
      <c r="S99" s="58">
        <f t="shared" si="134"/>
        <v>0</v>
      </c>
      <c r="T99" s="58">
        <f t="shared" si="134"/>
        <v>0</v>
      </c>
      <c r="U99" s="58">
        <f t="shared" si="134"/>
        <v>0</v>
      </c>
      <c r="V99" s="58">
        <f t="shared" si="134"/>
        <v>0</v>
      </c>
      <c r="W99" s="58">
        <f t="shared" si="134"/>
        <v>0</v>
      </c>
      <c r="X99" s="58">
        <f t="shared" si="134"/>
        <v>0</v>
      </c>
      <c r="Y99" s="58">
        <f t="shared" si="134"/>
        <v>0</v>
      </c>
      <c r="Z99" s="58">
        <f t="shared" si="134"/>
        <v>0</v>
      </c>
      <c r="AA99" s="58">
        <f t="shared" si="134"/>
        <v>0</v>
      </c>
      <c r="AB99" s="58">
        <f t="shared" si="134"/>
        <v>0</v>
      </c>
      <c r="AC99" s="58">
        <f t="shared" si="134"/>
        <v>0</v>
      </c>
      <c r="AD99" s="58">
        <f t="shared" si="134"/>
        <v>0</v>
      </c>
      <c r="AE99" s="58">
        <f t="shared" si="135"/>
        <v>0</v>
      </c>
      <c r="AF99" s="58">
        <f t="shared" si="135"/>
        <v>0</v>
      </c>
      <c r="AG99" s="58">
        <f t="shared" si="135"/>
        <v>0</v>
      </c>
      <c r="AH99" s="58">
        <f t="shared" si="135"/>
        <v>0</v>
      </c>
      <c r="AI99" s="58">
        <f t="shared" si="135"/>
        <v>0</v>
      </c>
      <c r="AJ99" s="58">
        <f t="shared" si="135"/>
        <v>0</v>
      </c>
      <c r="AK99" s="58">
        <f t="shared" si="135"/>
        <v>0</v>
      </c>
      <c r="AL99" s="58">
        <f t="shared" si="135"/>
        <v>0</v>
      </c>
      <c r="AM99" s="58">
        <f t="shared" si="135"/>
        <v>0</v>
      </c>
      <c r="AN99" s="58">
        <f t="shared" si="135"/>
        <v>0</v>
      </c>
      <c r="AO99" s="58">
        <f t="shared" si="135"/>
        <v>0</v>
      </c>
      <c r="AP99" s="58">
        <f t="shared" si="135"/>
        <v>0</v>
      </c>
      <c r="AQ99" s="58">
        <f t="shared" si="135"/>
        <v>0</v>
      </c>
      <c r="AR99" s="58">
        <f t="shared" si="135"/>
        <v>0</v>
      </c>
      <c r="AS99" s="58">
        <f t="shared" si="135"/>
        <v>0</v>
      </c>
      <c r="AT99" s="58">
        <f t="shared" si="135"/>
        <v>0</v>
      </c>
      <c r="AU99" s="58">
        <f t="shared" si="136"/>
        <v>0</v>
      </c>
      <c r="AV99" s="58">
        <f t="shared" si="136"/>
        <v>0</v>
      </c>
      <c r="AW99" s="58">
        <f t="shared" si="136"/>
        <v>0</v>
      </c>
      <c r="AX99" s="58">
        <f t="shared" si="136"/>
        <v>0</v>
      </c>
      <c r="AY99" s="58">
        <f t="shared" si="136"/>
        <v>0</v>
      </c>
      <c r="AZ99" s="58">
        <f t="shared" si="136"/>
        <v>0</v>
      </c>
      <c r="BA99" s="58">
        <f t="shared" si="136"/>
        <v>0</v>
      </c>
      <c r="BB99" s="58">
        <f t="shared" si="136"/>
        <v>0</v>
      </c>
      <c r="BC99" s="58">
        <f t="shared" si="136"/>
        <v>0</v>
      </c>
      <c r="BD99" s="58">
        <f t="shared" si="136"/>
        <v>0</v>
      </c>
      <c r="BE99" s="58">
        <f t="shared" si="136"/>
        <v>0</v>
      </c>
      <c r="BF99" s="58">
        <f t="shared" si="136"/>
        <v>0</v>
      </c>
      <c r="BG99" s="58">
        <f t="shared" si="136"/>
        <v>0</v>
      </c>
      <c r="BH99" s="58">
        <f t="shared" si="136"/>
        <v>0</v>
      </c>
      <c r="BI99" s="58">
        <f t="shared" si="136"/>
        <v>0</v>
      </c>
      <c r="BJ99" s="58">
        <f t="shared" si="136"/>
        <v>0</v>
      </c>
      <c r="BK99" s="58">
        <f t="shared" si="137"/>
        <v>0</v>
      </c>
      <c r="BL99" s="58">
        <f t="shared" si="137"/>
        <v>0</v>
      </c>
      <c r="BM99" s="58">
        <f t="shared" si="137"/>
        <v>0</v>
      </c>
      <c r="BN99" s="58">
        <f t="shared" si="137"/>
        <v>0</v>
      </c>
      <c r="BO99" s="58">
        <f t="shared" si="137"/>
        <v>0</v>
      </c>
      <c r="BP99" s="58">
        <f t="shared" si="137"/>
        <v>0</v>
      </c>
      <c r="BQ99" s="58">
        <f t="shared" si="137"/>
        <v>0</v>
      </c>
      <c r="BR99" s="58">
        <f t="shared" si="137"/>
        <v>0</v>
      </c>
      <c r="BS99" s="58">
        <f t="shared" si="137"/>
        <v>0</v>
      </c>
      <c r="BT99" s="58">
        <f t="shared" si="137"/>
        <v>0</v>
      </c>
      <c r="BU99" s="58">
        <f t="shared" si="137"/>
        <v>0</v>
      </c>
      <c r="BV99" s="58">
        <f t="shared" si="137"/>
        <v>0</v>
      </c>
      <c r="BW99" s="58">
        <f t="shared" si="137"/>
        <v>0</v>
      </c>
      <c r="BX99" s="58">
        <f t="shared" si="137"/>
        <v>0</v>
      </c>
      <c r="BY99" s="58">
        <f t="shared" si="137"/>
        <v>0</v>
      </c>
      <c r="BZ99" s="58">
        <f t="shared" si="137"/>
        <v>0</v>
      </c>
      <c r="CA99" s="58">
        <f t="shared" si="138"/>
        <v>0</v>
      </c>
      <c r="CB99" s="58">
        <f t="shared" si="138"/>
        <v>0</v>
      </c>
      <c r="CC99" s="58">
        <f t="shared" si="138"/>
        <v>0</v>
      </c>
      <c r="CD99" s="58">
        <f t="shared" si="138"/>
        <v>0</v>
      </c>
      <c r="CE99" s="58">
        <f t="shared" si="138"/>
        <v>0</v>
      </c>
      <c r="CF99" s="58">
        <f t="shared" si="138"/>
        <v>0</v>
      </c>
      <c r="CG99" s="58">
        <f t="shared" si="138"/>
        <v>0</v>
      </c>
      <c r="CH99" s="58">
        <f t="shared" si="138"/>
        <v>0</v>
      </c>
      <c r="CI99" s="58">
        <f t="shared" si="138"/>
        <v>0</v>
      </c>
      <c r="CJ99" s="58">
        <f t="shared" si="138"/>
        <v>0</v>
      </c>
      <c r="CK99" s="58">
        <f t="shared" si="138"/>
        <v>0</v>
      </c>
      <c r="CL99" s="58">
        <f t="shared" si="138"/>
        <v>0</v>
      </c>
      <c r="CM99" s="58">
        <f t="shared" si="138"/>
        <v>0</v>
      </c>
      <c r="CN99" s="58">
        <f t="shared" si="138"/>
        <v>0</v>
      </c>
      <c r="CO99" s="58">
        <f t="shared" si="138"/>
        <v>0</v>
      </c>
      <c r="CP99" s="58">
        <f t="shared" si="138"/>
        <v>0</v>
      </c>
      <c r="CQ99" s="58">
        <f t="shared" si="139"/>
        <v>0</v>
      </c>
      <c r="CR99" s="58">
        <f t="shared" si="139"/>
        <v>0</v>
      </c>
      <c r="CS99" s="58">
        <f t="shared" si="139"/>
        <v>0</v>
      </c>
      <c r="CT99" s="58">
        <f t="shared" si="139"/>
        <v>0</v>
      </c>
      <c r="CU99" s="58">
        <f t="shared" si="139"/>
        <v>0</v>
      </c>
      <c r="CV99" s="58">
        <f t="shared" si="139"/>
        <v>0</v>
      </c>
      <c r="CW99" s="58">
        <f t="shared" si="139"/>
        <v>0</v>
      </c>
      <c r="CX99" s="58">
        <f t="shared" si="139"/>
        <v>0</v>
      </c>
      <c r="CY99" s="58">
        <f t="shared" si="139"/>
        <v>0</v>
      </c>
      <c r="CZ99" s="58">
        <f t="shared" si="139"/>
        <v>0</v>
      </c>
      <c r="DA99" s="58">
        <f t="shared" si="139"/>
        <v>0</v>
      </c>
      <c r="DB99" s="58">
        <f t="shared" si="139"/>
        <v>0</v>
      </c>
      <c r="DC99" s="58">
        <f t="shared" si="139"/>
        <v>0</v>
      </c>
      <c r="DD99" s="58">
        <f t="shared" si="139"/>
        <v>0</v>
      </c>
      <c r="DE99" s="58">
        <f t="shared" si="139"/>
        <v>0</v>
      </c>
      <c r="DF99" s="58">
        <f t="shared" si="139"/>
        <v>0</v>
      </c>
      <c r="DG99" s="58">
        <f t="shared" si="140"/>
        <v>0</v>
      </c>
      <c r="DH99" s="58">
        <f t="shared" si="140"/>
        <v>0</v>
      </c>
      <c r="DI99" s="58"/>
      <c r="DJ99" s="55">
        <f t="shared" si="141"/>
        <v>0</v>
      </c>
      <c r="DK99" s="53"/>
      <c r="DL99" s="56">
        <f t="shared" si="142"/>
        <v>0</v>
      </c>
      <c r="DM99" s="56">
        <f t="shared" si="148"/>
        <v>0</v>
      </c>
      <c r="DN99" s="56">
        <f t="shared" si="148"/>
        <v>0</v>
      </c>
      <c r="DO99" s="56">
        <f t="shared" si="148"/>
        <v>0</v>
      </c>
      <c r="DP99" s="56">
        <f t="shared" si="148"/>
        <v>0</v>
      </c>
      <c r="DQ99" s="56">
        <f t="shared" si="148"/>
        <v>0</v>
      </c>
      <c r="DR99" s="56">
        <f t="shared" si="147"/>
        <v>0</v>
      </c>
      <c r="DS99" s="56">
        <f t="shared" si="149"/>
        <v>0</v>
      </c>
      <c r="DT99" s="56">
        <f t="shared" si="149"/>
        <v>0</v>
      </c>
      <c r="DU99" s="56">
        <f t="shared" si="149"/>
        <v>0</v>
      </c>
      <c r="DV99" s="55">
        <f t="shared" si="144"/>
        <v>0</v>
      </c>
    </row>
    <row r="100" spans="1:126" s="52" customFormat="1">
      <c r="A100" s="59"/>
      <c r="B100" s="61"/>
      <c r="C100" s="59"/>
      <c r="D100" s="61"/>
      <c r="E100" s="61"/>
      <c r="F100" s="59"/>
      <c r="G100" s="60"/>
      <c r="H100" s="57"/>
      <c r="I100" s="57"/>
      <c r="J100" s="57">
        <f>G100*(H100+I100)</f>
        <v>0</v>
      </c>
      <c r="K100" s="57"/>
      <c r="L100" s="59"/>
      <c r="M100" s="54"/>
      <c r="N100" s="58">
        <f t="shared" ref="N100:AC100" si="150">IF(AND($F100&gt;=N$3,$F100&lt;O$3),$J100,0)</f>
        <v>0</v>
      </c>
      <c r="O100" s="58">
        <f t="shared" si="150"/>
        <v>0</v>
      </c>
      <c r="P100" s="58">
        <f t="shared" si="150"/>
        <v>0</v>
      </c>
      <c r="Q100" s="58">
        <f t="shared" si="150"/>
        <v>0</v>
      </c>
      <c r="R100" s="58">
        <f t="shared" si="150"/>
        <v>0</v>
      </c>
      <c r="S100" s="58">
        <f t="shared" si="150"/>
        <v>0</v>
      </c>
      <c r="T100" s="58">
        <f t="shared" si="150"/>
        <v>0</v>
      </c>
      <c r="U100" s="58">
        <f t="shared" si="150"/>
        <v>0</v>
      </c>
      <c r="V100" s="58">
        <f t="shared" si="150"/>
        <v>0</v>
      </c>
      <c r="W100" s="58">
        <f t="shared" si="150"/>
        <v>0</v>
      </c>
      <c r="X100" s="58">
        <f t="shared" si="150"/>
        <v>0</v>
      </c>
      <c r="Y100" s="58">
        <f t="shared" si="150"/>
        <v>0</v>
      </c>
      <c r="Z100" s="58">
        <f t="shared" si="150"/>
        <v>0</v>
      </c>
      <c r="AA100" s="58">
        <f t="shared" si="150"/>
        <v>0</v>
      </c>
      <c r="AB100" s="58">
        <f t="shared" si="150"/>
        <v>0</v>
      </c>
      <c r="AC100" s="58">
        <f t="shared" si="150"/>
        <v>0</v>
      </c>
      <c r="AD100" s="58">
        <f t="shared" si="134"/>
        <v>0</v>
      </c>
      <c r="AE100" s="58">
        <f t="shared" si="135"/>
        <v>0</v>
      </c>
      <c r="AF100" s="58">
        <f t="shared" si="135"/>
        <v>0</v>
      </c>
      <c r="AG100" s="58">
        <f t="shared" si="135"/>
        <v>0</v>
      </c>
      <c r="AH100" s="58">
        <f t="shared" si="135"/>
        <v>0</v>
      </c>
      <c r="AI100" s="58">
        <f t="shared" si="135"/>
        <v>0</v>
      </c>
      <c r="AJ100" s="58">
        <f t="shared" si="135"/>
        <v>0</v>
      </c>
      <c r="AK100" s="58">
        <f t="shared" si="135"/>
        <v>0</v>
      </c>
      <c r="AL100" s="58">
        <f t="shared" si="135"/>
        <v>0</v>
      </c>
      <c r="AM100" s="58">
        <f t="shared" si="135"/>
        <v>0</v>
      </c>
      <c r="AN100" s="58">
        <f t="shared" si="135"/>
        <v>0</v>
      </c>
      <c r="AO100" s="58">
        <f t="shared" si="135"/>
        <v>0</v>
      </c>
      <c r="AP100" s="58">
        <f t="shared" si="135"/>
        <v>0</v>
      </c>
      <c r="AQ100" s="58">
        <f t="shared" si="135"/>
        <v>0</v>
      </c>
      <c r="AR100" s="58">
        <f t="shared" si="135"/>
        <v>0</v>
      </c>
      <c r="AS100" s="58">
        <f t="shared" si="135"/>
        <v>0</v>
      </c>
      <c r="AT100" s="58">
        <f t="shared" ref="AR100:BG101" si="151">IF(AND($F100&gt;=AT$3,$F100&lt;AU$3),$J100,0)</f>
        <v>0</v>
      </c>
      <c r="AU100" s="58">
        <f t="shared" si="151"/>
        <v>0</v>
      </c>
      <c r="AV100" s="58">
        <f t="shared" si="151"/>
        <v>0</v>
      </c>
      <c r="AW100" s="58">
        <f t="shared" si="151"/>
        <v>0</v>
      </c>
      <c r="AX100" s="58">
        <f t="shared" si="151"/>
        <v>0</v>
      </c>
      <c r="AY100" s="58">
        <f t="shared" si="151"/>
        <v>0</v>
      </c>
      <c r="AZ100" s="58">
        <f t="shared" si="151"/>
        <v>0</v>
      </c>
      <c r="BA100" s="58">
        <f t="shared" si="151"/>
        <v>0</v>
      </c>
      <c r="BB100" s="58">
        <f t="shared" si="151"/>
        <v>0</v>
      </c>
      <c r="BC100" s="58">
        <f t="shared" si="151"/>
        <v>0</v>
      </c>
      <c r="BD100" s="58">
        <f t="shared" si="151"/>
        <v>0</v>
      </c>
      <c r="BE100" s="58">
        <f t="shared" si="151"/>
        <v>0</v>
      </c>
      <c r="BF100" s="58">
        <f t="shared" si="151"/>
        <v>0</v>
      </c>
      <c r="BG100" s="58">
        <f t="shared" si="151"/>
        <v>0</v>
      </c>
      <c r="BH100" s="58">
        <f t="shared" si="136"/>
        <v>0</v>
      </c>
      <c r="BI100" s="58">
        <f t="shared" si="136"/>
        <v>0</v>
      </c>
      <c r="BJ100" s="58">
        <f t="shared" si="136"/>
        <v>0</v>
      </c>
      <c r="BK100" s="58">
        <f t="shared" si="137"/>
        <v>0</v>
      </c>
      <c r="BL100" s="58">
        <f t="shared" si="137"/>
        <v>0</v>
      </c>
      <c r="BM100" s="58">
        <f t="shared" si="137"/>
        <v>0</v>
      </c>
      <c r="BN100" s="58">
        <f t="shared" si="137"/>
        <v>0</v>
      </c>
      <c r="BO100" s="58">
        <f t="shared" si="137"/>
        <v>0</v>
      </c>
      <c r="BP100" s="58">
        <f t="shared" si="137"/>
        <v>0</v>
      </c>
      <c r="BQ100" s="58">
        <f t="shared" si="137"/>
        <v>0</v>
      </c>
      <c r="BR100" s="58">
        <f t="shared" si="137"/>
        <v>0</v>
      </c>
      <c r="BS100" s="58">
        <f t="shared" si="137"/>
        <v>0</v>
      </c>
      <c r="BT100" s="58">
        <f t="shared" si="137"/>
        <v>0</v>
      </c>
      <c r="BU100" s="58">
        <f t="shared" si="137"/>
        <v>0</v>
      </c>
      <c r="BV100" s="58">
        <f t="shared" si="137"/>
        <v>0</v>
      </c>
      <c r="BW100" s="58">
        <f t="shared" si="137"/>
        <v>0</v>
      </c>
      <c r="BX100" s="58">
        <f t="shared" si="137"/>
        <v>0</v>
      </c>
      <c r="BY100" s="58">
        <f t="shared" si="137"/>
        <v>0</v>
      </c>
      <c r="BZ100" s="58">
        <f t="shared" ref="BX100:CM102" si="152">IF(AND($F100&gt;=BZ$3,$F100&lt;CA$3),$J100,0)</f>
        <v>0</v>
      </c>
      <c r="CA100" s="58">
        <f t="shared" ref="CA100:CO100" si="153">IF(AND($F100&gt;=CA$3,$F100&lt;CB$3),$J100,0)</f>
        <v>0</v>
      </c>
      <c r="CB100" s="58">
        <f t="shared" si="153"/>
        <v>0</v>
      </c>
      <c r="CC100" s="58">
        <f t="shared" si="153"/>
        <v>0</v>
      </c>
      <c r="CD100" s="58">
        <f t="shared" si="153"/>
        <v>0</v>
      </c>
      <c r="CE100" s="58">
        <f t="shared" si="153"/>
        <v>0</v>
      </c>
      <c r="CF100" s="58">
        <f t="shared" si="153"/>
        <v>0</v>
      </c>
      <c r="CG100" s="58">
        <f t="shared" si="153"/>
        <v>0</v>
      </c>
      <c r="CH100" s="58">
        <f t="shared" si="153"/>
        <v>0</v>
      </c>
      <c r="CI100" s="58">
        <f t="shared" si="153"/>
        <v>0</v>
      </c>
      <c r="CJ100" s="58">
        <f t="shared" si="153"/>
        <v>0</v>
      </c>
      <c r="CK100" s="58">
        <f t="shared" si="153"/>
        <v>0</v>
      </c>
      <c r="CL100" s="58">
        <f t="shared" si="153"/>
        <v>0</v>
      </c>
      <c r="CM100" s="58">
        <f t="shared" si="153"/>
        <v>0</v>
      </c>
      <c r="CN100" s="58">
        <f t="shared" si="153"/>
        <v>0</v>
      </c>
      <c r="CO100" s="58">
        <f t="shared" si="153"/>
        <v>0</v>
      </c>
      <c r="CP100" s="58">
        <f t="shared" si="138"/>
        <v>0</v>
      </c>
      <c r="CQ100" s="58">
        <f t="shared" ref="CQ100:DE100" si="154">IF(AND($F100&gt;=CQ$3,$F100&lt;CR$3),$J100,0)</f>
        <v>0</v>
      </c>
      <c r="CR100" s="58">
        <f t="shared" si="154"/>
        <v>0</v>
      </c>
      <c r="CS100" s="58">
        <f t="shared" si="154"/>
        <v>0</v>
      </c>
      <c r="CT100" s="58">
        <f t="shared" si="154"/>
        <v>0</v>
      </c>
      <c r="CU100" s="58">
        <f t="shared" si="154"/>
        <v>0</v>
      </c>
      <c r="CV100" s="58">
        <f t="shared" si="154"/>
        <v>0</v>
      </c>
      <c r="CW100" s="58">
        <f t="shared" si="154"/>
        <v>0</v>
      </c>
      <c r="CX100" s="58">
        <f t="shared" si="154"/>
        <v>0</v>
      </c>
      <c r="CY100" s="58">
        <f t="shared" si="154"/>
        <v>0</v>
      </c>
      <c r="CZ100" s="58">
        <f t="shared" si="154"/>
        <v>0</v>
      </c>
      <c r="DA100" s="58">
        <f t="shared" si="154"/>
        <v>0</v>
      </c>
      <c r="DB100" s="58">
        <f t="shared" si="154"/>
        <v>0</v>
      </c>
      <c r="DC100" s="58">
        <f t="shared" si="154"/>
        <v>0</v>
      </c>
      <c r="DD100" s="58">
        <f t="shared" si="154"/>
        <v>0</v>
      </c>
      <c r="DE100" s="58">
        <f t="shared" si="154"/>
        <v>0</v>
      </c>
      <c r="DF100" s="58">
        <f t="shared" si="139"/>
        <v>0</v>
      </c>
      <c r="DG100" s="58">
        <f t="shared" ref="DG100:DH102" si="155">IF(AND($F100&gt;=DG$3,$F100&lt;DH$3),$J100,0)</f>
        <v>0</v>
      </c>
      <c r="DH100" s="58">
        <f t="shared" si="155"/>
        <v>0</v>
      </c>
      <c r="DI100" s="58"/>
      <c r="DJ100" s="55">
        <f>SUM(N100:DH100)</f>
        <v>0</v>
      </c>
      <c r="DK100" s="53"/>
      <c r="DL100" s="56">
        <f t="shared" si="142"/>
        <v>0</v>
      </c>
      <c r="DM100" s="56">
        <f t="shared" si="148"/>
        <v>0</v>
      </c>
      <c r="DN100" s="56">
        <f t="shared" si="148"/>
        <v>0</v>
      </c>
      <c r="DO100" s="56">
        <f t="shared" si="148"/>
        <v>0</v>
      </c>
      <c r="DP100" s="56">
        <f t="shared" si="148"/>
        <v>0</v>
      </c>
      <c r="DQ100" s="56">
        <f t="shared" si="148"/>
        <v>0</v>
      </c>
      <c r="DR100" s="56">
        <f>SUM(DL100:DQ100)</f>
        <v>0</v>
      </c>
      <c r="DS100" s="56">
        <f t="shared" si="149"/>
        <v>0</v>
      </c>
      <c r="DT100" s="56">
        <f t="shared" si="149"/>
        <v>0</v>
      </c>
      <c r="DU100" s="56">
        <f t="shared" si="149"/>
        <v>0</v>
      </c>
      <c r="DV100" s="55">
        <f t="shared" si="144"/>
        <v>0</v>
      </c>
    </row>
    <row r="101" spans="1:126" s="52" customFormat="1">
      <c r="A101" s="59"/>
      <c r="B101" s="61"/>
      <c r="C101" s="59"/>
      <c r="D101" s="61"/>
      <c r="E101" s="61"/>
      <c r="F101" s="59"/>
      <c r="G101" s="60"/>
      <c r="H101" s="57"/>
      <c r="I101" s="57"/>
      <c r="J101" s="57">
        <f>G101*(H101+I101)</f>
        <v>0</v>
      </c>
      <c r="K101" s="57"/>
      <c r="L101" s="59"/>
      <c r="M101" s="54"/>
      <c r="N101" s="58">
        <f t="shared" ref="N101:AC101" si="156">IF(AND($F101&gt;=N$3,$F101&lt;O$3),$J101,0)</f>
        <v>0</v>
      </c>
      <c r="O101" s="58">
        <f t="shared" si="156"/>
        <v>0</v>
      </c>
      <c r="P101" s="58">
        <f t="shared" si="156"/>
        <v>0</v>
      </c>
      <c r="Q101" s="58">
        <f t="shared" si="156"/>
        <v>0</v>
      </c>
      <c r="R101" s="58">
        <f t="shared" si="156"/>
        <v>0</v>
      </c>
      <c r="S101" s="58">
        <f t="shared" si="156"/>
        <v>0</v>
      </c>
      <c r="T101" s="58">
        <f t="shared" si="156"/>
        <v>0</v>
      </c>
      <c r="U101" s="58">
        <f t="shared" si="156"/>
        <v>0</v>
      </c>
      <c r="V101" s="58">
        <f t="shared" si="156"/>
        <v>0</v>
      </c>
      <c r="W101" s="58">
        <f t="shared" si="156"/>
        <v>0</v>
      </c>
      <c r="X101" s="58">
        <f t="shared" si="156"/>
        <v>0</v>
      </c>
      <c r="Y101" s="58">
        <f t="shared" si="156"/>
        <v>0</v>
      </c>
      <c r="Z101" s="58">
        <f t="shared" si="156"/>
        <v>0</v>
      </c>
      <c r="AA101" s="58">
        <f t="shared" si="156"/>
        <v>0</v>
      </c>
      <c r="AB101" s="58">
        <f t="shared" si="156"/>
        <v>0</v>
      </c>
      <c r="AC101" s="58">
        <f t="shared" si="156"/>
        <v>0</v>
      </c>
      <c r="AD101" s="58">
        <f t="shared" ref="AD101:AQ101" si="157">IF(AND($F101&gt;=AD$3,$F101&lt;AE$3),$J101,0)</f>
        <v>0</v>
      </c>
      <c r="AE101" s="58">
        <f t="shared" si="157"/>
        <v>0</v>
      </c>
      <c r="AF101" s="58">
        <f t="shared" si="157"/>
        <v>0</v>
      </c>
      <c r="AG101" s="58">
        <f t="shared" si="157"/>
        <v>0</v>
      </c>
      <c r="AH101" s="58">
        <f t="shared" si="157"/>
        <v>0</v>
      </c>
      <c r="AI101" s="58">
        <f t="shared" si="157"/>
        <v>0</v>
      </c>
      <c r="AJ101" s="58">
        <f t="shared" si="157"/>
        <v>0</v>
      </c>
      <c r="AK101" s="58">
        <f t="shared" si="157"/>
        <v>0</v>
      </c>
      <c r="AL101" s="58">
        <f t="shared" si="157"/>
        <v>0</v>
      </c>
      <c r="AM101" s="58">
        <f t="shared" si="157"/>
        <v>0</v>
      </c>
      <c r="AN101" s="58">
        <f t="shared" si="157"/>
        <v>0</v>
      </c>
      <c r="AO101" s="58">
        <f t="shared" si="157"/>
        <v>0</v>
      </c>
      <c r="AP101" s="58">
        <f t="shared" si="157"/>
        <v>0</v>
      </c>
      <c r="AQ101" s="58">
        <f t="shared" si="157"/>
        <v>0</v>
      </c>
      <c r="AR101" s="58">
        <f t="shared" si="151"/>
        <v>0</v>
      </c>
      <c r="AS101" s="58">
        <f t="shared" si="151"/>
        <v>0</v>
      </c>
      <c r="AT101" s="58">
        <f t="shared" si="151"/>
        <v>0</v>
      </c>
      <c r="AU101" s="58">
        <f t="shared" si="151"/>
        <v>0</v>
      </c>
      <c r="AV101" s="58">
        <f t="shared" si="151"/>
        <v>0</v>
      </c>
      <c r="AW101" s="58">
        <f t="shared" si="151"/>
        <v>0</v>
      </c>
      <c r="AX101" s="58">
        <f t="shared" si="151"/>
        <v>0</v>
      </c>
      <c r="AY101" s="58">
        <f t="shared" si="151"/>
        <v>0</v>
      </c>
      <c r="AZ101" s="58">
        <f t="shared" si="151"/>
        <v>0</v>
      </c>
      <c r="BA101" s="58">
        <f t="shared" si="151"/>
        <v>0</v>
      </c>
      <c r="BB101" s="58">
        <f t="shared" si="151"/>
        <v>0</v>
      </c>
      <c r="BC101" s="58">
        <f t="shared" si="151"/>
        <v>0</v>
      </c>
      <c r="BD101" s="58">
        <f t="shared" si="151"/>
        <v>0</v>
      </c>
      <c r="BE101" s="58">
        <f t="shared" si="151"/>
        <v>0</v>
      </c>
      <c r="BF101" s="58">
        <f t="shared" si="151"/>
        <v>0</v>
      </c>
      <c r="BG101" s="58">
        <f t="shared" si="151"/>
        <v>0</v>
      </c>
      <c r="BH101" s="58">
        <f t="shared" ref="BH101:BW101" si="158">IF(AND($F101&gt;=BH$3,$F101&lt;BI$3),$J101,0)</f>
        <v>0</v>
      </c>
      <c r="BI101" s="58">
        <f t="shared" si="158"/>
        <v>0</v>
      </c>
      <c r="BJ101" s="58">
        <f t="shared" si="158"/>
        <v>0</v>
      </c>
      <c r="BK101" s="58">
        <f t="shared" si="158"/>
        <v>0</v>
      </c>
      <c r="BL101" s="58">
        <f t="shared" si="158"/>
        <v>0</v>
      </c>
      <c r="BM101" s="58">
        <f t="shared" si="158"/>
        <v>0</v>
      </c>
      <c r="BN101" s="58">
        <f t="shared" si="158"/>
        <v>0</v>
      </c>
      <c r="BO101" s="58">
        <f t="shared" si="158"/>
        <v>0</v>
      </c>
      <c r="BP101" s="58">
        <f t="shared" si="158"/>
        <v>0</v>
      </c>
      <c r="BQ101" s="58">
        <f t="shared" si="158"/>
        <v>0</v>
      </c>
      <c r="BR101" s="58">
        <f t="shared" si="158"/>
        <v>0</v>
      </c>
      <c r="BS101" s="58">
        <f t="shared" si="158"/>
        <v>0</v>
      </c>
      <c r="BT101" s="58">
        <f t="shared" si="158"/>
        <v>0</v>
      </c>
      <c r="BU101" s="58">
        <f t="shared" si="158"/>
        <v>0</v>
      </c>
      <c r="BV101" s="58">
        <f t="shared" si="158"/>
        <v>0</v>
      </c>
      <c r="BW101" s="58">
        <f t="shared" si="158"/>
        <v>0</v>
      </c>
      <c r="BX101" s="58">
        <f t="shared" si="152"/>
        <v>0</v>
      </c>
      <c r="BY101" s="58">
        <f t="shared" si="152"/>
        <v>0</v>
      </c>
      <c r="BZ101" s="58">
        <f t="shared" si="152"/>
        <v>0</v>
      </c>
      <c r="CA101" s="58">
        <f t="shared" si="152"/>
        <v>0</v>
      </c>
      <c r="CB101" s="58">
        <f t="shared" si="152"/>
        <v>0</v>
      </c>
      <c r="CC101" s="58">
        <f t="shared" si="152"/>
        <v>0</v>
      </c>
      <c r="CD101" s="58">
        <f t="shared" si="152"/>
        <v>0</v>
      </c>
      <c r="CE101" s="58">
        <f t="shared" si="152"/>
        <v>0</v>
      </c>
      <c r="CF101" s="58">
        <f t="shared" si="152"/>
        <v>0</v>
      </c>
      <c r="CG101" s="58">
        <f t="shared" si="152"/>
        <v>0</v>
      </c>
      <c r="CH101" s="58">
        <f t="shared" si="152"/>
        <v>0</v>
      </c>
      <c r="CI101" s="58">
        <f t="shared" si="152"/>
        <v>0</v>
      </c>
      <c r="CJ101" s="58">
        <f t="shared" si="152"/>
        <v>0</v>
      </c>
      <c r="CK101" s="58">
        <f t="shared" si="152"/>
        <v>0</v>
      </c>
      <c r="CL101" s="58">
        <f t="shared" si="152"/>
        <v>0</v>
      </c>
      <c r="CM101" s="58">
        <f t="shared" si="152"/>
        <v>0</v>
      </c>
      <c r="CN101" s="58">
        <f t="shared" ref="CN101:DC102" si="159">IF(AND($F101&gt;=CN$3,$F101&lt;CO$3),$J101,0)</f>
        <v>0</v>
      </c>
      <c r="CO101" s="58">
        <f t="shared" si="159"/>
        <v>0</v>
      </c>
      <c r="CP101" s="58">
        <f t="shared" si="159"/>
        <v>0</v>
      </c>
      <c r="CQ101" s="58">
        <f t="shared" si="159"/>
        <v>0</v>
      </c>
      <c r="CR101" s="58">
        <f t="shared" si="159"/>
        <v>0</v>
      </c>
      <c r="CS101" s="58">
        <f t="shared" si="159"/>
        <v>0</v>
      </c>
      <c r="CT101" s="58">
        <f t="shared" si="159"/>
        <v>0</v>
      </c>
      <c r="CU101" s="58">
        <f t="shared" si="159"/>
        <v>0</v>
      </c>
      <c r="CV101" s="58">
        <f t="shared" si="159"/>
        <v>0</v>
      </c>
      <c r="CW101" s="58">
        <f t="shared" si="159"/>
        <v>0</v>
      </c>
      <c r="CX101" s="58">
        <f t="shared" si="159"/>
        <v>0</v>
      </c>
      <c r="CY101" s="58">
        <f t="shared" si="159"/>
        <v>0</v>
      </c>
      <c r="CZ101" s="58">
        <f t="shared" si="159"/>
        <v>0</v>
      </c>
      <c r="DA101" s="58">
        <f t="shared" si="159"/>
        <v>0</v>
      </c>
      <c r="DB101" s="58">
        <f t="shared" si="159"/>
        <v>0</v>
      </c>
      <c r="DC101" s="58">
        <f t="shared" si="159"/>
        <v>0</v>
      </c>
      <c r="DD101" s="58">
        <f t="shared" ref="DD101:DF102" si="160">IF(AND($F101&gt;=DD$3,$F101&lt;DE$3),$J101,0)</f>
        <v>0</v>
      </c>
      <c r="DE101" s="58">
        <f t="shared" si="160"/>
        <v>0</v>
      </c>
      <c r="DF101" s="58">
        <f t="shared" si="160"/>
        <v>0</v>
      </c>
      <c r="DG101" s="58">
        <f t="shared" si="155"/>
        <v>0</v>
      </c>
      <c r="DH101" s="58">
        <f t="shared" si="155"/>
        <v>0</v>
      </c>
      <c r="DI101" s="58"/>
      <c r="DJ101" s="55">
        <f>SUM(N101:DH101)</f>
        <v>0</v>
      </c>
      <c r="DK101" s="53"/>
      <c r="DL101" s="56">
        <f t="shared" si="142"/>
        <v>0</v>
      </c>
      <c r="DM101" s="56">
        <f t="shared" si="148"/>
        <v>0</v>
      </c>
      <c r="DN101" s="56">
        <f t="shared" si="148"/>
        <v>0</v>
      </c>
      <c r="DO101" s="56">
        <f t="shared" si="148"/>
        <v>0</v>
      </c>
      <c r="DP101" s="56">
        <f t="shared" si="148"/>
        <v>0</v>
      </c>
      <c r="DQ101" s="56">
        <f t="shared" si="148"/>
        <v>0</v>
      </c>
      <c r="DR101" s="56">
        <f>SUM(DL101:DQ101)</f>
        <v>0</v>
      </c>
      <c r="DS101" s="56">
        <f t="shared" si="149"/>
        <v>0</v>
      </c>
      <c r="DT101" s="56">
        <f t="shared" si="149"/>
        <v>0</v>
      </c>
      <c r="DU101" s="56">
        <f t="shared" si="149"/>
        <v>0</v>
      </c>
      <c r="DV101" s="55">
        <f t="shared" si="144"/>
        <v>0</v>
      </c>
    </row>
    <row r="102" spans="1:126" s="52" customFormat="1">
      <c r="A102" s="59"/>
      <c r="B102" s="61"/>
      <c r="C102" s="59"/>
      <c r="D102" s="61"/>
      <c r="E102" s="61"/>
      <c r="F102" s="59"/>
      <c r="G102" s="60"/>
      <c r="H102" s="57"/>
      <c r="I102" s="57"/>
      <c r="J102" s="57">
        <f>G102*(H102+I102)</f>
        <v>0</v>
      </c>
      <c r="K102" s="57"/>
      <c r="L102" s="59"/>
      <c r="M102" s="54"/>
      <c r="N102" s="58">
        <f t="shared" ref="N102:AC102" si="161">IF(AND($F102&gt;=N$3,$F102&lt;O$3),$J102,0)</f>
        <v>0</v>
      </c>
      <c r="O102" s="58">
        <f t="shared" si="161"/>
        <v>0</v>
      </c>
      <c r="P102" s="58">
        <f t="shared" si="161"/>
        <v>0</v>
      </c>
      <c r="Q102" s="58">
        <f t="shared" si="161"/>
        <v>0</v>
      </c>
      <c r="R102" s="58">
        <f t="shared" si="161"/>
        <v>0</v>
      </c>
      <c r="S102" s="58">
        <f t="shared" si="161"/>
        <v>0</v>
      </c>
      <c r="T102" s="58">
        <f t="shared" si="161"/>
        <v>0</v>
      </c>
      <c r="U102" s="58">
        <f t="shared" si="161"/>
        <v>0</v>
      </c>
      <c r="V102" s="58">
        <f t="shared" si="161"/>
        <v>0</v>
      </c>
      <c r="W102" s="58">
        <f t="shared" si="161"/>
        <v>0</v>
      </c>
      <c r="X102" s="58">
        <f t="shared" si="161"/>
        <v>0</v>
      </c>
      <c r="Y102" s="58">
        <f t="shared" si="161"/>
        <v>0</v>
      </c>
      <c r="Z102" s="58">
        <f t="shared" si="161"/>
        <v>0</v>
      </c>
      <c r="AA102" s="58">
        <f t="shared" si="161"/>
        <v>0</v>
      </c>
      <c r="AB102" s="58">
        <f t="shared" si="161"/>
        <v>0</v>
      </c>
      <c r="AC102" s="58">
        <f t="shared" si="161"/>
        <v>0</v>
      </c>
      <c r="AD102" s="58">
        <f t="shared" ref="AD102:BI102" si="162">IF(AND($F102&gt;=AD$3,$F102&lt;AE$3),$J102,0)</f>
        <v>0</v>
      </c>
      <c r="AE102" s="58">
        <f t="shared" si="162"/>
        <v>0</v>
      </c>
      <c r="AF102" s="58">
        <f t="shared" si="162"/>
        <v>0</v>
      </c>
      <c r="AG102" s="58">
        <f t="shared" si="162"/>
        <v>0</v>
      </c>
      <c r="AH102" s="58">
        <f t="shared" si="162"/>
        <v>0</v>
      </c>
      <c r="AI102" s="58">
        <f t="shared" si="162"/>
        <v>0</v>
      </c>
      <c r="AJ102" s="58">
        <f t="shared" si="162"/>
        <v>0</v>
      </c>
      <c r="AK102" s="58">
        <f t="shared" si="162"/>
        <v>0</v>
      </c>
      <c r="AL102" s="58">
        <f t="shared" si="162"/>
        <v>0</v>
      </c>
      <c r="AM102" s="58">
        <f t="shared" si="162"/>
        <v>0</v>
      </c>
      <c r="AN102" s="58">
        <f t="shared" si="162"/>
        <v>0</v>
      </c>
      <c r="AO102" s="58">
        <f t="shared" si="162"/>
        <v>0</v>
      </c>
      <c r="AP102" s="58">
        <f t="shared" si="162"/>
        <v>0</v>
      </c>
      <c r="AQ102" s="58">
        <f t="shared" si="162"/>
        <v>0</v>
      </c>
      <c r="AR102" s="58">
        <f t="shared" si="162"/>
        <v>0</v>
      </c>
      <c r="AS102" s="58">
        <f t="shared" si="162"/>
        <v>0</v>
      </c>
      <c r="AT102" s="58">
        <f t="shared" si="162"/>
        <v>0</v>
      </c>
      <c r="AU102" s="58">
        <f t="shared" si="162"/>
        <v>0</v>
      </c>
      <c r="AV102" s="58">
        <f t="shared" si="162"/>
        <v>0</v>
      </c>
      <c r="AW102" s="58">
        <f t="shared" si="162"/>
        <v>0</v>
      </c>
      <c r="AX102" s="58">
        <f t="shared" si="162"/>
        <v>0</v>
      </c>
      <c r="AY102" s="58">
        <f t="shared" si="162"/>
        <v>0</v>
      </c>
      <c r="AZ102" s="58">
        <f t="shared" si="162"/>
        <v>0</v>
      </c>
      <c r="BA102" s="58">
        <f t="shared" si="162"/>
        <v>0</v>
      </c>
      <c r="BB102" s="58">
        <f t="shared" si="162"/>
        <v>0</v>
      </c>
      <c r="BC102" s="58">
        <f t="shared" si="162"/>
        <v>0</v>
      </c>
      <c r="BD102" s="58">
        <f t="shared" si="162"/>
        <v>0</v>
      </c>
      <c r="BE102" s="58">
        <f t="shared" si="162"/>
        <v>0</v>
      </c>
      <c r="BF102" s="58">
        <f t="shared" si="162"/>
        <v>0</v>
      </c>
      <c r="BG102" s="58">
        <f t="shared" si="162"/>
        <v>0</v>
      </c>
      <c r="BH102" s="58">
        <f t="shared" si="162"/>
        <v>0</v>
      </c>
      <c r="BI102" s="58">
        <f t="shared" si="162"/>
        <v>0</v>
      </c>
      <c r="BJ102" s="58">
        <f t="shared" ref="BJ102:BZ102" si="163">IF(AND($F102&gt;=BJ$3,$F102&lt;BK$3),$J102,0)</f>
        <v>0</v>
      </c>
      <c r="BK102" s="58">
        <f t="shared" si="163"/>
        <v>0</v>
      </c>
      <c r="BL102" s="58">
        <f t="shared" si="163"/>
        <v>0</v>
      </c>
      <c r="BM102" s="58">
        <f t="shared" si="163"/>
        <v>0</v>
      </c>
      <c r="BN102" s="58">
        <f t="shared" si="163"/>
        <v>0</v>
      </c>
      <c r="BO102" s="58">
        <f t="shared" si="163"/>
        <v>0</v>
      </c>
      <c r="BP102" s="58">
        <f t="shared" si="163"/>
        <v>0</v>
      </c>
      <c r="BQ102" s="58">
        <f t="shared" si="163"/>
        <v>0</v>
      </c>
      <c r="BR102" s="58">
        <f t="shared" si="163"/>
        <v>0</v>
      </c>
      <c r="BS102" s="58">
        <f t="shared" si="163"/>
        <v>0</v>
      </c>
      <c r="BT102" s="58">
        <f t="shared" si="163"/>
        <v>0</v>
      </c>
      <c r="BU102" s="58">
        <f t="shared" si="163"/>
        <v>0</v>
      </c>
      <c r="BV102" s="58">
        <f t="shared" si="163"/>
        <v>0</v>
      </c>
      <c r="BW102" s="58">
        <f t="shared" si="163"/>
        <v>0</v>
      </c>
      <c r="BX102" s="58">
        <f t="shared" si="163"/>
        <v>0</v>
      </c>
      <c r="BY102" s="58">
        <f t="shared" si="163"/>
        <v>0</v>
      </c>
      <c r="BZ102" s="58">
        <f t="shared" si="163"/>
        <v>0</v>
      </c>
      <c r="CA102" s="58">
        <f t="shared" si="152"/>
        <v>0</v>
      </c>
      <c r="CB102" s="58">
        <f t="shared" si="152"/>
        <v>0</v>
      </c>
      <c r="CC102" s="58">
        <f t="shared" si="152"/>
        <v>0</v>
      </c>
      <c r="CD102" s="58">
        <f t="shared" si="152"/>
        <v>0</v>
      </c>
      <c r="CE102" s="58">
        <f t="shared" si="152"/>
        <v>0</v>
      </c>
      <c r="CF102" s="58">
        <f t="shared" si="152"/>
        <v>0</v>
      </c>
      <c r="CG102" s="58">
        <f t="shared" si="152"/>
        <v>0</v>
      </c>
      <c r="CH102" s="58">
        <f t="shared" si="152"/>
        <v>0</v>
      </c>
      <c r="CI102" s="58">
        <f t="shared" si="152"/>
        <v>0</v>
      </c>
      <c r="CJ102" s="58">
        <f t="shared" si="152"/>
        <v>0</v>
      </c>
      <c r="CK102" s="58">
        <f t="shared" si="152"/>
        <v>0</v>
      </c>
      <c r="CL102" s="58">
        <f t="shared" si="152"/>
        <v>0</v>
      </c>
      <c r="CM102" s="58">
        <f t="shared" si="152"/>
        <v>0</v>
      </c>
      <c r="CN102" s="58">
        <f t="shared" si="159"/>
        <v>0</v>
      </c>
      <c r="CO102" s="58">
        <f t="shared" si="159"/>
        <v>0</v>
      </c>
      <c r="CP102" s="58">
        <f t="shared" si="159"/>
        <v>0</v>
      </c>
      <c r="CQ102" s="58">
        <f t="shared" si="159"/>
        <v>0</v>
      </c>
      <c r="CR102" s="58">
        <f t="shared" si="159"/>
        <v>0</v>
      </c>
      <c r="CS102" s="58">
        <f t="shared" si="159"/>
        <v>0</v>
      </c>
      <c r="CT102" s="58">
        <f t="shared" si="159"/>
        <v>0</v>
      </c>
      <c r="CU102" s="58">
        <f t="shared" si="159"/>
        <v>0</v>
      </c>
      <c r="CV102" s="58">
        <f t="shared" si="159"/>
        <v>0</v>
      </c>
      <c r="CW102" s="58">
        <f t="shared" si="159"/>
        <v>0</v>
      </c>
      <c r="CX102" s="58">
        <f t="shared" si="159"/>
        <v>0</v>
      </c>
      <c r="CY102" s="58">
        <f t="shared" si="159"/>
        <v>0</v>
      </c>
      <c r="CZ102" s="58">
        <f t="shared" si="159"/>
        <v>0</v>
      </c>
      <c r="DA102" s="58">
        <f t="shared" si="159"/>
        <v>0</v>
      </c>
      <c r="DB102" s="58">
        <f t="shared" si="159"/>
        <v>0</v>
      </c>
      <c r="DC102" s="58">
        <f t="shared" si="159"/>
        <v>0</v>
      </c>
      <c r="DD102" s="58">
        <f t="shared" si="160"/>
        <v>0</v>
      </c>
      <c r="DE102" s="58">
        <f t="shared" si="160"/>
        <v>0</v>
      </c>
      <c r="DF102" s="58">
        <f t="shared" si="160"/>
        <v>0</v>
      </c>
      <c r="DG102" s="58">
        <f t="shared" si="155"/>
        <v>0</v>
      </c>
      <c r="DH102" s="58">
        <f t="shared" si="155"/>
        <v>0</v>
      </c>
      <c r="DI102" s="58"/>
      <c r="DJ102" s="55">
        <f>SUM(N102:DH102)</f>
        <v>0</v>
      </c>
      <c r="DK102" s="53"/>
      <c r="DL102" s="56">
        <f t="shared" si="142"/>
        <v>0</v>
      </c>
      <c r="DM102" s="56">
        <f t="shared" si="148"/>
        <v>0</v>
      </c>
      <c r="DN102" s="56">
        <f t="shared" si="148"/>
        <v>0</v>
      </c>
      <c r="DO102" s="56">
        <f t="shared" si="148"/>
        <v>0</v>
      </c>
      <c r="DP102" s="56">
        <f t="shared" si="148"/>
        <v>0</v>
      </c>
      <c r="DQ102" s="56">
        <f t="shared" si="148"/>
        <v>0</v>
      </c>
      <c r="DR102" s="56">
        <f>SUM(DL102:DQ102)</f>
        <v>0</v>
      </c>
      <c r="DS102" s="56">
        <f t="shared" si="149"/>
        <v>0</v>
      </c>
      <c r="DT102" s="56">
        <f t="shared" si="149"/>
        <v>0</v>
      </c>
      <c r="DU102" s="56">
        <f t="shared" si="149"/>
        <v>0</v>
      </c>
      <c r="DV102" s="55">
        <f t="shared" si="144"/>
        <v>0</v>
      </c>
    </row>
    <row r="103" spans="1:126" s="47" customFormat="1">
      <c r="A103" s="339" t="s">
        <v>449</v>
      </c>
      <c r="B103" s="339"/>
      <c r="C103" s="339"/>
      <c r="D103" s="339"/>
      <c r="E103" s="339"/>
      <c r="F103" s="339"/>
      <c r="G103" s="339"/>
      <c r="H103" s="339"/>
      <c r="I103" s="339"/>
      <c r="J103" s="48">
        <f>SUMIF($C$85:$C$102,"HWM",J$85:J$102)</f>
        <v>0</v>
      </c>
      <c r="K103" s="48"/>
      <c r="L103" s="51"/>
      <c r="M103" s="50"/>
      <c r="N103" s="48">
        <f t="shared" ref="N103:AS103" si="164">SUMIF($C$5:$C$41,"HWM",N$5:N$41)</f>
        <v>0</v>
      </c>
      <c r="O103" s="48">
        <f t="shared" si="164"/>
        <v>0</v>
      </c>
      <c r="P103" s="48">
        <f t="shared" si="164"/>
        <v>0</v>
      </c>
      <c r="Q103" s="48">
        <f t="shared" si="164"/>
        <v>0</v>
      </c>
      <c r="R103" s="48">
        <f t="shared" si="164"/>
        <v>0</v>
      </c>
      <c r="S103" s="48">
        <f t="shared" si="164"/>
        <v>0</v>
      </c>
      <c r="T103" s="48">
        <f t="shared" si="164"/>
        <v>0</v>
      </c>
      <c r="U103" s="48">
        <f t="shared" si="164"/>
        <v>0</v>
      </c>
      <c r="V103" s="48">
        <f t="shared" si="164"/>
        <v>0</v>
      </c>
      <c r="W103" s="48">
        <f t="shared" si="164"/>
        <v>0</v>
      </c>
      <c r="X103" s="48">
        <f t="shared" si="164"/>
        <v>0</v>
      </c>
      <c r="Y103" s="48">
        <f t="shared" si="164"/>
        <v>0</v>
      </c>
      <c r="Z103" s="48">
        <f t="shared" si="164"/>
        <v>0</v>
      </c>
      <c r="AA103" s="48">
        <f t="shared" si="164"/>
        <v>0</v>
      </c>
      <c r="AB103" s="48">
        <f t="shared" si="164"/>
        <v>0</v>
      </c>
      <c r="AC103" s="48">
        <f t="shared" si="164"/>
        <v>0</v>
      </c>
      <c r="AD103" s="48">
        <f t="shared" si="164"/>
        <v>0</v>
      </c>
      <c r="AE103" s="48">
        <f t="shared" si="164"/>
        <v>0</v>
      </c>
      <c r="AF103" s="48">
        <f t="shared" si="164"/>
        <v>0</v>
      </c>
      <c r="AG103" s="48">
        <f t="shared" si="164"/>
        <v>0</v>
      </c>
      <c r="AH103" s="48">
        <f t="shared" si="164"/>
        <v>0</v>
      </c>
      <c r="AI103" s="48">
        <f t="shared" si="164"/>
        <v>0</v>
      </c>
      <c r="AJ103" s="48">
        <f t="shared" si="164"/>
        <v>0</v>
      </c>
      <c r="AK103" s="48">
        <f t="shared" si="164"/>
        <v>0</v>
      </c>
      <c r="AL103" s="48">
        <f t="shared" si="164"/>
        <v>0</v>
      </c>
      <c r="AM103" s="48">
        <f t="shared" si="164"/>
        <v>0</v>
      </c>
      <c r="AN103" s="48">
        <f t="shared" si="164"/>
        <v>0</v>
      </c>
      <c r="AO103" s="48">
        <f t="shared" si="164"/>
        <v>0</v>
      </c>
      <c r="AP103" s="48">
        <f t="shared" si="164"/>
        <v>0</v>
      </c>
      <c r="AQ103" s="48">
        <f t="shared" si="164"/>
        <v>0</v>
      </c>
      <c r="AR103" s="48">
        <f t="shared" si="164"/>
        <v>0</v>
      </c>
      <c r="AS103" s="48">
        <f t="shared" si="164"/>
        <v>0</v>
      </c>
      <c r="AT103" s="48">
        <f t="shared" ref="AT103:BY103" si="165">SUMIF($C$5:$C$41,"HWM",AT$5:AT$41)</f>
        <v>0</v>
      </c>
      <c r="AU103" s="48">
        <f t="shared" si="165"/>
        <v>0</v>
      </c>
      <c r="AV103" s="48">
        <f t="shared" si="165"/>
        <v>0</v>
      </c>
      <c r="AW103" s="48">
        <f t="shared" si="165"/>
        <v>0</v>
      </c>
      <c r="AX103" s="48">
        <f t="shared" si="165"/>
        <v>0</v>
      </c>
      <c r="AY103" s="48">
        <f t="shared" si="165"/>
        <v>0</v>
      </c>
      <c r="AZ103" s="48">
        <f t="shared" si="165"/>
        <v>0</v>
      </c>
      <c r="BA103" s="48">
        <f t="shared" si="165"/>
        <v>0</v>
      </c>
      <c r="BB103" s="48">
        <f t="shared" si="165"/>
        <v>0</v>
      </c>
      <c r="BC103" s="48">
        <f t="shared" si="165"/>
        <v>0</v>
      </c>
      <c r="BD103" s="48">
        <f t="shared" si="165"/>
        <v>0</v>
      </c>
      <c r="BE103" s="48">
        <f t="shared" si="165"/>
        <v>0</v>
      </c>
      <c r="BF103" s="48">
        <f t="shared" si="165"/>
        <v>0</v>
      </c>
      <c r="BG103" s="48">
        <f t="shared" si="165"/>
        <v>0</v>
      </c>
      <c r="BH103" s="48">
        <f t="shared" si="165"/>
        <v>0</v>
      </c>
      <c r="BI103" s="48">
        <f t="shared" si="165"/>
        <v>0</v>
      </c>
      <c r="BJ103" s="48">
        <f t="shared" si="165"/>
        <v>0</v>
      </c>
      <c r="BK103" s="48">
        <f t="shared" si="165"/>
        <v>0</v>
      </c>
      <c r="BL103" s="48">
        <f t="shared" si="165"/>
        <v>0</v>
      </c>
      <c r="BM103" s="48">
        <f t="shared" si="165"/>
        <v>0</v>
      </c>
      <c r="BN103" s="48">
        <f t="shared" si="165"/>
        <v>0</v>
      </c>
      <c r="BO103" s="48">
        <f t="shared" si="165"/>
        <v>0</v>
      </c>
      <c r="BP103" s="48">
        <f t="shared" si="165"/>
        <v>0</v>
      </c>
      <c r="BQ103" s="48">
        <f t="shared" si="165"/>
        <v>0</v>
      </c>
      <c r="BR103" s="48">
        <f t="shared" si="165"/>
        <v>0</v>
      </c>
      <c r="BS103" s="48">
        <f t="shared" si="165"/>
        <v>0</v>
      </c>
      <c r="BT103" s="48">
        <f t="shared" si="165"/>
        <v>0</v>
      </c>
      <c r="BU103" s="48">
        <f t="shared" si="165"/>
        <v>0</v>
      </c>
      <c r="BV103" s="48">
        <f t="shared" si="165"/>
        <v>0</v>
      </c>
      <c r="BW103" s="48">
        <f t="shared" si="165"/>
        <v>0</v>
      </c>
      <c r="BX103" s="48">
        <f t="shared" si="165"/>
        <v>0</v>
      </c>
      <c r="BY103" s="48">
        <f t="shared" si="165"/>
        <v>0</v>
      </c>
      <c r="BZ103" s="48">
        <f t="shared" ref="BZ103:DJ103" si="166">SUMIF($C$5:$C$41,"HWM",BZ$5:BZ$41)</f>
        <v>0</v>
      </c>
      <c r="CA103" s="48">
        <f t="shared" si="166"/>
        <v>0</v>
      </c>
      <c r="CB103" s="48">
        <f t="shared" si="166"/>
        <v>0</v>
      </c>
      <c r="CC103" s="48">
        <f t="shared" si="166"/>
        <v>0</v>
      </c>
      <c r="CD103" s="48">
        <f t="shared" si="166"/>
        <v>0</v>
      </c>
      <c r="CE103" s="48">
        <f t="shared" si="166"/>
        <v>0</v>
      </c>
      <c r="CF103" s="48">
        <f t="shared" si="166"/>
        <v>0</v>
      </c>
      <c r="CG103" s="48">
        <f t="shared" si="166"/>
        <v>0</v>
      </c>
      <c r="CH103" s="48">
        <f t="shared" si="166"/>
        <v>0</v>
      </c>
      <c r="CI103" s="48">
        <f t="shared" si="166"/>
        <v>0</v>
      </c>
      <c r="CJ103" s="48">
        <f t="shared" si="166"/>
        <v>0</v>
      </c>
      <c r="CK103" s="48">
        <f t="shared" si="166"/>
        <v>0</v>
      </c>
      <c r="CL103" s="48">
        <f t="shared" si="166"/>
        <v>0</v>
      </c>
      <c r="CM103" s="48">
        <f t="shared" si="166"/>
        <v>0</v>
      </c>
      <c r="CN103" s="48">
        <f t="shared" si="166"/>
        <v>0</v>
      </c>
      <c r="CO103" s="48">
        <f t="shared" si="166"/>
        <v>0</v>
      </c>
      <c r="CP103" s="48">
        <f t="shared" si="166"/>
        <v>0</v>
      </c>
      <c r="CQ103" s="48">
        <f t="shared" si="166"/>
        <v>0</v>
      </c>
      <c r="CR103" s="48">
        <f t="shared" si="166"/>
        <v>0</v>
      </c>
      <c r="CS103" s="48">
        <f t="shared" si="166"/>
        <v>0</v>
      </c>
      <c r="CT103" s="48">
        <f t="shared" si="166"/>
        <v>0</v>
      </c>
      <c r="CU103" s="48">
        <f t="shared" si="166"/>
        <v>0</v>
      </c>
      <c r="CV103" s="48">
        <f t="shared" si="166"/>
        <v>0</v>
      </c>
      <c r="CW103" s="48">
        <f t="shared" si="166"/>
        <v>0</v>
      </c>
      <c r="CX103" s="48">
        <f t="shared" si="166"/>
        <v>0</v>
      </c>
      <c r="CY103" s="48">
        <f t="shared" si="166"/>
        <v>0</v>
      </c>
      <c r="CZ103" s="48">
        <f t="shared" si="166"/>
        <v>0</v>
      </c>
      <c r="DA103" s="48">
        <f t="shared" si="166"/>
        <v>0</v>
      </c>
      <c r="DB103" s="48">
        <f t="shared" si="166"/>
        <v>0</v>
      </c>
      <c r="DC103" s="48">
        <f t="shared" si="166"/>
        <v>0</v>
      </c>
      <c r="DD103" s="48">
        <f t="shared" si="166"/>
        <v>0</v>
      </c>
      <c r="DE103" s="48">
        <f t="shared" si="166"/>
        <v>0</v>
      </c>
      <c r="DF103" s="48">
        <f t="shared" si="166"/>
        <v>0</v>
      </c>
      <c r="DG103" s="48">
        <f t="shared" si="166"/>
        <v>0</v>
      </c>
      <c r="DH103" s="48">
        <f t="shared" si="166"/>
        <v>0</v>
      </c>
      <c r="DI103" s="48">
        <f t="shared" si="166"/>
        <v>0</v>
      </c>
      <c r="DJ103" s="48">
        <f t="shared" si="166"/>
        <v>0</v>
      </c>
      <c r="DK103" s="49"/>
      <c r="DL103" s="48">
        <f t="shared" ref="DL103:DV103" si="167">SUMIF($C$85:$C$102,"HWM",DL$85:DL$102)</f>
        <v>0</v>
      </c>
      <c r="DM103" s="48">
        <f t="shared" si="167"/>
        <v>0</v>
      </c>
      <c r="DN103" s="48">
        <f t="shared" si="167"/>
        <v>0</v>
      </c>
      <c r="DO103" s="48">
        <f t="shared" si="167"/>
        <v>0</v>
      </c>
      <c r="DP103" s="48">
        <f t="shared" si="167"/>
        <v>0</v>
      </c>
      <c r="DQ103" s="48">
        <f t="shared" si="167"/>
        <v>0</v>
      </c>
      <c r="DR103" s="48">
        <f t="shared" si="167"/>
        <v>0</v>
      </c>
      <c r="DS103" s="48">
        <f t="shared" si="167"/>
        <v>0</v>
      </c>
      <c r="DT103" s="48">
        <f t="shared" si="167"/>
        <v>0</v>
      </c>
      <c r="DU103" s="48">
        <f t="shared" si="167"/>
        <v>0</v>
      </c>
      <c r="DV103" s="48">
        <f t="shared" si="167"/>
        <v>0</v>
      </c>
    </row>
    <row r="104" spans="1:126" s="47" customFormat="1">
      <c r="A104" s="339" t="s">
        <v>452</v>
      </c>
      <c r="B104" s="339"/>
      <c r="C104" s="339"/>
      <c r="D104" s="339"/>
      <c r="E104" s="339"/>
      <c r="F104" s="339"/>
      <c r="G104" s="339"/>
      <c r="H104" s="339"/>
      <c r="I104" s="339"/>
      <c r="J104" s="48">
        <f>SUMIF($C$85:$C$102,"SWM",J$85:J$102)</f>
        <v>0</v>
      </c>
      <c r="K104" s="48"/>
      <c r="L104" s="51"/>
      <c r="M104" s="50"/>
      <c r="N104" s="48">
        <f t="shared" ref="N104:AS104" si="168">SUMIF($C$5:$C$41,"SWM",N$5:N$41)</f>
        <v>0</v>
      </c>
      <c r="O104" s="48">
        <f t="shared" si="168"/>
        <v>0</v>
      </c>
      <c r="P104" s="48">
        <f t="shared" si="168"/>
        <v>0</v>
      </c>
      <c r="Q104" s="48">
        <f t="shared" si="168"/>
        <v>0</v>
      </c>
      <c r="R104" s="48">
        <f t="shared" si="168"/>
        <v>0</v>
      </c>
      <c r="S104" s="48">
        <f t="shared" si="168"/>
        <v>0</v>
      </c>
      <c r="T104" s="48">
        <f t="shared" si="168"/>
        <v>0</v>
      </c>
      <c r="U104" s="48">
        <f t="shared" si="168"/>
        <v>0</v>
      </c>
      <c r="V104" s="48">
        <f t="shared" si="168"/>
        <v>0</v>
      </c>
      <c r="W104" s="48">
        <f t="shared" si="168"/>
        <v>0</v>
      </c>
      <c r="X104" s="48">
        <f t="shared" si="168"/>
        <v>0</v>
      </c>
      <c r="Y104" s="48">
        <f t="shared" si="168"/>
        <v>0</v>
      </c>
      <c r="Z104" s="48">
        <f t="shared" si="168"/>
        <v>0</v>
      </c>
      <c r="AA104" s="48">
        <f t="shared" si="168"/>
        <v>0</v>
      </c>
      <c r="AB104" s="48">
        <f t="shared" si="168"/>
        <v>0</v>
      </c>
      <c r="AC104" s="48">
        <f t="shared" si="168"/>
        <v>0</v>
      </c>
      <c r="AD104" s="48">
        <f t="shared" si="168"/>
        <v>0</v>
      </c>
      <c r="AE104" s="48">
        <f t="shared" si="168"/>
        <v>0</v>
      </c>
      <c r="AF104" s="48">
        <f t="shared" si="168"/>
        <v>0</v>
      </c>
      <c r="AG104" s="48">
        <f t="shared" si="168"/>
        <v>0</v>
      </c>
      <c r="AH104" s="48">
        <f t="shared" si="168"/>
        <v>0</v>
      </c>
      <c r="AI104" s="48">
        <f t="shared" si="168"/>
        <v>0</v>
      </c>
      <c r="AJ104" s="48">
        <f t="shared" si="168"/>
        <v>0</v>
      </c>
      <c r="AK104" s="48">
        <f t="shared" si="168"/>
        <v>0</v>
      </c>
      <c r="AL104" s="48">
        <f t="shared" si="168"/>
        <v>0</v>
      </c>
      <c r="AM104" s="48">
        <f t="shared" si="168"/>
        <v>0</v>
      </c>
      <c r="AN104" s="48">
        <f t="shared" si="168"/>
        <v>0</v>
      </c>
      <c r="AO104" s="48">
        <f t="shared" si="168"/>
        <v>0</v>
      </c>
      <c r="AP104" s="48">
        <f t="shared" si="168"/>
        <v>0</v>
      </c>
      <c r="AQ104" s="48">
        <f t="shared" si="168"/>
        <v>0</v>
      </c>
      <c r="AR104" s="48">
        <f t="shared" si="168"/>
        <v>0</v>
      </c>
      <c r="AS104" s="48">
        <f t="shared" si="168"/>
        <v>0</v>
      </c>
      <c r="AT104" s="48">
        <f t="shared" ref="AT104:BY104" si="169">SUMIF($C$5:$C$41,"SWM",AT$5:AT$41)</f>
        <v>0</v>
      </c>
      <c r="AU104" s="48">
        <f t="shared" si="169"/>
        <v>0</v>
      </c>
      <c r="AV104" s="48">
        <f t="shared" si="169"/>
        <v>0</v>
      </c>
      <c r="AW104" s="48">
        <f t="shared" si="169"/>
        <v>0</v>
      </c>
      <c r="AX104" s="48">
        <f t="shared" si="169"/>
        <v>0</v>
      </c>
      <c r="AY104" s="48">
        <f t="shared" si="169"/>
        <v>0</v>
      </c>
      <c r="AZ104" s="48">
        <f t="shared" si="169"/>
        <v>0</v>
      </c>
      <c r="BA104" s="48">
        <f t="shared" si="169"/>
        <v>0</v>
      </c>
      <c r="BB104" s="48">
        <f t="shared" si="169"/>
        <v>0</v>
      </c>
      <c r="BC104" s="48">
        <f t="shared" si="169"/>
        <v>0</v>
      </c>
      <c r="BD104" s="48">
        <f t="shared" si="169"/>
        <v>0</v>
      </c>
      <c r="BE104" s="48">
        <f t="shared" si="169"/>
        <v>0</v>
      </c>
      <c r="BF104" s="48">
        <f t="shared" si="169"/>
        <v>0</v>
      </c>
      <c r="BG104" s="48">
        <f t="shared" si="169"/>
        <v>0</v>
      </c>
      <c r="BH104" s="48">
        <f t="shared" si="169"/>
        <v>0</v>
      </c>
      <c r="BI104" s="48">
        <f t="shared" si="169"/>
        <v>0</v>
      </c>
      <c r="BJ104" s="48">
        <f t="shared" si="169"/>
        <v>0</v>
      </c>
      <c r="BK104" s="48">
        <f t="shared" si="169"/>
        <v>0</v>
      </c>
      <c r="BL104" s="48">
        <f t="shared" si="169"/>
        <v>0</v>
      </c>
      <c r="BM104" s="48">
        <f t="shared" si="169"/>
        <v>0</v>
      </c>
      <c r="BN104" s="48">
        <f t="shared" si="169"/>
        <v>0</v>
      </c>
      <c r="BO104" s="48">
        <f t="shared" si="169"/>
        <v>0</v>
      </c>
      <c r="BP104" s="48">
        <f t="shared" si="169"/>
        <v>0</v>
      </c>
      <c r="BQ104" s="48">
        <f t="shared" si="169"/>
        <v>0</v>
      </c>
      <c r="BR104" s="48">
        <f t="shared" si="169"/>
        <v>0</v>
      </c>
      <c r="BS104" s="48">
        <f t="shared" si="169"/>
        <v>0</v>
      </c>
      <c r="BT104" s="48">
        <f t="shared" si="169"/>
        <v>0</v>
      </c>
      <c r="BU104" s="48">
        <f t="shared" si="169"/>
        <v>0</v>
      </c>
      <c r="BV104" s="48">
        <f t="shared" si="169"/>
        <v>0</v>
      </c>
      <c r="BW104" s="48">
        <f t="shared" si="169"/>
        <v>0</v>
      </c>
      <c r="BX104" s="48">
        <f t="shared" si="169"/>
        <v>0</v>
      </c>
      <c r="BY104" s="48">
        <f t="shared" si="169"/>
        <v>0</v>
      </c>
      <c r="BZ104" s="48">
        <f t="shared" ref="BZ104:DH104" si="170">SUMIF($C$5:$C$41,"SWM",BZ$5:BZ$41)</f>
        <v>0</v>
      </c>
      <c r="CA104" s="48">
        <f t="shared" si="170"/>
        <v>0</v>
      </c>
      <c r="CB104" s="48">
        <f t="shared" si="170"/>
        <v>0</v>
      </c>
      <c r="CC104" s="48">
        <f t="shared" si="170"/>
        <v>0</v>
      </c>
      <c r="CD104" s="48">
        <f t="shared" si="170"/>
        <v>0</v>
      </c>
      <c r="CE104" s="48">
        <f t="shared" si="170"/>
        <v>0</v>
      </c>
      <c r="CF104" s="48">
        <f t="shared" si="170"/>
        <v>0</v>
      </c>
      <c r="CG104" s="48">
        <f t="shared" si="170"/>
        <v>0</v>
      </c>
      <c r="CH104" s="48">
        <f t="shared" si="170"/>
        <v>0</v>
      </c>
      <c r="CI104" s="48">
        <f t="shared" si="170"/>
        <v>0</v>
      </c>
      <c r="CJ104" s="48">
        <f t="shared" si="170"/>
        <v>0</v>
      </c>
      <c r="CK104" s="48">
        <f t="shared" si="170"/>
        <v>0</v>
      </c>
      <c r="CL104" s="48">
        <f t="shared" si="170"/>
        <v>0</v>
      </c>
      <c r="CM104" s="48">
        <f t="shared" si="170"/>
        <v>0</v>
      </c>
      <c r="CN104" s="48">
        <f t="shared" si="170"/>
        <v>0</v>
      </c>
      <c r="CO104" s="48">
        <f t="shared" si="170"/>
        <v>0</v>
      </c>
      <c r="CP104" s="48">
        <f t="shared" si="170"/>
        <v>0</v>
      </c>
      <c r="CQ104" s="48">
        <f t="shared" si="170"/>
        <v>0</v>
      </c>
      <c r="CR104" s="48">
        <f t="shared" si="170"/>
        <v>0</v>
      </c>
      <c r="CS104" s="48">
        <f t="shared" si="170"/>
        <v>0</v>
      </c>
      <c r="CT104" s="48">
        <f t="shared" si="170"/>
        <v>0</v>
      </c>
      <c r="CU104" s="48">
        <f t="shared" si="170"/>
        <v>0</v>
      </c>
      <c r="CV104" s="48">
        <f t="shared" si="170"/>
        <v>0</v>
      </c>
      <c r="CW104" s="48">
        <f t="shared" si="170"/>
        <v>0</v>
      </c>
      <c r="CX104" s="48">
        <f t="shared" si="170"/>
        <v>0</v>
      </c>
      <c r="CY104" s="48">
        <f t="shared" si="170"/>
        <v>0</v>
      </c>
      <c r="CZ104" s="48">
        <f t="shared" si="170"/>
        <v>0</v>
      </c>
      <c r="DA104" s="48">
        <f t="shared" si="170"/>
        <v>0</v>
      </c>
      <c r="DB104" s="48">
        <f t="shared" si="170"/>
        <v>0</v>
      </c>
      <c r="DC104" s="48">
        <f t="shared" si="170"/>
        <v>0</v>
      </c>
      <c r="DD104" s="48">
        <f t="shared" si="170"/>
        <v>0</v>
      </c>
      <c r="DE104" s="48">
        <f t="shared" si="170"/>
        <v>0</v>
      </c>
      <c r="DF104" s="48">
        <f t="shared" si="170"/>
        <v>0</v>
      </c>
      <c r="DG104" s="48">
        <f t="shared" si="170"/>
        <v>0</v>
      </c>
      <c r="DH104" s="48">
        <f t="shared" si="170"/>
        <v>0</v>
      </c>
      <c r="DI104" s="48"/>
      <c r="DJ104" s="48">
        <f>SUMIF($C$5:$C$41,"SWM",DJ$5:DJ$41)</f>
        <v>0</v>
      </c>
      <c r="DK104" s="49"/>
      <c r="DL104" s="48">
        <f t="shared" ref="DL104:DV104" si="171">SUMIF($C$85:$C$102,"SWM",DL$85:DL$102)</f>
        <v>0</v>
      </c>
      <c r="DM104" s="48">
        <f t="shared" si="171"/>
        <v>0</v>
      </c>
      <c r="DN104" s="48">
        <f t="shared" si="171"/>
        <v>0</v>
      </c>
      <c r="DO104" s="48">
        <f t="shared" si="171"/>
        <v>0</v>
      </c>
      <c r="DP104" s="48">
        <f t="shared" si="171"/>
        <v>0</v>
      </c>
      <c r="DQ104" s="48">
        <f t="shared" si="171"/>
        <v>0</v>
      </c>
      <c r="DR104" s="48">
        <f t="shared" si="171"/>
        <v>0</v>
      </c>
      <c r="DS104" s="48">
        <f t="shared" si="171"/>
        <v>0</v>
      </c>
      <c r="DT104" s="48">
        <f t="shared" si="171"/>
        <v>0</v>
      </c>
      <c r="DU104" s="48">
        <f t="shared" si="171"/>
        <v>0</v>
      </c>
      <c r="DV104" s="48">
        <f t="shared" si="171"/>
        <v>0</v>
      </c>
    </row>
    <row r="105" spans="1:126" s="47" customFormat="1">
      <c r="A105" s="339" t="s">
        <v>439</v>
      </c>
      <c r="B105" s="339"/>
      <c r="C105" s="339"/>
      <c r="D105" s="339"/>
      <c r="E105" s="339"/>
      <c r="F105" s="339"/>
      <c r="G105" s="339"/>
      <c r="H105" s="339"/>
      <c r="I105" s="339"/>
      <c r="J105" s="48">
        <f>SUM(J103:J104)</f>
        <v>0</v>
      </c>
      <c r="K105" s="48"/>
      <c r="L105" s="48"/>
      <c r="M105" s="48">
        <f t="shared" ref="M105:AR105" si="172">SUM(M103:M104)</f>
        <v>0</v>
      </c>
      <c r="N105" s="48">
        <f t="shared" si="172"/>
        <v>0</v>
      </c>
      <c r="O105" s="48">
        <f t="shared" si="172"/>
        <v>0</v>
      </c>
      <c r="P105" s="48">
        <f t="shared" si="172"/>
        <v>0</v>
      </c>
      <c r="Q105" s="48">
        <f t="shared" si="172"/>
        <v>0</v>
      </c>
      <c r="R105" s="48">
        <f t="shared" si="172"/>
        <v>0</v>
      </c>
      <c r="S105" s="48">
        <f t="shared" si="172"/>
        <v>0</v>
      </c>
      <c r="T105" s="48">
        <f t="shared" si="172"/>
        <v>0</v>
      </c>
      <c r="U105" s="48">
        <f t="shared" si="172"/>
        <v>0</v>
      </c>
      <c r="V105" s="48">
        <f t="shared" si="172"/>
        <v>0</v>
      </c>
      <c r="W105" s="48">
        <f t="shared" si="172"/>
        <v>0</v>
      </c>
      <c r="X105" s="48">
        <f t="shared" si="172"/>
        <v>0</v>
      </c>
      <c r="Y105" s="48">
        <f t="shared" si="172"/>
        <v>0</v>
      </c>
      <c r="Z105" s="48">
        <f t="shared" si="172"/>
        <v>0</v>
      </c>
      <c r="AA105" s="48">
        <f t="shared" si="172"/>
        <v>0</v>
      </c>
      <c r="AB105" s="48">
        <f t="shared" si="172"/>
        <v>0</v>
      </c>
      <c r="AC105" s="48">
        <f t="shared" si="172"/>
        <v>0</v>
      </c>
      <c r="AD105" s="48">
        <f t="shared" si="172"/>
        <v>0</v>
      </c>
      <c r="AE105" s="48">
        <f t="shared" si="172"/>
        <v>0</v>
      </c>
      <c r="AF105" s="48">
        <f t="shared" si="172"/>
        <v>0</v>
      </c>
      <c r="AG105" s="48">
        <f t="shared" si="172"/>
        <v>0</v>
      </c>
      <c r="AH105" s="48">
        <f t="shared" si="172"/>
        <v>0</v>
      </c>
      <c r="AI105" s="48">
        <f t="shared" si="172"/>
        <v>0</v>
      </c>
      <c r="AJ105" s="48">
        <f t="shared" si="172"/>
        <v>0</v>
      </c>
      <c r="AK105" s="48">
        <f t="shared" si="172"/>
        <v>0</v>
      </c>
      <c r="AL105" s="48">
        <f t="shared" si="172"/>
        <v>0</v>
      </c>
      <c r="AM105" s="48">
        <f t="shared" si="172"/>
        <v>0</v>
      </c>
      <c r="AN105" s="48">
        <f t="shared" si="172"/>
        <v>0</v>
      </c>
      <c r="AO105" s="48">
        <f t="shared" si="172"/>
        <v>0</v>
      </c>
      <c r="AP105" s="48">
        <f t="shared" si="172"/>
        <v>0</v>
      </c>
      <c r="AQ105" s="48">
        <f t="shared" si="172"/>
        <v>0</v>
      </c>
      <c r="AR105" s="48">
        <f t="shared" si="172"/>
        <v>0</v>
      </c>
      <c r="AS105" s="48">
        <f t="shared" ref="AS105:BX105" si="173">SUM(AS103:AS104)</f>
        <v>0</v>
      </c>
      <c r="AT105" s="48">
        <f t="shared" si="173"/>
        <v>0</v>
      </c>
      <c r="AU105" s="48">
        <f t="shared" si="173"/>
        <v>0</v>
      </c>
      <c r="AV105" s="48">
        <f t="shared" si="173"/>
        <v>0</v>
      </c>
      <c r="AW105" s="48">
        <f t="shared" si="173"/>
        <v>0</v>
      </c>
      <c r="AX105" s="48">
        <f t="shared" si="173"/>
        <v>0</v>
      </c>
      <c r="AY105" s="48">
        <f t="shared" si="173"/>
        <v>0</v>
      </c>
      <c r="AZ105" s="48">
        <f t="shared" si="173"/>
        <v>0</v>
      </c>
      <c r="BA105" s="48">
        <f t="shared" si="173"/>
        <v>0</v>
      </c>
      <c r="BB105" s="48">
        <f t="shared" si="173"/>
        <v>0</v>
      </c>
      <c r="BC105" s="48">
        <f t="shared" si="173"/>
        <v>0</v>
      </c>
      <c r="BD105" s="48">
        <f t="shared" si="173"/>
        <v>0</v>
      </c>
      <c r="BE105" s="48">
        <f t="shared" si="173"/>
        <v>0</v>
      </c>
      <c r="BF105" s="48">
        <f t="shared" si="173"/>
        <v>0</v>
      </c>
      <c r="BG105" s="48">
        <f t="shared" si="173"/>
        <v>0</v>
      </c>
      <c r="BH105" s="48">
        <f t="shared" si="173"/>
        <v>0</v>
      </c>
      <c r="BI105" s="48">
        <f t="shared" si="173"/>
        <v>0</v>
      </c>
      <c r="BJ105" s="48">
        <f t="shared" si="173"/>
        <v>0</v>
      </c>
      <c r="BK105" s="48">
        <f t="shared" si="173"/>
        <v>0</v>
      </c>
      <c r="BL105" s="48">
        <f t="shared" si="173"/>
        <v>0</v>
      </c>
      <c r="BM105" s="48">
        <f t="shared" si="173"/>
        <v>0</v>
      </c>
      <c r="BN105" s="48">
        <f t="shared" si="173"/>
        <v>0</v>
      </c>
      <c r="BO105" s="48">
        <f t="shared" si="173"/>
        <v>0</v>
      </c>
      <c r="BP105" s="48">
        <f t="shared" si="173"/>
        <v>0</v>
      </c>
      <c r="BQ105" s="48">
        <f t="shared" si="173"/>
        <v>0</v>
      </c>
      <c r="BR105" s="48">
        <f t="shared" si="173"/>
        <v>0</v>
      </c>
      <c r="BS105" s="48">
        <f t="shared" si="173"/>
        <v>0</v>
      </c>
      <c r="BT105" s="48">
        <f t="shared" si="173"/>
        <v>0</v>
      </c>
      <c r="BU105" s="48">
        <f t="shared" si="173"/>
        <v>0</v>
      </c>
      <c r="BV105" s="48">
        <f t="shared" si="173"/>
        <v>0</v>
      </c>
      <c r="BW105" s="48">
        <f t="shared" si="173"/>
        <v>0</v>
      </c>
      <c r="BX105" s="48">
        <f t="shared" si="173"/>
        <v>0</v>
      </c>
      <c r="BY105" s="48">
        <f t="shared" ref="BY105:DD105" si="174">SUM(BY103:BY104)</f>
        <v>0</v>
      </c>
      <c r="BZ105" s="48">
        <f t="shared" si="174"/>
        <v>0</v>
      </c>
      <c r="CA105" s="48">
        <f t="shared" si="174"/>
        <v>0</v>
      </c>
      <c r="CB105" s="48">
        <f t="shared" si="174"/>
        <v>0</v>
      </c>
      <c r="CC105" s="48">
        <f t="shared" si="174"/>
        <v>0</v>
      </c>
      <c r="CD105" s="48">
        <f t="shared" si="174"/>
        <v>0</v>
      </c>
      <c r="CE105" s="48">
        <f t="shared" si="174"/>
        <v>0</v>
      </c>
      <c r="CF105" s="48">
        <f t="shared" si="174"/>
        <v>0</v>
      </c>
      <c r="CG105" s="48">
        <f t="shared" si="174"/>
        <v>0</v>
      </c>
      <c r="CH105" s="48">
        <f t="shared" si="174"/>
        <v>0</v>
      </c>
      <c r="CI105" s="48">
        <f t="shared" si="174"/>
        <v>0</v>
      </c>
      <c r="CJ105" s="48">
        <f t="shared" si="174"/>
        <v>0</v>
      </c>
      <c r="CK105" s="48">
        <f t="shared" si="174"/>
        <v>0</v>
      </c>
      <c r="CL105" s="48">
        <f t="shared" si="174"/>
        <v>0</v>
      </c>
      <c r="CM105" s="48">
        <f t="shared" si="174"/>
        <v>0</v>
      </c>
      <c r="CN105" s="48">
        <f t="shared" si="174"/>
        <v>0</v>
      </c>
      <c r="CO105" s="48">
        <f t="shared" si="174"/>
        <v>0</v>
      </c>
      <c r="CP105" s="48">
        <f t="shared" si="174"/>
        <v>0</v>
      </c>
      <c r="CQ105" s="48">
        <f t="shared" si="174"/>
        <v>0</v>
      </c>
      <c r="CR105" s="48">
        <f t="shared" si="174"/>
        <v>0</v>
      </c>
      <c r="CS105" s="48">
        <f t="shared" si="174"/>
        <v>0</v>
      </c>
      <c r="CT105" s="48">
        <f t="shared" si="174"/>
        <v>0</v>
      </c>
      <c r="CU105" s="48">
        <f t="shared" si="174"/>
        <v>0</v>
      </c>
      <c r="CV105" s="48">
        <f t="shared" si="174"/>
        <v>0</v>
      </c>
      <c r="CW105" s="48">
        <f t="shared" si="174"/>
        <v>0</v>
      </c>
      <c r="CX105" s="48">
        <f t="shared" si="174"/>
        <v>0</v>
      </c>
      <c r="CY105" s="48">
        <f t="shared" si="174"/>
        <v>0</v>
      </c>
      <c r="CZ105" s="48">
        <f t="shared" si="174"/>
        <v>0</v>
      </c>
      <c r="DA105" s="48">
        <f t="shared" si="174"/>
        <v>0</v>
      </c>
      <c r="DB105" s="48">
        <f t="shared" si="174"/>
        <v>0</v>
      </c>
      <c r="DC105" s="48">
        <f t="shared" si="174"/>
        <v>0</v>
      </c>
      <c r="DD105" s="48">
        <f t="shared" si="174"/>
        <v>0</v>
      </c>
      <c r="DE105" s="48">
        <f t="shared" ref="DE105:DV105" si="175">SUM(DE103:DE104)</f>
        <v>0</v>
      </c>
      <c r="DF105" s="48">
        <f t="shared" si="175"/>
        <v>0</v>
      </c>
      <c r="DG105" s="48">
        <f t="shared" si="175"/>
        <v>0</v>
      </c>
      <c r="DH105" s="48">
        <f t="shared" si="175"/>
        <v>0</v>
      </c>
      <c r="DI105" s="48">
        <f t="shared" si="175"/>
        <v>0</v>
      </c>
      <c r="DJ105" s="48">
        <f t="shared" si="175"/>
        <v>0</v>
      </c>
      <c r="DK105" s="48">
        <f t="shared" si="175"/>
        <v>0</v>
      </c>
      <c r="DL105" s="48">
        <f t="shared" si="175"/>
        <v>0</v>
      </c>
      <c r="DM105" s="48">
        <f t="shared" si="175"/>
        <v>0</v>
      </c>
      <c r="DN105" s="48">
        <f t="shared" si="175"/>
        <v>0</v>
      </c>
      <c r="DO105" s="48">
        <f t="shared" si="175"/>
        <v>0</v>
      </c>
      <c r="DP105" s="48">
        <f t="shared" si="175"/>
        <v>0</v>
      </c>
      <c r="DQ105" s="48">
        <f t="shared" si="175"/>
        <v>0</v>
      </c>
      <c r="DR105" s="48">
        <f t="shared" si="175"/>
        <v>0</v>
      </c>
      <c r="DS105" s="48">
        <f t="shared" si="175"/>
        <v>0</v>
      </c>
      <c r="DT105" s="48">
        <f t="shared" si="175"/>
        <v>0</v>
      </c>
      <c r="DU105" s="48">
        <f t="shared" si="175"/>
        <v>0</v>
      </c>
      <c r="DV105" s="48">
        <f t="shared" si="175"/>
        <v>0</v>
      </c>
    </row>
    <row r="107" spans="1:126" s="47" customFormat="1">
      <c r="A107" s="332" t="s">
        <v>153</v>
      </c>
      <c r="B107" s="332"/>
      <c r="C107" s="332"/>
      <c r="D107" s="332"/>
      <c r="E107" s="332"/>
      <c r="F107" s="332"/>
      <c r="G107" s="332"/>
      <c r="H107" s="332"/>
      <c r="I107" s="332"/>
      <c r="J107" s="48">
        <f>SUM(J42,J62,J81,J103)</f>
        <v>0</v>
      </c>
      <c r="K107" s="48"/>
      <c r="L107" s="51"/>
      <c r="M107" s="50"/>
      <c r="N107" s="48">
        <f t="shared" ref="N107:AS107" si="176">SUMIF($B$5:$B$41,"HWM",N$5:N$41)</f>
        <v>0</v>
      </c>
      <c r="O107" s="48">
        <f t="shared" si="176"/>
        <v>0</v>
      </c>
      <c r="P107" s="48">
        <f t="shared" si="176"/>
        <v>0</v>
      </c>
      <c r="Q107" s="48">
        <f t="shared" si="176"/>
        <v>0</v>
      </c>
      <c r="R107" s="48">
        <f t="shared" si="176"/>
        <v>0</v>
      </c>
      <c r="S107" s="48">
        <f t="shared" si="176"/>
        <v>0</v>
      </c>
      <c r="T107" s="48">
        <f t="shared" si="176"/>
        <v>0</v>
      </c>
      <c r="U107" s="48">
        <f t="shared" si="176"/>
        <v>0</v>
      </c>
      <c r="V107" s="48">
        <f t="shared" si="176"/>
        <v>0</v>
      </c>
      <c r="W107" s="48">
        <f t="shared" si="176"/>
        <v>0</v>
      </c>
      <c r="X107" s="48">
        <f t="shared" si="176"/>
        <v>0</v>
      </c>
      <c r="Y107" s="48">
        <f t="shared" si="176"/>
        <v>0</v>
      </c>
      <c r="Z107" s="48">
        <f t="shared" si="176"/>
        <v>0</v>
      </c>
      <c r="AA107" s="48">
        <f t="shared" si="176"/>
        <v>0</v>
      </c>
      <c r="AB107" s="48">
        <f t="shared" si="176"/>
        <v>0</v>
      </c>
      <c r="AC107" s="48">
        <f t="shared" si="176"/>
        <v>0</v>
      </c>
      <c r="AD107" s="48">
        <f t="shared" si="176"/>
        <v>0</v>
      </c>
      <c r="AE107" s="48">
        <f t="shared" si="176"/>
        <v>0</v>
      </c>
      <c r="AF107" s="48">
        <f t="shared" si="176"/>
        <v>0</v>
      </c>
      <c r="AG107" s="48">
        <f t="shared" si="176"/>
        <v>0</v>
      </c>
      <c r="AH107" s="48">
        <f t="shared" si="176"/>
        <v>0</v>
      </c>
      <c r="AI107" s="48">
        <f t="shared" si="176"/>
        <v>0</v>
      </c>
      <c r="AJ107" s="48">
        <f t="shared" si="176"/>
        <v>0</v>
      </c>
      <c r="AK107" s="48">
        <f t="shared" si="176"/>
        <v>0</v>
      </c>
      <c r="AL107" s="48">
        <f t="shared" si="176"/>
        <v>0</v>
      </c>
      <c r="AM107" s="48">
        <f t="shared" si="176"/>
        <v>0</v>
      </c>
      <c r="AN107" s="48">
        <f t="shared" si="176"/>
        <v>0</v>
      </c>
      <c r="AO107" s="48">
        <f t="shared" si="176"/>
        <v>0</v>
      </c>
      <c r="AP107" s="48">
        <f t="shared" si="176"/>
        <v>0</v>
      </c>
      <c r="AQ107" s="48">
        <f t="shared" si="176"/>
        <v>0</v>
      </c>
      <c r="AR107" s="48">
        <f t="shared" si="176"/>
        <v>0</v>
      </c>
      <c r="AS107" s="48">
        <f t="shared" si="176"/>
        <v>0</v>
      </c>
      <c r="AT107" s="48">
        <f t="shared" ref="AT107:BY107" si="177">SUMIF($B$5:$B$41,"HWM",AT$5:AT$41)</f>
        <v>0</v>
      </c>
      <c r="AU107" s="48">
        <f t="shared" si="177"/>
        <v>0</v>
      </c>
      <c r="AV107" s="48">
        <f t="shared" si="177"/>
        <v>0</v>
      </c>
      <c r="AW107" s="48">
        <f t="shared" si="177"/>
        <v>0</v>
      </c>
      <c r="AX107" s="48">
        <f t="shared" si="177"/>
        <v>0</v>
      </c>
      <c r="AY107" s="48">
        <f t="shared" si="177"/>
        <v>0</v>
      </c>
      <c r="AZ107" s="48">
        <f t="shared" si="177"/>
        <v>0</v>
      </c>
      <c r="BA107" s="48">
        <f t="shared" si="177"/>
        <v>0</v>
      </c>
      <c r="BB107" s="48">
        <f t="shared" si="177"/>
        <v>0</v>
      </c>
      <c r="BC107" s="48">
        <f t="shared" si="177"/>
        <v>0</v>
      </c>
      <c r="BD107" s="48">
        <f t="shared" si="177"/>
        <v>0</v>
      </c>
      <c r="BE107" s="48">
        <f t="shared" si="177"/>
        <v>0</v>
      </c>
      <c r="BF107" s="48">
        <f t="shared" si="177"/>
        <v>0</v>
      </c>
      <c r="BG107" s="48">
        <f t="shared" si="177"/>
        <v>0</v>
      </c>
      <c r="BH107" s="48">
        <f t="shared" si="177"/>
        <v>0</v>
      </c>
      <c r="BI107" s="48">
        <f t="shared" si="177"/>
        <v>0</v>
      </c>
      <c r="BJ107" s="48">
        <f t="shared" si="177"/>
        <v>0</v>
      </c>
      <c r="BK107" s="48">
        <f t="shared" si="177"/>
        <v>0</v>
      </c>
      <c r="BL107" s="48">
        <f t="shared" si="177"/>
        <v>0</v>
      </c>
      <c r="BM107" s="48">
        <f t="shared" si="177"/>
        <v>0</v>
      </c>
      <c r="BN107" s="48">
        <f t="shared" si="177"/>
        <v>0</v>
      </c>
      <c r="BO107" s="48">
        <f t="shared" si="177"/>
        <v>0</v>
      </c>
      <c r="BP107" s="48">
        <f t="shared" si="177"/>
        <v>0</v>
      </c>
      <c r="BQ107" s="48">
        <f t="shared" si="177"/>
        <v>0</v>
      </c>
      <c r="BR107" s="48">
        <f t="shared" si="177"/>
        <v>0</v>
      </c>
      <c r="BS107" s="48">
        <f t="shared" si="177"/>
        <v>0</v>
      </c>
      <c r="BT107" s="48">
        <f t="shared" si="177"/>
        <v>0</v>
      </c>
      <c r="BU107" s="48">
        <f t="shared" si="177"/>
        <v>0</v>
      </c>
      <c r="BV107" s="48">
        <f t="shared" si="177"/>
        <v>0</v>
      </c>
      <c r="BW107" s="48">
        <f t="shared" si="177"/>
        <v>0</v>
      </c>
      <c r="BX107" s="48">
        <f t="shared" si="177"/>
        <v>0</v>
      </c>
      <c r="BY107" s="48">
        <f t="shared" si="177"/>
        <v>0</v>
      </c>
      <c r="BZ107" s="48">
        <f t="shared" ref="BZ107:DJ107" si="178">SUMIF($B$5:$B$41,"HWM",BZ$5:BZ$41)</f>
        <v>0</v>
      </c>
      <c r="CA107" s="48">
        <f t="shared" si="178"/>
        <v>0</v>
      </c>
      <c r="CB107" s="48">
        <f t="shared" si="178"/>
        <v>0</v>
      </c>
      <c r="CC107" s="48">
        <f t="shared" si="178"/>
        <v>0</v>
      </c>
      <c r="CD107" s="48">
        <f t="shared" si="178"/>
        <v>0</v>
      </c>
      <c r="CE107" s="48">
        <f t="shared" si="178"/>
        <v>0</v>
      </c>
      <c r="CF107" s="48">
        <f t="shared" si="178"/>
        <v>0</v>
      </c>
      <c r="CG107" s="48">
        <f t="shared" si="178"/>
        <v>0</v>
      </c>
      <c r="CH107" s="48">
        <f t="shared" si="178"/>
        <v>0</v>
      </c>
      <c r="CI107" s="48">
        <f t="shared" si="178"/>
        <v>0</v>
      </c>
      <c r="CJ107" s="48">
        <f t="shared" si="178"/>
        <v>0</v>
      </c>
      <c r="CK107" s="48">
        <f t="shared" si="178"/>
        <v>0</v>
      </c>
      <c r="CL107" s="48">
        <f t="shared" si="178"/>
        <v>0</v>
      </c>
      <c r="CM107" s="48">
        <f t="shared" si="178"/>
        <v>0</v>
      </c>
      <c r="CN107" s="48">
        <f t="shared" si="178"/>
        <v>0</v>
      </c>
      <c r="CO107" s="48">
        <f t="shared" si="178"/>
        <v>0</v>
      </c>
      <c r="CP107" s="48">
        <f t="shared" si="178"/>
        <v>0</v>
      </c>
      <c r="CQ107" s="48">
        <f t="shared" si="178"/>
        <v>0</v>
      </c>
      <c r="CR107" s="48">
        <f t="shared" si="178"/>
        <v>0</v>
      </c>
      <c r="CS107" s="48">
        <f t="shared" si="178"/>
        <v>0</v>
      </c>
      <c r="CT107" s="48">
        <f t="shared" si="178"/>
        <v>0</v>
      </c>
      <c r="CU107" s="48">
        <f t="shared" si="178"/>
        <v>0</v>
      </c>
      <c r="CV107" s="48">
        <f t="shared" si="178"/>
        <v>0</v>
      </c>
      <c r="CW107" s="48">
        <f t="shared" si="178"/>
        <v>0</v>
      </c>
      <c r="CX107" s="48">
        <f t="shared" si="178"/>
        <v>0</v>
      </c>
      <c r="CY107" s="48">
        <f t="shared" si="178"/>
        <v>0</v>
      </c>
      <c r="CZ107" s="48">
        <f t="shared" si="178"/>
        <v>0</v>
      </c>
      <c r="DA107" s="48">
        <f t="shared" si="178"/>
        <v>0</v>
      </c>
      <c r="DB107" s="48">
        <f t="shared" si="178"/>
        <v>0</v>
      </c>
      <c r="DC107" s="48">
        <f t="shared" si="178"/>
        <v>0</v>
      </c>
      <c r="DD107" s="48">
        <f t="shared" si="178"/>
        <v>0</v>
      </c>
      <c r="DE107" s="48">
        <f t="shared" si="178"/>
        <v>0</v>
      </c>
      <c r="DF107" s="48">
        <f t="shared" si="178"/>
        <v>0</v>
      </c>
      <c r="DG107" s="48">
        <f t="shared" si="178"/>
        <v>0</v>
      </c>
      <c r="DH107" s="48">
        <f t="shared" si="178"/>
        <v>0</v>
      </c>
      <c r="DI107" s="48">
        <f t="shared" si="178"/>
        <v>0</v>
      </c>
      <c r="DJ107" s="48">
        <f t="shared" si="178"/>
        <v>0</v>
      </c>
      <c r="DK107" s="49"/>
      <c r="DL107" s="48">
        <f t="shared" ref="DL107:DV107" si="179">SUM(DL42,DL62,DL81,DL103)</f>
        <v>0</v>
      </c>
      <c r="DM107" s="48">
        <f t="shared" si="179"/>
        <v>0</v>
      </c>
      <c r="DN107" s="48">
        <f t="shared" si="179"/>
        <v>0</v>
      </c>
      <c r="DO107" s="48">
        <f t="shared" si="179"/>
        <v>0</v>
      </c>
      <c r="DP107" s="48">
        <f t="shared" si="179"/>
        <v>0</v>
      </c>
      <c r="DQ107" s="48">
        <f t="shared" si="179"/>
        <v>0</v>
      </c>
      <c r="DR107" s="48">
        <f t="shared" si="179"/>
        <v>0</v>
      </c>
      <c r="DS107" s="48">
        <f t="shared" si="179"/>
        <v>0</v>
      </c>
      <c r="DT107" s="48">
        <f t="shared" si="179"/>
        <v>0</v>
      </c>
      <c r="DU107" s="48">
        <f t="shared" si="179"/>
        <v>0</v>
      </c>
      <c r="DV107" s="48">
        <f t="shared" si="179"/>
        <v>0</v>
      </c>
    </row>
    <row r="108" spans="1:126" s="47" customFormat="1">
      <c r="A108" s="332" t="s">
        <v>154</v>
      </c>
      <c r="B108" s="332"/>
      <c r="C108" s="332"/>
      <c r="D108" s="332"/>
      <c r="E108" s="332"/>
      <c r="F108" s="332"/>
      <c r="G108" s="332"/>
      <c r="H108" s="332"/>
      <c r="I108" s="332"/>
      <c r="J108" s="48">
        <f>SUM(J43,J63,J82,J104)</f>
        <v>0</v>
      </c>
      <c r="K108" s="48"/>
      <c r="L108" s="51"/>
      <c r="M108" s="50"/>
      <c r="N108" s="48">
        <f t="shared" ref="N108:AS108" si="180">SUMIF($B$5:$B$41,"SWM",N$5:N$41)</f>
        <v>0</v>
      </c>
      <c r="O108" s="48">
        <f t="shared" si="180"/>
        <v>0</v>
      </c>
      <c r="P108" s="48">
        <f t="shared" si="180"/>
        <v>0</v>
      </c>
      <c r="Q108" s="48">
        <f t="shared" si="180"/>
        <v>0</v>
      </c>
      <c r="R108" s="48">
        <f t="shared" si="180"/>
        <v>0</v>
      </c>
      <c r="S108" s="48">
        <f t="shared" si="180"/>
        <v>0</v>
      </c>
      <c r="T108" s="48">
        <f t="shared" si="180"/>
        <v>0</v>
      </c>
      <c r="U108" s="48">
        <f t="shared" si="180"/>
        <v>0</v>
      </c>
      <c r="V108" s="48">
        <f t="shared" si="180"/>
        <v>0</v>
      </c>
      <c r="W108" s="48">
        <f t="shared" si="180"/>
        <v>0</v>
      </c>
      <c r="X108" s="48">
        <f t="shared" si="180"/>
        <v>0</v>
      </c>
      <c r="Y108" s="48">
        <f t="shared" si="180"/>
        <v>0</v>
      </c>
      <c r="Z108" s="48">
        <f t="shared" si="180"/>
        <v>0</v>
      </c>
      <c r="AA108" s="48">
        <f t="shared" si="180"/>
        <v>0</v>
      </c>
      <c r="AB108" s="48">
        <f t="shared" si="180"/>
        <v>0</v>
      </c>
      <c r="AC108" s="48">
        <f t="shared" si="180"/>
        <v>0</v>
      </c>
      <c r="AD108" s="48">
        <f t="shared" si="180"/>
        <v>0</v>
      </c>
      <c r="AE108" s="48">
        <f t="shared" si="180"/>
        <v>0</v>
      </c>
      <c r="AF108" s="48">
        <f t="shared" si="180"/>
        <v>0</v>
      </c>
      <c r="AG108" s="48">
        <f t="shared" si="180"/>
        <v>0</v>
      </c>
      <c r="AH108" s="48">
        <f t="shared" si="180"/>
        <v>0</v>
      </c>
      <c r="AI108" s="48">
        <f t="shared" si="180"/>
        <v>0</v>
      </c>
      <c r="AJ108" s="48">
        <f t="shared" si="180"/>
        <v>0</v>
      </c>
      <c r="AK108" s="48">
        <f t="shared" si="180"/>
        <v>0</v>
      </c>
      <c r="AL108" s="48">
        <f t="shared" si="180"/>
        <v>0</v>
      </c>
      <c r="AM108" s="48">
        <f t="shared" si="180"/>
        <v>0</v>
      </c>
      <c r="AN108" s="48">
        <f t="shared" si="180"/>
        <v>0</v>
      </c>
      <c r="AO108" s="48">
        <f t="shared" si="180"/>
        <v>0</v>
      </c>
      <c r="AP108" s="48">
        <f t="shared" si="180"/>
        <v>0</v>
      </c>
      <c r="AQ108" s="48">
        <f t="shared" si="180"/>
        <v>0</v>
      </c>
      <c r="AR108" s="48">
        <f t="shared" si="180"/>
        <v>0</v>
      </c>
      <c r="AS108" s="48">
        <f t="shared" si="180"/>
        <v>0</v>
      </c>
      <c r="AT108" s="48">
        <f t="shared" ref="AT108:BY108" si="181">SUMIF($B$5:$B$41,"SWM",AT$5:AT$41)</f>
        <v>0</v>
      </c>
      <c r="AU108" s="48">
        <f t="shared" si="181"/>
        <v>0</v>
      </c>
      <c r="AV108" s="48">
        <f t="shared" si="181"/>
        <v>0</v>
      </c>
      <c r="AW108" s="48">
        <f t="shared" si="181"/>
        <v>0</v>
      </c>
      <c r="AX108" s="48">
        <f t="shared" si="181"/>
        <v>0</v>
      </c>
      <c r="AY108" s="48">
        <f t="shared" si="181"/>
        <v>0</v>
      </c>
      <c r="AZ108" s="48">
        <f t="shared" si="181"/>
        <v>0</v>
      </c>
      <c r="BA108" s="48">
        <f t="shared" si="181"/>
        <v>0</v>
      </c>
      <c r="BB108" s="48">
        <f t="shared" si="181"/>
        <v>0</v>
      </c>
      <c r="BC108" s="48">
        <f t="shared" si="181"/>
        <v>0</v>
      </c>
      <c r="BD108" s="48">
        <f t="shared" si="181"/>
        <v>0</v>
      </c>
      <c r="BE108" s="48">
        <f t="shared" si="181"/>
        <v>0</v>
      </c>
      <c r="BF108" s="48">
        <f t="shared" si="181"/>
        <v>0</v>
      </c>
      <c r="BG108" s="48">
        <f t="shared" si="181"/>
        <v>0</v>
      </c>
      <c r="BH108" s="48">
        <f t="shared" si="181"/>
        <v>0</v>
      </c>
      <c r="BI108" s="48">
        <f t="shared" si="181"/>
        <v>0</v>
      </c>
      <c r="BJ108" s="48">
        <f t="shared" si="181"/>
        <v>0</v>
      </c>
      <c r="BK108" s="48">
        <f t="shared" si="181"/>
        <v>0</v>
      </c>
      <c r="BL108" s="48">
        <f t="shared" si="181"/>
        <v>0</v>
      </c>
      <c r="BM108" s="48">
        <f t="shared" si="181"/>
        <v>0</v>
      </c>
      <c r="BN108" s="48">
        <f t="shared" si="181"/>
        <v>0</v>
      </c>
      <c r="BO108" s="48">
        <f t="shared" si="181"/>
        <v>0</v>
      </c>
      <c r="BP108" s="48">
        <f t="shared" si="181"/>
        <v>0</v>
      </c>
      <c r="BQ108" s="48">
        <f t="shared" si="181"/>
        <v>0</v>
      </c>
      <c r="BR108" s="48">
        <f t="shared" si="181"/>
        <v>0</v>
      </c>
      <c r="BS108" s="48">
        <f t="shared" si="181"/>
        <v>0</v>
      </c>
      <c r="BT108" s="48">
        <f t="shared" si="181"/>
        <v>0</v>
      </c>
      <c r="BU108" s="48">
        <f t="shared" si="181"/>
        <v>0</v>
      </c>
      <c r="BV108" s="48">
        <f t="shared" si="181"/>
        <v>0</v>
      </c>
      <c r="BW108" s="48">
        <f t="shared" si="181"/>
        <v>0</v>
      </c>
      <c r="BX108" s="48">
        <f t="shared" si="181"/>
        <v>0</v>
      </c>
      <c r="BY108" s="48">
        <f t="shared" si="181"/>
        <v>0</v>
      </c>
      <c r="BZ108" s="48">
        <f t="shared" ref="BZ108:DH108" si="182">SUMIF($B$5:$B$41,"SWM",BZ$5:BZ$41)</f>
        <v>0</v>
      </c>
      <c r="CA108" s="48">
        <f t="shared" si="182"/>
        <v>0</v>
      </c>
      <c r="CB108" s="48">
        <f t="shared" si="182"/>
        <v>0</v>
      </c>
      <c r="CC108" s="48">
        <f t="shared" si="182"/>
        <v>0</v>
      </c>
      <c r="CD108" s="48">
        <f t="shared" si="182"/>
        <v>0</v>
      </c>
      <c r="CE108" s="48">
        <f t="shared" si="182"/>
        <v>0</v>
      </c>
      <c r="CF108" s="48">
        <f t="shared" si="182"/>
        <v>0</v>
      </c>
      <c r="CG108" s="48">
        <f t="shared" si="182"/>
        <v>0</v>
      </c>
      <c r="CH108" s="48">
        <f t="shared" si="182"/>
        <v>0</v>
      </c>
      <c r="CI108" s="48">
        <f t="shared" si="182"/>
        <v>0</v>
      </c>
      <c r="CJ108" s="48">
        <f t="shared" si="182"/>
        <v>0</v>
      </c>
      <c r="CK108" s="48">
        <f t="shared" si="182"/>
        <v>0</v>
      </c>
      <c r="CL108" s="48">
        <f t="shared" si="182"/>
        <v>0</v>
      </c>
      <c r="CM108" s="48">
        <f t="shared" si="182"/>
        <v>0</v>
      </c>
      <c r="CN108" s="48">
        <f t="shared" si="182"/>
        <v>0</v>
      </c>
      <c r="CO108" s="48">
        <f t="shared" si="182"/>
        <v>0</v>
      </c>
      <c r="CP108" s="48">
        <f t="shared" si="182"/>
        <v>0</v>
      </c>
      <c r="CQ108" s="48">
        <f t="shared" si="182"/>
        <v>0</v>
      </c>
      <c r="CR108" s="48">
        <f t="shared" si="182"/>
        <v>0</v>
      </c>
      <c r="CS108" s="48">
        <f t="shared" si="182"/>
        <v>0</v>
      </c>
      <c r="CT108" s="48">
        <f t="shared" si="182"/>
        <v>0</v>
      </c>
      <c r="CU108" s="48">
        <f t="shared" si="182"/>
        <v>0</v>
      </c>
      <c r="CV108" s="48">
        <f t="shared" si="182"/>
        <v>0</v>
      </c>
      <c r="CW108" s="48">
        <f t="shared" si="182"/>
        <v>0</v>
      </c>
      <c r="CX108" s="48">
        <f t="shared" si="182"/>
        <v>0</v>
      </c>
      <c r="CY108" s="48">
        <f t="shared" si="182"/>
        <v>0</v>
      </c>
      <c r="CZ108" s="48">
        <f t="shared" si="182"/>
        <v>0</v>
      </c>
      <c r="DA108" s="48">
        <f t="shared" si="182"/>
        <v>0</v>
      </c>
      <c r="DB108" s="48">
        <f t="shared" si="182"/>
        <v>0</v>
      </c>
      <c r="DC108" s="48">
        <f t="shared" si="182"/>
        <v>0</v>
      </c>
      <c r="DD108" s="48">
        <f t="shared" si="182"/>
        <v>0</v>
      </c>
      <c r="DE108" s="48">
        <f t="shared" si="182"/>
        <v>0</v>
      </c>
      <c r="DF108" s="48">
        <f t="shared" si="182"/>
        <v>0</v>
      </c>
      <c r="DG108" s="48">
        <f t="shared" si="182"/>
        <v>0</v>
      </c>
      <c r="DH108" s="48">
        <f t="shared" si="182"/>
        <v>0</v>
      </c>
      <c r="DI108" s="48"/>
      <c r="DJ108" s="48">
        <f>SUMIF($B$5:$B$41,"SWM",DJ$5:DJ$41)</f>
        <v>0</v>
      </c>
      <c r="DK108" s="49"/>
      <c r="DL108" s="48">
        <f t="shared" ref="DL108:DV108" si="183">SUM(DL43,DL63,DL82,DL104)</f>
        <v>0</v>
      </c>
      <c r="DM108" s="48">
        <f t="shared" si="183"/>
        <v>0</v>
      </c>
      <c r="DN108" s="48">
        <f t="shared" si="183"/>
        <v>0</v>
      </c>
      <c r="DO108" s="48">
        <f t="shared" si="183"/>
        <v>0</v>
      </c>
      <c r="DP108" s="48">
        <f t="shared" si="183"/>
        <v>0</v>
      </c>
      <c r="DQ108" s="48">
        <f t="shared" si="183"/>
        <v>0</v>
      </c>
      <c r="DR108" s="48">
        <f t="shared" si="183"/>
        <v>0</v>
      </c>
      <c r="DS108" s="48">
        <f t="shared" si="183"/>
        <v>0</v>
      </c>
      <c r="DT108" s="48">
        <f t="shared" si="183"/>
        <v>0</v>
      </c>
      <c r="DU108" s="48">
        <f t="shared" si="183"/>
        <v>0</v>
      </c>
      <c r="DV108" s="48">
        <f t="shared" si="183"/>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184">SUM(N107:N108)</f>
        <v>0</v>
      </c>
      <c r="O109" s="48">
        <f t="shared" si="184"/>
        <v>0</v>
      </c>
      <c r="P109" s="48">
        <f t="shared" si="184"/>
        <v>0</v>
      </c>
      <c r="Q109" s="48">
        <f t="shared" si="184"/>
        <v>0</v>
      </c>
      <c r="R109" s="48">
        <f t="shared" si="184"/>
        <v>0</v>
      </c>
      <c r="S109" s="48">
        <f t="shared" si="184"/>
        <v>0</v>
      </c>
      <c r="T109" s="48">
        <f t="shared" si="184"/>
        <v>0</v>
      </c>
      <c r="U109" s="48">
        <f t="shared" si="184"/>
        <v>0</v>
      </c>
      <c r="V109" s="48">
        <f t="shared" si="184"/>
        <v>0</v>
      </c>
      <c r="W109" s="48">
        <f t="shared" si="184"/>
        <v>0</v>
      </c>
      <c r="X109" s="48">
        <f t="shared" si="184"/>
        <v>0</v>
      </c>
      <c r="Y109" s="48">
        <f t="shared" si="184"/>
        <v>0</v>
      </c>
      <c r="Z109" s="48">
        <f t="shared" si="184"/>
        <v>0</v>
      </c>
      <c r="AA109" s="48">
        <f t="shared" si="184"/>
        <v>0</v>
      </c>
      <c r="AB109" s="48">
        <f t="shared" si="184"/>
        <v>0</v>
      </c>
      <c r="AC109" s="48">
        <f t="shared" si="184"/>
        <v>0</v>
      </c>
      <c r="AD109" s="48">
        <f t="shared" si="184"/>
        <v>0</v>
      </c>
      <c r="AE109" s="48">
        <f t="shared" si="184"/>
        <v>0</v>
      </c>
      <c r="AF109" s="48">
        <f t="shared" si="184"/>
        <v>0</v>
      </c>
      <c r="AG109" s="48">
        <f t="shared" si="184"/>
        <v>0</v>
      </c>
      <c r="AH109" s="48">
        <f t="shared" si="184"/>
        <v>0</v>
      </c>
      <c r="AI109" s="48">
        <f t="shared" si="184"/>
        <v>0</v>
      </c>
      <c r="AJ109" s="48">
        <f t="shared" si="184"/>
        <v>0</v>
      </c>
      <c r="AK109" s="48">
        <f t="shared" si="184"/>
        <v>0</v>
      </c>
      <c r="AL109" s="48">
        <f t="shared" si="184"/>
        <v>0</v>
      </c>
      <c r="AM109" s="48">
        <f t="shared" si="184"/>
        <v>0</v>
      </c>
      <c r="AN109" s="48">
        <f t="shared" si="184"/>
        <v>0</v>
      </c>
      <c r="AO109" s="48">
        <f t="shared" si="184"/>
        <v>0</v>
      </c>
      <c r="AP109" s="48">
        <f t="shared" si="184"/>
        <v>0</v>
      </c>
      <c r="AQ109" s="48">
        <f t="shared" si="184"/>
        <v>0</v>
      </c>
      <c r="AR109" s="48">
        <f t="shared" si="184"/>
        <v>0</v>
      </c>
      <c r="AS109" s="48">
        <f t="shared" si="184"/>
        <v>0</v>
      </c>
      <c r="AT109" s="48">
        <f t="shared" si="184"/>
        <v>0</v>
      </c>
      <c r="AU109" s="48">
        <f t="shared" si="184"/>
        <v>0</v>
      </c>
      <c r="AV109" s="48">
        <f t="shared" si="184"/>
        <v>0</v>
      </c>
      <c r="AW109" s="48">
        <f t="shared" si="184"/>
        <v>0</v>
      </c>
      <c r="AX109" s="48">
        <f t="shared" si="184"/>
        <v>0</v>
      </c>
      <c r="AY109" s="48">
        <f t="shared" si="184"/>
        <v>0</v>
      </c>
      <c r="AZ109" s="48">
        <f t="shared" si="184"/>
        <v>0</v>
      </c>
      <c r="BA109" s="48">
        <f t="shared" si="184"/>
        <v>0</v>
      </c>
      <c r="BB109" s="48">
        <f t="shared" si="184"/>
        <v>0</v>
      </c>
      <c r="BC109" s="48">
        <f t="shared" si="184"/>
        <v>0</v>
      </c>
      <c r="BD109" s="48">
        <f t="shared" si="184"/>
        <v>0</v>
      </c>
      <c r="BE109" s="48">
        <f t="shared" si="184"/>
        <v>0</v>
      </c>
      <c r="BF109" s="48">
        <f t="shared" si="184"/>
        <v>0</v>
      </c>
      <c r="BG109" s="48">
        <f t="shared" si="184"/>
        <v>0</v>
      </c>
      <c r="BH109" s="48">
        <f t="shared" si="184"/>
        <v>0</v>
      </c>
      <c r="BI109" s="48">
        <f t="shared" si="184"/>
        <v>0</v>
      </c>
      <c r="BJ109" s="48">
        <f t="shared" si="184"/>
        <v>0</v>
      </c>
      <c r="BK109" s="48">
        <f t="shared" si="184"/>
        <v>0</v>
      </c>
      <c r="BL109" s="48">
        <f t="shared" si="184"/>
        <v>0</v>
      </c>
      <c r="BM109" s="48">
        <f t="shared" si="184"/>
        <v>0</v>
      </c>
      <c r="BN109" s="48">
        <f t="shared" si="184"/>
        <v>0</v>
      </c>
      <c r="BO109" s="48">
        <f t="shared" si="184"/>
        <v>0</v>
      </c>
      <c r="BP109" s="48">
        <f t="shared" si="184"/>
        <v>0</v>
      </c>
      <c r="BQ109" s="48">
        <f t="shared" si="184"/>
        <v>0</v>
      </c>
      <c r="BR109" s="48">
        <f t="shared" si="184"/>
        <v>0</v>
      </c>
      <c r="BS109" s="48">
        <f t="shared" si="184"/>
        <v>0</v>
      </c>
      <c r="BT109" s="48">
        <f t="shared" si="184"/>
        <v>0</v>
      </c>
      <c r="BU109" s="48">
        <f t="shared" si="184"/>
        <v>0</v>
      </c>
      <c r="BV109" s="48">
        <f t="shared" si="184"/>
        <v>0</v>
      </c>
      <c r="BW109" s="48">
        <f t="shared" si="184"/>
        <v>0</v>
      </c>
      <c r="BX109" s="48">
        <f t="shared" si="184"/>
        <v>0</v>
      </c>
      <c r="BY109" s="48">
        <f t="shared" si="184"/>
        <v>0</v>
      </c>
      <c r="BZ109" s="48">
        <f t="shared" ref="BZ109:DH109" si="185">SUM(BZ107:BZ108)</f>
        <v>0</v>
      </c>
      <c r="CA109" s="48">
        <f t="shared" si="185"/>
        <v>0</v>
      </c>
      <c r="CB109" s="48">
        <f t="shared" si="185"/>
        <v>0</v>
      </c>
      <c r="CC109" s="48">
        <f t="shared" si="185"/>
        <v>0</v>
      </c>
      <c r="CD109" s="48">
        <f t="shared" si="185"/>
        <v>0</v>
      </c>
      <c r="CE109" s="48">
        <f t="shared" si="185"/>
        <v>0</v>
      </c>
      <c r="CF109" s="48">
        <f t="shared" si="185"/>
        <v>0</v>
      </c>
      <c r="CG109" s="48">
        <f t="shared" si="185"/>
        <v>0</v>
      </c>
      <c r="CH109" s="48">
        <f t="shared" si="185"/>
        <v>0</v>
      </c>
      <c r="CI109" s="48">
        <f t="shared" si="185"/>
        <v>0</v>
      </c>
      <c r="CJ109" s="48">
        <f t="shared" si="185"/>
        <v>0</v>
      </c>
      <c r="CK109" s="48">
        <f t="shared" si="185"/>
        <v>0</v>
      </c>
      <c r="CL109" s="48">
        <f t="shared" si="185"/>
        <v>0</v>
      </c>
      <c r="CM109" s="48">
        <f t="shared" si="185"/>
        <v>0</v>
      </c>
      <c r="CN109" s="48">
        <f t="shared" si="185"/>
        <v>0</v>
      </c>
      <c r="CO109" s="48">
        <f t="shared" si="185"/>
        <v>0</v>
      </c>
      <c r="CP109" s="48">
        <f t="shared" si="185"/>
        <v>0</v>
      </c>
      <c r="CQ109" s="48">
        <f t="shared" si="185"/>
        <v>0</v>
      </c>
      <c r="CR109" s="48">
        <f t="shared" si="185"/>
        <v>0</v>
      </c>
      <c r="CS109" s="48">
        <f t="shared" si="185"/>
        <v>0</v>
      </c>
      <c r="CT109" s="48">
        <f t="shared" si="185"/>
        <v>0</v>
      </c>
      <c r="CU109" s="48">
        <f t="shared" si="185"/>
        <v>0</v>
      </c>
      <c r="CV109" s="48">
        <f t="shared" si="185"/>
        <v>0</v>
      </c>
      <c r="CW109" s="48">
        <f t="shared" si="185"/>
        <v>0</v>
      </c>
      <c r="CX109" s="48">
        <f t="shared" si="185"/>
        <v>0</v>
      </c>
      <c r="CY109" s="48">
        <f t="shared" si="185"/>
        <v>0</v>
      </c>
      <c r="CZ109" s="48">
        <f t="shared" si="185"/>
        <v>0</v>
      </c>
      <c r="DA109" s="48">
        <f t="shared" si="185"/>
        <v>0</v>
      </c>
      <c r="DB109" s="48">
        <f t="shared" si="185"/>
        <v>0</v>
      </c>
      <c r="DC109" s="48">
        <f t="shared" si="185"/>
        <v>0</v>
      </c>
      <c r="DD109" s="48">
        <f t="shared" si="185"/>
        <v>0</v>
      </c>
      <c r="DE109" s="48">
        <f t="shared" si="185"/>
        <v>0</v>
      </c>
      <c r="DF109" s="48">
        <f t="shared" si="185"/>
        <v>0</v>
      </c>
      <c r="DG109" s="48">
        <f t="shared" si="185"/>
        <v>0</v>
      </c>
      <c r="DH109" s="48">
        <f t="shared" si="185"/>
        <v>0</v>
      </c>
      <c r="DI109" s="48"/>
      <c r="DJ109" s="48">
        <f>SUM(DJ107:DJ108)</f>
        <v>0</v>
      </c>
      <c r="DK109" s="49"/>
      <c r="DL109" s="48">
        <f t="shared" ref="DL109:DV109" si="186">SUM(DL107:DL108)</f>
        <v>0</v>
      </c>
      <c r="DM109" s="48">
        <f t="shared" si="186"/>
        <v>0</v>
      </c>
      <c r="DN109" s="48">
        <f t="shared" si="186"/>
        <v>0</v>
      </c>
      <c r="DO109" s="48">
        <f t="shared" si="186"/>
        <v>0</v>
      </c>
      <c r="DP109" s="48">
        <f t="shared" si="186"/>
        <v>0</v>
      </c>
      <c r="DQ109" s="48">
        <f t="shared" si="186"/>
        <v>0</v>
      </c>
      <c r="DR109" s="48">
        <f t="shared" si="186"/>
        <v>0</v>
      </c>
      <c r="DS109" s="48">
        <f t="shared" si="186"/>
        <v>0</v>
      </c>
      <c r="DT109" s="48">
        <f t="shared" si="186"/>
        <v>0</v>
      </c>
      <c r="DU109" s="48">
        <f t="shared" si="186"/>
        <v>0</v>
      </c>
      <c r="DV109" s="48">
        <f t="shared" si="186"/>
        <v>0</v>
      </c>
    </row>
    <row r="111" spans="1:126">
      <c r="A111" s="74" t="s">
        <v>165</v>
      </c>
    </row>
    <row r="112" spans="1:126">
      <c r="A112" s="38" t="s">
        <v>155</v>
      </c>
    </row>
    <row r="113" spans="1:126">
      <c r="A113" s="38" t="s">
        <v>164</v>
      </c>
    </row>
    <row r="115" spans="1:126" s="161" customFormat="1" ht="18">
      <c r="A115" s="185" t="s">
        <v>168</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279</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298</v>
      </c>
      <c r="B119" s="175"/>
    </row>
    <row r="120" spans="1:126" s="144" customFormat="1" ht="14.25">
      <c r="A120" s="178" t="s">
        <v>376</v>
      </c>
      <c r="B120" s="104"/>
    </row>
    <row r="121" spans="1:126" s="144" customFormat="1" ht="14.25">
      <c r="A121" s="178" t="s">
        <v>375</v>
      </c>
      <c r="B121" s="104"/>
    </row>
    <row r="122" spans="1:126" s="148" customFormat="1">
      <c r="A122" s="177" t="s">
        <v>299</v>
      </c>
      <c r="B122" s="175"/>
    </row>
    <row r="123" spans="1:126" s="144" customFormat="1" ht="14.25">
      <c r="A123" s="178" t="s">
        <v>376</v>
      </c>
      <c r="B123" s="104"/>
    </row>
    <row r="124" spans="1:126" s="144" customFormat="1" ht="14.25">
      <c r="A124" s="178" t="s">
        <v>375</v>
      </c>
      <c r="B124" s="104"/>
    </row>
    <row r="125" spans="1:126" s="148" customFormat="1">
      <c r="A125" s="177" t="s">
        <v>587</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279</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298</v>
      </c>
      <c r="B134" s="175"/>
    </row>
    <row r="135" spans="1:126" s="144" customFormat="1" ht="14.25">
      <c r="A135" s="178" t="s">
        <v>376</v>
      </c>
      <c r="B135" s="104"/>
    </row>
    <row r="136" spans="1:126" s="144" customFormat="1" ht="14.25">
      <c r="A136" s="178" t="s">
        <v>375</v>
      </c>
      <c r="B136" s="104"/>
    </row>
    <row r="137" spans="1:126" s="148" customFormat="1">
      <c r="A137" s="177" t="s">
        <v>299</v>
      </c>
      <c r="B137" s="175"/>
    </row>
    <row r="138" spans="1:126" s="144" customFormat="1" ht="14.25">
      <c r="A138" s="178" t="s">
        <v>376</v>
      </c>
      <c r="B138" s="104"/>
    </row>
    <row r="139" spans="1:126" s="144" customFormat="1" ht="14.25">
      <c r="A139" s="178" t="s">
        <v>375</v>
      </c>
      <c r="B139" s="104"/>
    </row>
    <row r="140" spans="1:126" s="148" customFormat="1">
      <c r="A140" s="177" t="s">
        <v>587</v>
      </c>
      <c r="B140" s="175"/>
    </row>
    <row r="141" spans="1:126" s="144" customFormat="1" ht="14.25">
      <c r="A141" s="178" t="s">
        <v>376</v>
      </c>
      <c r="B141" s="104"/>
    </row>
    <row r="142" spans="1:126" s="144" customFormat="1" ht="14.25">
      <c r="A142" s="178" t="s">
        <v>375</v>
      </c>
      <c r="B142" s="104"/>
    </row>
  </sheetData>
  <mergeCells count="16">
    <mergeCell ref="A109:I109"/>
    <mergeCell ref="A130:O130"/>
    <mergeCell ref="A103:I103"/>
    <mergeCell ref="A104:I104"/>
    <mergeCell ref="A105:I105"/>
    <mergeCell ref="A107:I107"/>
    <mergeCell ref="A108:I108"/>
    <mergeCell ref="A64:I64"/>
    <mergeCell ref="A81:I81"/>
    <mergeCell ref="A82:I82"/>
    <mergeCell ref="A83:I83"/>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Development and Implementation Deliverable-based Services</oddHeader>
    <oddFooter>&amp;L&amp;"Arial,Regular"&amp;10January 26, 2012&amp;R&amp;"Arial,Regular"&amp;10Page A8-&amp;P</oddFooter>
  </headerFooter>
  <legacyDrawing r:id="rId2"/>
</worksheet>
</file>

<file path=xl/worksheets/sheet10.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activeCell="C15" sqref="C15"/>
      <selection pane="topRight" activeCell="C15" sqref="C15"/>
      <selection pane="bottomLeft" activeCell="C15" sqref="C15"/>
      <selection pane="bottomRight" activeCell="A2" sqref="A2"/>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291</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287</v>
      </c>
      <c r="B3" s="42" t="s">
        <v>458</v>
      </c>
      <c r="C3" s="42" t="s">
        <v>414</v>
      </c>
      <c r="D3" s="42" t="s">
        <v>459</v>
      </c>
      <c r="E3" s="107"/>
      <c r="L3" s="107"/>
      <c r="M3" s="107"/>
      <c r="N3" s="107"/>
    </row>
    <row r="4" spans="1:16" s="108" customFormat="1">
      <c r="A4" s="231" t="s">
        <v>454</v>
      </c>
      <c r="B4" s="230"/>
      <c r="C4" s="230"/>
      <c r="D4" s="230"/>
      <c r="E4" s="107"/>
      <c r="L4" s="107"/>
      <c r="M4" s="107"/>
      <c r="N4" s="107"/>
    </row>
    <row r="5" spans="1:16" s="108" customFormat="1">
      <c r="A5" s="232" t="s">
        <v>456</v>
      </c>
      <c r="B5" s="341">
        <v>10000</v>
      </c>
      <c r="C5" s="233"/>
      <c r="D5" s="234">
        <f>$B$5*C5</f>
        <v>0</v>
      </c>
      <c r="E5" s="107"/>
      <c r="L5" s="107"/>
      <c r="M5" s="107"/>
      <c r="N5" s="107"/>
    </row>
    <row r="6" spans="1:16" s="108" customFormat="1">
      <c r="A6" s="232" t="s">
        <v>411</v>
      </c>
      <c r="B6" s="341"/>
      <c r="C6" s="233"/>
      <c r="D6" s="234">
        <f>$B$5*C6</f>
        <v>0</v>
      </c>
      <c r="E6" s="107"/>
      <c r="L6" s="107"/>
      <c r="M6" s="107"/>
      <c r="N6" s="107"/>
    </row>
    <row r="7" spans="1:16" s="108" customFormat="1">
      <c r="A7" s="232" t="s">
        <v>412</v>
      </c>
      <c r="B7" s="341"/>
      <c r="C7" s="233"/>
      <c r="D7" s="234">
        <f>$B$5*C7</f>
        <v>0</v>
      </c>
      <c r="E7" s="107"/>
      <c r="L7" s="107"/>
      <c r="M7" s="107"/>
      <c r="N7" s="107"/>
    </row>
    <row r="8" spans="1:16" s="108" customFormat="1">
      <c r="A8" s="232" t="s">
        <v>593</v>
      </c>
      <c r="B8" s="341"/>
      <c r="C8" s="233"/>
      <c r="D8" s="234">
        <f>$B$5*C8</f>
        <v>0</v>
      </c>
      <c r="E8" s="107"/>
      <c r="L8" s="107"/>
      <c r="M8" s="107"/>
      <c r="N8" s="107"/>
    </row>
    <row r="9" spans="1:16" s="108" customFormat="1">
      <c r="A9" s="236" t="s">
        <v>92</v>
      </c>
      <c r="B9" s="237">
        <f>SUM(B5)</f>
        <v>10000</v>
      </c>
      <c r="C9" s="241">
        <f>SUM(C5:C8)</f>
        <v>0</v>
      </c>
      <c r="D9" s="237">
        <f>SUM(D5:D8)</f>
        <v>0</v>
      </c>
      <c r="E9" s="107"/>
      <c r="L9" s="107"/>
      <c r="M9" s="107"/>
      <c r="N9" s="107"/>
    </row>
    <row r="10" spans="1:16" s="108" customFormat="1">
      <c r="A10" s="231" t="s">
        <v>455</v>
      </c>
      <c r="B10" s="230"/>
      <c r="C10" s="230"/>
      <c r="D10" s="230"/>
      <c r="E10" s="107"/>
      <c r="L10" s="107"/>
      <c r="M10" s="107"/>
      <c r="N10" s="107"/>
    </row>
    <row r="11" spans="1:16" s="108" customFormat="1">
      <c r="A11" s="232" t="s">
        <v>456</v>
      </c>
      <c r="B11" s="341">
        <v>5000</v>
      </c>
      <c r="C11" s="233"/>
      <c r="D11" s="234">
        <f>$B$11*C11</f>
        <v>0</v>
      </c>
      <c r="E11" s="107"/>
      <c r="L11" s="107"/>
      <c r="M11" s="107"/>
      <c r="N11" s="107"/>
    </row>
    <row r="12" spans="1:16" s="108" customFormat="1">
      <c r="A12" s="232" t="s">
        <v>411</v>
      </c>
      <c r="B12" s="341"/>
      <c r="C12" s="233"/>
      <c r="D12" s="234">
        <f>$B$11*C12</f>
        <v>0</v>
      </c>
      <c r="E12" s="107"/>
      <c r="L12" s="107"/>
      <c r="M12" s="107"/>
      <c r="N12" s="107"/>
    </row>
    <row r="13" spans="1:16" s="108" customFormat="1">
      <c r="A13" s="232" t="s">
        <v>412</v>
      </c>
      <c r="B13" s="341"/>
      <c r="C13" s="233"/>
      <c r="D13" s="234">
        <f>$B$11*C13</f>
        <v>0</v>
      </c>
      <c r="E13" s="107"/>
      <c r="L13" s="107"/>
      <c r="M13" s="107"/>
      <c r="N13" s="107"/>
    </row>
    <row r="14" spans="1:16" s="108" customFormat="1">
      <c r="A14" s="232" t="s">
        <v>593</v>
      </c>
      <c r="B14" s="341"/>
      <c r="C14" s="233"/>
      <c r="D14" s="234">
        <f>$B$11*C14</f>
        <v>0</v>
      </c>
      <c r="E14" s="107"/>
      <c r="L14" s="107"/>
      <c r="M14" s="107"/>
      <c r="N14" s="107"/>
    </row>
    <row r="15" spans="1:16" s="108" customFormat="1">
      <c r="A15" s="236" t="s">
        <v>92</v>
      </c>
      <c r="B15" s="237">
        <f>SUM(B11)</f>
        <v>5000</v>
      </c>
      <c r="C15" s="241">
        <f>SUM(C11:C14)</f>
        <v>0</v>
      </c>
      <c r="D15" s="237">
        <f>SUM(D11:D14)</f>
        <v>0</v>
      </c>
      <c r="E15" s="107"/>
      <c r="L15" s="107"/>
      <c r="M15" s="107"/>
      <c r="N15" s="107"/>
    </row>
    <row r="16" spans="1:16" s="108" customFormat="1">
      <c r="A16" s="190"/>
      <c r="B16" s="190"/>
      <c r="C16" s="190"/>
      <c r="D16" s="190"/>
      <c r="E16" s="107"/>
      <c r="F16" s="107"/>
      <c r="G16" s="107"/>
      <c r="H16" s="107"/>
      <c r="I16" s="107"/>
      <c r="J16" s="107"/>
      <c r="K16" s="107"/>
      <c r="L16" s="107"/>
      <c r="M16" s="107"/>
      <c r="N16" s="107"/>
    </row>
    <row r="17" spans="1:16" s="108" customFormat="1" ht="25.5">
      <c r="A17" s="42" t="s">
        <v>288</v>
      </c>
      <c r="B17" s="42" t="s">
        <v>458</v>
      </c>
      <c r="C17" s="42" t="s">
        <v>414</v>
      </c>
      <c r="D17" s="42" t="s">
        <v>459</v>
      </c>
      <c r="E17" s="107"/>
      <c r="F17" s="107"/>
      <c r="G17" s="107"/>
      <c r="H17" s="107"/>
      <c r="I17" s="107"/>
      <c r="J17" s="107"/>
      <c r="K17" s="107"/>
      <c r="L17" s="107"/>
      <c r="M17" s="107"/>
      <c r="N17" s="107"/>
    </row>
    <row r="18" spans="1:16" s="108" customFormat="1">
      <c r="A18" s="232" t="s">
        <v>456</v>
      </c>
      <c r="B18" s="341"/>
      <c r="C18" s="233"/>
      <c r="D18" s="234">
        <f>$B$18*C18</f>
        <v>0</v>
      </c>
      <c r="E18" s="107"/>
      <c r="F18" s="107"/>
      <c r="G18" s="107"/>
      <c r="H18" s="107"/>
      <c r="I18" s="107"/>
      <c r="J18" s="107"/>
      <c r="K18" s="107"/>
      <c r="L18" s="107"/>
      <c r="M18" s="107"/>
      <c r="N18" s="107"/>
    </row>
    <row r="19" spans="1:16" s="108" customFormat="1">
      <c r="A19" s="232" t="s">
        <v>411</v>
      </c>
      <c r="B19" s="341"/>
      <c r="C19" s="233"/>
      <c r="D19" s="234">
        <f>$B$18*C19</f>
        <v>0</v>
      </c>
      <c r="E19" s="107"/>
      <c r="F19" s="107"/>
      <c r="G19" s="107"/>
      <c r="H19" s="107"/>
      <c r="I19" s="107"/>
      <c r="J19" s="107"/>
      <c r="K19" s="107"/>
      <c r="L19" s="107"/>
      <c r="M19" s="107"/>
      <c r="N19" s="107"/>
    </row>
    <row r="20" spans="1:16" s="108" customFormat="1">
      <c r="A20" s="232" t="s">
        <v>412</v>
      </c>
      <c r="B20" s="341"/>
      <c r="C20" s="233"/>
      <c r="D20" s="234">
        <f>$B$18*C20</f>
        <v>0</v>
      </c>
      <c r="E20" s="107"/>
      <c r="F20" s="107"/>
      <c r="G20" s="107"/>
      <c r="H20" s="107"/>
      <c r="I20" s="107"/>
      <c r="J20" s="107"/>
      <c r="K20" s="107"/>
      <c r="L20" s="107"/>
      <c r="M20" s="107"/>
      <c r="N20" s="107"/>
    </row>
    <row r="21" spans="1:16" s="108" customFormat="1">
      <c r="A21" s="232" t="s">
        <v>593</v>
      </c>
      <c r="B21" s="341"/>
      <c r="C21" s="233"/>
      <c r="D21" s="234">
        <f>$B$18*C21</f>
        <v>0</v>
      </c>
      <c r="E21" s="107"/>
      <c r="F21" s="107"/>
      <c r="G21" s="107"/>
      <c r="H21" s="107"/>
      <c r="I21" s="107"/>
      <c r="J21" s="107"/>
      <c r="K21" s="107"/>
      <c r="L21" s="107"/>
      <c r="M21" s="107"/>
      <c r="N21" s="107"/>
    </row>
    <row r="22" spans="1:16" s="108" customFormat="1">
      <c r="A22" s="236" t="s">
        <v>92</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8" t="s">
        <v>8</v>
      </c>
      <c r="B25" s="8" t="s">
        <v>289</v>
      </c>
      <c r="C25" s="8" t="s">
        <v>290</v>
      </c>
      <c r="D25" s="8" t="s">
        <v>232</v>
      </c>
      <c r="E25" s="8" t="s">
        <v>204</v>
      </c>
      <c r="F25" s="8" t="s">
        <v>118</v>
      </c>
      <c r="G25" s="8" t="s">
        <v>119</v>
      </c>
      <c r="H25" s="8" t="s">
        <v>120</v>
      </c>
      <c r="I25" s="8" t="s">
        <v>90</v>
      </c>
      <c r="J25" s="8" t="s">
        <v>127</v>
      </c>
      <c r="K25" s="8" t="s">
        <v>91</v>
      </c>
      <c r="L25" s="283" t="s">
        <v>527</v>
      </c>
      <c r="M25" s="8" t="s">
        <v>128</v>
      </c>
      <c r="N25" s="8" t="s">
        <v>129</v>
      </c>
      <c r="O25" s="8" t="s">
        <v>130</v>
      </c>
      <c r="P25" s="283" t="s">
        <v>528</v>
      </c>
    </row>
    <row r="26" spans="1:16" ht="16.5" customHeight="1">
      <c r="A26" s="243" t="s">
        <v>287</v>
      </c>
      <c r="B26" s="243"/>
      <c r="C26" s="243"/>
      <c r="D26" s="243"/>
      <c r="E26" s="243"/>
      <c r="F26" s="7"/>
      <c r="G26" s="7"/>
      <c r="H26" s="7"/>
      <c r="I26" s="7"/>
      <c r="J26" s="7"/>
      <c r="K26" s="7"/>
      <c r="L26" s="7"/>
      <c r="M26" s="7"/>
      <c r="N26" s="7"/>
      <c r="O26" s="7"/>
      <c r="P26" s="7"/>
    </row>
    <row r="27" spans="1:16" s="229" customFormat="1" ht="16.5" customHeight="1">
      <c r="A27" s="238" t="s">
        <v>456</v>
      </c>
      <c r="B27" s="238"/>
      <c r="C27" s="238"/>
      <c r="D27" s="238"/>
      <c r="E27" s="238"/>
      <c r="F27" s="239"/>
      <c r="G27" s="239"/>
      <c r="H27" s="239"/>
      <c r="I27" s="239"/>
      <c r="J27" s="239"/>
      <c r="K27" s="239"/>
      <c r="L27" s="239"/>
      <c r="M27" s="239"/>
      <c r="N27" s="239"/>
      <c r="O27" s="239"/>
      <c r="P27" s="239"/>
    </row>
    <row r="28" spans="1:16">
      <c r="A28" s="69" t="s">
        <v>118</v>
      </c>
      <c r="B28" s="76">
        <v>0</v>
      </c>
      <c r="C28" s="76">
        <v>0</v>
      </c>
      <c r="D28" s="76">
        <f>B28*C28</f>
        <v>0</v>
      </c>
      <c r="E28" s="73">
        <v>0</v>
      </c>
      <c r="F28" s="73">
        <f>D28*E28</f>
        <v>0</v>
      </c>
      <c r="G28" s="73"/>
      <c r="H28" s="73"/>
      <c r="I28" s="73"/>
      <c r="J28" s="73"/>
      <c r="K28" s="73"/>
      <c r="L28" s="73">
        <f t="shared" ref="L28:L33" si="0">SUM(F28:K28)</f>
        <v>0</v>
      </c>
      <c r="M28" s="73"/>
      <c r="N28" s="73"/>
      <c r="O28" s="73"/>
      <c r="P28" s="73">
        <f>SUM(L28:O28)</f>
        <v>0</v>
      </c>
    </row>
    <row r="29" spans="1:16">
      <c r="A29" s="69" t="s">
        <v>119</v>
      </c>
      <c r="B29" s="76">
        <v>0</v>
      </c>
      <c r="C29" s="76">
        <v>0</v>
      </c>
      <c r="D29" s="76">
        <f>B29*C29</f>
        <v>0</v>
      </c>
      <c r="E29" s="73">
        <v>0</v>
      </c>
      <c r="F29" s="73"/>
      <c r="G29" s="73">
        <f>D29*E29</f>
        <v>0</v>
      </c>
      <c r="H29" s="73"/>
      <c r="I29" s="73"/>
      <c r="J29" s="73"/>
      <c r="K29" s="73"/>
      <c r="L29" s="73">
        <f t="shared" si="0"/>
        <v>0</v>
      </c>
      <c r="M29" s="73"/>
      <c r="N29" s="73"/>
      <c r="O29" s="73"/>
      <c r="P29" s="73">
        <f t="shared" ref="P29:P36" si="1">SUM(L29:O29)</f>
        <v>0</v>
      </c>
    </row>
    <row r="30" spans="1:16">
      <c r="A30" s="69" t="s">
        <v>120</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90</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127</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91</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233</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234</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235</v>
      </c>
      <c r="B36" s="76">
        <f>$D$11</f>
        <v>0</v>
      </c>
      <c r="C36" s="69">
        <v>12</v>
      </c>
      <c r="D36" s="76">
        <f t="shared" si="2"/>
        <v>0</v>
      </c>
      <c r="E36" s="73"/>
      <c r="F36" s="73"/>
      <c r="G36" s="73"/>
      <c r="H36" s="73"/>
      <c r="I36" s="73"/>
      <c r="J36" s="73"/>
      <c r="K36" s="73"/>
      <c r="L36" s="73"/>
      <c r="M36" s="73"/>
      <c r="N36" s="73"/>
      <c r="O36" s="73">
        <f>D36*E36</f>
        <v>0</v>
      </c>
      <c r="P36" s="73">
        <f t="shared" si="1"/>
        <v>0</v>
      </c>
    </row>
    <row r="37" spans="1:16" s="108" customFormat="1">
      <c r="A37" s="340" t="s">
        <v>78</v>
      </c>
      <c r="B37" s="340"/>
      <c r="C37" s="340"/>
      <c r="D37" s="340"/>
      <c r="E37" s="340"/>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190"/>
      <c r="B38" s="190"/>
      <c r="C38" s="190"/>
      <c r="D38" s="190"/>
      <c r="E38" s="190"/>
      <c r="F38" s="107"/>
      <c r="G38" s="107"/>
      <c r="H38" s="107"/>
      <c r="I38" s="107"/>
      <c r="J38" s="107"/>
      <c r="K38" s="107"/>
      <c r="L38" s="107"/>
      <c r="M38" s="107"/>
      <c r="N38" s="107"/>
      <c r="O38" s="107"/>
      <c r="P38" s="107"/>
    </row>
    <row r="39" spans="1:16" s="229" customFormat="1" ht="16.5" customHeight="1">
      <c r="A39" s="238" t="s">
        <v>411</v>
      </c>
      <c r="B39" s="238"/>
      <c r="C39" s="238"/>
      <c r="D39" s="238"/>
      <c r="E39" s="238"/>
      <c r="F39" s="239"/>
      <c r="G39" s="239"/>
      <c r="H39" s="239"/>
      <c r="I39" s="239"/>
      <c r="J39" s="239"/>
      <c r="K39" s="239"/>
      <c r="L39" s="239"/>
      <c r="M39" s="239"/>
      <c r="N39" s="239"/>
      <c r="O39" s="239"/>
      <c r="P39" s="239"/>
    </row>
    <row r="40" spans="1:16">
      <c r="A40" s="69" t="s">
        <v>118</v>
      </c>
      <c r="B40" s="76">
        <v>0</v>
      </c>
      <c r="C40" s="76">
        <v>0</v>
      </c>
      <c r="D40" s="76">
        <f>B40*C40</f>
        <v>0</v>
      </c>
      <c r="E40" s="73">
        <f>E28</f>
        <v>0</v>
      </c>
      <c r="F40" s="73">
        <f>D40*E40</f>
        <v>0</v>
      </c>
      <c r="G40" s="73"/>
      <c r="H40" s="73"/>
      <c r="I40" s="73"/>
      <c r="J40" s="73"/>
      <c r="K40" s="73"/>
      <c r="L40" s="73">
        <f t="shared" ref="L40:L45" si="4">SUM(F40:K40)</f>
        <v>0</v>
      </c>
      <c r="M40" s="73"/>
      <c r="N40" s="73"/>
      <c r="O40" s="73"/>
      <c r="P40" s="73">
        <f>SUM(L40:O40)</f>
        <v>0</v>
      </c>
    </row>
    <row r="41" spans="1:16">
      <c r="A41" s="69" t="s">
        <v>119</v>
      </c>
      <c r="B41" s="76">
        <v>0</v>
      </c>
      <c r="C41" s="76">
        <v>0</v>
      </c>
      <c r="D41" s="76">
        <f>B41*C41</f>
        <v>0</v>
      </c>
      <c r="E41" s="73">
        <f t="shared" ref="E41:E48" si="5">E29</f>
        <v>0</v>
      </c>
      <c r="F41" s="73"/>
      <c r="G41" s="73">
        <f>D41*E41</f>
        <v>0</v>
      </c>
      <c r="H41" s="73"/>
      <c r="I41" s="73"/>
      <c r="J41" s="73"/>
      <c r="K41" s="73"/>
      <c r="L41" s="73">
        <f t="shared" si="4"/>
        <v>0</v>
      </c>
      <c r="M41" s="73"/>
      <c r="N41" s="73"/>
      <c r="O41" s="73"/>
      <c r="P41" s="73">
        <f t="shared" ref="P41:P48" si="6">SUM(L41:O41)</f>
        <v>0</v>
      </c>
    </row>
    <row r="42" spans="1:16">
      <c r="A42" s="69" t="s">
        <v>120</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90</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127</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91</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233</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234</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235</v>
      </c>
      <c r="B48" s="76">
        <f>$D$12</f>
        <v>0</v>
      </c>
      <c r="C48" s="69">
        <v>12</v>
      </c>
      <c r="D48" s="76">
        <f t="shared" si="7"/>
        <v>0</v>
      </c>
      <c r="E48" s="73">
        <f t="shared" si="5"/>
        <v>0</v>
      </c>
      <c r="F48" s="73"/>
      <c r="G48" s="73"/>
      <c r="H48" s="73"/>
      <c r="I48" s="73"/>
      <c r="J48" s="73"/>
      <c r="K48" s="73"/>
      <c r="L48" s="73"/>
      <c r="M48" s="73"/>
      <c r="N48" s="73"/>
      <c r="O48" s="73">
        <f>D48*E48</f>
        <v>0</v>
      </c>
      <c r="P48" s="73">
        <f t="shared" si="6"/>
        <v>0</v>
      </c>
    </row>
    <row r="49" spans="1:16" s="108" customFormat="1">
      <c r="A49" s="340" t="s">
        <v>78</v>
      </c>
      <c r="B49" s="340"/>
      <c r="C49" s="340"/>
      <c r="D49" s="340"/>
      <c r="E49" s="340"/>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190"/>
      <c r="B50" s="190"/>
      <c r="C50" s="190"/>
      <c r="D50" s="190"/>
      <c r="E50" s="190"/>
      <c r="F50" s="107"/>
      <c r="G50" s="107"/>
      <c r="H50" s="107"/>
      <c r="I50" s="107"/>
      <c r="J50" s="107"/>
      <c r="K50" s="107"/>
      <c r="L50" s="107"/>
      <c r="M50" s="107"/>
      <c r="N50" s="107"/>
      <c r="O50" s="107"/>
      <c r="P50" s="107"/>
    </row>
    <row r="51" spans="1:16" s="229" customFormat="1" ht="16.5" customHeight="1">
      <c r="A51" s="238" t="s">
        <v>412</v>
      </c>
      <c r="B51" s="238"/>
      <c r="C51" s="238"/>
      <c r="D51" s="238"/>
      <c r="E51" s="238"/>
      <c r="F51" s="239"/>
      <c r="G51" s="239"/>
      <c r="H51" s="239"/>
      <c r="I51" s="239"/>
      <c r="J51" s="239"/>
      <c r="K51" s="239"/>
      <c r="L51" s="239"/>
      <c r="M51" s="239"/>
      <c r="N51" s="239"/>
      <c r="O51" s="239"/>
      <c r="P51" s="239"/>
    </row>
    <row r="52" spans="1:16">
      <c r="A52" s="69" t="s">
        <v>118</v>
      </c>
      <c r="B52" s="76">
        <v>0</v>
      </c>
      <c r="C52" s="76">
        <v>0</v>
      </c>
      <c r="D52" s="76">
        <f>B52*C52</f>
        <v>0</v>
      </c>
      <c r="E52" s="73">
        <f>E28</f>
        <v>0</v>
      </c>
      <c r="F52" s="73">
        <f>D52*E52</f>
        <v>0</v>
      </c>
      <c r="G52" s="73"/>
      <c r="H52" s="73"/>
      <c r="I52" s="73"/>
      <c r="J52" s="73"/>
      <c r="K52" s="73"/>
      <c r="L52" s="73">
        <f t="shared" ref="L52:L57" si="9">SUM(F52:K52)</f>
        <v>0</v>
      </c>
      <c r="M52" s="73"/>
      <c r="N52" s="73"/>
      <c r="O52" s="73"/>
      <c r="P52" s="73">
        <f>SUM(L52:O52)</f>
        <v>0</v>
      </c>
    </row>
    <row r="53" spans="1:16">
      <c r="A53" s="69" t="s">
        <v>119</v>
      </c>
      <c r="B53" s="76">
        <v>0</v>
      </c>
      <c r="C53" s="76">
        <v>0</v>
      </c>
      <c r="D53" s="76">
        <f>B53*C53</f>
        <v>0</v>
      </c>
      <c r="E53" s="73">
        <f t="shared" ref="E53:E60" si="10">E29</f>
        <v>0</v>
      </c>
      <c r="F53" s="73"/>
      <c r="G53" s="73">
        <f>D53*E53</f>
        <v>0</v>
      </c>
      <c r="H53" s="73"/>
      <c r="I53" s="73"/>
      <c r="J53" s="73"/>
      <c r="K53" s="73"/>
      <c r="L53" s="73">
        <f t="shared" si="9"/>
        <v>0</v>
      </c>
      <c r="M53" s="73"/>
      <c r="N53" s="73"/>
      <c r="O53" s="73"/>
      <c r="P53" s="73">
        <f t="shared" ref="P53:P60" si="11">SUM(L53:O53)</f>
        <v>0</v>
      </c>
    </row>
    <row r="54" spans="1:16">
      <c r="A54" s="69" t="s">
        <v>120</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90</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127</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91</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233</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234</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235</v>
      </c>
      <c r="B60" s="76">
        <f>$D$13</f>
        <v>0</v>
      </c>
      <c r="C60" s="69">
        <v>12</v>
      </c>
      <c r="D60" s="76">
        <f t="shared" si="12"/>
        <v>0</v>
      </c>
      <c r="E60" s="73">
        <f t="shared" si="10"/>
        <v>0</v>
      </c>
      <c r="F60" s="73"/>
      <c r="G60" s="73"/>
      <c r="H60" s="73"/>
      <c r="I60" s="73"/>
      <c r="J60" s="73"/>
      <c r="K60" s="73"/>
      <c r="L60" s="73"/>
      <c r="M60" s="73"/>
      <c r="N60" s="73"/>
      <c r="O60" s="73">
        <f>D60*E60</f>
        <v>0</v>
      </c>
      <c r="P60" s="73">
        <f t="shared" si="11"/>
        <v>0</v>
      </c>
    </row>
    <row r="61" spans="1:16" s="108" customFormat="1">
      <c r="A61" s="340" t="s">
        <v>78</v>
      </c>
      <c r="B61" s="340"/>
      <c r="C61" s="340"/>
      <c r="D61" s="340"/>
      <c r="E61" s="340"/>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190"/>
      <c r="B62" s="190"/>
      <c r="C62" s="190"/>
      <c r="D62" s="190"/>
      <c r="E62" s="190"/>
      <c r="F62" s="107"/>
      <c r="G62" s="107"/>
      <c r="H62" s="107"/>
      <c r="I62" s="107"/>
      <c r="J62" s="107"/>
      <c r="K62" s="107"/>
      <c r="L62" s="107"/>
      <c r="M62" s="107"/>
      <c r="N62" s="107"/>
      <c r="O62" s="107"/>
      <c r="P62" s="107"/>
    </row>
    <row r="63" spans="1:16" s="229" customFormat="1" ht="16.5" customHeight="1">
      <c r="A63" s="238" t="s">
        <v>593</v>
      </c>
      <c r="B63" s="238"/>
      <c r="C63" s="238"/>
      <c r="D63" s="238"/>
      <c r="E63" s="238"/>
      <c r="F63" s="239"/>
      <c r="G63" s="239"/>
      <c r="H63" s="239"/>
      <c r="I63" s="239"/>
      <c r="J63" s="239"/>
      <c r="K63" s="239"/>
      <c r="L63" s="239"/>
      <c r="M63" s="239"/>
      <c r="N63" s="239"/>
      <c r="O63" s="239"/>
      <c r="P63" s="239"/>
    </row>
    <row r="64" spans="1:16">
      <c r="A64" s="69" t="s">
        <v>118</v>
      </c>
      <c r="B64" s="76">
        <v>0</v>
      </c>
      <c r="C64" s="76">
        <v>0</v>
      </c>
      <c r="D64" s="76">
        <f>B64*C64</f>
        <v>0</v>
      </c>
      <c r="E64" s="73">
        <f>E28</f>
        <v>0</v>
      </c>
      <c r="F64" s="73">
        <f>D64*E64</f>
        <v>0</v>
      </c>
      <c r="G64" s="73"/>
      <c r="H64" s="73"/>
      <c r="I64" s="73"/>
      <c r="J64" s="73"/>
      <c r="K64" s="73"/>
      <c r="L64" s="73">
        <f t="shared" ref="L64:L69" si="14">SUM(F64:K64)</f>
        <v>0</v>
      </c>
      <c r="M64" s="73"/>
      <c r="N64" s="73"/>
      <c r="O64" s="73"/>
      <c r="P64" s="73">
        <f>SUM(L64:O64)</f>
        <v>0</v>
      </c>
    </row>
    <row r="65" spans="1:16">
      <c r="A65" s="69" t="s">
        <v>119</v>
      </c>
      <c r="B65" s="76">
        <v>0</v>
      </c>
      <c r="C65" s="76">
        <v>0</v>
      </c>
      <c r="D65" s="76">
        <f>B65*C65</f>
        <v>0</v>
      </c>
      <c r="E65" s="73">
        <f t="shared" ref="E65:E72" si="15">E29</f>
        <v>0</v>
      </c>
      <c r="F65" s="73"/>
      <c r="G65" s="73">
        <f>D65*E65</f>
        <v>0</v>
      </c>
      <c r="H65" s="73"/>
      <c r="I65" s="73"/>
      <c r="J65" s="73"/>
      <c r="K65" s="73"/>
      <c r="L65" s="73">
        <f t="shared" si="14"/>
        <v>0</v>
      </c>
      <c r="M65" s="73"/>
      <c r="N65" s="73"/>
      <c r="O65" s="73"/>
      <c r="P65" s="73">
        <f t="shared" ref="P65:P72" si="16">SUM(L65:O65)</f>
        <v>0</v>
      </c>
    </row>
    <row r="66" spans="1:16">
      <c r="A66" s="69" t="s">
        <v>120</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90</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127</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91</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233</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234</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235</v>
      </c>
      <c r="B72" s="76">
        <f>$D$14</f>
        <v>0</v>
      </c>
      <c r="C72" s="69">
        <v>12</v>
      </c>
      <c r="D72" s="76">
        <f t="shared" si="17"/>
        <v>0</v>
      </c>
      <c r="E72" s="73">
        <f t="shared" si="15"/>
        <v>0</v>
      </c>
      <c r="F72" s="73"/>
      <c r="G72" s="73"/>
      <c r="H72" s="73"/>
      <c r="I72" s="73"/>
      <c r="J72" s="73"/>
      <c r="K72" s="73"/>
      <c r="L72" s="73"/>
      <c r="M72" s="73"/>
      <c r="N72" s="73"/>
      <c r="O72" s="73">
        <f>D72*E72</f>
        <v>0</v>
      </c>
      <c r="P72" s="73">
        <f t="shared" si="16"/>
        <v>0</v>
      </c>
    </row>
    <row r="73" spans="1:16" s="108" customFormat="1">
      <c r="A73" s="340" t="s">
        <v>78</v>
      </c>
      <c r="B73" s="340"/>
      <c r="C73" s="340"/>
      <c r="D73" s="340"/>
      <c r="E73" s="340"/>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190"/>
      <c r="B74" s="190"/>
      <c r="C74" s="190"/>
      <c r="D74" s="190"/>
      <c r="E74" s="190"/>
      <c r="F74" s="107"/>
      <c r="G74" s="107"/>
      <c r="H74" s="107"/>
      <c r="I74" s="107"/>
      <c r="J74" s="107"/>
      <c r="K74" s="107"/>
      <c r="L74" s="107"/>
      <c r="M74" s="107"/>
      <c r="N74" s="107"/>
      <c r="O74" s="107"/>
      <c r="P74" s="107"/>
    </row>
    <row r="75" spans="1:16" s="108" customFormat="1">
      <c r="A75" s="190"/>
      <c r="B75" s="190"/>
      <c r="C75" s="190"/>
      <c r="D75" s="190"/>
      <c r="E75" s="240" t="s">
        <v>457</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190"/>
      <c r="B76" s="190"/>
      <c r="C76" s="190"/>
      <c r="D76" s="190"/>
      <c r="E76" s="190"/>
      <c r="F76" s="107"/>
      <c r="G76" s="107"/>
      <c r="H76" s="107"/>
      <c r="I76" s="107"/>
      <c r="J76" s="107"/>
      <c r="K76" s="107"/>
      <c r="L76" s="107"/>
      <c r="M76" s="107"/>
      <c r="N76" s="107"/>
      <c r="O76" s="107"/>
      <c r="P76" s="107"/>
    </row>
    <row r="77" spans="1:16" ht="16.5" customHeight="1">
      <c r="A77" s="342" t="s">
        <v>288</v>
      </c>
      <c r="B77" s="342"/>
      <c r="C77" s="342"/>
      <c r="D77" s="342"/>
      <c r="E77" s="342"/>
      <c r="F77" s="7"/>
      <c r="G77" s="7"/>
      <c r="H77" s="7"/>
      <c r="I77" s="7"/>
      <c r="J77" s="7"/>
      <c r="K77" s="7"/>
      <c r="L77" s="7"/>
      <c r="M77" s="7"/>
      <c r="N77" s="7"/>
      <c r="O77" s="7"/>
      <c r="P77" s="7"/>
    </row>
    <row r="78" spans="1:16" s="229" customFormat="1" ht="16.5" customHeight="1">
      <c r="A78" s="238" t="s">
        <v>456</v>
      </c>
      <c r="B78" s="238"/>
      <c r="C78" s="238"/>
      <c r="D78" s="238"/>
      <c r="E78" s="238"/>
      <c r="F78" s="239"/>
      <c r="G78" s="239"/>
      <c r="H78" s="239"/>
      <c r="I78" s="239"/>
      <c r="J78" s="239"/>
      <c r="K78" s="239"/>
      <c r="L78" s="239"/>
      <c r="M78" s="239"/>
      <c r="N78" s="239"/>
      <c r="O78" s="239"/>
      <c r="P78" s="239"/>
    </row>
    <row r="79" spans="1:16">
      <c r="A79" s="69" t="s">
        <v>118</v>
      </c>
      <c r="B79" s="76">
        <v>0</v>
      </c>
      <c r="C79" s="76">
        <v>0</v>
      </c>
      <c r="D79" s="76">
        <f>B79*C79</f>
        <v>0</v>
      </c>
      <c r="E79" s="73">
        <v>0</v>
      </c>
      <c r="F79" s="73">
        <f>D79*E79</f>
        <v>0</v>
      </c>
      <c r="G79" s="73"/>
      <c r="H79" s="73"/>
      <c r="I79" s="73"/>
      <c r="J79" s="73"/>
      <c r="K79" s="73"/>
      <c r="L79" s="73">
        <f t="shared" ref="L79:L84" si="20">SUM(F79:K79)</f>
        <v>0</v>
      </c>
      <c r="M79" s="73"/>
      <c r="N79" s="73"/>
      <c r="O79" s="73"/>
      <c r="P79" s="73">
        <f>SUM(L79:O79)</f>
        <v>0</v>
      </c>
    </row>
    <row r="80" spans="1:16">
      <c r="A80" s="69" t="s">
        <v>119</v>
      </c>
      <c r="B80" s="76">
        <v>0</v>
      </c>
      <c r="C80" s="76">
        <v>0</v>
      </c>
      <c r="D80" s="76">
        <f>B80*C80</f>
        <v>0</v>
      </c>
      <c r="E80" s="73">
        <v>0</v>
      </c>
      <c r="F80" s="73"/>
      <c r="G80" s="73">
        <f>D80*E80</f>
        <v>0</v>
      </c>
      <c r="H80" s="73"/>
      <c r="I80" s="73"/>
      <c r="J80" s="73"/>
      <c r="K80" s="73"/>
      <c r="L80" s="73">
        <f t="shared" si="20"/>
        <v>0</v>
      </c>
      <c r="M80" s="73"/>
      <c r="N80" s="73"/>
      <c r="O80" s="73"/>
      <c r="P80" s="73">
        <f t="shared" ref="P80:P87" si="21">SUM(L80:O80)</f>
        <v>0</v>
      </c>
    </row>
    <row r="81" spans="1:16">
      <c r="A81" s="69" t="s">
        <v>120</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90</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127</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91</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233</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234</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235</v>
      </c>
      <c r="B87" s="76">
        <f t="shared" si="23"/>
        <v>0</v>
      </c>
      <c r="C87" s="69">
        <v>12</v>
      </c>
      <c r="D87" s="76">
        <f t="shared" si="22"/>
        <v>0</v>
      </c>
      <c r="E87" s="73"/>
      <c r="F87" s="73"/>
      <c r="G87" s="73"/>
      <c r="H87" s="73"/>
      <c r="I87" s="73"/>
      <c r="J87" s="73"/>
      <c r="K87" s="73"/>
      <c r="L87" s="73"/>
      <c r="M87" s="73"/>
      <c r="N87" s="73"/>
      <c r="O87" s="73">
        <f>D87*E87</f>
        <v>0</v>
      </c>
      <c r="P87" s="73">
        <f t="shared" si="21"/>
        <v>0</v>
      </c>
    </row>
    <row r="88" spans="1:16" s="108" customFormat="1">
      <c r="A88" s="340" t="s">
        <v>78</v>
      </c>
      <c r="B88" s="340"/>
      <c r="C88" s="340"/>
      <c r="D88" s="340"/>
      <c r="E88" s="340"/>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190"/>
      <c r="B89" s="190"/>
      <c r="C89" s="190"/>
      <c r="D89" s="190"/>
      <c r="E89" s="190"/>
      <c r="F89" s="107"/>
      <c r="G89" s="107"/>
      <c r="H89" s="107"/>
      <c r="I89" s="107"/>
      <c r="J89" s="107"/>
      <c r="K89" s="107"/>
      <c r="L89" s="107"/>
      <c r="M89" s="107"/>
      <c r="N89" s="107"/>
      <c r="O89" s="107"/>
      <c r="P89" s="107"/>
    </row>
    <row r="90" spans="1:16" s="229" customFormat="1" ht="16.5" customHeight="1">
      <c r="A90" s="238" t="s">
        <v>411</v>
      </c>
      <c r="B90" s="238"/>
      <c r="C90" s="238"/>
      <c r="D90" s="238"/>
      <c r="E90" s="238"/>
      <c r="F90" s="239"/>
      <c r="G90" s="239"/>
      <c r="H90" s="239"/>
      <c r="I90" s="239"/>
      <c r="J90" s="239"/>
      <c r="K90" s="239"/>
      <c r="L90" s="239"/>
      <c r="M90" s="239"/>
      <c r="N90" s="239"/>
      <c r="O90" s="239"/>
      <c r="P90" s="239"/>
    </row>
    <row r="91" spans="1:16">
      <c r="A91" s="69" t="s">
        <v>118</v>
      </c>
      <c r="B91" s="76">
        <v>0</v>
      </c>
      <c r="C91" s="76">
        <v>0</v>
      </c>
      <c r="D91" s="76">
        <f>B91*C91</f>
        <v>0</v>
      </c>
      <c r="E91" s="73">
        <f>E79</f>
        <v>0</v>
      </c>
      <c r="F91" s="73">
        <f>D91*E91</f>
        <v>0</v>
      </c>
      <c r="G91" s="73"/>
      <c r="H91" s="73"/>
      <c r="I91" s="73"/>
      <c r="J91" s="73"/>
      <c r="K91" s="73"/>
      <c r="L91" s="73">
        <f t="shared" ref="L91:L96" si="25">SUM(F91:K91)</f>
        <v>0</v>
      </c>
      <c r="M91" s="73"/>
      <c r="N91" s="73"/>
      <c r="O91" s="73"/>
      <c r="P91" s="73">
        <f>SUM(L91:O91)</f>
        <v>0</v>
      </c>
    </row>
    <row r="92" spans="1:16">
      <c r="A92" s="69" t="s">
        <v>119</v>
      </c>
      <c r="B92" s="76">
        <v>0</v>
      </c>
      <c r="C92" s="76">
        <v>0</v>
      </c>
      <c r="D92" s="76">
        <f>B92*C92</f>
        <v>0</v>
      </c>
      <c r="E92" s="73">
        <f t="shared" ref="E92:E99" si="26">E80</f>
        <v>0</v>
      </c>
      <c r="F92" s="73"/>
      <c r="G92" s="73">
        <f>D92*E92</f>
        <v>0</v>
      </c>
      <c r="H92" s="73"/>
      <c r="I92" s="73"/>
      <c r="J92" s="73"/>
      <c r="K92" s="73"/>
      <c r="L92" s="73">
        <f t="shared" si="25"/>
        <v>0</v>
      </c>
      <c r="M92" s="73"/>
      <c r="N92" s="73"/>
      <c r="O92" s="73"/>
      <c r="P92" s="73">
        <f t="shared" ref="P92:P99" si="27">SUM(L92:O92)</f>
        <v>0</v>
      </c>
    </row>
    <row r="93" spans="1:16">
      <c r="A93" s="69" t="s">
        <v>120</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90</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127</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91</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233</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234</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235</v>
      </c>
      <c r="B99" s="76">
        <f t="shared" si="29"/>
        <v>0</v>
      </c>
      <c r="C99" s="69">
        <v>12</v>
      </c>
      <c r="D99" s="76">
        <f t="shared" si="28"/>
        <v>0</v>
      </c>
      <c r="E99" s="73">
        <f t="shared" si="26"/>
        <v>0</v>
      </c>
      <c r="F99" s="73"/>
      <c r="G99" s="73"/>
      <c r="H99" s="73"/>
      <c r="I99" s="73"/>
      <c r="J99" s="73"/>
      <c r="K99" s="73"/>
      <c r="L99" s="73"/>
      <c r="M99" s="73"/>
      <c r="N99" s="73"/>
      <c r="O99" s="73">
        <f>D99*E99</f>
        <v>0</v>
      </c>
      <c r="P99" s="73">
        <f t="shared" si="27"/>
        <v>0</v>
      </c>
    </row>
    <row r="100" spans="1:16" s="108" customFormat="1">
      <c r="A100" s="340" t="s">
        <v>78</v>
      </c>
      <c r="B100" s="340"/>
      <c r="C100" s="340"/>
      <c r="D100" s="340"/>
      <c r="E100" s="340"/>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190"/>
      <c r="B101" s="190"/>
      <c r="C101" s="190"/>
      <c r="D101" s="190"/>
      <c r="E101" s="190"/>
      <c r="F101" s="107"/>
      <c r="G101" s="107"/>
      <c r="H101" s="107"/>
      <c r="I101" s="107"/>
      <c r="J101" s="107"/>
      <c r="K101" s="107"/>
      <c r="L101" s="107"/>
      <c r="M101" s="107"/>
      <c r="N101" s="107"/>
      <c r="O101" s="107"/>
      <c r="P101" s="107"/>
    </row>
    <row r="102" spans="1:16" s="229" customFormat="1" ht="16.5" customHeight="1">
      <c r="A102" s="238" t="s">
        <v>412</v>
      </c>
      <c r="B102" s="238"/>
      <c r="C102" s="238"/>
      <c r="D102" s="238"/>
      <c r="E102" s="238"/>
      <c r="F102" s="239"/>
      <c r="G102" s="239"/>
      <c r="H102" s="239"/>
      <c r="I102" s="239"/>
      <c r="J102" s="239"/>
      <c r="K102" s="239"/>
      <c r="L102" s="239"/>
      <c r="M102" s="239"/>
      <c r="N102" s="239"/>
      <c r="O102" s="239"/>
      <c r="P102" s="239"/>
    </row>
    <row r="103" spans="1:16">
      <c r="A103" s="69" t="s">
        <v>118</v>
      </c>
      <c r="B103" s="76">
        <v>0</v>
      </c>
      <c r="C103" s="76">
        <v>0</v>
      </c>
      <c r="D103" s="76">
        <f>B103*C103</f>
        <v>0</v>
      </c>
      <c r="E103" s="73">
        <f>E79</f>
        <v>0</v>
      </c>
      <c r="F103" s="73">
        <f>D103*E103</f>
        <v>0</v>
      </c>
      <c r="G103" s="73"/>
      <c r="H103" s="73"/>
      <c r="I103" s="73"/>
      <c r="J103" s="73"/>
      <c r="K103" s="73"/>
      <c r="L103" s="73">
        <f t="shared" ref="L103:L108" si="31">SUM(F103:K103)</f>
        <v>0</v>
      </c>
      <c r="M103" s="73"/>
      <c r="N103" s="73"/>
      <c r="O103" s="73"/>
      <c r="P103" s="73">
        <f>SUM(L103:O103)</f>
        <v>0</v>
      </c>
    </row>
    <row r="104" spans="1:16">
      <c r="A104" s="69" t="s">
        <v>119</v>
      </c>
      <c r="B104" s="76">
        <v>0</v>
      </c>
      <c r="C104" s="76">
        <v>0</v>
      </c>
      <c r="D104" s="76">
        <f>B104*C104</f>
        <v>0</v>
      </c>
      <c r="E104" s="73">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120</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90</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127</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91</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233</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234</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235</v>
      </c>
      <c r="B111" s="76">
        <f t="shared" si="35"/>
        <v>0</v>
      </c>
      <c r="C111" s="69">
        <v>12</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340" t="s">
        <v>78</v>
      </c>
      <c r="B112" s="340"/>
      <c r="C112" s="340"/>
      <c r="D112" s="340"/>
      <c r="E112" s="340"/>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190"/>
      <c r="B113" s="190"/>
      <c r="C113" s="190"/>
      <c r="D113" s="190"/>
      <c r="E113" s="190"/>
      <c r="F113" s="107"/>
      <c r="G113" s="107"/>
      <c r="H113" s="107"/>
      <c r="I113" s="107"/>
      <c r="J113" s="107"/>
      <c r="K113" s="107"/>
      <c r="L113" s="107"/>
      <c r="M113" s="107"/>
      <c r="N113" s="107"/>
      <c r="O113" s="107"/>
      <c r="P113" s="107"/>
    </row>
    <row r="114" spans="1:16" s="229" customFormat="1" ht="16.5" customHeight="1">
      <c r="A114" s="238" t="s">
        <v>593</v>
      </c>
      <c r="B114" s="238"/>
      <c r="C114" s="238"/>
      <c r="D114" s="238"/>
      <c r="E114" s="238"/>
      <c r="F114" s="239"/>
      <c r="G114" s="239"/>
      <c r="H114" s="239"/>
      <c r="I114" s="239"/>
      <c r="J114" s="239"/>
      <c r="K114" s="239"/>
      <c r="L114" s="239"/>
      <c r="M114" s="239"/>
      <c r="N114" s="239"/>
      <c r="O114" s="239"/>
      <c r="P114" s="239"/>
    </row>
    <row r="115" spans="1:16">
      <c r="A115" s="69" t="s">
        <v>118</v>
      </c>
      <c r="B115" s="76">
        <v>0</v>
      </c>
      <c r="C115" s="76">
        <v>0</v>
      </c>
      <c r="D115" s="76">
        <f>B115*C115</f>
        <v>0</v>
      </c>
      <c r="E115" s="73">
        <f>E79</f>
        <v>0</v>
      </c>
      <c r="F115" s="73">
        <f>D115*E115</f>
        <v>0</v>
      </c>
      <c r="G115" s="73"/>
      <c r="H115" s="73"/>
      <c r="I115" s="73"/>
      <c r="J115" s="73"/>
      <c r="K115" s="73"/>
      <c r="L115" s="73">
        <f t="shared" ref="L115:L120" si="37">SUM(F115:K115)</f>
        <v>0</v>
      </c>
      <c r="M115" s="73"/>
      <c r="N115" s="73"/>
      <c r="O115" s="73"/>
      <c r="P115" s="73">
        <f>SUM(L115:O115)</f>
        <v>0</v>
      </c>
    </row>
    <row r="116" spans="1:16">
      <c r="A116" s="69" t="s">
        <v>119</v>
      </c>
      <c r="B116" s="76">
        <v>0</v>
      </c>
      <c r="C116" s="76">
        <v>0</v>
      </c>
      <c r="D116" s="76">
        <f>B116*C116</f>
        <v>0</v>
      </c>
      <c r="E116" s="73">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120</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90</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127</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91</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233</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234</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235</v>
      </c>
      <c r="B123" s="76">
        <f t="shared" si="41"/>
        <v>0</v>
      </c>
      <c r="C123" s="69">
        <v>12</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340" t="s">
        <v>78</v>
      </c>
      <c r="B124" s="340"/>
      <c r="C124" s="340"/>
      <c r="D124" s="340"/>
      <c r="E124" s="340"/>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190"/>
      <c r="B125" s="190"/>
      <c r="C125" s="190"/>
      <c r="D125" s="190"/>
      <c r="E125" s="190"/>
      <c r="F125" s="107"/>
      <c r="G125" s="107"/>
      <c r="H125" s="107"/>
      <c r="I125" s="107"/>
      <c r="J125" s="107"/>
      <c r="K125" s="107"/>
      <c r="L125" s="107"/>
      <c r="M125" s="107"/>
      <c r="N125" s="107"/>
      <c r="O125" s="107"/>
      <c r="P125" s="107"/>
    </row>
    <row r="126" spans="1:16" s="108" customFormat="1">
      <c r="A126" s="190"/>
      <c r="B126" s="190"/>
      <c r="C126" s="190"/>
      <c r="D126" s="190"/>
      <c r="E126" s="240" t="s">
        <v>460</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461</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19" t="s">
        <v>463</v>
      </c>
      <c r="B132" s="319"/>
      <c r="C132" s="319"/>
      <c r="D132" s="319"/>
      <c r="E132" s="319"/>
      <c r="F132" s="319"/>
      <c r="G132" s="319"/>
      <c r="H132" s="319"/>
      <c r="I132" s="319"/>
      <c r="J132" s="319"/>
      <c r="K132" s="319"/>
      <c r="L132" s="319"/>
      <c r="M132" s="189"/>
      <c r="N132" s="174"/>
      <c r="O132" s="189"/>
      <c r="P132" s="189"/>
    </row>
    <row r="133" spans="1:16" s="151" customFormat="1" ht="15">
      <c r="A133" s="176" t="s">
        <v>279</v>
      </c>
      <c r="B133" s="106"/>
      <c r="C133" s="152"/>
      <c r="D133" s="152"/>
      <c r="E133" s="152"/>
    </row>
    <row r="134" spans="1:16" s="141" customFormat="1" ht="15">
      <c r="A134" s="178" t="s">
        <v>376</v>
      </c>
      <c r="B134" s="85"/>
      <c r="C134" s="143"/>
      <c r="D134" s="143"/>
      <c r="E134" s="143"/>
    </row>
    <row r="135" spans="1:16" s="141" customFormat="1" ht="15">
      <c r="A135" s="178" t="s">
        <v>375</v>
      </c>
      <c r="B135" s="85"/>
      <c r="C135" s="143"/>
      <c r="D135" s="143"/>
      <c r="E135" s="143"/>
    </row>
    <row r="136" spans="1:16" s="148" customFormat="1" ht="15">
      <c r="A136" s="177" t="s">
        <v>298</v>
      </c>
      <c r="B136" s="175"/>
    </row>
    <row r="137" spans="1:16" s="144" customFormat="1" ht="14.25">
      <c r="A137" s="178" t="s">
        <v>376</v>
      </c>
      <c r="B137" s="104"/>
    </row>
    <row r="138" spans="1:16" s="144" customFormat="1" ht="14.25">
      <c r="A138" s="178" t="s">
        <v>375</v>
      </c>
      <c r="B138" s="104"/>
    </row>
    <row r="139" spans="1:16" s="148" customFormat="1" ht="15">
      <c r="A139" s="177" t="s">
        <v>299</v>
      </c>
      <c r="B139" s="175"/>
    </row>
    <row r="140" spans="1:16" s="144" customFormat="1" ht="14.25">
      <c r="A140" s="178" t="s">
        <v>376</v>
      </c>
      <c r="B140" s="104"/>
    </row>
    <row r="141" spans="1:16" s="144" customFormat="1" ht="14.25">
      <c r="A141" s="178" t="s">
        <v>375</v>
      </c>
      <c r="B141" s="104"/>
    </row>
    <row r="142" spans="1:16" s="148" customFormat="1" ht="15">
      <c r="A142" s="177" t="s">
        <v>587</v>
      </c>
      <c r="B142" s="175"/>
    </row>
    <row r="143" spans="1:16" s="144" customFormat="1" ht="14.25">
      <c r="A143" s="178" t="s">
        <v>376</v>
      </c>
      <c r="B143" s="104"/>
    </row>
    <row r="144" spans="1:16" s="144" customFormat="1" ht="14.25">
      <c r="A144" s="178" t="s">
        <v>375</v>
      </c>
      <c r="B144" s="104"/>
    </row>
    <row r="146" spans="1:16" s="161" customFormat="1" ht="18">
      <c r="A146" s="319" t="s">
        <v>464</v>
      </c>
      <c r="B146" s="319"/>
      <c r="C146" s="319"/>
      <c r="D146" s="319"/>
      <c r="E146" s="319"/>
      <c r="F146" s="319"/>
      <c r="G146" s="319"/>
      <c r="H146" s="319"/>
      <c r="I146" s="319"/>
      <c r="J146" s="319"/>
      <c r="K146" s="319"/>
      <c r="L146" s="319"/>
      <c r="M146" s="189"/>
      <c r="N146" s="174"/>
      <c r="O146" s="189"/>
      <c r="P146" s="189"/>
    </row>
    <row r="147" spans="1:16" s="151" customFormat="1" ht="15">
      <c r="A147" s="176" t="s">
        <v>279</v>
      </c>
      <c r="B147" s="106"/>
      <c r="C147" s="152"/>
      <c r="D147" s="152"/>
      <c r="E147" s="152"/>
    </row>
    <row r="148" spans="1:16" s="141" customFormat="1" ht="15">
      <c r="A148" s="178" t="s">
        <v>376</v>
      </c>
      <c r="B148" s="85"/>
      <c r="C148" s="143"/>
      <c r="D148" s="143"/>
      <c r="E148" s="143"/>
    </row>
    <row r="149" spans="1:16" s="141" customFormat="1" ht="15">
      <c r="A149" s="178" t="s">
        <v>375</v>
      </c>
      <c r="B149" s="85"/>
      <c r="C149" s="143"/>
      <c r="D149" s="143"/>
      <c r="E149" s="143"/>
    </row>
    <row r="150" spans="1:16" s="148" customFormat="1" ht="15">
      <c r="A150" s="177" t="s">
        <v>298</v>
      </c>
      <c r="B150" s="175"/>
    </row>
    <row r="151" spans="1:16" s="144" customFormat="1" ht="14.25">
      <c r="A151" s="178" t="s">
        <v>376</v>
      </c>
      <c r="B151" s="104"/>
    </row>
    <row r="152" spans="1:16" s="144" customFormat="1" ht="14.25">
      <c r="A152" s="178" t="s">
        <v>375</v>
      </c>
      <c r="B152" s="104"/>
    </row>
    <row r="153" spans="1:16" s="148" customFormat="1" ht="15">
      <c r="A153" s="177" t="s">
        <v>299</v>
      </c>
      <c r="B153" s="175"/>
    </row>
    <row r="154" spans="1:16" s="144" customFormat="1" ht="14.25">
      <c r="A154" s="178" t="s">
        <v>376</v>
      </c>
      <c r="B154" s="104"/>
    </row>
    <row r="155" spans="1:16" s="144" customFormat="1" ht="14.25">
      <c r="A155" s="178" t="s">
        <v>375</v>
      </c>
      <c r="B155" s="104"/>
    </row>
    <row r="156" spans="1:16" s="148" customFormat="1" ht="15">
      <c r="A156" s="177" t="s">
        <v>587</v>
      </c>
      <c r="B156" s="175"/>
    </row>
    <row r="157" spans="1:16" s="144" customFormat="1" ht="14.25">
      <c r="A157" s="178" t="s">
        <v>376</v>
      </c>
      <c r="B157" s="104"/>
    </row>
    <row r="158" spans="1:16" s="144" customFormat="1" ht="14.25">
      <c r="A158" s="178" t="s">
        <v>375</v>
      </c>
      <c r="B158" s="104"/>
    </row>
  </sheetData>
  <mergeCells count="14">
    <mergeCell ref="A124:E124"/>
    <mergeCell ref="A132:L132"/>
    <mergeCell ref="A146:L146"/>
    <mergeCell ref="B5:B8"/>
    <mergeCell ref="B11:B14"/>
    <mergeCell ref="B18:B21"/>
    <mergeCell ref="A100:E100"/>
    <mergeCell ref="A112:E112"/>
    <mergeCell ref="A77:E77"/>
    <mergeCell ref="A88:E88"/>
    <mergeCell ref="A37:E37"/>
    <mergeCell ref="A73:E73"/>
    <mergeCell ref="A49:E49"/>
    <mergeCell ref="A61:E61"/>
  </mergeCells>
  <pageMargins left="0.7" right="0.7" top="0.75" bottom="0.75" header="0.3" footer="0.3"/>
  <pageSetup scale="90" orientation="landscape" r:id="rId1"/>
  <headerFooter>
    <oddHeader>&amp;L&amp;"Arial,Bold"&amp;12Solicitation HBEX4 - Request for CalHEERS Development and Operations Services
&amp;"Arial,Regular"&amp;10Baseline System Operations and Maintenance Services</oddHeader>
    <oddFooter>&amp;L&amp;"Arial,Regular"&amp;10January 26, 2012&amp;R&amp;"Arial,Regular"&amp;10Page A8-&amp;P</oddFooter>
  </headerFooter>
  <legacyDrawing r:id="rId2"/>
</worksheet>
</file>

<file path=xl/worksheets/sheet11.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B48" sqref="B48:I5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453</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147</v>
      </c>
      <c r="B3" s="271" t="s">
        <v>146</v>
      </c>
      <c r="C3" s="271" t="s">
        <v>145</v>
      </c>
      <c r="D3" s="271" t="s">
        <v>144</v>
      </c>
      <c r="E3" s="271" t="s">
        <v>143</v>
      </c>
      <c r="F3" s="271" t="s">
        <v>142</v>
      </c>
      <c r="G3" s="271" t="s">
        <v>141</v>
      </c>
      <c r="H3" s="271" t="s">
        <v>159</v>
      </c>
      <c r="I3" s="271" t="s">
        <v>140</v>
      </c>
      <c r="J3" s="271" t="s">
        <v>139</v>
      </c>
      <c r="K3" s="271" t="s">
        <v>137</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92</v>
      </c>
      <c r="DJ3" s="272"/>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185" t="s">
        <v>421</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52" customFormat="1">
      <c r="A5" s="59"/>
      <c r="B5" s="59"/>
      <c r="C5" s="61"/>
      <c r="D5" s="64"/>
      <c r="E5" s="61"/>
      <c r="F5" s="63"/>
      <c r="G5" s="60"/>
      <c r="H5" s="57"/>
      <c r="I5" s="57"/>
      <c r="J5" s="57">
        <f>G5*(H5+I5)</f>
        <v>0</v>
      </c>
      <c r="K5" s="59"/>
      <c r="L5" s="54"/>
      <c r="M5" s="58">
        <f t="shared" ref="M5:AC5"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ref="AD5:AS20" si="1">IF(AND($F5&gt;=AD$3,$F5&lt;AE$3),$J5,0)</f>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ref="AT5:BI20" si="2">IF(AND($F5&gt;=AT$3,$F5&lt;AU$3),$J5,0)</f>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ref="BJ5:BY20" si="3">IF(AND($F5&gt;=BJ$3,$F5&lt;BK$3),$J5,0)</f>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ref="BZ5:CO20" si="4">IF(AND($F5&gt;=BZ$3,$F5&lt;CA$3),$J5,0)</f>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ref="CP5:DE20" si="5">IF(AND($F5&gt;=CP$3,$F5&lt;CQ$3),$J5,0)</f>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ref="DF5:DG20" si="6">IF(AND($F5&gt;=DF$3,$F5&lt;DG$3),$J5,0)</f>
        <v>0</v>
      </c>
      <c r="DG5" s="58">
        <f t="shared" si="6"/>
        <v>0</v>
      </c>
      <c r="DH5" s="58"/>
      <c r="DI5" s="55">
        <f t="shared" ref="DI5:DI41" si="7">SUM(M5:DG5)</f>
        <v>0</v>
      </c>
      <c r="DJ5" s="62"/>
      <c r="DK5" s="56">
        <f t="shared" ref="DK5:DK41" si="8">IF(AND($F5&gt;=DK$1,$F5&lt;=DK$2),$J5,0)</f>
        <v>0</v>
      </c>
      <c r="DL5" s="56">
        <f t="shared" ref="DL5:DT33" si="9">IF(AND($F5&gt;=DL$1,$F5&lt;=DL$2),$J5,0)</f>
        <v>0</v>
      </c>
      <c r="DM5" s="56">
        <f t="shared" si="9"/>
        <v>0</v>
      </c>
      <c r="DN5" s="56">
        <f t="shared" si="9"/>
        <v>0</v>
      </c>
      <c r="DO5" s="56">
        <f t="shared" si="9"/>
        <v>0</v>
      </c>
      <c r="DP5" s="56">
        <f t="shared" si="9"/>
        <v>0</v>
      </c>
      <c r="DQ5" s="56">
        <f>SUM(DK5:DP5)</f>
        <v>0</v>
      </c>
      <c r="DR5" s="56">
        <f t="shared" si="9"/>
        <v>0</v>
      </c>
      <c r="DS5" s="56">
        <f t="shared" si="9"/>
        <v>0</v>
      </c>
      <c r="DT5" s="56">
        <f t="shared" si="9"/>
        <v>0</v>
      </c>
      <c r="DU5" s="55">
        <f>SUM(DQ5:DT5)</f>
        <v>0</v>
      </c>
    </row>
    <row r="6" spans="1:125" s="52" customFormat="1">
      <c r="A6" s="59"/>
      <c r="B6" s="59"/>
      <c r="C6" s="61"/>
      <c r="D6" s="64"/>
      <c r="E6" s="61"/>
      <c r="F6" s="63"/>
      <c r="G6" s="60"/>
      <c r="H6" s="57"/>
      <c r="I6" s="57"/>
      <c r="J6" s="57">
        <f t="shared" ref="J6:J41" si="10">G6*(H6+I6)</f>
        <v>0</v>
      </c>
      <c r="K6" s="59"/>
      <c r="L6" s="54"/>
      <c r="M6" s="58">
        <f t="shared" ref="M6:AB21" si="11">IF(AND($F6&gt;=M$3,$F6&lt;N$3),$J6,0)</f>
        <v>0</v>
      </c>
      <c r="N6" s="58">
        <f t="shared" si="11"/>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ref="AC6:AC20" si="12">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6"/>
        <v>0</v>
      </c>
      <c r="DG6" s="58">
        <f t="shared" si="6"/>
        <v>0</v>
      </c>
      <c r="DH6" s="58"/>
      <c r="DI6" s="55">
        <f t="shared" si="7"/>
        <v>0</v>
      </c>
      <c r="DJ6" s="62"/>
      <c r="DK6" s="56">
        <f t="shared" si="8"/>
        <v>0</v>
      </c>
      <c r="DL6" s="56">
        <f t="shared" si="9"/>
        <v>0</v>
      </c>
      <c r="DM6" s="56">
        <f t="shared" si="9"/>
        <v>0</v>
      </c>
      <c r="DN6" s="56">
        <f t="shared" si="9"/>
        <v>0</v>
      </c>
      <c r="DO6" s="56">
        <f t="shared" si="9"/>
        <v>0</v>
      </c>
      <c r="DP6" s="56">
        <f t="shared" si="9"/>
        <v>0</v>
      </c>
      <c r="DQ6" s="56">
        <f t="shared" ref="DQ6:DQ41" si="13">SUM(DK6:DP6)</f>
        <v>0</v>
      </c>
      <c r="DR6" s="56">
        <f t="shared" si="9"/>
        <v>0</v>
      </c>
      <c r="DS6" s="56">
        <f t="shared" si="9"/>
        <v>0</v>
      </c>
      <c r="DT6" s="56">
        <f t="shared" si="9"/>
        <v>0</v>
      </c>
      <c r="DU6" s="55">
        <f t="shared" ref="DU6:DU41" si="14">SUM(DQ6:DT6)</f>
        <v>0</v>
      </c>
    </row>
    <row r="7" spans="1:125" s="52" customFormat="1">
      <c r="A7" s="59"/>
      <c r="B7" s="59"/>
      <c r="C7" s="61"/>
      <c r="D7" s="61"/>
      <c r="E7" s="61"/>
      <c r="F7" s="63"/>
      <c r="G7" s="60"/>
      <c r="H7" s="57"/>
      <c r="I7" s="57"/>
      <c r="J7" s="57">
        <f t="shared" si="10"/>
        <v>0</v>
      </c>
      <c r="K7" s="59"/>
      <c r="L7" s="54"/>
      <c r="M7" s="58">
        <f t="shared" si="11"/>
        <v>0</v>
      </c>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2"/>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c r="DI7" s="55">
        <f t="shared" si="7"/>
        <v>0</v>
      </c>
      <c r="DJ7" s="62"/>
      <c r="DK7" s="56">
        <f t="shared" si="8"/>
        <v>0</v>
      </c>
      <c r="DL7" s="56">
        <f t="shared" si="9"/>
        <v>0</v>
      </c>
      <c r="DM7" s="56">
        <f t="shared" si="9"/>
        <v>0</v>
      </c>
      <c r="DN7" s="56">
        <f t="shared" si="9"/>
        <v>0</v>
      </c>
      <c r="DO7" s="56">
        <f t="shared" si="9"/>
        <v>0</v>
      </c>
      <c r="DP7" s="56">
        <f t="shared" si="9"/>
        <v>0</v>
      </c>
      <c r="DQ7" s="56">
        <f t="shared" si="13"/>
        <v>0</v>
      </c>
      <c r="DR7" s="56">
        <f t="shared" si="9"/>
        <v>0</v>
      </c>
      <c r="DS7" s="56">
        <f t="shared" si="9"/>
        <v>0</v>
      </c>
      <c r="DT7" s="56">
        <f t="shared" si="9"/>
        <v>0</v>
      </c>
      <c r="DU7" s="55">
        <f t="shared" si="14"/>
        <v>0</v>
      </c>
    </row>
    <row r="8" spans="1:125" s="52" customFormat="1">
      <c r="A8" s="59"/>
      <c r="B8" s="59"/>
      <c r="C8" s="61"/>
      <c r="D8" s="61"/>
      <c r="E8" s="61"/>
      <c r="F8" s="63"/>
      <c r="G8" s="60"/>
      <c r="H8" s="57"/>
      <c r="I8" s="57"/>
      <c r="J8" s="57">
        <f t="shared" si="10"/>
        <v>0</v>
      </c>
      <c r="K8" s="59"/>
      <c r="L8" s="54"/>
      <c r="M8" s="58">
        <f t="shared" si="11"/>
        <v>0</v>
      </c>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2"/>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c r="DI8" s="55">
        <f t="shared" si="7"/>
        <v>0</v>
      </c>
      <c r="DJ8" s="62"/>
      <c r="DK8" s="56">
        <f t="shared" si="8"/>
        <v>0</v>
      </c>
      <c r="DL8" s="56">
        <f t="shared" si="9"/>
        <v>0</v>
      </c>
      <c r="DM8" s="56">
        <f t="shared" si="9"/>
        <v>0</v>
      </c>
      <c r="DN8" s="56">
        <f t="shared" si="9"/>
        <v>0</v>
      </c>
      <c r="DO8" s="56">
        <f t="shared" si="9"/>
        <v>0</v>
      </c>
      <c r="DP8" s="56">
        <f t="shared" si="9"/>
        <v>0</v>
      </c>
      <c r="DQ8" s="56">
        <f t="shared" si="13"/>
        <v>0</v>
      </c>
      <c r="DR8" s="56">
        <f t="shared" si="9"/>
        <v>0</v>
      </c>
      <c r="DS8" s="56">
        <f t="shared" si="9"/>
        <v>0</v>
      </c>
      <c r="DT8" s="56">
        <f t="shared" si="9"/>
        <v>0</v>
      </c>
      <c r="DU8" s="55">
        <f t="shared" si="14"/>
        <v>0</v>
      </c>
    </row>
    <row r="9" spans="1:125" s="52" customFormat="1">
      <c r="A9" s="59"/>
      <c r="B9" s="59"/>
      <c r="C9" s="61"/>
      <c r="D9" s="61"/>
      <c r="E9" s="61"/>
      <c r="F9" s="63"/>
      <c r="G9" s="60"/>
      <c r="H9" s="57"/>
      <c r="I9" s="57"/>
      <c r="J9" s="57">
        <f t="shared" si="10"/>
        <v>0</v>
      </c>
      <c r="K9" s="59"/>
      <c r="L9" s="54"/>
      <c r="M9" s="58">
        <f t="shared" si="11"/>
        <v>0</v>
      </c>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2"/>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c r="DI9" s="55">
        <f t="shared" si="7"/>
        <v>0</v>
      </c>
      <c r="DJ9" s="62"/>
      <c r="DK9" s="56">
        <f t="shared" si="8"/>
        <v>0</v>
      </c>
      <c r="DL9" s="56">
        <f t="shared" si="9"/>
        <v>0</v>
      </c>
      <c r="DM9" s="56">
        <f t="shared" si="9"/>
        <v>0</v>
      </c>
      <c r="DN9" s="56">
        <f t="shared" si="9"/>
        <v>0</v>
      </c>
      <c r="DO9" s="56">
        <f t="shared" si="9"/>
        <v>0</v>
      </c>
      <c r="DP9" s="56">
        <f t="shared" si="9"/>
        <v>0</v>
      </c>
      <c r="DQ9" s="56">
        <f t="shared" si="13"/>
        <v>0</v>
      </c>
      <c r="DR9" s="56">
        <f t="shared" si="9"/>
        <v>0</v>
      </c>
      <c r="DS9" s="56">
        <f t="shared" si="9"/>
        <v>0</v>
      </c>
      <c r="DT9" s="56">
        <f t="shared" si="9"/>
        <v>0</v>
      </c>
      <c r="DU9" s="55">
        <f t="shared" si="14"/>
        <v>0</v>
      </c>
    </row>
    <row r="10" spans="1:125" s="52" customFormat="1">
      <c r="A10" s="59"/>
      <c r="B10" s="59"/>
      <c r="C10" s="61"/>
      <c r="D10" s="61"/>
      <c r="E10" s="61"/>
      <c r="F10" s="63"/>
      <c r="G10" s="60"/>
      <c r="H10" s="57"/>
      <c r="I10" s="57"/>
      <c r="J10" s="57">
        <f t="shared" si="10"/>
        <v>0</v>
      </c>
      <c r="K10" s="59"/>
      <c r="L10" s="54"/>
      <c r="M10" s="58">
        <f t="shared" si="11"/>
        <v>0</v>
      </c>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2"/>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c r="DI10" s="55">
        <f t="shared" si="7"/>
        <v>0</v>
      </c>
      <c r="DJ10" s="62"/>
      <c r="DK10" s="56">
        <f t="shared" si="8"/>
        <v>0</v>
      </c>
      <c r="DL10" s="56">
        <f t="shared" si="9"/>
        <v>0</v>
      </c>
      <c r="DM10" s="56">
        <f t="shared" si="9"/>
        <v>0</v>
      </c>
      <c r="DN10" s="56">
        <f t="shared" si="9"/>
        <v>0</v>
      </c>
      <c r="DO10" s="56">
        <f t="shared" si="9"/>
        <v>0</v>
      </c>
      <c r="DP10" s="56">
        <f t="shared" si="9"/>
        <v>0</v>
      </c>
      <c r="DQ10" s="56">
        <f t="shared" si="13"/>
        <v>0</v>
      </c>
      <c r="DR10" s="56">
        <f t="shared" si="9"/>
        <v>0</v>
      </c>
      <c r="DS10" s="56">
        <f t="shared" si="9"/>
        <v>0</v>
      </c>
      <c r="DT10" s="56">
        <f t="shared" si="9"/>
        <v>0</v>
      </c>
      <c r="DU10" s="55">
        <f t="shared" si="14"/>
        <v>0</v>
      </c>
    </row>
    <row r="11" spans="1:125" s="52" customFormat="1">
      <c r="A11" s="59"/>
      <c r="B11" s="59"/>
      <c r="C11" s="61"/>
      <c r="D11" s="61"/>
      <c r="E11" s="61"/>
      <c r="F11" s="59"/>
      <c r="G11" s="60"/>
      <c r="H11" s="57"/>
      <c r="I11" s="57"/>
      <c r="J11" s="57">
        <f t="shared" si="10"/>
        <v>0</v>
      </c>
      <c r="K11" s="59"/>
      <c r="L11" s="54"/>
      <c r="M11" s="58">
        <f t="shared" si="11"/>
        <v>0</v>
      </c>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2"/>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c r="DI11" s="55">
        <f t="shared" si="7"/>
        <v>0</v>
      </c>
      <c r="DJ11" s="53"/>
      <c r="DK11" s="56">
        <f t="shared" si="8"/>
        <v>0</v>
      </c>
      <c r="DL11" s="56">
        <f t="shared" si="9"/>
        <v>0</v>
      </c>
      <c r="DM11" s="56">
        <f t="shared" si="9"/>
        <v>0</v>
      </c>
      <c r="DN11" s="56">
        <f t="shared" si="9"/>
        <v>0</v>
      </c>
      <c r="DO11" s="56">
        <f t="shared" si="9"/>
        <v>0</v>
      </c>
      <c r="DP11" s="56">
        <f t="shared" si="9"/>
        <v>0</v>
      </c>
      <c r="DQ11" s="56">
        <f t="shared" si="13"/>
        <v>0</v>
      </c>
      <c r="DR11" s="56">
        <f t="shared" si="9"/>
        <v>0</v>
      </c>
      <c r="DS11" s="56">
        <f t="shared" si="9"/>
        <v>0</v>
      </c>
      <c r="DT11" s="56">
        <f t="shared" si="9"/>
        <v>0</v>
      </c>
      <c r="DU11" s="55">
        <f t="shared" si="14"/>
        <v>0</v>
      </c>
    </row>
    <row r="12" spans="1:125" s="52" customFormat="1">
      <c r="A12" s="59"/>
      <c r="B12" s="59"/>
      <c r="C12" s="61"/>
      <c r="D12" s="61"/>
      <c r="E12" s="61"/>
      <c r="F12" s="59"/>
      <c r="G12" s="60"/>
      <c r="H12" s="57"/>
      <c r="I12" s="57"/>
      <c r="J12" s="57">
        <f t="shared" si="10"/>
        <v>0</v>
      </c>
      <c r="K12" s="59"/>
      <c r="L12" s="54"/>
      <c r="M12" s="58">
        <f t="shared" si="11"/>
        <v>0</v>
      </c>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2"/>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c r="DI12" s="55">
        <f t="shared" si="7"/>
        <v>0</v>
      </c>
      <c r="DJ12" s="53"/>
      <c r="DK12" s="56">
        <f t="shared" si="8"/>
        <v>0</v>
      </c>
      <c r="DL12" s="56">
        <f t="shared" si="9"/>
        <v>0</v>
      </c>
      <c r="DM12" s="56">
        <f t="shared" si="9"/>
        <v>0</v>
      </c>
      <c r="DN12" s="56">
        <f t="shared" si="9"/>
        <v>0</v>
      </c>
      <c r="DO12" s="56">
        <f t="shared" si="9"/>
        <v>0</v>
      </c>
      <c r="DP12" s="56">
        <f t="shared" si="9"/>
        <v>0</v>
      </c>
      <c r="DQ12" s="56">
        <f t="shared" si="13"/>
        <v>0</v>
      </c>
      <c r="DR12" s="56">
        <f t="shared" si="9"/>
        <v>0</v>
      </c>
      <c r="DS12" s="56">
        <f t="shared" si="9"/>
        <v>0</v>
      </c>
      <c r="DT12" s="56">
        <f t="shared" si="9"/>
        <v>0</v>
      </c>
      <c r="DU12" s="55">
        <f t="shared" si="14"/>
        <v>0</v>
      </c>
    </row>
    <row r="13" spans="1:125" s="52" customFormat="1">
      <c r="A13" s="59"/>
      <c r="B13" s="59"/>
      <c r="C13" s="61"/>
      <c r="D13" s="61"/>
      <c r="E13" s="61"/>
      <c r="F13" s="59"/>
      <c r="G13" s="60"/>
      <c r="H13" s="57"/>
      <c r="I13" s="57"/>
      <c r="J13" s="57">
        <f t="shared" si="10"/>
        <v>0</v>
      </c>
      <c r="K13" s="59"/>
      <c r="L13" s="54"/>
      <c r="M13" s="58">
        <f t="shared" si="11"/>
        <v>0</v>
      </c>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2"/>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c r="DI13" s="55">
        <f t="shared" si="7"/>
        <v>0</v>
      </c>
      <c r="DJ13" s="53"/>
      <c r="DK13" s="56">
        <f t="shared" si="8"/>
        <v>0</v>
      </c>
      <c r="DL13" s="56">
        <f t="shared" si="9"/>
        <v>0</v>
      </c>
      <c r="DM13" s="56">
        <f t="shared" si="9"/>
        <v>0</v>
      </c>
      <c r="DN13" s="56">
        <f t="shared" si="9"/>
        <v>0</v>
      </c>
      <c r="DO13" s="56">
        <f t="shared" si="9"/>
        <v>0</v>
      </c>
      <c r="DP13" s="56">
        <f t="shared" si="9"/>
        <v>0</v>
      </c>
      <c r="DQ13" s="56">
        <f t="shared" si="13"/>
        <v>0</v>
      </c>
      <c r="DR13" s="56">
        <f t="shared" si="9"/>
        <v>0</v>
      </c>
      <c r="DS13" s="56">
        <f t="shared" si="9"/>
        <v>0</v>
      </c>
      <c r="DT13" s="56">
        <f t="shared" si="9"/>
        <v>0</v>
      </c>
      <c r="DU13" s="55">
        <f t="shared" si="14"/>
        <v>0</v>
      </c>
    </row>
    <row r="14" spans="1:125" s="52" customFormat="1">
      <c r="A14" s="59"/>
      <c r="B14" s="59"/>
      <c r="C14" s="61"/>
      <c r="D14" s="61"/>
      <c r="E14" s="61"/>
      <c r="F14" s="63"/>
      <c r="G14" s="60"/>
      <c r="H14" s="57"/>
      <c r="I14" s="57"/>
      <c r="J14" s="57">
        <f t="shared" si="10"/>
        <v>0</v>
      </c>
      <c r="K14" s="59"/>
      <c r="L14" s="54"/>
      <c r="M14" s="58">
        <f t="shared" si="11"/>
        <v>0</v>
      </c>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2"/>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c r="DI14" s="55">
        <f t="shared" si="7"/>
        <v>0</v>
      </c>
      <c r="DJ14" s="53"/>
      <c r="DK14" s="56">
        <f t="shared" si="8"/>
        <v>0</v>
      </c>
      <c r="DL14" s="56">
        <f t="shared" si="9"/>
        <v>0</v>
      </c>
      <c r="DM14" s="56">
        <f t="shared" si="9"/>
        <v>0</v>
      </c>
      <c r="DN14" s="56">
        <f t="shared" si="9"/>
        <v>0</v>
      </c>
      <c r="DO14" s="56">
        <f t="shared" si="9"/>
        <v>0</v>
      </c>
      <c r="DP14" s="56">
        <f t="shared" si="9"/>
        <v>0</v>
      </c>
      <c r="DQ14" s="56">
        <f t="shared" si="13"/>
        <v>0</v>
      </c>
      <c r="DR14" s="56">
        <f t="shared" si="9"/>
        <v>0</v>
      </c>
      <c r="DS14" s="56">
        <f t="shared" si="9"/>
        <v>0</v>
      </c>
      <c r="DT14" s="56">
        <f t="shared" si="9"/>
        <v>0</v>
      </c>
      <c r="DU14" s="55">
        <f t="shared" si="14"/>
        <v>0</v>
      </c>
    </row>
    <row r="15" spans="1:125" s="52" customFormat="1">
      <c r="A15" s="59"/>
      <c r="B15" s="59"/>
      <c r="C15" s="61"/>
      <c r="D15" s="61"/>
      <c r="E15" s="61"/>
      <c r="F15" s="59"/>
      <c r="G15" s="60"/>
      <c r="H15" s="57"/>
      <c r="I15" s="57"/>
      <c r="J15" s="57">
        <f t="shared" si="10"/>
        <v>0</v>
      </c>
      <c r="K15" s="59"/>
      <c r="L15" s="54"/>
      <c r="M15" s="58">
        <f t="shared" si="11"/>
        <v>0</v>
      </c>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2"/>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c r="DI15" s="55">
        <f t="shared" si="7"/>
        <v>0</v>
      </c>
      <c r="DJ15" s="53"/>
      <c r="DK15" s="56">
        <f t="shared" si="8"/>
        <v>0</v>
      </c>
      <c r="DL15" s="56">
        <f t="shared" si="9"/>
        <v>0</v>
      </c>
      <c r="DM15" s="56">
        <f t="shared" si="9"/>
        <v>0</v>
      </c>
      <c r="DN15" s="56">
        <f t="shared" si="9"/>
        <v>0</v>
      </c>
      <c r="DO15" s="56">
        <f t="shared" si="9"/>
        <v>0</v>
      </c>
      <c r="DP15" s="56">
        <f t="shared" si="9"/>
        <v>0</v>
      </c>
      <c r="DQ15" s="56">
        <f t="shared" si="13"/>
        <v>0</v>
      </c>
      <c r="DR15" s="56">
        <f t="shared" si="9"/>
        <v>0</v>
      </c>
      <c r="DS15" s="56">
        <f t="shared" si="9"/>
        <v>0</v>
      </c>
      <c r="DT15" s="56">
        <f t="shared" si="9"/>
        <v>0</v>
      </c>
      <c r="DU15" s="55">
        <f t="shared" si="14"/>
        <v>0</v>
      </c>
    </row>
    <row r="16" spans="1:125" s="52" customFormat="1">
      <c r="A16" s="59"/>
      <c r="B16" s="59"/>
      <c r="C16" s="61"/>
      <c r="D16" s="61"/>
      <c r="E16" s="61"/>
      <c r="F16" s="59"/>
      <c r="G16" s="60"/>
      <c r="H16" s="57"/>
      <c r="I16" s="57"/>
      <c r="J16" s="57">
        <f t="shared" si="10"/>
        <v>0</v>
      </c>
      <c r="K16" s="59"/>
      <c r="L16" s="54"/>
      <c r="M16" s="58">
        <f t="shared" si="11"/>
        <v>0</v>
      </c>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2"/>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c r="DI16" s="55">
        <f t="shared" si="7"/>
        <v>0</v>
      </c>
      <c r="DJ16" s="53"/>
      <c r="DK16" s="56">
        <f t="shared" si="8"/>
        <v>0</v>
      </c>
      <c r="DL16" s="56">
        <f t="shared" si="9"/>
        <v>0</v>
      </c>
      <c r="DM16" s="56">
        <f t="shared" si="9"/>
        <v>0</v>
      </c>
      <c r="DN16" s="56">
        <f t="shared" si="9"/>
        <v>0</v>
      </c>
      <c r="DO16" s="56">
        <f t="shared" si="9"/>
        <v>0</v>
      </c>
      <c r="DP16" s="56">
        <f t="shared" si="9"/>
        <v>0</v>
      </c>
      <c r="DQ16" s="56">
        <f t="shared" si="13"/>
        <v>0</v>
      </c>
      <c r="DR16" s="56">
        <f t="shared" si="9"/>
        <v>0</v>
      </c>
      <c r="DS16" s="56">
        <f t="shared" si="9"/>
        <v>0</v>
      </c>
      <c r="DT16" s="56">
        <f t="shared" si="9"/>
        <v>0</v>
      </c>
      <c r="DU16" s="55">
        <f t="shared" si="14"/>
        <v>0</v>
      </c>
    </row>
    <row r="17" spans="1:125" s="52" customFormat="1">
      <c r="A17" s="59"/>
      <c r="B17" s="59"/>
      <c r="C17" s="61"/>
      <c r="D17" s="61"/>
      <c r="E17" s="61"/>
      <c r="F17" s="59"/>
      <c r="G17" s="60"/>
      <c r="H17" s="57"/>
      <c r="I17" s="57"/>
      <c r="J17" s="57">
        <f t="shared" si="10"/>
        <v>0</v>
      </c>
      <c r="K17" s="59"/>
      <c r="L17" s="54"/>
      <c r="M17" s="58">
        <f t="shared" si="11"/>
        <v>0</v>
      </c>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2"/>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c r="DI17" s="55">
        <f t="shared" si="7"/>
        <v>0</v>
      </c>
      <c r="DJ17" s="53"/>
      <c r="DK17" s="56">
        <f t="shared" si="8"/>
        <v>0</v>
      </c>
      <c r="DL17" s="56">
        <f t="shared" si="9"/>
        <v>0</v>
      </c>
      <c r="DM17" s="56">
        <f t="shared" si="9"/>
        <v>0</v>
      </c>
      <c r="DN17" s="56">
        <f t="shared" si="9"/>
        <v>0</v>
      </c>
      <c r="DO17" s="56">
        <f t="shared" si="9"/>
        <v>0</v>
      </c>
      <c r="DP17" s="56">
        <f t="shared" si="9"/>
        <v>0</v>
      </c>
      <c r="DQ17" s="56">
        <f t="shared" si="13"/>
        <v>0</v>
      </c>
      <c r="DR17" s="56">
        <f t="shared" si="9"/>
        <v>0</v>
      </c>
      <c r="DS17" s="56">
        <f t="shared" si="9"/>
        <v>0</v>
      </c>
      <c r="DT17" s="56">
        <f t="shared" si="9"/>
        <v>0</v>
      </c>
      <c r="DU17" s="55">
        <f t="shared" si="14"/>
        <v>0</v>
      </c>
    </row>
    <row r="18" spans="1:125" s="52" customFormat="1">
      <c r="A18" s="59"/>
      <c r="B18" s="59"/>
      <c r="C18" s="61"/>
      <c r="D18" s="61"/>
      <c r="E18" s="61"/>
      <c r="F18" s="59"/>
      <c r="G18" s="60"/>
      <c r="H18" s="57"/>
      <c r="I18" s="57"/>
      <c r="J18" s="57">
        <f t="shared" si="10"/>
        <v>0</v>
      </c>
      <c r="K18" s="59"/>
      <c r="L18" s="54"/>
      <c r="M18" s="58">
        <f t="shared" si="11"/>
        <v>0</v>
      </c>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2"/>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c r="DI18" s="55">
        <f t="shared" si="7"/>
        <v>0</v>
      </c>
      <c r="DJ18" s="53"/>
      <c r="DK18" s="56">
        <f t="shared" si="8"/>
        <v>0</v>
      </c>
      <c r="DL18" s="56">
        <f t="shared" si="9"/>
        <v>0</v>
      </c>
      <c r="DM18" s="56">
        <f t="shared" si="9"/>
        <v>0</v>
      </c>
      <c r="DN18" s="56">
        <f t="shared" si="9"/>
        <v>0</v>
      </c>
      <c r="DO18" s="56">
        <f t="shared" si="9"/>
        <v>0</v>
      </c>
      <c r="DP18" s="56">
        <f t="shared" si="9"/>
        <v>0</v>
      </c>
      <c r="DQ18" s="56">
        <f t="shared" si="13"/>
        <v>0</v>
      </c>
      <c r="DR18" s="56">
        <f t="shared" si="9"/>
        <v>0</v>
      </c>
      <c r="DS18" s="56">
        <f t="shared" si="9"/>
        <v>0</v>
      </c>
      <c r="DT18" s="56">
        <f t="shared" si="9"/>
        <v>0</v>
      </c>
      <c r="DU18" s="55">
        <f t="shared" si="14"/>
        <v>0</v>
      </c>
    </row>
    <row r="19" spans="1:125" s="52" customFormat="1">
      <c r="A19" s="59"/>
      <c r="B19" s="59"/>
      <c r="C19" s="61"/>
      <c r="D19" s="61"/>
      <c r="E19" s="61"/>
      <c r="F19" s="59"/>
      <c r="G19" s="60"/>
      <c r="H19" s="57"/>
      <c r="I19" s="57"/>
      <c r="J19" s="57">
        <f t="shared" si="10"/>
        <v>0</v>
      </c>
      <c r="K19" s="59"/>
      <c r="L19" s="54"/>
      <c r="M19" s="58">
        <f t="shared" si="11"/>
        <v>0</v>
      </c>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2"/>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c r="DI19" s="55">
        <f t="shared" si="7"/>
        <v>0</v>
      </c>
      <c r="DJ19" s="53"/>
      <c r="DK19" s="56">
        <f t="shared" si="8"/>
        <v>0</v>
      </c>
      <c r="DL19" s="56">
        <f t="shared" si="9"/>
        <v>0</v>
      </c>
      <c r="DM19" s="56">
        <f t="shared" si="9"/>
        <v>0</v>
      </c>
      <c r="DN19" s="56">
        <f t="shared" si="9"/>
        <v>0</v>
      </c>
      <c r="DO19" s="56">
        <f t="shared" si="9"/>
        <v>0</v>
      </c>
      <c r="DP19" s="56">
        <f t="shared" si="9"/>
        <v>0</v>
      </c>
      <c r="DQ19" s="56">
        <f t="shared" si="13"/>
        <v>0</v>
      </c>
      <c r="DR19" s="56">
        <f t="shared" si="9"/>
        <v>0</v>
      </c>
      <c r="DS19" s="56">
        <f t="shared" si="9"/>
        <v>0</v>
      </c>
      <c r="DT19" s="56">
        <f t="shared" si="9"/>
        <v>0</v>
      </c>
      <c r="DU19" s="55">
        <f t="shared" si="14"/>
        <v>0</v>
      </c>
    </row>
    <row r="20" spans="1:125" s="52" customFormat="1">
      <c r="A20" s="59"/>
      <c r="B20" s="59"/>
      <c r="C20" s="61"/>
      <c r="D20" s="61"/>
      <c r="E20" s="61"/>
      <c r="F20" s="59"/>
      <c r="G20" s="60"/>
      <c r="H20" s="57"/>
      <c r="I20" s="57"/>
      <c r="J20" s="57">
        <f t="shared" si="10"/>
        <v>0</v>
      </c>
      <c r="K20" s="59"/>
      <c r="L20" s="54"/>
      <c r="M20" s="58">
        <f t="shared" si="11"/>
        <v>0</v>
      </c>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2"/>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ref="AS20:BH35" si="15">IF(AND($F20&gt;=AS$3,$F20&lt;AT$3),$J20,0)</f>
        <v>0</v>
      </c>
      <c r="AT20" s="58">
        <f t="shared" si="15"/>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ref="BY20:CN36" si="16">IF(AND($F20&gt;=BY$3,$F20&lt;BZ$3),$J20,0)</f>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ref="CO20:DD35" si="17">IF(AND($F20&gt;=CO$3,$F20&lt;CP$3),$J20,0)</f>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ref="DE20:DG35" si="18">IF(AND($F20&gt;=DE$3,$F20&lt;DF$3),$J20,0)</f>
        <v>0</v>
      </c>
      <c r="DF20" s="58">
        <f t="shared" si="6"/>
        <v>0</v>
      </c>
      <c r="DG20" s="58">
        <f t="shared" si="6"/>
        <v>0</v>
      </c>
      <c r="DH20" s="58"/>
      <c r="DI20" s="55">
        <f t="shared" si="7"/>
        <v>0</v>
      </c>
      <c r="DJ20" s="53"/>
      <c r="DK20" s="56">
        <f t="shared" si="8"/>
        <v>0</v>
      </c>
      <c r="DL20" s="56">
        <f t="shared" si="9"/>
        <v>0</v>
      </c>
      <c r="DM20" s="56">
        <f t="shared" si="9"/>
        <v>0</v>
      </c>
      <c r="DN20" s="56">
        <f t="shared" si="9"/>
        <v>0</v>
      </c>
      <c r="DO20" s="56">
        <f t="shared" si="9"/>
        <v>0</v>
      </c>
      <c r="DP20" s="56">
        <f t="shared" si="9"/>
        <v>0</v>
      </c>
      <c r="DQ20" s="56">
        <f t="shared" si="13"/>
        <v>0</v>
      </c>
      <c r="DR20" s="56">
        <f t="shared" si="9"/>
        <v>0</v>
      </c>
      <c r="DS20" s="56">
        <f t="shared" si="9"/>
        <v>0</v>
      </c>
      <c r="DT20" s="56">
        <f t="shared" si="9"/>
        <v>0</v>
      </c>
      <c r="DU20" s="55">
        <f t="shared" si="14"/>
        <v>0</v>
      </c>
    </row>
    <row r="21" spans="1:125" s="52" customFormat="1">
      <c r="A21" s="59"/>
      <c r="B21" s="59"/>
      <c r="C21" s="61"/>
      <c r="D21" s="61"/>
      <c r="E21" s="61"/>
      <c r="F21" s="59"/>
      <c r="G21" s="60"/>
      <c r="H21" s="57"/>
      <c r="I21" s="57"/>
      <c r="J21" s="57">
        <f t="shared" si="10"/>
        <v>0</v>
      </c>
      <c r="K21" s="59"/>
      <c r="L21" s="54"/>
      <c r="M21" s="58">
        <f t="shared" si="11"/>
        <v>0</v>
      </c>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ref="AB21:AQ21" si="19">IF(AND($F21&gt;=AB$3,$F21&lt;AC$3),$J21,0)</f>
        <v>0</v>
      </c>
      <c r="AC21" s="58">
        <f t="shared" si="19"/>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ref="AC21:AR36" si="20">IF(AND($F21&gt;=AR$3,$F21&lt;AS$3),$J21,0)</f>
        <v>0</v>
      </c>
      <c r="AS21" s="58">
        <f t="shared" si="15"/>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ref="BI21:BX36" si="21">IF(AND($F21&gt;=BI$3,$F21&lt;BJ$3),$J21,0)</f>
        <v>0</v>
      </c>
      <c r="BJ21" s="58">
        <f t="shared" si="21"/>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16"/>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7"/>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8"/>
        <v>0</v>
      </c>
      <c r="DF21" s="58">
        <f t="shared" si="18"/>
        <v>0</v>
      </c>
      <c r="DG21" s="58">
        <f t="shared" si="18"/>
        <v>0</v>
      </c>
      <c r="DH21" s="58"/>
      <c r="DI21" s="55">
        <f t="shared" si="7"/>
        <v>0</v>
      </c>
      <c r="DJ21" s="53"/>
      <c r="DK21" s="56">
        <f t="shared" si="8"/>
        <v>0</v>
      </c>
      <c r="DL21" s="56">
        <f t="shared" ref="DL21:DP27" si="22">IF(AND($F21&gt;=DL$1,$F21&lt;=DL$2),$J21,0)</f>
        <v>0</v>
      </c>
      <c r="DM21" s="56">
        <f t="shared" si="22"/>
        <v>0</v>
      </c>
      <c r="DN21" s="56">
        <f t="shared" si="22"/>
        <v>0</v>
      </c>
      <c r="DO21" s="56">
        <f t="shared" si="22"/>
        <v>0</v>
      </c>
      <c r="DP21" s="56">
        <f t="shared" si="22"/>
        <v>0</v>
      </c>
      <c r="DQ21" s="56">
        <f t="shared" si="13"/>
        <v>0</v>
      </c>
      <c r="DR21" s="56">
        <f t="shared" ref="DR21:DT27" si="23">IF(AND($F21&gt;=DR$1,$F21&lt;=DR$2),$J21,0)</f>
        <v>0</v>
      </c>
      <c r="DS21" s="56">
        <f t="shared" si="23"/>
        <v>0</v>
      </c>
      <c r="DT21" s="56">
        <f t="shared" si="23"/>
        <v>0</v>
      </c>
      <c r="DU21" s="55">
        <f t="shared" si="14"/>
        <v>0</v>
      </c>
    </row>
    <row r="22" spans="1:125" s="52" customFormat="1">
      <c r="A22" s="59"/>
      <c r="B22" s="59"/>
      <c r="C22" s="61"/>
      <c r="D22" s="61"/>
      <c r="E22" s="61"/>
      <c r="F22" s="59"/>
      <c r="G22" s="60"/>
      <c r="H22" s="57"/>
      <c r="I22" s="57"/>
      <c r="J22" s="57">
        <f t="shared" si="10"/>
        <v>0</v>
      </c>
      <c r="K22" s="59"/>
      <c r="L22" s="54"/>
      <c r="M22" s="58">
        <f t="shared" ref="M22:AB37" si="24">IF(AND($F22&gt;=M$3,$F22&lt;N$3),$J22,0)</f>
        <v>0</v>
      </c>
      <c r="N22" s="58">
        <f t="shared" si="24"/>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0"/>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15"/>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21"/>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16"/>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7"/>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8"/>
        <v>0</v>
      </c>
      <c r="DF22" s="58">
        <f t="shared" si="18"/>
        <v>0</v>
      </c>
      <c r="DG22" s="58">
        <f t="shared" si="18"/>
        <v>0</v>
      </c>
      <c r="DH22" s="58"/>
      <c r="DI22" s="55">
        <f t="shared" si="7"/>
        <v>0</v>
      </c>
      <c r="DJ22" s="53"/>
      <c r="DK22" s="56">
        <f t="shared" si="8"/>
        <v>0</v>
      </c>
      <c r="DL22" s="56">
        <f t="shared" si="22"/>
        <v>0</v>
      </c>
      <c r="DM22" s="56">
        <f t="shared" si="22"/>
        <v>0</v>
      </c>
      <c r="DN22" s="56">
        <f t="shared" si="22"/>
        <v>0</v>
      </c>
      <c r="DO22" s="56">
        <f t="shared" si="22"/>
        <v>0</v>
      </c>
      <c r="DP22" s="56">
        <f t="shared" si="22"/>
        <v>0</v>
      </c>
      <c r="DQ22" s="56">
        <f t="shared" si="13"/>
        <v>0</v>
      </c>
      <c r="DR22" s="56">
        <f t="shared" si="23"/>
        <v>0</v>
      </c>
      <c r="DS22" s="56">
        <f t="shared" si="23"/>
        <v>0</v>
      </c>
      <c r="DT22" s="56">
        <f t="shared" si="23"/>
        <v>0</v>
      </c>
      <c r="DU22" s="55">
        <f t="shared" si="14"/>
        <v>0</v>
      </c>
    </row>
    <row r="23" spans="1:125" s="52" customFormat="1">
      <c r="A23" s="59"/>
      <c r="B23" s="59"/>
      <c r="C23" s="61"/>
      <c r="D23" s="61"/>
      <c r="E23" s="61"/>
      <c r="F23" s="59"/>
      <c r="G23" s="60"/>
      <c r="H23" s="57"/>
      <c r="I23" s="57"/>
      <c r="J23" s="57">
        <f t="shared" si="10"/>
        <v>0</v>
      </c>
      <c r="K23" s="59"/>
      <c r="L23" s="54"/>
      <c r="M23" s="58">
        <f t="shared" si="24"/>
        <v>0</v>
      </c>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0"/>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15"/>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21"/>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16"/>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7"/>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8"/>
        <v>0</v>
      </c>
      <c r="DF23" s="58">
        <f t="shared" si="18"/>
        <v>0</v>
      </c>
      <c r="DG23" s="58">
        <f t="shared" si="18"/>
        <v>0</v>
      </c>
      <c r="DH23" s="58"/>
      <c r="DI23" s="55">
        <f t="shared" si="7"/>
        <v>0</v>
      </c>
      <c r="DJ23" s="53"/>
      <c r="DK23" s="56">
        <f t="shared" si="8"/>
        <v>0</v>
      </c>
      <c r="DL23" s="56">
        <f t="shared" si="22"/>
        <v>0</v>
      </c>
      <c r="DM23" s="56">
        <f t="shared" si="22"/>
        <v>0</v>
      </c>
      <c r="DN23" s="56">
        <f t="shared" si="22"/>
        <v>0</v>
      </c>
      <c r="DO23" s="56">
        <f t="shared" si="22"/>
        <v>0</v>
      </c>
      <c r="DP23" s="56">
        <f t="shared" si="22"/>
        <v>0</v>
      </c>
      <c r="DQ23" s="56">
        <f t="shared" si="13"/>
        <v>0</v>
      </c>
      <c r="DR23" s="56">
        <f t="shared" si="23"/>
        <v>0</v>
      </c>
      <c r="DS23" s="56">
        <f t="shared" si="23"/>
        <v>0</v>
      </c>
      <c r="DT23" s="56">
        <f t="shared" si="23"/>
        <v>0</v>
      </c>
      <c r="DU23" s="55">
        <f t="shared" si="14"/>
        <v>0</v>
      </c>
    </row>
    <row r="24" spans="1:125" s="52" customFormat="1">
      <c r="A24" s="59"/>
      <c r="B24" s="59"/>
      <c r="C24" s="61"/>
      <c r="D24" s="61"/>
      <c r="E24" s="61"/>
      <c r="F24" s="59"/>
      <c r="G24" s="60"/>
      <c r="H24" s="57"/>
      <c r="I24" s="57"/>
      <c r="J24" s="57">
        <f t="shared" si="10"/>
        <v>0</v>
      </c>
      <c r="K24" s="59"/>
      <c r="L24" s="54"/>
      <c r="M24" s="58">
        <f t="shared" si="24"/>
        <v>0</v>
      </c>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0"/>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15"/>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21"/>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16"/>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7"/>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8"/>
        <v>0</v>
      </c>
      <c r="DF24" s="58">
        <f t="shared" si="18"/>
        <v>0</v>
      </c>
      <c r="DG24" s="58">
        <f t="shared" si="18"/>
        <v>0</v>
      </c>
      <c r="DH24" s="58"/>
      <c r="DI24" s="55">
        <f t="shared" si="7"/>
        <v>0</v>
      </c>
      <c r="DJ24" s="53"/>
      <c r="DK24" s="56">
        <f t="shared" si="8"/>
        <v>0</v>
      </c>
      <c r="DL24" s="56">
        <f t="shared" si="22"/>
        <v>0</v>
      </c>
      <c r="DM24" s="56">
        <f t="shared" si="22"/>
        <v>0</v>
      </c>
      <c r="DN24" s="56">
        <f t="shared" si="22"/>
        <v>0</v>
      </c>
      <c r="DO24" s="56">
        <f t="shared" si="22"/>
        <v>0</v>
      </c>
      <c r="DP24" s="56">
        <f t="shared" si="22"/>
        <v>0</v>
      </c>
      <c r="DQ24" s="56">
        <f t="shared" si="13"/>
        <v>0</v>
      </c>
      <c r="DR24" s="56">
        <f t="shared" si="23"/>
        <v>0</v>
      </c>
      <c r="DS24" s="56">
        <f t="shared" si="23"/>
        <v>0</v>
      </c>
      <c r="DT24" s="56">
        <f t="shared" si="23"/>
        <v>0</v>
      </c>
      <c r="DU24" s="55">
        <f t="shared" si="14"/>
        <v>0</v>
      </c>
    </row>
    <row r="25" spans="1:125" s="52" customFormat="1">
      <c r="A25" s="59"/>
      <c r="B25" s="59"/>
      <c r="C25" s="61"/>
      <c r="D25" s="61"/>
      <c r="E25" s="61"/>
      <c r="F25" s="59"/>
      <c r="G25" s="60"/>
      <c r="H25" s="57"/>
      <c r="I25" s="57"/>
      <c r="J25" s="57">
        <f t="shared" si="10"/>
        <v>0</v>
      </c>
      <c r="K25" s="59"/>
      <c r="L25" s="54"/>
      <c r="M25" s="58">
        <f t="shared" si="24"/>
        <v>0</v>
      </c>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0"/>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15"/>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21"/>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16"/>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7"/>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8"/>
        <v>0</v>
      </c>
      <c r="DF25" s="58">
        <f t="shared" si="18"/>
        <v>0</v>
      </c>
      <c r="DG25" s="58">
        <f t="shared" si="18"/>
        <v>0</v>
      </c>
      <c r="DH25" s="58"/>
      <c r="DI25" s="55">
        <f t="shared" si="7"/>
        <v>0</v>
      </c>
      <c r="DJ25" s="53"/>
      <c r="DK25" s="56">
        <f t="shared" si="8"/>
        <v>0</v>
      </c>
      <c r="DL25" s="56">
        <f t="shared" si="22"/>
        <v>0</v>
      </c>
      <c r="DM25" s="56">
        <f t="shared" si="22"/>
        <v>0</v>
      </c>
      <c r="DN25" s="56">
        <f t="shared" si="22"/>
        <v>0</v>
      </c>
      <c r="DO25" s="56">
        <f t="shared" si="22"/>
        <v>0</v>
      </c>
      <c r="DP25" s="56">
        <f t="shared" si="22"/>
        <v>0</v>
      </c>
      <c r="DQ25" s="56">
        <f t="shared" si="13"/>
        <v>0</v>
      </c>
      <c r="DR25" s="56">
        <f t="shared" si="23"/>
        <v>0</v>
      </c>
      <c r="DS25" s="56">
        <f t="shared" si="23"/>
        <v>0</v>
      </c>
      <c r="DT25" s="56">
        <f t="shared" si="23"/>
        <v>0</v>
      </c>
      <c r="DU25" s="55">
        <f t="shared" si="14"/>
        <v>0</v>
      </c>
    </row>
    <row r="26" spans="1:125" s="52" customFormat="1">
      <c r="A26" s="59"/>
      <c r="B26" s="59"/>
      <c r="C26" s="61"/>
      <c r="D26" s="61"/>
      <c r="E26" s="61"/>
      <c r="F26" s="59"/>
      <c r="G26" s="60"/>
      <c r="H26" s="57"/>
      <c r="I26" s="57"/>
      <c r="J26" s="57">
        <f t="shared" si="10"/>
        <v>0</v>
      </c>
      <c r="K26" s="59"/>
      <c r="L26" s="54"/>
      <c r="M26" s="58">
        <f t="shared" si="24"/>
        <v>0</v>
      </c>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0"/>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15"/>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21"/>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16"/>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7"/>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8"/>
        <v>0</v>
      </c>
      <c r="DF26" s="58">
        <f t="shared" si="18"/>
        <v>0</v>
      </c>
      <c r="DG26" s="58">
        <f t="shared" si="18"/>
        <v>0</v>
      </c>
      <c r="DH26" s="58"/>
      <c r="DI26" s="55">
        <f t="shared" si="7"/>
        <v>0</v>
      </c>
      <c r="DJ26" s="53"/>
      <c r="DK26" s="56">
        <f t="shared" si="8"/>
        <v>0</v>
      </c>
      <c r="DL26" s="56">
        <f t="shared" si="22"/>
        <v>0</v>
      </c>
      <c r="DM26" s="56">
        <f t="shared" si="22"/>
        <v>0</v>
      </c>
      <c r="DN26" s="56">
        <f t="shared" si="22"/>
        <v>0</v>
      </c>
      <c r="DO26" s="56">
        <f t="shared" si="22"/>
        <v>0</v>
      </c>
      <c r="DP26" s="56">
        <f t="shared" si="22"/>
        <v>0</v>
      </c>
      <c r="DQ26" s="56">
        <f t="shared" si="13"/>
        <v>0</v>
      </c>
      <c r="DR26" s="56">
        <f t="shared" si="23"/>
        <v>0</v>
      </c>
      <c r="DS26" s="56">
        <f t="shared" si="23"/>
        <v>0</v>
      </c>
      <c r="DT26" s="56">
        <f t="shared" si="23"/>
        <v>0</v>
      </c>
      <c r="DU26" s="55">
        <f t="shared" si="14"/>
        <v>0</v>
      </c>
    </row>
    <row r="27" spans="1:125" s="52" customFormat="1">
      <c r="A27" s="59"/>
      <c r="B27" s="59"/>
      <c r="C27" s="61"/>
      <c r="D27" s="61"/>
      <c r="E27" s="61"/>
      <c r="F27" s="59"/>
      <c r="G27" s="60"/>
      <c r="H27" s="57"/>
      <c r="I27" s="57"/>
      <c r="J27" s="57">
        <f t="shared" si="10"/>
        <v>0</v>
      </c>
      <c r="K27" s="59"/>
      <c r="L27" s="54"/>
      <c r="M27" s="58">
        <f t="shared" si="24"/>
        <v>0</v>
      </c>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15"/>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21"/>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16"/>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7"/>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8"/>
        <v>0</v>
      </c>
      <c r="DF27" s="58">
        <f t="shared" si="18"/>
        <v>0</v>
      </c>
      <c r="DG27" s="58">
        <f t="shared" si="18"/>
        <v>0</v>
      </c>
      <c r="DH27" s="58"/>
      <c r="DI27" s="55">
        <f t="shared" si="7"/>
        <v>0</v>
      </c>
      <c r="DJ27" s="53"/>
      <c r="DK27" s="56">
        <f t="shared" si="8"/>
        <v>0</v>
      </c>
      <c r="DL27" s="56">
        <f t="shared" si="22"/>
        <v>0</v>
      </c>
      <c r="DM27" s="56">
        <f t="shared" si="22"/>
        <v>0</v>
      </c>
      <c r="DN27" s="56">
        <f t="shared" si="22"/>
        <v>0</v>
      </c>
      <c r="DO27" s="56">
        <f t="shared" si="22"/>
        <v>0</v>
      </c>
      <c r="DP27" s="56">
        <f t="shared" si="22"/>
        <v>0</v>
      </c>
      <c r="DQ27" s="56">
        <f t="shared" si="13"/>
        <v>0</v>
      </c>
      <c r="DR27" s="56">
        <f t="shared" si="23"/>
        <v>0</v>
      </c>
      <c r="DS27" s="56">
        <f t="shared" si="23"/>
        <v>0</v>
      </c>
      <c r="DT27" s="56">
        <f t="shared" si="23"/>
        <v>0</v>
      </c>
      <c r="DU27" s="55">
        <f t="shared" si="14"/>
        <v>0</v>
      </c>
    </row>
    <row r="28" spans="1:125" s="52" customFormat="1">
      <c r="A28" s="59"/>
      <c r="B28" s="59"/>
      <c r="C28" s="61"/>
      <c r="D28" s="61"/>
      <c r="E28" s="61"/>
      <c r="F28" s="59"/>
      <c r="G28" s="60"/>
      <c r="H28" s="57"/>
      <c r="I28" s="57"/>
      <c r="J28" s="57">
        <f t="shared" si="10"/>
        <v>0</v>
      </c>
      <c r="K28" s="59"/>
      <c r="L28" s="54"/>
      <c r="M28" s="58">
        <f t="shared" si="24"/>
        <v>0</v>
      </c>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15"/>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21"/>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16"/>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7"/>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8"/>
        <v>0</v>
      </c>
      <c r="DF28" s="58">
        <f t="shared" si="18"/>
        <v>0</v>
      </c>
      <c r="DG28" s="58">
        <f t="shared" si="18"/>
        <v>0</v>
      </c>
      <c r="DH28" s="58"/>
      <c r="DI28" s="55">
        <f t="shared" si="7"/>
        <v>0</v>
      </c>
      <c r="DJ28" s="53"/>
      <c r="DK28" s="56">
        <f t="shared" si="8"/>
        <v>0</v>
      </c>
      <c r="DL28" s="56">
        <f t="shared" si="9"/>
        <v>0</v>
      </c>
      <c r="DM28" s="56">
        <f t="shared" si="9"/>
        <v>0</v>
      </c>
      <c r="DN28" s="56">
        <f t="shared" si="9"/>
        <v>0</v>
      </c>
      <c r="DO28" s="56">
        <f t="shared" si="9"/>
        <v>0</v>
      </c>
      <c r="DP28" s="56">
        <f t="shared" si="9"/>
        <v>0</v>
      </c>
      <c r="DQ28" s="56">
        <f t="shared" si="13"/>
        <v>0</v>
      </c>
      <c r="DR28" s="56">
        <f t="shared" si="9"/>
        <v>0</v>
      </c>
      <c r="DS28" s="56">
        <f t="shared" si="9"/>
        <v>0</v>
      </c>
      <c r="DT28" s="56">
        <f t="shared" si="9"/>
        <v>0</v>
      </c>
      <c r="DU28" s="55">
        <f t="shared" si="14"/>
        <v>0</v>
      </c>
    </row>
    <row r="29" spans="1:125" s="52" customFormat="1">
      <c r="A29" s="59"/>
      <c r="B29" s="59"/>
      <c r="C29" s="61"/>
      <c r="D29" s="61"/>
      <c r="E29" s="61"/>
      <c r="F29" s="59"/>
      <c r="G29" s="60"/>
      <c r="H29" s="57"/>
      <c r="I29" s="57"/>
      <c r="J29" s="57">
        <f t="shared" si="10"/>
        <v>0</v>
      </c>
      <c r="K29" s="59"/>
      <c r="L29" s="54"/>
      <c r="M29" s="58">
        <f t="shared" si="24"/>
        <v>0</v>
      </c>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15"/>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21"/>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16"/>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7"/>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8"/>
        <v>0</v>
      </c>
      <c r="DF29" s="58">
        <f t="shared" si="18"/>
        <v>0</v>
      </c>
      <c r="DG29" s="58">
        <f t="shared" si="18"/>
        <v>0</v>
      </c>
      <c r="DH29" s="58"/>
      <c r="DI29" s="55">
        <f t="shared" si="7"/>
        <v>0</v>
      </c>
      <c r="DJ29" s="53"/>
      <c r="DK29" s="56">
        <f t="shared" si="8"/>
        <v>0</v>
      </c>
      <c r="DL29" s="56">
        <f t="shared" si="9"/>
        <v>0</v>
      </c>
      <c r="DM29" s="56">
        <f t="shared" si="9"/>
        <v>0</v>
      </c>
      <c r="DN29" s="56">
        <f t="shared" si="9"/>
        <v>0</v>
      </c>
      <c r="DO29" s="56">
        <f t="shared" si="9"/>
        <v>0</v>
      </c>
      <c r="DP29" s="56">
        <f t="shared" si="9"/>
        <v>0</v>
      </c>
      <c r="DQ29" s="56">
        <f t="shared" si="13"/>
        <v>0</v>
      </c>
      <c r="DR29" s="56">
        <f t="shared" si="9"/>
        <v>0</v>
      </c>
      <c r="DS29" s="56">
        <f t="shared" si="9"/>
        <v>0</v>
      </c>
      <c r="DT29" s="56">
        <f t="shared" si="9"/>
        <v>0</v>
      </c>
      <c r="DU29" s="55">
        <f t="shared" si="14"/>
        <v>0</v>
      </c>
    </row>
    <row r="30" spans="1:125" s="52" customFormat="1">
      <c r="A30" s="59"/>
      <c r="B30" s="59"/>
      <c r="C30" s="61"/>
      <c r="D30" s="61"/>
      <c r="E30" s="61"/>
      <c r="F30" s="59"/>
      <c r="G30" s="60"/>
      <c r="H30" s="57"/>
      <c r="I30" s="57"/>
      <c r="J30" s="57">
        <f t="shared" si="10"/>
        <v>0</v>
      </c>
      <c r="K30" s="59"/>
      <c r="L30" s="54"/>
      <c r="M30" s="58">
        <f t="shared" si="24"/>
        <v>0</v>
      </c>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15"/>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21"/>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16"/>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7"/>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8"/>
        <v>0</v>
      </c>
      <c r="DF30" s="58">
        <f t="shared" si="18"/>
        <v>0</v>
      </c>
      <c r="DG30" s="58">
        <f t="shared" si="18"/>
        <v>0</v>
      </c>
      <c r="DH30" s="58"/>
      <c r="DI30" s="55">
        <f t="shared" si="7"/>
        <v>0</v>
      </c>
      <c r="DJ30" s="53"/>
      <c r="DK30" s="56">
        <f t="shared" si="8"/>
        <v>0</v>
      </c>
      <c r="DL30" s="56">
        <f t="shared" si="9"/>
        <v>0</v>
      </c>
      <c r="DM30" s="56">
        <f t="shared" si="9"/>
        <v>0</v>
      </c>
      <c r="DN30" s="56">
        <f t="shared" si="9"/>
        <v>0</v>
      </c>
      <c r="DO30" s="56">
        <f t="shared" si="9"/>
        <v>0</v>
      </c>
      <c r="DP30" s="56">
        <f t="shared" si="9"/>
        <v>0</v>
      </c>
      <c r="DQ30" s="56">
        <f t="shared" si="13"/>
        <v>0</v>
      </c>
      <c r="DR30" s="56">
        <f t="shared" si="9"/>
        <v>0</v>
      </c>
      <c r="DS30" s="56">
        <f t="shared" si="9"/>
        <v>0</v>
      </c>
      <c r="DT30" s="56">
        <f t="shared" si="9"/>
        <v>0</v>
      </c>
      <c r="DU30" s="55">
        <f t="shared" si="14"/>
        <v>0</v>
      </c>
    </row>
    <row r="31" spans="1:125" s="52" customFormat="1">
      <c r="A31" s="59"/>
      <c r="B31" s="59"/>
      <c r="C31" s="61"/>
      <c r="D31" s="61"/>
      <c r="E31" s="61"/>
      <c r="F31" s="59"/>
      <c r="G31" s="60"/>
      <c r="H31" s="57"/>
      <c r="I31" s="57"/>
      <c r="J31" s="57">
        <f t="shared" si="10"/>
        <v>0</v>
      </c>
      <c r="K31" s="59"/>
      <c r="L31" s="54"/>
      <c r="M31" s="58">
        <f t="shared" si="24"/>
        <v>0</v>
      </c>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15"/>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21"/>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16"/>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7"/>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8"/>
        <v>0</v>
      </c>
      <c r="DF31" s="58">
        <f t="shared" si="18"/>
        <v>0</v>
      </c>
      <c r="DG31" s="58">
        <f t="shared" si="18"/>
        <v>0</v>
      </c>
      <c r="DH31" s="58"/>
      <c r="DI31" s="55">
        <f t="shared" si="7"/>
        <v>0</v>
      </c>
      <c r="DJ31" s="53"/>
      <c r="DK31" s="56">
        <f t="shared" si="8"/>
        <v>0</v>
      </c>
      <c r="DL31" s="56">
        <f t="shared" si="9"/>
        <v>0</v>
      </c>
      <c r="DM31" s="56">
        <f t="shared" si="9"/>
        <v>0</v>
      </c>
      <c r="DN31" s="56">
        <f t="shared" si="9"/>
        <v>0</v>
      </c>
      <c r="DO31" s="56">
        <f t="shared" si="9"/>
        <v>0</v>
      </c>
      <c r="DP31" s="56">
        <f t="shared" si="9"/>
        <v>0</v>
      </c>
      <c r="DQ31" s="56">
        <f t="shared" si="13"/>
        <v>0</v>
      </c>
      <c r="DR31" s="56">
        <f t="shared" si="9"/>
        <v>0</v>
      </c>
      <c r="DS31" s="56">
        <f t="shared" si="9"/>
        <v>0</v>
      </c>
      <c r="DT31" s="56">
        <f t="shared" si="9"/>
        <v>0</v>
      </c>
      <c r="DU31" s="55">
        <f t="shared" si="14"/>
        <v>0</v>
      </c>
    </row>
    <row r="32" spans="1:125" s="52" customFormat="1">
      <c r="A32" s="59"/>
      <c r="B32" s="59"/>
      <c r="C32" s="61"/>
      <c r="D32" s="61"/>
      <c r="E32" s="61"/>
      <c r="F32" s="59"/>
      <c r="G32" s="60"/>
      <c r="H32" s="57"/>
      <c r="I32" s="57"/>
      <c r="J32" s="57">
        <f t="shared" si="10"/>
        <v>0</v>
      </c>
      <c r="K32" s="59"/>
      <c r="L32" s="54"/>
      <c r="M32" s="58">
        <f t="shared" si="24"/>
        <v>0</v>
      </c>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0"/>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15"/>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21"/>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16"/>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7"/>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8"/>
        <v>0</v>
      </c>
      <c r="DF32" s="58">
        <f t="shared" si="18"/>
        <v>0</v>
      </c>
      <c r="DG32" s="58">
        <f t="shared" si="18"/>
        <v>0</v>
      </c>
      <c r="DH32" s="58"/>
      <c r="DI32" s="55">
        <f t="shared" si="7"/>
        <v>0</v>
      </c>
      <c r="DJ32" s="53"/>
      <c r="DK32" s="56">
        <f t="shared" si="8"/>
        <v>0</v>
      </c>
      <c r="DL32" s="56">
        <f t="shared" si="9"/>
        <v>0</v>
      </c>
      <c r="DM32" s="56">
        <f t="shared" si="9"/>
        <v>0</v>
      </c>
      <c r="DN32" s="56">
        <f t="shared" si="9"/>
        <v>0</v>
      </c>
      <c r="DO32" s="56">
        <f t="shared" si="9"/>
        <v>0</v>
      </c>
      <c r="DP32" s="56">
        <f t="shared" si="9"/>
        <v>0</v>
      </c>
      <c r="DQ32" s="56">
        <f t="shared" si="13"/>
        <v>0</v>
      </c>
      <c r="DR32" s="56">
        <f t="shared" si="9"/>
        <v>0</v>
      </c>
      <c r="DS32" s="56">
        <f t="shared" si="9"/>
        <v>0</v>
      </c>
      <c r="DT32" s="56">
        <f t="shared" si="9"/>
        <v>0</v>
      </c>
      <c r="DU32" s="55">
        <f t="shared" si="14"/>
        <v>0</v>
      </c>
    </row>
    <row r="33" spans="1:125" s="52" customFormat="1">
      <c r="A33" s="59"/>
      <c r="B33" s="59"/>
      <c r="C33" s="61"/>
      <c r="D33" s="61"/>
      <c r="E33" s="61"/>
      <c r="F33" s="59"/>
      <c r="G33" s="60"/>
      <c r="H33" s="57"/>
      <c r="I33" s="57"/>
      <c r="J33" s="57">
        <f t="shared" si="10"/>
        <v>0</v>
      </c>
      <c r="K33" s="59"/>
      <c r="L33" s="54"/>
      <c r="M33" s="58">
        <f t="shared" si="24"/>
        <v>0</v>
      </c>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0"/>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15"/>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21"/>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16"/>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7"/>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8"/>
        <v>0</v>
      </c>
      <c r="DF33" s="58">
        <f t="shared" si="18"/>
        <v>0</v>
      </c>
      <c r="DG33" s="58">
        <f t="shared" si="18"/>
        <v>0</v>
      </c>
      <c r="DH33" s="58"/>
      <c r="DI33" s="55">
        <f t="shared" si="7"/>
        <v>0</v>
      </c>
      <c r="DJ33" s="53"/>
      <c r="DK33" s="56">
        <f t="shared" si="8"/>
        <v>0</v>
      </c>
      <c r="DL33" s="56">
        <f t="shared" si="9"/>
        <v>0</v>
      </c>
      <c r="DM33" s="56">
        <f t="shared" si="9"/>
        <v>0</v>
      </c>
      <c r="DN33" s="56">
        <f t="shared" si="9"/>
        <v>0</v>
      </c>
      <c r="DO33" s="56">
        <f t="shared" si="9"/>
        <v>0</v>
      </c>
      <c r="DP33" s="56">
        <f t="shared" si="9"/>
        <v>0</v>
      </c>
      <c r="DQ33" s="56">
        <f t="shared" si="13"/>
        <v>0</v>
      </c>
      <c r="DR33" s="56">
        <f t="shared" si="9"/>
        <v>0</v>
      </c>
      <c r="DS33" s="56">
        <f t="shared" si="9"/>
        <v>0</v>
      </c>
      <c r="DT33" s="56">
        <f t="shared" si="9"/>
        <v>0</v>
      </c>
      <c r="DU33" s="55">
        <f t="shared" si="14"/>
        <v>0</v>
      </c>
    </row>
    <row r="34" spans="1:125" s="52" customFormat="1">
      <c r="A34" s="59"/>
      <c r="B34" s="59"/>
      <c r="C34" s="61"/>
      <c r="D34" s="61"/>
      <c r="E34" s="61"/>
      <c r="F34" s="59"/>
      <c r="G34" s="60"/>
      <c r="H34" s="57"/>
      <c r="I34" s="57"/>
      <c r="J34" s="57">
        <f t="shared" si="10"/>
        <v>0</v>
      </c>
      <c r="K34" s="59"/>
      <c r="L34" s="54"/>
      <c r="M34" s="58">
        <f t="shared" si="24"/>
        <v>0</v>
      </c>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0"/>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15"/>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21"/>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16"/>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7"/>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8"/>
        <v>0</v>
      </c>
      <c r="DF34" s="58">
        <f t="shared" si="18"/>
        <v>0</v>
      </c>
      <c r="DG34" s="58">
        <f t="shared" si="18"/>
        <v>0</v>
      </c>
      <c r="DH34" s="58"/>
      <c r="DI34" s="55">
        <f t="shared" si="7"/>
        <v>0</v>
      </c>
      <c r="DJ34" s="53"/>
      <c r="DK34" s="56">
        <f t="shared" si="8"/>
        <v>0</v>
      </c>
      <c r="DL34" s="56">
        <f t="shared" ref="DL34:DP41" si="25">IF(AND($F34&gt;=DL$1,$F34&lt;=DL$2),$J34,0)</f>
        <v>0</v>
      </c>
      <c r="DM34" s="56">
        <f t="shared" si="25"/>
        <v>0</v>
      </c>
      <c r="DN34" s="56">
        <f t="shared" si="25"/>
        <v>0</v>
      </c>
      <c r="DO34" s="56">
        <f t="shared" si="25"/>
        <v>0</v>
      </c>
      <c r="DP34" s="56">
        <f t="shared" si="25"/>
        <v>0</v>
      </c>
      <c r="DQ34" s="56">
        <f t="shared" si="13"/>
        <v>0</v>
      </c>
      <c r="DR34" s="56">
        <f t="shared" ref="DR34:DT41" si="26">IF(AND($F34&gt;=DR$1,$F34&lt;=DR$2),$J34,0)</f>
        <v>0</v>
      </c>
      <c r="DS34" s="56">
        <f t="shared" si="26"/>
        <v>0</v>
      </c>
      <c r="DT34" s="56">
        <f t="shared" si="26"/>
        <v>0</v>
      </c>
      <c r="DU34" s="55">
        <f t="shared" si="14"/>
        <v>0</v>
      </c>
    </row>
    <row r="35" spans="1:125" s="52" customFormat="1">
      <c r="A35" s="59"/>
      <c r="B35" s="59"/>
      <c r="C35" s="61"/>
      <c r="D35" s="61"/>
      <c r="E35" s="61"/>
      <c r="F35" s="59"/>
      <c r="G35" s="60"/>
      <c r="H35" s="57"/>
      <c r="I35" s="57"/>
      <c r="J35" s="57">
        <f t="shared" si="10"/>
        <v>0</v>
      </c>
      <c r="K35" s="59"/>
      <c r="L35" s="54"/>
      <c r="M35" s="58">
        <f t="shared" si="24"/>
        <v>0</v>
      </c>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0"/>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15"/>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ref="BH35:BW41" si="27">IF(AND($F35&gt;=BH$3,$F35&lt;BI$3),$J35,0)</f>
        <v>0</v>
      </c>
      <c r="BI35" s="58">
        <f t="shared" si="27"/>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1"/>
        <v>0</v>
      </c>
      <c r="BY35" s="58">
        <f t="shared" si="16"/>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7"/>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8"/>
        <v>0</v>
      </c>
      <c r="DF35" s="58">
        <f t="shared" si="18"/>
        <v>0</v>
      </c>
      <c r="DG35" s="58">
        <f t="shared" si="18"/>
        <v>0</v>
      </c>
      <c r="DH35" s="58"/>
      <c r="DI35" s="55">
        <f t="shared" si="7"/>
        <v>0</v>
      </c>
      <c r="DJ35" s="53"/>
      <c r="DK35" s="56">
        <f t="shared" si="8"/>
        <v>0</v>
      </c>
      <c r="DL35" s="56">
        <f t="shared" si="25"/>
        <v>0</v>
      </c>
      <c r="DM35" s="56">
        <f t="shared" si="25"/>
        <v>0</v>
      </c>
      <c r="DN35" s="56">
        <f t="shared" si="25"/>
        <v>0</v>
      </c>
      <c r="DO35" s="56">
        <f t="shared" si="25"/>
        <v>0</v>
      </c>
      <c r="DP35" s="56">
        <f t="shared" si="25"/>
        <v>0</v>
      </c>
      <c r="DQ35" s="56">
        <f t="shared" si="13"/>
        <v>0</v>
      </c>
      <c r="DR35" s="56">
        <f t="shared" si="26"/>
        <v>0</v>
      </c>
      <c r="DS35" s="56">
        <f t="shared" si="26"/>
        <v>0</v>
      </c>
      <c r="DT35" s="56">
        <f t="shared" si="26"/>
        <v>0</v>
      </c>
      <c r="DU35" s="55">
        <f t="shared" si="14"/>
        <v>0</v>
      </c>
    </row>
    <row r="36" spans="1:125" s="52" customFormat="1">
      <c r="A36" s="59"/>
      <c r="B36" s="59"/>
      <c r="C36" s="61"/>
      <c r="D36" s="61"/>
      <c r="E36" s="61"/>
      <c r="F36" s="59"/>
      <c r="G36" s="60"/>
      <c r="H36" s="57"/>
      <c r="I36" s="57"/>
      <c r="J36" s="57">
        <f t="shared" si="10"/>
        <v>0</v>
      </c>
      <c r="K36" s="59"/>
      <c r="L36" s="54"/>
      <c r="M36" s="58">
        <f t="shared" si="24"/>
        <v>0</v>
      </c>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0"/>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ref="AS36:BH36" si="28">IF(AND($F36&gt;=AS$3,$F36&lt;AT$3),$J36,0)</f>
        <v>0</v>
      </c>
      <c r="AT36" s="58">
        <f t="shared" si="28"/>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7"/>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1"/>
        <v>0</v>
      </c>
      <c r="BY36" s="58">
        <f t="shared" si="16"/>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ref="CM36:DB41" si="29">IF(AND($F36&gt;=CM$3,$F36&lt;CN$3),$J36,0)</f>
        <v>0</v>
      </c>
      <c r="CN36" s="58">
        <f t="shared" si="29"/>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ref="DC36:DG41" si="30">IF(AND($F36&gt;=DC$3,$F36&lt;DD$3),$J36,0)</f>
        <v>0</v>
      </c>
      <c r="DD36" s="58">
        <f t="shared" si="30"/>
        <v>0</v>
      </c>
      <c r="DE36" s="58">
        <f t="shared" si="30"/>
        <v>0</v>
      </c>
      <c r="DF36" s="58">
        <f t="shared" si="30"/>
        <v>0</v>
      </c>
      <c r="DG36" s="58">
        <f t="shared" si="30"/>
        <v>0</v>
      </c>
      <c r="DH36" s="58"/>
      <c r="DI36" s="55">
        <f t="shared" si="7"/>
        <v>0</v>
      </c>
      <c r="DJ36" s="53"/>
      <c r="DK36" s="56">
        <f t="shared" si="8"/>
        <v>0</v>
      </c>
      <c r="DL36" s="56">
        <f t="shared" si="25"/>
        <v>0</v>
      </c>
      <c r="DM36" s="56">
        <f t="shared" si="25"/>
        <v>0</v>
      </c>
      <c r="DN36" s="56">
        <f t="shared" si="25"/>
        <v>0</v>
      </c>
      <c r="DO36" s="56">
        <f t="shared" si="25"/>
        <v>0</v>
      </c>
      <c r="DP36" s="56">
        <f t="shared" si="25"/>
        <v>0</v>
      </c>
      <c r="DQ36" s="56">
        <f t="shared" si="13"/>
        <v>0</v>
      </c>
      <c r="DR36" s="56">
        <f t="shared" si="26"/>
        <v>0</v>
      </c>
      <c r="DS36" s="56">
        <f t="shared" si="26"/>
        <v>0</v>
      </c>
      <c r="DT36" s="56">
        <f t="shared" si="26"/>
        <v>0</v>
      </c>
      <c r="DU36" s="55">
        <f t="shared" si="14"/>
        <v>0</v>
      </c>
    </row>
    <row r="37" spans="1:125" s="52" customFormat="1">
      <c r="A37" s="59"/>
      <c r="B37" s="59"/>
      <c r="C37" s="61"/>
      <c r="D37" s="61"/>
      <c r="E37" s="61"/>
      <c r="F37" s="59"/>
      <c r="G37" s="60"/>
      <c r="H37" s="57"/>
      <c r="I37" s="57"/>
      <c r="J37" s="57">
        <f t="shared" si="10"/>
        <v>0</v>
      </c>
      <c r="K37" s="59"/>
      <c r="L37" s="54"/>
      <c r="M37" s="58">
        <f t="shared" si="24"/>
        <v>0</v>
      </c>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ref="AB37:AQ41" si="31">IF(AND($F37&gt;=AB$3,$F37&lt;AC$3),$J37,0)</f>
        <v>0</v>
      </c>
      <c r="AC37" s="58">
        <f t="shared" si="31"/>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ref="AR37:BG41" si="32">IF(AND($F37&gt;=AR$3,$F37&lt;AS$3),$J37,0)</f>
        <v>0</v>
      </c>
      <c r="AS37" s="58">
        <f t="shared" si="32"/>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IF(AND($F37&gt;=BH$3,$F37&lt;BI$3),$J37,0)</f>
        <v>0</v>
      </c>
      <c r="BI37" s="58">
        <f t="shared" si="27"/>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ref="BX37:CM41" si="33">IF(AND($F37&gt;=BX$3,$F37&lt;BY$3),$J37,0)</f>
        <v>0</v>
      </c>
      <c r="BY37" s="58">
        <f t="shared" si="33"/>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29"/>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30"/>
        <v>0</v>
      </c>
      <c r="DD37" s="58">
        <f t="shared" si="30"/>
        <v>0</v>
      </c>
      <c r="DE37" s="58">
        <f t="shared" si="30"/>
        <v>0</v>
      </c>
      <c r="DF37" s="58">
        <f t="shared" si="30"/>
        <v>0</v>
      </c>
      <c r="DG37" s="58">
        <f t="shared" si="30"/>
        <v>0</v>
      </c>
      <c r="DH37" s="58"/>
      <c r="DI37" s="55">
        <f t="shared" si="7"/>
        <v>0</v>
      </c>
      <c r="DJ37" s="53"/>
      <c r="DK37" s="56">
        <f t="shared" si="8"/>
        <v>0</v>
      </c>
      <c r="DL37" s="56">
        <f t="shared" si="25"/>
        <v>0</v>
      </c>
      <c r="DM37" s="56">
        <f t="shared" si="25"/>
        <v>0</v>
      </c>
      <c r="DN37" s="56">
        <f t="shared" si="25"/>
        <v>0</v>
      </c>
      <c r="DO37" s="56">
        <f t="shared" si="25"/>
        <v>0</v>
      </c>
      <c r="DP37" s="56">
        <f t="shared" si="25"/>
        <v>0</v>
      </c>
      <c r="DQ37" s="56">
        <f t="shared" si="13"/>
        <v>0</v>
      </c>
      <c r="DR37" s="56">
        <f t="shared" si="26"/>
        <v>0</v>
      </c>
      <c r="DS37" s="56">
        <f t="shared" si="26"/>
        <v>0</v>
      </c>
      <c r="DT37" s="56">
        <f t="shared" si="26"/>
        <v>0</v>
      </c>
      <c r="DU37" s="55">
        <f t="shared" si="14"/>
        <v>0</v>
      </c>
    </row>
    <row r="38" spans="1:125" s="52" customFormat="1">
      <c r="A38" s="59"/>
      <c r="B38" s="59"/>
      <c r="C38" s="61"/>
      <c r="D38" s="61"/>
      <c r="E38" s="61"/>
      <c r="F38" s="59"/>
      <c r="G38" s="60"/>
      <c r="H38" s="57"/>
      <c r="I38" s="57"/>
      <c r="J38" s="57">
        <f t="shared" si="10"/>
        <v>0</v>
      </c>
      <c r="K38" s="59"/>
      <c r="L38" s="54"/>
      <c r="M38" s="58">
        <f t="shared" ref="M38:AB41" si="34">IF(AND($F38&gt;=M$3,$F38&lt;N$3),$J38,0)</f>
        <v>0</v>
      </c>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1"/>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2"/>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IF(AND($F38&gt;=BH$3,$F38&lt;BI$3),$J38,0)</f>
        <v>0</v>
      </c>
      <c r="BI38" s="58">
        <f t="shared" si="27"/>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33"/>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29"/>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30"/>
        <v>0</v>
      </c>
      <c r="DD38" s="58">
        <f t="shared" si="30"/>
        <v>0</v>
      </c>
      <c r="DE38" s="58">
        <f t="shared" si="30"/>
        <v>0</v>
      </c>
      <c r="DF38" s="58">
        <f t="shared" si="30"/>
        <v>0</v>
      </c>
      <c r="DG38" s="58">
        <f t="shared" si="30"/>
        <v>0</v>
      </c>
      <c r="DH38" s="58"/>
      <c r="DI38" s="55">
        <f t="shared" si="7"/>
        <v>0</v>
      </c>
      <c r="DJ38" s="53"/>
      <c r="DK38" s="56">
        <f t="shared" si="8"/>
        <v>0</v>
      </c>
      <c r="DL38" s="56">
        <f t="shared" si="25"/>
        <v>0</v>
      </c>
      <c r="DM38" s="56">
        <f t="shared" si="25"/>
        <v>0</v>
      </c>
      <c r="DN38" s="56">
        <f t="shared" si="25"/>
        <v>0</v>
      </c>
      <c r="DO38" s="56">
        <f t="shared" si="25"/>
        <v>0</v>
      </c>
      <c r="DP38" s="56">
        <f t="shared" si="25"/>
        <v>0</v>
      </c>
      <c r="DQ38" s="56">
        <f t="shared" si="13"/>
        <v>0</v>
      </c>
      <c r="DR38" s="56">
        <f t="shared" si="26"/>
        <v>0</v>
      </c>
      <c r="DS38" s="56">
        <f t="shared" si="26"/>
        <v>0</v>
      </c>
      <c r="DT38" s="56">
        <f t="shared" si="26"/>
        <v>0</v>
      </c>
      <c r="DU38" s="55">
        <f t="shared" si="14"/>
        <v>0</v>
      </c>
    </row>
    <row r="39" spans="1:125" s="52" customFormat="1">
      <c r="A39" s="59"/>
      <c r="B39" s="59"/>
      <c r="C39" s="61"/>
      <c r="D39" s="61"/>
      <c r="E39" s="61"/>
      <c r="F39" s="59"/>
      <c r="G39" s="60"/>
      <c r="H39" s="57"/>
      <c r="I39" s="57"/>
      <c r="J39" s="57">
        <f t="shared" si="10"/>
        <v>0</v>
      </c>
      <c r="K39" s="59"/>
      <c r="L39" s="54"/>
      <c r="M39" s="58">
        <f t="shared" si="34"/>
        <v>0</v>
      </c>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1"/>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2"/>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IF(AND($F39&gt;=BH$3,$F39&lt;BI$3),$J39,0)</f>
        <v>0</v>
      </c>
      <c r="BI39" s="58">
        <f t="shared" si="27"/>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33"/>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29"/>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30"/>
        <v>0</v>
      </c>
      <c r="DD39" s="58">
        <f t="shared" si="30"/>
        <v>0</v>
      </c>
      <c r="DE39" s="58">
        <f t="shared" si="30"/>
        <v>0</v>
      </c>
      <c r="DF39" s="58">
        <f t="shared" si="30"/>
        <v>0</v>
      </c>
      <c r="DG39" s="58">
        <f t="shared" si="30"/>
        <v>0</v>
      </c>
      <c r="DH39" s="58"/>
      <c r="DI39" s="55">
        <f t="shared" si="7"/>
        <v>0</v>
      </c>
      <c r="DJ39" s="53"/>
      <c r="DK39" s="56">
        <f t="shared" si="8"/>
        <v>0</v>
      </c>
      <c r="DL39" s="56">
        <f t="shared" si="25"/>
        <v>0</v>
      </c>
      <c r="DM39" s="56">
        <f t="shared" si="25"/>
        <v>0</v>
      </c>
      <c r="DN39" s="56">
        <f t="shared" si="25"/>
        <v>0</v>
      </c>
      <c r="DO39" s="56">
        <f t="shared" si="25"/>
        <v>0</v>
      </c>
      <c r="DP39" s="56">
        <f t="shared" si="25"/>
        <v>0</v>
      </c>
      <c r="DQ39" s="56">
        <f t="shared" si="13"/>
        <v>0</v>
      </c>
      <c r="DR39" s="56">
        <f t="shared" si="26"/>
        <v>0</v>
      </c>
      <c r="DS39" s="56">
        <f t="shared" si="26"/>
        <v>0</v>
      </c>
      <c r="DT39" s="56">
        <f t="shared" si="26"/>
        <v>0</v>
      </c>
      <c r="DU39" s="55">
        <f t="shared" si="14"/>
        <v>0</v>
      </c>
    </row>
    <row r="40" spans="1:125" s="52" customFormat="1">
      <c r="A40" s="59"/>
      <c r="B40" s="59"/>
      <c r="C40" s="61"/>
      <c r="D40" s="61"/>
      <c r="E40" s="61"/>
      <c r="F40" s="59"/>
      <c r="G40" s="60"/>
      <c r="H40" s="57"/>
      <c r="I40" s="57"/>
      <c r="J40" s="57">
        <f t="shared" si="10"/>
        <v>0</v>
      </c>
      <c r="K40" s="59"/>
      <c r="L40" s="54"/>
      <c r="M40" s="58">
        <f t="shared" si="34"/>
        <v>0</v>
      </c>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1"/>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2"/>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IF(AND($F40&gt;=BH$3,$F40&lt;BI$3),$J40,0)</f>
        <v>0</v>
      </c>
      <c r="BI40" s="58">
        <f t="shared" si="27"/>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33"/>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29"/>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30"/>
        <v>0</v>
      </c>
      <c r="DD40" s="58">
        <f t="shared" si="30"/>
        <v>0</v>
      </c>
      <c r="DE40" s="58">
        <f t="shared" si="30"/>
        <v>0</v>
      </c>
      <c r="DF40" s="58">
        <f t="shared" si="30"/>
        <v>0</v>
      </c>
      <c r="DG40" s="58">
        <f t="shared" si="30"/>
        <v>0</v>
      </c>
      <c r="DH40" s="58"/>
      <c r="DI40" s="55">
        <f t="shared" si="7"/>
        <v>0</v>
      </c>
      <c r="DJ40" s="53"/>
      <c r="DK40" s="56">
        <f t="shared" si="8"/>
        <v>0</v>
      </c>
      <c r="DL40" s="56">
        <f t="shared" si="25"/>
        <v>0</v>
      </c>
      <c r="DM40" s="56">
        <f t="shared" si="25"/>
        <v>0</v>
      </c>
      <c r="DN40" s="56">
        <f t="shared" si="25"/>
        <v>0</v>
      </c>
      <c r="DO40" s="56">
        <f t="shared" si="25"/>
        <v>0</v>
      </c>
      <c r="DP40" s="56">
        <f t="shared" si="25"/>
        <v>0</v>
      </c>
      <c r="DQ40" s="56">
        <f t="shared" si="13"/>
        <v>0</v>
      </c>
      <c r="DR40" s="56">
        <f t="shared" si="26"/>
        <v>0</v>
      </c>
      <c r="DS40" s="56">
        <f t="shared" si="26"/>
        <v>0</v>
      </c>
      <c r="DT40" s="56">
        <f t="shared" si="26"/>
        <v>0</v>
      </c>
      <c r="DU40" s="55">
        <f t="shared" si="14"/>
        <v>0</v>
      </c>
    </row>
    <row r="41" spans="1:125" s="52" customFormat="1">
      <c r="A41" s="59"/>
      <c r="B41" s="59"/>
      <c r="C41" s="61"/>
      <c r="D41" s="61"/>
      <c r="E41" s="61"/>
      <c r="F41" s="59"/>
      <c r="G41" s="60"/>
      <c r="H41" s="57"/>
      <c r="I41" s="57"/>
      <c r="J41" s="57">
        <f t="shared" si="10"/>
        <v>0</v>
      </c>
      <c r="K41" s="59"/>
      <c r="L41" s="54"/>
      <c r="M41" s="58">
        <f t="shared" si="34"/>
        <v>0</v>
      </c>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1"/>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2"/>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IF(AND($F41&gt;=BH$3,$F41&lt;BI$3),$J41,0)</f>
        <v>0</v>
      </c>
      <c r="BI41" s="58">
        <f t="shared" si="27"/>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33"/>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29"/>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30"/>
        <v>0</v>
      </c>
      <c r="DD41" s="58">
        <f t="shared" si="30"/>
        <v>0</v>
      </c>
      <c r="DE41" s="58">
        <f t="shared" si="30"/>
        <v>0</v>
      </c>
      <c r="DF41" s="58">
        <f t="shared" si="30"/>
        <v>0</v>
      </c>
      <c r="DG41" s="58">
        <f t="shared" si="30"/>
        <v>0</v>
      </c>
      <c r="DH41" s="58"/>
      <c r="DI41" s="55">
        <f t="shared" si="7"/>
        <v>0</v>
      </c>
      <c r="DJ41" s="53"/>
      <c r="DK41" s="56">
        <f t="shared" si="8"/>
        <v>0</v>
      </c>
      <c r="DL41" s="56">
        <f t="shared" si="25"/>
        <v>0</v>
      </c>
      <c r="DM41" s="56">
        <f t="shared" si="25"/>
        <v>0</v>
      </c>
      <c r="DN41" s="56">
        <f t="shared" si="25"/>
        <v>0</v>
      </c>
      <c r="DO41" s="56">
        <f t="shared" si="25"/>
        <v>0</v>
      </c>
      <c r="DP41" s="56">
        <f t="shared" si="25"/>
        <v>0</v>
      </c>
      <c r="DQ41" s="56">
        <f t="shared" si="13"/>
        <v>0</v>
      </c>
      <c r="DR41" s="56">
        <f t="shared" si="26"/>
        <v>0</v>
      </c>
      <c r="DS41" s="56">
        <f t="shared" si="26"/>
        <v>0</v>
      </c>
      <c r="DT41" s="56">
        <f t="shared" si="26"/>
        <v>0</v>
      </c>
      <c r="DU41" s="55">
        <f t="shared" si="14"/>
        <v>0</v>
      </c>
    </row>
    <row r="42" spans="1:125" s="47" customFormat="1">
      <c r="A42" s="339" t="s">
        <v>426</v>
      </c>
      <c r="B42" s="339"/>
      <c r="C42" s="339"/>
      <c r="D42" s="339"/>
      <c r="E42" s="339"/>
      <c r="F42" s="339"/>
      <c r="G42" s="339"/>
      <c r="H42" s="339"/>
      <c r="I42" s="339"/>
      <c r="J42" s="48">
        <f>SUMIF($B$5:$B$41,"HW",J$5:J$41)</f>
        <v>0</v>
      </c>
      <c r="K42" s="51"/>
      <c r="L42" s="50"/>
      <c r="M42" s="48">
        <f t="shared" ref="M42:AR42" si="35">SUMIF($B$5:$B$41,"HW",M$5:M$41)</f>
        <v>0</v>
      </c>
      <c r="N42" s="48">
        <f t="shared" si="35"/>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ref="AS42:BX42" si="36">SUMIF($B$5:$B$41,"HW",AS$5:AS$41)</f>
        <v>0</v>
      </c>
      <c r="AT42" s="48">
        <f t="shared" si="36"/>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ref="BY42:DI42" si="37">SUMIF($B$5:$B$41,"HW",BY$5:BY$41)</f>
        <v>0</v>
      </c>
      <c r="BZ42" s="48">
        <f t="shared" si="37"/>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9"/>
      <c r="DK42" s="48">
        <f t="shared" ref="DK42:DU42" si="38">SUMIF($B$5:$B$41,"HW",DK$5:DK$41)</f>
        <v>0</v>
      </c>
      <c r="DL42" s="48">
        <f t="shared" si="38"/>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row>
    <row r="43" spans="1:125" s="47" customFormat="1">
      <c r="A43" s="339" t="s">
        <v>425</v>
      </c>
      <c r="B43" s="339"/>
      <c r="C43" s="339"/>
      <c r="D43" s="339"/>
      <c r="E43" s="339"/>
      <c r="F43" s="339"/>
      <c r="G43" s="339"/>
      <c r="H43" s="339"/>
      <c r="I43" s="339"/>
      <c r="J43" s="48">
        <f>SUMIF($B$5:$B$41,"SW",J$5:J$41)</f>
        <v>0</v>
      </c>
      <c r="K43" s="51"/>
      <c r="L43" s="50"/>
      <c r="M43" s="48">
        <f t="shared" ref="M43:AR43" si="39">SUMIF($B$5:$B$41,"SW",M$5:M$41)</f>
        <v>0</v>
      </c>
      <c r="N43" s="48">
        <f t="shared" si="39"/>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ref="AS43:BX43" si="40">SUMIF($B$5:$B$41,"SW",AS$5:AS$41)</f>
        <v>0</v>
      </c>
      <c r="AT43" s="48">
        <f t="shared" si="40"/>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ref="BY43:DG43" si="41">SUMIF($B$5:$B$41,"SW",BY$5:BY$41)</f>
        <v>0</v>
      </c>
      <c r="BZ43" s="48">
        <f t="shared" si="41"/>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c r="DI43" s="48">
        <f>SUMIF($B$5:$B$41,"SW",DI$5:DI$41)</f>
        <v>0</v>
      </c>
      <c r="DJ43" s="49"/>
      <c r="DK43" s="48">
        <f t="shared" ref="DK43:DU43" si="42">SUMIF($B$5:$B$41,"SW",DK$5:DK$41)</f>
        <v>0</v>
      </c>
      <c r="DL43" s="48">
        <f t="shared" si="42"/>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row>
    <row r="44" spans="1:125" s="47" customFormat="1">
      <c r="A44" s="336" t="s">
        <v>424</v>
      </c>
      <c r="B44" s="337"/>
      <c r="C44" s="337"/>
      <c r="D44" s="337"/>
      <c r="E44" s="337"/>
      <c r="F44" s="337"/>
      <c r="G44" s="337"/>
      <c r="H44" s="337"/>
      <c r="I44" s="338"/>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43">SUMIF($B$5:$B$41,"Service",DK$5:DK$41)</f>
        <v>0</v>
      </c>
      <c r="DL44" s="48">
        <f t="shared" si="43"/>
        <v>0</v>
      </c>
      <c r="DM44" s="48">
        <f t="shared" si="43"/>
        <v>0</v>
      </c>
      <c r="DN44" s="48">
        <f t="shared" si="43"/>
        <v>0</v>
      </c>
      <c r="DO44" s="48">
        <f t="shared" si="43"/>
        <v>0</v>
      </c>
      <c r="DP44" s="48">
        <f t="shared" si="43"/>
        <v>0</v>
      </c>
      <c r="DQ44" s="48">
        <f t="shared" si="43"/>
        <v>0</v>
      </c>
      <c r="DR44" s="48">
        <f t="shared" si="43"/>
        <v>0</v>
      </c>
      <c r="DS44" s="48">
        <f t="shared" si="43"/>
        <v>0</v>
      </c>
      <c r="DT44" s="48">
        <f t="shared" si="43"/>
        <v>0</v>
      </c>
      <c r="DU44" s="48">
        <f t="shared" si="43"/>
        <v>0</v>
      </c>
    </row>
    <row r="45" spans="1:125" s="47" customFormat="1">
      <c r="A45" s="339" t="s">
        <v>430</v>
      </c>
      <c r="B45" s="339"/>
      <c r="C45" s="339"/>
      <c r="D45" s="339"/>
      <c r="E45" s="339"/>
      <c r="F45" s="339"/>
      <c r="G45" s="339"/>
      <c r="H45" s="339"/>
      <c r="I45" s="339"/>
      <c r="J45" s="48">
        <f>SUM(J42:J44)</f>
        <v>0</v>
      </c>
      <c r="K45" s="51"/>
      <c r="L45" s="50"/>
      <c r="M45" s="48">
        <f t="shared" ref="M45:BX45" si="44">SUM(M42:M43)</f>
        <v>0</v>
      </c>
      <c r="N45" s="48">
        <f t="shared" si="44"/>
        <v>0</v>
      </c>
      <c r="O45" s="48">
        <f t="shared" si="44"/>
        <v>0</v>
      </c>
      <c r="P45" s="48">
        <f t="shared" si="44"/>
        <v>0</v>
      </c>
      <c r="Q45" s="48">
        <f t="shared" si="44"/>
        <v>0</v>
      </c>
      <c r="R45" s="48">
        <f t="shared" si="44"/>
        <v>0</v>
      </c>
      <c r="S45" s="48">
        <f t="shared" si="44"/>
        <v>0</v>
      </c>
      <c r="T45" s="48">
        <f t="shared" si="44"/>
        <v>0</v>
      </c>
      <c r="U45" s="48">
        <f t="shared" si="44"/>
        <v>0</v>
      </c>
      <c r="V45" s="48">
        <f t="shared" si="44"/>
        <v>0</v>
      </c>
      <c r="W45" s="48">
        <f t="shared" si="44"/>
        <v>0</v>
      </c>
      <c r="X45" s="48">
        <f t="shared" si="44"/>
        <v>0</v>
      </c>
      <c r="Y45" s="48">
        <f t="shared" si="44"/>
        <v>0</v>
      </c>
      <c r="Z45" s="48">
        <f t="shared" si="44"/>
        <v>0</v>
      </c>
      <c r="AA45" s="48">
        <f t="shared" si="44"/>
        <v>0</v>
      </c>
      <c r="AB45" s="48">
        <f t="shared" si="44"/>
        <v>0</v>
      </c>
      <c r="AC45" s="48">
        <f t="shared" si="44"/>
        <v>0</v>
      </c>
      <c r="AD45" s="48">
        <f t="shared" si="44"/>
        <v>0</v>
      </c>
      <c r="AE45" s="48">
        <f t="shared" si="44"/>
        <v>0</v>
      </c>
      <c r="AF45" s="48">
        <f t="shared" si="44"/>
        <v>0</v>
      </c>
      <c r="AG45" s="48">
        <f t="shared" si="44"/>
        <v>0</v>
      </c>
      <c r="AH45" s="48">
        <f t="shared" si="44"/>
        <v>0</v>
      </c>
      <c r="AI45" s="48">
        <f t="shared" si="44"/>
        <v>0</v>
      </c>
      <c r="AJ45" s="48">
        <f t="shared" si="44"/>
        <v>0</v>
      </c>
      <c r="AK45" s="48">
        <f t="shared" si="44"/>
        <v>0</v>
      </c>
      <c r="AL45" s="48">
        <f t="shared" si="44"/>
        <v>0</v>
      </c>
      <c r="AM45" s="48">
        <f t="shared" si="44"/>
        <v>0</v>
      </c>
      <c r="AN45" s="48">
        <f t="shared" si="44"/>
        <v>0</v>
      </c>
      <c r="AO45" s="48">
        <f t="shared" si="44"/>
        <v>0</v>
      </c>
      <c r="AP45" s="48">
        <f t="shared" si="44"/>
        <v>0</v>
      </c>
      <c r="AQ45" s="48">
        <f t="shared" si="44"/>
        <v>0</v>
      </c>
      <c r="AR45" s="48">
        <f t="shared" si="44"/>
        <v>0</v>
      </c>
      <c r="AS45" s="48">
        <f t="shared" si="44"/>
        <v>0</v>
      </c>
      <c r="AT45" s="48">
        <f t="shared" si="44"/>
        <v>0</v>
      </c>
      <c r="AU45" s="48">
        <f t="shared" si="44"/>
        <v>0</v>
      </c>
      <c r="AV45" s="48">
        <f t="shared" si="44"/>
        <v>0</v>
      </c>
      <c r="AW45" s="48">
        <f t="shared" si="44"/>
        <v>0</v>
      </c>
      <c r="AX45" s="48">
        <f t="shared" si="44"/>
        <v>0</v>
      </c>
      <c r="AY45" s="48">
        <f t="shared" si="44"/>
        <v>0</v>
      </c>
      <c r="AZ45" s="48">
        <f t="shared" si="44"/>
        <v>0</v>
      </c>
      <c r="BA45" s="48">
        <f t="shared" si="44"/>
        <v>0</v>
      </c>
      <c r="BB45" s="48">
        <f t="shared" si="44"/>
        <v>0</v>
      </c>
      <c r="BC45" s="48">
        <f t="shared" si="44"/>
        <v>0</v>
      </c>
      <c r="BD45" s="48">
        <f t="shared" si="44"/>
        <v>0</v>
      </c>
      <c r="BE45" s="48">
        <f t="shared" si="44"/>
        <v>0</v>
      </c>
      <c r="BF45" s="48">
        <f t="shared" si="44"/>
        <v>0</v>
      </c>
      <c r="BG45" s="48">
        <f t="shared" si="44"/>
        <v>0</v>
      </c>
      <c r="BH45" s="48">
        <f t="shared" si="44"/>
        <v>0</v>
      </c>
      <c r="BI45" s="48">
        <f t="shared" si="44"/>
        <v>0</v>
      </c>
      <c r="BJ45" s="48">
        <f t="shared" si="44"/>
        <v>0</v>
      </c>
      <c r="BK45" s="48">
        <f t="shared" si="44"/>
        <v>0</v>
      </c>
      <c r="BL45" s="48">
        <f t="shared" si="44"/>
        <v>0</v>
      </c>
      <c r="BM45" s="48">
        <f t="shared" si="44"/>
        <v>0</v>
      </c>
      <c r="BN45" s="48">
        <f t="shared" si="44"/>
        <v>0</v>
      </c>
      <c r="BO45" s="48">
        <f t="shared" si="44"/>
        <v>0</v>
      </c>
      <c r="BP45" s="48">
        <f t="shared" si="44"/>
        <v>0</v>
      </c>
      <c r="BQ45" s="48">
        <f t="shared" si="44"/>
        <v>0</v>
      </c>
      <c r="BR45" s="48">
        <f t="shared" si="44"/>
        <v>0</v>
      </c>
      <c r="BS45" s="48">
        <f t="shared" si="44"/>
        <v>0</v>
      </c>
      <c r="BT45" s="48">
        <f t="shared" si="44"/>
        <v>0</v>
      </c>
      <c r="BU45" s="48">
        <f t="shared" si="44"/>
        <v>0</v>
      </c>
      <c r="BV45" s="48">
        <f t="shared" si="44"/>
        <v>0</v>
      </c>
      <c r="BW45" s="48">
        <f t="shared" si="44"/>
        <v>0</v>
      </c>
      <c r="BX45" s="48">
        <f t="shared" si="44"/>
        <v>0</v>
      </c>
      <c r="BY45" s="48">
        <f t="shared" ref="BY45:DG45" si="45">SUM(BY42:BY43)</f>
        <v>0</v>
      </c>
      <c r="BZ45" s="48">
        <f t="shared" si="45"/>
        <v>0</v>
      </c>
      <c r="CA45" s="48">
        <f t="shared" si="45"/>
        <v>0</v>
      </c>
      <c r="CB45" s="48">
        <f t="shared" si="45"/>
        <v>0</v>
      </c>
      <c r="CC45" s="48">
        <f t="shared" si="45"/>
        <v>0</v>
      </c>
      <c r="CD45" s="48">
        <f t="shared" si="45"/>
        <v>0</v>
      </c>
      <c r="CE45" s="48">
        <f t="shared" si="45"/>
        <v>0</v>
      </c>
      <c r="CF45" s="48">
        <f t="shared" si="45"/>
        <v>0</v>
      </c>
      <c r="CG45" s="48">
        <f t="shared" si="45"/>
        <v>0</v>
      </c>
      <c r="CH45" s="48">
        <f t="shared" si="45"/>
        <v>0</v>
      </c>
      <c r="CI45" s="48">
        <f t="shared" si="45"/>
        <v>0</v>
      </c>
      <c r="CJ45" s="48">
        <f t="shared" si="45"/>
        <v>0</v>
      </c>
      <c r="CK45" s="48">
        <f t="shared" si="45"/>
        <v>0</v>
      </c>
      <c r="CL45" s="48">
        <f t="shared" si="45"/>
        <v>0</v>
      </c>
      <c r="CM45" s="48">
        <f t="shared" si="45"/>
        <v>0</v>
      </c>
      <c r="CN45" s="48">
        <f t="shared" si="45"/>
        <v>0</v>
      </c>
      <c r="CO45" s="48">
        <f t="shared" si="45"/>
        <v>0</v>
      </c>
      <c r="CP45" s="48">
        <f t="shared" si="45"/>
        <v>0</v>
      </c>
      <c r="CQ45" s="48">
        <f t="shared" si="45"/>
        <v>0</v>
      </c>
      <c r="CR45" s="48">
        <f t="shared" si="45"/>
        <v>0</v>
      </c>
      <c r="CS45" s="48">
        <f t="shared" si="45"/>
        <v>0</v>
      </c>
      <c r="CT45" s="48">
        <f t="shared" si="45"/>
        <v>0</v>
      </c>
      <c r="CU45" s="48">
        <f t="shared" si="45"/>
        <v>0</v>
      </c>
      <c r="CV45" s="48">
        <f t="shared" si="45"/>
        <v>0</v>
      </c>
      <c r="CW45" s="48">
        <f t="shared" si="45"/>
        <v>0</v>
      </c>
      <c r="CX45" s="48">
        <f t="shared" si="45"/>
        <v>0</v>
      </c>
      <c r="CY45" s="48">
        <f t="shared" si="45"/>
        <v>0</v>
      </c>
      <c r="CZ45" s="48">
        <f t="shared" si="45"/>
        <v>0</v>
      </c>
      <c r="DA45" s="48">
        <f t="shared" si="45"/>
        <v>0</v>
      </c>
      <c r="DB45" s="48">
        <f t="shared" si="45"/>
        <v>0</v>
      </c>
      <c r="DC45" s="48">
        <f t="shared" si="45"/>
        <v>0</v>
      </c>
      <c r="DD45" s="48">
        <f t="shared" si="45"/>
        <v>0</v>
      </c>
      <c r="DE45" s="48">
        <f t="shared" si="45"/>
        <v>0</v>
      </c>
      <c r="DF45" s="48">
        <f t="shared" si="45"/>
        <v>0</v>
      </c>
      <c r="DG45" s="48">
        <f t="shared" si="45"/>
        <v>0</v>
      </c>
      <c r="DH45" s="48"/>
      <c r="DI45" s="48">
        <f>SUM(DI42:DI43)</f>
        <v>0</v>
      </c>
      <c r="DJ45" s="49"/>
      <c r="DK45" s="48">
        <f t="shared" ref="DK45:DU45" si="46">SUM(DK42:DK44)</f>
        <v>0</v>
      </c>
      <c r="DL45" s="48">
        <f t="shared" si="46"/>
        <v>0</v>
      </c>
      <c r="DM45" s="48">
        <f t="shared" si="46"/>
        <v>0</v>
      </c>
      <c r="DN45" s="48">
        <f t="shared" si="46"/>
        <v>0</v>
      </c>
      <c r="DO45" s="48">
        <f t="shared" si="46"/>
        <v>0</v>
      </c>
      <c r="DP45" s="48">
        <f t="shared" si="46"/>
        <v>0</v>
      </c>
      <c r="DQ45" s="48">
        <f t="shared" si="46"/>
        <v>0</v>
      </c>
      <c r="DR45" s="48">
        <f t="shared" si="46"/>
        <v>0</v>
      </c>
      <c r="DS45" s="48">
        <f t="shared" si="46"/>
        <v>0</v>
      </c>
      <c r="DT45" s="48">
        <f t="shared" si="46"/>
        <v>0</v>
      </c>
      <c r="DU45" s="48">
        <f t="shared" si="46"/>
        <v>0</v>
      </c>
    </row>
    <row r="46" spans="1:125" s="161" customFormat="1" ht="18">
      <c r="A46" s="185" t="s">
        <v>422</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411</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47">G48*(H48+I48)</f>
        <v>0</v>
      </c>
      <c r="K48" s="59"/>
      <c r="L48" s="54"/>
      <c r="M48" s="58">
        <f t="shared" ref="M48:AR48" si="48">IF(AND($F48&gt;=M$3,$F48&lt;N$3),$J48,0)</f>
        <v>0</v>
      </c>
      <c r="N48" s="58">
        <f t="shared" si="48"/>
        <v>0</v>
      </c>
      <c r="O48" s="58">
        <f t="shared" si="48"/>
        <v>0</v>
      </c>
      <c r="P48" s="58">
        <f t="shared" si="48"/>
        <v>0</v>
      </c>
      <c r="Q48" s="58">
        <f t="shared" si="48"/>
        <v>0</v>
      </c>
      <c r="R48" s="58">
        <f t="shared" si="48"/>
        <v>0</v>
      </c>
      <c r="S48" s="58">
        <f t="shared" si="48"/>
        <v>0</v>
      </c>
      <c r="T48" s="58">
        <f t="shared" si="48"/>
        <v>0</v>
      </c>
      <c r="U48" s="58">
        <f t="shared" si="48"/>
        <v>0</v>
      </c>
      <c r="V48" s="58">
        <f t="shared" si="48"/>
        <v>0</v>
      </c>
      <c r="W48" s="58">
        <f t="shared" si="48"/>
        <v>0</v>
      </c>
      <c r="X48" s="58">
        <f t="shared" si="48"/>
        <v>0</v>
      </c>
      <c r="Y48" s="58">
        <f t="shared" si="48"/>
        <v>0</v>
      </c>
      <c r="Z48" s="58">
        <f t="shared" si="48"/>
        <v>0</v>
      </c>
      <c r="AA48" s="58">
        <f t="shared" si="48"/>
        <v>0</v>
      </c>
      <c r="AB48" s="58">
        <f t="shared" si="48"/>
        <v>0</v>
      </c>
      <c r="AC48" s="58">
        <f t="shared" si="48"/>
        <v>0</v>
      </c>
      <c r="AD48" s="58">
        <f t="shared" si="48"/>
        <v>0</v>
      </c>
      <c r="AE48" s="58">
        <f t="shared" si="48"/>
        <v>0</v>
      </c>
      <c r="AF48" s="58">
        <f t="shared" si="48"/>
        <v>0</v>
      </c>
      <c r="AG48" s="58">
        <f t="shared" si="48"/>
        <v>0</v>
      </c>
      <c r="AH48" s="58">
        <f t="shared" si="48"/>
        <v>0</v>
      </c>
      <c r="AI48" s="58">
        <f t="shared" si="48"/>
        <v>0</v>
      </c>
      <c r="AJ48" s="58">
        <f t="shared" si="48"/>
        <v>0</v>
      </c>
      <c r="AK48" s="58">
        <f t="shared" si="48"/>
        <v>0</v>
      </c>
      <c r="AL48" s="58">
        <f t="shared" si="48"/>
        <v>0</v>
      </c>
      <c r="AM48" s="58">
        <f t="shared" si="48"/>
        <v>0</v>
      </c>
      <c r="AN48" s="58">
        <f t="shared" si="48"/>
        <v>0</v>
      </c>
      <c r="AO48" s="58">
        <f t="shared" si="48"/>
        <v>0</v>
      </c>
      <c r="AP48" s="58">
        <f t="shared" si="48"/>
        <v>0</v>
      </c>
      <c r="AQ48" s="58">
        <f t="shared" si="48"/>
        <v>0</v>
      </c>
      <c r="AR48" s="58">
        <f t="shared" si="48"/>
        <v>0</v>
      </c>
      <c r="AS48" s="58">
        <f t="shared" ref="AS48:BX48" si="49">IF(AND($F48&gt;=AS$3,$F48&lt;AT$3),$J48,0)</f>
        <v>0</v>
      </c>
      <c r="AT48" s="58">
        <f t="shared" si="49"/>
        <v>0</v>
      </c>
      <c r="AU48" s="58">
        <f t="shared" si="49"/>
        <v>0</v>
      </c>
      <c r="AV48" s="58">
        <f t="shared" si="49"/>
        <v>0</v>
      </c>
      <c r="AW48" s="58">
        <f t="shared" si="49"/>
        <v>0</v>
      </c>
      <c r="AX48" s="58">
        <f t="shared" si="49"/>
        <v>0</v>
      </c>
      <c r="AY48" s="58">
        <f t="shared" si="49"/>
        <v>0</v>
      </c>
      <c r="AZ48" s="58">
        <f t="shared" si="49"/>
        <v>0</v>
      </c>
      <c r="BA48" s="58">
        <f t="shared" si="49"/>
        <v>0</v>
      </c>
      <c r="BB48" s="58">
        <f t="shared" si="49"/>
        <v>0</v>
      </c>
      <c r="BC48" s="58">
        <f t="shared" si="49"/>
        <v>0</v>
      </c>
      <c r="BD48" s="58">
        <f t="shared" si="49"/>
        <v>0</v>
      </c>
      <c r="BE48" s="58">
        <f t="shared" si="49"/>
        <v>0</v>
      </c>
      <c r="BF48" s="58">
        <f t="shared" si="49"/>
        <v>0</v>
      </c>
      <c r="BG48" s="58">
        <f t="shared" si="49"/>
        <v>0</v>
      </c>
      <c r="BH48" s="58">
        <f t="shared" si="49"/>
        <v>0</v>
      </c>
      <c r="BI48" s="58">
        <f t="shared" si="49"/>
        <v>0</v>
      </c>
      <c r="BJ48" s="58">
        <f t="shared" si="49"/>
        <v>0</v>
      </c>
      <c r="BK48" s="58">
        <f t="shared" si="49"/>
        <v>0</v>
      </c>
      <c r="BL48" s="58">
        <f t="shared" si="49"/>
        <v>0</v>
      </c>
      <c r="BM48" s="58">
        <f t="shared" si="49"/>
        <v>0</v>
      </c>
      <c r="BN48" s="58">
        <f t="shared" si="49"/>
        <v>0</v>
      </c>
      <c r="BO48" s="58">
        <f t="shared" si="49"/>
        <v>0</v>
      </c>
      <c r="BP48" s="58">
        <f t="shared" si="49"/>
        <v>0</v>
      </c>
      <c r="BQ48" s="58">
        <f t="shared" si="49"/>
        <v>0</v>
      </c>
      <c r="BR48" s="58">
        <f t="shared" si="49"/>
        <v>0</v>
      </c>
      <c r="BS48" s="58">
        <f t="shared" si="49"/>
        <v>0</v>
      </c>
      <c r="BT48" s="58">
        <f t="shared" si="49"/>
        <v>0</v>
      </c>
      <c r="BU48" s="58">
        <f t="shared" si="49"/>
        <v>0</v>
      </c>
      <c r="BV48" s="58">
        <f t="shared" si="49"/>
        <v>0</v>
      </c>
      <c r="BW48" s="58">
        <f t="shared" si="49"/>
        <v>0</v>
      </c>
      <c r="BX48" s="58">
        <f t="shared" si="49"/>
        <v>0</v>
      </c>
      <c r="BY48" s="58">
        <f t="shared" ref="BY48:DG48" si="50">IF(AND($F48&gt;=BY$3,$F48&lt;BZ$3),$J48,0)</f>
        <v>0</v>
      </c>
      <c r="BZ48" s="58">
        <f t="shared" si="50"/>
        <v>0</v>
      </c>
      <c r="CA48" s="58">
        <f t="shared" si="50"/>
        <v>0</v>
      </c>
      <c r="CB48" s="58">
        <f t="shared" si="50"/>
        <v>0</v>
      </c>
      <c r="CC48" s="58">
        <f t="shared" si="50"/>
        <v>0</v>
      </c>
      <c r="CD48" s="58">
        <f t="shared" si="50"/>
        <v>0</v>
      </c>
      <c r="CE48" s="58">
        <f t="shared" si="50"/>
        <v>0</v>
      </c>
      <c r="CF48" s="58">
        <f t="shared" si="50"/>
        <v>0</v>
      </c>
      <c r="CG48" s="58">
        <f t="shared" si="50"/>
        <v>0</v>
      </c>
      <c r="CH48" s="58">
        <f t="shared" si="50"/>
        <v>0</v>
      </c>
      <c r="CI48" s="58">
        <f t="shared" si="50"/>
        <v>0</v>
      </c>
      <c r="CJ48" s="58">
        <f t="shared" si="50"/>
        <v>0</v>
      </c>
      <c r="CK48" s="58">
        <f t="shared" si="50"/>
        <v>0</v>
      </c>
      <c r="CL48" s="58">
        <f t="shared" si="50"/>
        <v>0</v>
      </c>
      <c r="CM48" s="58">
        <f t="shared" si="50"/>
        <v>0</v>
      </c>
      <c r="CN48" s="58">
        <f t="shared" si="50"/>
        <v>0</v>
      </c>
      <c r="CO48" s="58">
        <f t="shared" si="50"/>
        <v>0</v>
      </c>
      <c r="CP48" s="58">
        <f t="shared" si="50"/>
        <v>0</v>
      </c>
      <c r="CQ48" s="58">
        <f t="shared" si="50"/>
        <v>0</v>
      </c>
      <c r="CR48" s="58">
        <f t="shared" si="50"/>
        <v>0</v>
      </c>
      <c r="CS48" s="58">
        <f t="shared" si="50"/>
        <v>0</v>
      </c>
      <c r="CT48" s="58">
        <f t="shared" si="50"/>
        <v>0</v>
      </c>
      <c r="CU48" s="58">
        <f t="shared" si="50"/>
        <v>0</v>
      </c>
      <c r="CV48" s="58">
        <f t="shared" si="50"/>
        <v>0</v>
      </c>
      <c r="CW48" s="58">
        <f t="shared" si="50"/>
        <v>0</v>
      </c>
      <c r="CX48" s="58">
        <f t="shared" si="50"/>
        <v>0</v>
      </c>
      <c r="CY48" s="58">
        <f t="shared" si="50"/>
        <v>0</v>
      </c>
      <c r="CZ48" s="58">
        <f t="shared" si="50"/>
        <v>0</v>
      </c>
      <c r="DA48" s="58">
        <f t="shared" si="50"/>
        <v>0</v>
      </c>
      <c r="DB48" s="58">
        <f t="shared" si="50"/>
        <v>0</v>
      </c>
      <c r="DC48" s="58">
        <f t="shared" si="50"/>
        <v>0</v>
      </c>
      <c r="DD48" s="58">
        <f t="shared" si="50"/>
        <v>0</v>
      </c>
      <c r="DE48" s="58">
        <f t="shared" si="50"/>
        <v>0</v>
      </c>
      <c r="DF48" s="58">
        <f t="shared" si="50"/>
        <v>0</v>
      </c>
      <c r="DG48" s="58">
        <f t="shared" si="50"/>
        <v>0</v>
      </c>
      <c r="DH48" s="58"/>
      <c r="DI48" s="55">
        <f t="shared" ref="DI48:DI60" si="51">SUM(M48:DG48)</f>
        <v>0</v>
      </c>
      <c r="DJ48" s="62"/>
      <c r="DK48" s="56">
        <f t="shared" ref="DK48:DP60" si="52">IF(AND($F48&gt;=DK$1,$F48&lt;=DK$2),$J48,0)</f>
        <v>0</v>
      </c>
      <c r="DL48" s="56">
        <f t="shared" si="52"/>
        <v>0</v>
      </c>
      <c r="DM48" s="56">
        <f t="shared" si="52"/>
        <v>0</v>
      </c>
      <c r="DN48" s="56">
        <f t="shared" si="52"/>
        <v>0</v>
      </c>
      <c r="DO48" s="56">
        <f t="shared" si="52"/>
        <v>0</v>
      </c>
      <c r="DP48" s="56">
        <f t="shared" si="52"/>
        <v>0</v>
      </c>
      <c r="DQ48" s="56">
        <f t="shared" ref="DQ48:DQ60" si="53">SUM(DK48:DP48)</f>
        <v>0</v>
      </c>
      <c r="DR48" s="56">
        <f t="shared" ref="DR48:DT60" si="54">IF(AND($F48&gt;=DR$1,$F48&lt;=DR$2),$J48,0)</f>
        <v>0</v>
      </c>
      <c r="DS48" s="56">
        <f t="shared" si="54"/>
        <v>0</v>
      </c>
      <c r="DT48" s="56">
        <f t="shared" si="54"/>
        <v>0</v>
      </c>
      <c r="DU48" s="55">
        <f t="shared" ref="DU48:DU60" si="55">SUM(DQ48:DT48)</f>
        <v>0</v>
      </c>
    </row>
    <row r="49" spans="1:125" s="52" customFormat="1">
      <c r="A49" s="59"/>
      <c r="B49" s="59"/>
      <c r="C49" s="61"/>
      <c r="D49" s="64"/>
      <c r="E49" s="61"/>
      <c r="F49" s="63"/>
      <c r="G49" s="60"/>
      <c r="H49" s="57"/>
      <c r="I49" s="57"/>
      <c r="J49" s="57">
        <f t="shared" si="47"/>
        <v>0</v>
      </c>
      <c r="K49" s="59"/>
      <c r="L49" s="54"/>
      <c r="M49" s="58">
        <f t="shared" ref="M49:AR49" si="56">IF(AND($F49&gt;=M$3,$F49&lt;N$3),$J49,0)</f>
        <v>0</v>
      </c>
      <c r="N49" s="58">
        <f t="shared" si="56"/>
        <v>0</v>
      </c>
      <c r="O49" s="58">
        <f t="shared" si="56"/>
        <v>0</v>
      </c>
      <c r="P49" s="58">
        <f t="shared" si="56"/>
        <v>0</v>
      </c>
      <c r="Q49" s="58">
        <f t="shared" si="56"/>
        <v>0</v>
      </c>
      <c r="R49" s="58">
        <f t="shared" si="56"/>
        <v>0</v>
      </c>
      <c r="S49" s="58">
        <f t="shared" si="56"/>
        <v>0</v>
      </c>
      <c r="T49" s="58">
        <f t="shared" si="56"/>
        <v>0</v>
      </c>
      <c r="U49" s="58">
        <f t="shared" si="56"/>
        <v>0</v>
      </c>
      <c r="V49" s="58">
        <f t="shared" si="56"/>
        <v>0</v>
      </c>
      <c r="W49" s="58">
        <f t="shared" si="56"/>
        <v>0</v>
      </c>
      <c r="X49" s="58">
        <f t="shared" si="56"/>
        <v>0</v>
      </c>
      <c r="Y49" s="58">
        <f t="shared" si="56"/>
        <v>0</v>
      </c>
      <c r="Z49" s="58">
        <f t="shared" si="56"/>
        <v>0</v>
      </c>
      <c r="AA49" s="58">
        <f t="shared" si="56"/>
        <v>0</v>
      </c>
      <c r="AB49" s="58">
        <f t="shared" si="56"/>
        <v>0</v>
      </c>
      <c r="AC49" s="58">
        <f t="shared" si="56"/>
        <v>0</v>
      </c>
      <c r="AD49" s="58">
        <f t="shared" si="56"/>
        <v>0</v>
      </c>
      <c r="AE49" s="58">
        <f t="shared" si="56"/>
        <v>0</v>
      </c>
      <c r="AF49" s="58">
        <f t="shared" si="56"/>
        <v>0</v>
      </c>
      <c r="AG49" s="58">
        <f t="shared" si="56"/>
        <v>0</v>
      </c>
      <c r="AH49" s="58">
        <f t="shared" si="56"/>
        <v>0</v>
      </c>
      <c r="AI49" s="58">
        <f t="shared" si="56"/>
        <v>0</v>
      </c>
      <c r="AJ49" s="58">
        <f t="shared" si="56"/>
        <v>0</v>
      </c>
      <c r="AK49" s="58">
        <f t="shared" si="56"/>
        <v>0</v>
      </c>
      <c r="AL49" s="58">
        <f t="shared" si="56"/>
        <v>0</v>
      </c>
      <c r="AM49" s="58">
        <f t="shared" si="56"/>
        <v>0</v>
      </c>
      <c r="AN49" s="58">
        <f t="shared" si="56"/>
        <v>0</v>
      </c>
      <c r="AO49" s="58">
        <f t="shared" si="56"/>
        <v>0</v>
      </c>
      <c r="AP49" s="58">
        <f t="shared" si="56"/>
        <v>0</v>
      </c>
      <c r="AQ49" s="58">
        <f t="shared" si="56"/>
        <v>0</v>
      </c>
      <c r="AR49" s="58">
        <f t="shared" si="56"/>
        <v>0</v>
      </c>
      <c r="AS49" s="58">
        <f t="shared" ref="AS49:BX49" si="57">IF(AND($F49&gt;=AS$3,$F49&lt;AT$3),$J49,0)</f>
        <v>0</v>
      </c>
      <c r="AT49" s="58">
        <f t="shared" si="57"/>
        <v>0</v>
      </c>
      <c r="AU49" s="58">
        <f t="shared" si="57"/>
        <v>0</v>
      </c>
      <c r="AV49" s="58">
        <f t="shared" si="57"/>
        <v>0</v>
      </c>
      <c r="AW49" s="58">
        <f t="shared" si="57"/>
        <v>0</v>
      </c>
      <c r="AX49" s="58">
        <f t="shared" si="57"/>
        <v>0</v>
      </c>
      <c r="AY49" s="58">
        <f t="shared" si="57"/>
        <v>0</v>
      </c>
      <c r="AZ49" s="58">
        <f t="shared" si="57"/>
        <v>0</v>
      </c>
      <c r="BA49" s="58">
        <f t="shared" si="57"/>
        <v>0</v>
      </c>
      <c r="BB49" s="58">
        <f t="shared" si="57"/>
        <v>0</v>
      </c>
      <c r="BC49" s="58">
        <f t="shared" si="57"/>
        <v>0</v>
      </c>
      <c r="BD49" s="58">
        <f t="shared" si="57"/>
        <v>0</v>
      </c>
      <c r="BE49" s="58">
        <f t="shared" si="57"/>
        <v>0</v>
      </c>
      <c r="BF49" s="58">
        <f t="shared" si="57"/>
        <v>0</v>
      </c>
      <c r="BG49" s="58">
        <f t="shared" si="57"/>
        <v>0</v>
      </c>
      <c r="BH49" s="58">
        <f t="shared" si="57"/>
        <v>0</v>
      </c>
      <c r="BI49" s="58">
        <f t="shared" si="57"/>
        <v>0</v>
      </c>
      <c r="BJ49" s="58">
        <f t="shared" si="57"/>
        <v>0</v>
      </c>
      <c r="BK49" s="58">
        <f t="shared" si="57"/>
        <v>0</v>
      </c>
      <c r="BL49" s="58">
        <f t="shared" si="57"/>
        <v>0</v>
      </c>
      <c r="BM49" s="58">
        <f t="shared" si="57"/>
        <v>0</v>
      </c>
      <c r="BN49" s="58">
        <f t="shared" si="57"/>
        <v>0</v>
      </c>
      <c r="BO49" s="58">
        <f t="shared" si="57"/>
        <v>0</v>
      </c>
      <c r="BP49" s="58">
        <f t="shared" si="57"/>
        <v>0</v>
      </c>
      <c r="BQ49" s="58">
        <f t="shared" si="57"/>
        <v>0</v>
      </c>
      <c r="BR49" s="58">
        <f t="shared" si="57"/>
        <v>0</v>
      </c>
      <c r="BS49" s="58">
        <f t="shared" si="57"/>
        <v>0</v>
      </c>
      <c r="BT49" s="58">
        <f t="shared" si="57"/>
        <v>0</v>
      </c>
      <c r="BU49" s="58">
        <f t="shared" si="57"/>
        <v>0</v>
      </c>
      <c r="BV49" s="58">
        <f t="shared" si="57"/>
        <v>0</v>
      </c>
      <c r="BW49" s="58">
        <f t="shared" si="57"/>
        <v>0</v>
      </c>
      <c r="BX49" s="58">
        <f t="shared" si="57"/>
        <v>0</v>
      </c>
      <c r="BY49" s="58">
        <f t="shared" ref="BY49:DG49" si="58">IF(AND($F49&gt;=BY$3,$F49&lt;BZ$3),$J49,0)</f>
        <v>0</v>
      </c>
      <c r="BZ49" s="58">
        <f t="shared" si="58"/>
        <v>0</v>
      </c>
      <c r="CA49" s="58">
        <f t="shared" si="58"/>
        <v>0</v>
      </c>
      <c r="CB49" s="58">
        <f t="shared" si="58"/>
        <v>0</v>
      </c>
      <c r="CC49" s="58">
        <f t="shared" si="58"/>
        <v>0</v>
      </c>
      <c r="CD49" s="58">
        <f t="shared" si="58"/>
        <v>0</v>
      </c>
      <c r="CE49" s="58">
        <f t="shared" si="58"/>
        <v>0</v>
      </c>
      <c r="CF49" s="58">
        <f t="shared" si="58"/>
        <v>0</v>
      </c>
      <c r="CG49" s="58">
        <f t="shared" si="58"/>
        <v>0</v>
      </c>
      <c r="CH49" s="58">
        <f t="shared" si="58"/>
        <v>0</v>
      </c>
      <c r="CI49" s="58">
        <f t="shared" si="58"/>
        <v>0</v>
      </c>
      <c r="CJ49" s="58">
        <f t="shared" si="58"/>
        <v>0</v>
      </c>
      <c r="CK49" s="58">
        <f t="shared" si="58"/>
        <v>0</v>
      </c>
      <c r="CL49" s="58">
        <f t="shared" si="58"/>
        <v>0</v>
      </c>
      <c r="CM49" s="58">
        <f t="shared" si="58"/>
        <v>0</v>
      </c>
      <c r="CN49" s="58">
        <f t="shared" si="58"/>
        <v>0</v>
      </c>
      <c r="CO49" s="58">
        <f t="shared" si="58"/>
        <v>0</v>
      </c>
      <c r="CP49" s="58">
        <f t="shared" si="58"/>
        <v>0</v>
      </c>
      <c r="CQ49" s="58">
        <f t="shared" si="58"/>
        <v>0</v>
      </c>
      <c r="CR49" s="58">
        <f t="shared" si="58"/>
        <v>0</v>
      </c>
      <c r="CS49" s="58">
        <f t="shared" si="58"/>
        <v>0</v>
      </c>
      <c r="CT49" s="58">
        <f t="shared" si="58"/>
        <v>0</v>
      </c>
      <c r="CU49" s="58">
        <f t="shared" si="58"/>
        <v>0</v>
      </c>
      <c r="CV49" s="58">
        <f t="shared" si="58"/>
        <v>0</v>
      </c>
      <c r="CW49" s="58">
        <f t="shared" si="58"/>
        <v>0</v>
      </c>
      <c r="CX49" s="58">
        <f t="shared" si="58"/>
        <v>0</v>
      </c>
      <c r="CY49" s="58">
        <f t="shared" si="58"/>
        <v>0</v>
      </c>
      <c r="CZ49" s="58">
        <f t="shared" si="58"/>
        <v>0</v>
      </c>
      <c r="DA49" s="58">
        <f t="shared" si="58"/>
        <v>0</v>
      </c>
      <c r="DB49" s="58">
        <f t="shared" si="58"/>
        <v>0</v>
      </c>
      <c r="DC49" s="58">
        <f t="shared" si="58"/>
        <v>0</v>
      </c>
      <c r="DD49" s="58">
        <f t="shared" si="58"/>
        <v>0</v>
      </c>
      <c r="DE49" s="58">
        <f t="shared" si="58"/>
        <v>0</v>
      </c>
      <c r="DF49" s="58">
        <f t="shared" si="58"/>
        <v>0</v>
      </c>
      <c r="DG49" s="58">
        <f t="shared" si="58"/>
        <v>0</v>
      </c>
      <c r="DH49" s="58"/>
      <c r="DI49" s="55">
        <f t="shared" si="51"/>
        <v>0</v>
      </c>
      <c r="DJ49" s="62"/>
      <c r="DK49" s="56">
        <f t="shared" si="52"/>
        <v>0</v>
      </c>
      <c r="DL49" s="56">
        <f t="shared" si="52"/>
        <v>0</v>
      </c>
      <c r="DM49" s="56">
        <f t="shared" si="52"/>
        <v>0</v>
      </c>
      <c r="DN49" s="56">
        <f t="shared" si="52"/>
        <v>0</v>
      </c>
      <c r="DO49" s="56">
        <f t="shared" si="52"/>
        <v>0</v>
      </c>
      <c r="DP49" s="56">
        <f t="shared" si="52"/>
        <v>0</v>
      </c>
      <c r="DQ49" s="56">
        <f t="shared" si="53"/>
        <v>0</v>
      </c>
      <c r="DR49" s="56">
        <f t="shared" si="54"/>
        <v>0</v>
      </c>
      <c r="DS49" s="56">
        <f t="shared" si="54"/>
        <v>0</v>
      </c>
      <c r="DT49" s="56">
        <f t="shared" si="54"/>
        <v>0</v>
      </c>
      <c r="DU49" s="55">
        <f t="shared" si="55"/>
        <v>0</v>
      </c>
    </row>
    <row r="50" spans="1:125" s="52" customFormat="1">
      <c r="A50" s="59"/>
      <c r="B50" s="59"/>
      <c r="C50" s="61"/>
      <c r="D50" s="61"/>
      <c r="E50" s="61"/>
      <c r="F50" s="63"/>
      <c r="G50" s="60"/>
      <c r="H50" s="57"/>
      <c r="I50" s="57"/>
      <c r="J50" s="57">
        <f t="shared" si="47"/>
        <v>0</v>
      </c>
      <c r="K50" s="59"/>
      <c r="L50" s="54"/>
      <c r="M50" s="58">
        <f t="shared" ref="M50:AR50" si="59">IF(AND($F50&gt;=M$3,$F50&lt;N$3),$J50,0)</f>
        <v>0</v>
      </c>
      <c r="N50" s="58">
        <f t="shared" si="59"/>
        <v>0</v>
      </c>
      <c r="O50" s="58">
        <f t="shared" si="59"/>
        <v>0</v>
      </c>
      <c r="P50" s="58">
        <f t="shared" si="59"/>
        <v>0</v>
      </c>
      <c r="Q50" s="58">
        <f t="shared" si="59"/>
        <v>0</v>
      </c>
      <c r="R50" s="58">
        <f t="shared" si="59"/>
        <v>0</v>
      </c>
      <c r="S50" s="58">
        <f t="shared" si="59"/>
        <v>0</v>
      </c>
      <c r="T50" s="58">
        <f t="shared" si="59"/>
        <v>0</v>
      </c>
      <c r="U50" s="58">
        <f t="shared" si="59"/>
        <v>0</v>
      </c>
      <c r="V50" s="58">
        <f t="shared" si="59"/>
        <v>0</v>
      </c>
      <c r="W50" s="58">
        <f t="shared" si="59"/>
        <v>0</v>
      </c>
      <c r="X50" s="58">
        <f t="shared" si="59"/>
        <v>0</v>
      </c>
      <c r="Y50" s="58">
        <f t="shared" si="59"/>
        <v>0</v>
      </c>
      <c r="Z50" s="58">
        <f t="shared" si="59"/>
        <v>0</v>
      </c>
      <c r="AA50" s="58">
        <f t="shared" si="59"/>
        <v>0</v>
      </c>
      <c r="AB50" s="58">
        <f t="shared" si="59"/>
        <v>0</v>
      </c>
      <c r="AC50" s="58">
        <f t="shared" si="59"/>
        <v>0</v>
      </c>
      <c r="AD50" s="58">
        <f t="shared" si="59"/>
        <v>0</v>
      </c>
      <c r="AE50" s="58">
        <f t="shared" si="59"/>
        <v>0</v>
      </c>
      <c r="AF50" s="58">
        <f t="shared" si="59"/>
        <v>0</v>
      </c>
      <c r="AG50" s="58">
        <f t="shared" si="59"/>
        <v>0</v>
      </c>
      <c r="AH50" s="58">
        <f t="shared" si="59"/>
        <v>0</v>
      </c>
      <c r="AI50" s="58">
        <f t="shared" si="59"/>
        <v>0</v>
      </c>
      <c r="AJ50" s="58">
        <f t="shared" si="59"/>
        <v>0</v>
      </c>
      <c r="AK50" s="58">
        <f t="shared" si="59"/>
        <v>0</v>
      </c>
      <c r="AL50" s="58">
        <f t="shared" si="59"/>
        <v>0</v>
      </c>
      <c r="AM50" s="58">
        <f t="shared" si="59"/>
        <v>0</v>
      </c>
      <c r="AN50" s="58">
        <f t="shared" si="59"/>
        <v>0</v>
      </c>
      <c r="AO50" s="58">
        <f t="shared" si="59"/>
        <v>0</v>
      </c>
      <c r="AP50" s="58">
        <f t="shared" si="59"/>
        <v>0</v>
      </c>
      <c r="AQ50" s="58">
        <f t="shared" si="59"/>
        <v>0</v>
      </c>
      <c r="AR50" s="58">
        <f t="shared" si="59"/>
        <v>0</v>
      </c>
      <c r="AS50" s="58">
        <f t="shared" ref="AS50:BX50" si="60">IF(AND($F50&gt;=AS$3,$F50&lt;AT$3),$J50,0)</f>
        <v>0</v>
      </c>
      <c r="AT50" s="58">
        <f t="shared" si="60"/>
        <v>0</v>
      </c>
      <c r="AU50" s="58">
        <f t="shared" si="60"/>
        <v>0</v>
      </c>
      <c r="AV50" s="58">
        <f t="shared" si="60"/>
        <v>0</v>
      </c>
      <c r="AW50" s="58">
        <f t="shared" si="60"/>
        <v>0</v>
      </c>
      <c r="AX50" s="58">
        <f t="shared" si="60"/>
        <v>0</v>
      </c>
      <c r="AY50" s="58">
        <f t="shared" si="60"/>
        <v>0</v>
      </c>
      <c r="AZ50" s="58">
        <f t="shared" si="60"/>
        <v>0</v>
      </c>
      <c r="BA50" s="58">
        <f t="shared" si="60"/>
        <v>0</v>
      </c>
      <c r="BB50" s="58">
        <f t="shared" si="60"/>
        <v>0</v>
      </c>
      <c r="BC50" s="58">
        <f t="shared" si="60"/>
        <v>0</v>
      </c>
      <c r="BD50" s="58">
        <f t="shared" si="60"/>
        <v>0</v>
      </c>
      <c r="BE50" s="58">
        <f t="shared" si="60"/>
        <v>0</v>
      </c>
      <c r="BF50" s="58">
        <f t="shared" si="60"/>
        <v>0</v>
      </c>
      <c r="BG50" s="58">
        <f t="shared" si="60"/>
        <v>0</v>
      </c>
      <c r="BH50" s="58">
        <f t="shared" si="60"/>
        <v>0</v>
      </c>
      <c r="BI50" s="58">
        <f t="shared" si="60"/>
        <v>0</v>
      </c>
      <c r="BJ50" s="58">
        <f t="shared" si="60"/>
        <v>0</v>
      </c>
      <c r="BK50" s="58">
        <f t="shared" si="60"/>
        <v>0</v>
      </c>
      <c r="BL50" s="58">
        <f t="shared" si="60"/>
        <v>0</v>
      </c>
      <c r="BM50" s="58">
        <f t="shared" si="60"/>
        <v>0</v>
      </c>
      <c r="BN50" s="58">
        <f t="shared" si="60"/>
        <v>0</v>
      </c>
      <c r="BO50" s="58">
        <f t="shared" si="60"/>
        <v>0</v>
      </c>
      <c r="BP50" s="58">
        <f t="shared" si="60"/>
        <v>0</v>
      </c>
      <c r="BQ50" s="58">
        <f t="shared" si="60"/>
        <v>0</v>
      </c>
      <c r="BR50" s="58">
        <f t="shared" si="60"/>
        <v>0</v>
      </c>
      <c r="BS50" s="58">
        <f t="shared" si="60"/>
        <v>0</v>
      </c>
      <c r="BT50" s="58">
        <f t="shared" si="60"/>
        <v>0</v>
      </c>
      <c r="BU50" s="58">
        <f t="shared" si="60"/>
        <v>0</v>
      </c>
      <c r="BV50" s="58">
        <f t="shared" si="60"/>
        <v>0</v>
      </c>
      <c r="BW50" s="58">
        <f t="shared" si="60"/>
        <v>0</v>
      </c>
      <c r="BX50" s="58">
        <f t="shared" si="60"/>
        <v>0</v>
      </c>
      <c r="BY50" s="58">
        <f t="shared" ref="BY50:DG50" si="61">IF(AND($F50&gt;=BY$3,$F50&lt;BZ$3),$J50,0)</f>
        <v>0</v>
      </c>
      <c r="BZ50" s="58">
        <f t="shared" si="61"/>
        <v>0</v>
      </c>
      <c r="CA50" s="58">
        <f t="shared" si="61"/>
        <v>0</v>
      </c>
      <c r="CB50" s="58">
        <f t="shared" si="61"/>
        <v>0</v>
      </c>
      <c r="CC50" s="58">
        <f t="shared" si="61"/>
        <v>0</v>
      </c>
      <c r="CD50" s="58">
        <f t="shared" si="61"/>
        <v>0</v>
      </c>
      <c r="CE50" s="58">
        <f t="shared" si="61"/>
        <v>0</v>
      </c>
      <c r="CF50" s="58">
        <f t="shared" si="61"/>
        <v>0</v>
      </c>
      <c r="CG50" s="58">
        <f t="shared" si="61"/>
        <v>0</v>
      </c>
      <c r="CH50" s="58">
        <f t="shared" si="61"/>
        <v>0</v>
      </c>
      <c r="CI50" s="58">
        <f t="shared" si="61"/>
        <v>0</v>
      </c>
      <c r="CJ50" s="58">
        <f t="shared" si="61"/>
        <v>0</v>
      </c>
      <c r="CK50" s="58">
        <f t="shared" si="61"/>
        <v>0</v>
      </c>
      <c r="CL50" s="58">
        <f t="shared" si="61"/>
        <v>0</v>
      </c>
      <c r="CM50" s="58">
        <f t="shared" si="61"/>
        <v>0</v>
      </c>
      <c r="CN50" s="58">
        <f t="shared" si="61"/>
        <v>0</v>
      </c>
      <c r="CO50" s="58">
        <f t="shared" si="61"/>
        <v>0</v>
      </c>
      <c r="CP50" s="58">
        <f t="shared" si="61"/>
        <v>0</v>
      </c>
      <c r="CQ50" s="58">
        <f t="shared" si="61"/>
        <v>0</v>
      </c>
      <c r="CR50" s="58">
        <f t="shared" si="61"/>
        <v>0</v>
      </c>
      <c r="CS50" s="58">
        <f t="shared" si="61"/>
        <v>0</v>
      </c>
      <c r="CT50" s="58">
        <f t="shared" si="61"/>
        <v>0</v>
      </c>
      <c r="CU50" s="58">
        <f t="shared" si="61"/>
        <v>0</v>
      </c>
      <c r="CV50" s="58">
        <f t="shared" si="61"/>
        <v>0</v>
      </c>
      <c r="CW50" s="58">
        <f t="shared" si="61"/>
        <v>0</v>
      </c>
      <c r="CX50" s="58">
        <f t="shared" si="61"/>
        <v>0</v>
      </c>
      <c r="CY50" s="58">
        <f t="shared" si="61"/>
        <v>0</v>
      </c>
      <c r="CZ50" s="58">
        <f t="shared" si="61"/>
        <v>0</v>
      </c>
      <c r="DA50" s="58">
        <f t="shared" si="61"/>
        <v>0</v>
      </c>
      <c r="DB50" s="58">
        <f t="shared" si="61"/>
        <v>0</v>
      </c>
      <c r="DC50" s="58">
        <f t="shared" si="61"/>
        <v>0</v>
      </c>
      <c r="DD50" s="58">
        <f t="shared" si="61"/>
        <v>0</v>
      </c>
      <c r="DE50" s="58">
        <f t="shared" si="61"/>
        <v>0</v>
      </c>
      <c r="DF50" s="58">
        <f t="shared" si="61"/>
        <v>0</v>
      </c>
      <c r="DG50" s="58">
        <f t="shared" si="61"/>
        <v>0</v>
      </c>
      <c r="DH50" s="58"/>
      <c r="DI50" s="55">
        <f t="shared" si="51"/>
        <v>0</v>
      </c>
      <c r="DJ50" s="62"/>
      <c r="DK50" s="56">
        <f t="shared" si="52"/>
        <v>0</v>
      </c>
      <c r="DL50" s="56">
        <f t="shared" si="52"/>
        <v>0</v>
      </c>
      <c r="DM50" s="56">
        <f t="shared" si="52"/>
        <v>0</v>
      </c>
      <c r="DN50" s="56">
        <f t="shared" si="52"/>
        <v>0</v>
      </c>
      <c r="DO50" s="56">
        <f t="shared" si="52"/>
        <v>0</v>
      </c>
      <c r="DP50" s="56">
        <f t="shared" si="52"/>
        <v>0</v>
      </c>
      <c r="DQ50" s="56">
        <f t="shared" si="53"/>
        <v>0</v>
      </c>
      <c r="DR50" s="56">
        <f t="shared" si="54"/>
        <v>0</v>
      </c>
      <c r="DS50" s="56">
        <f t="shared" si="54"/>
        <v>0</v>
      </c>
      <c r="DT50" s="56">
        <f t="shared" si="54"/>
        <v>0</v>
      </c>
      <c r="DU50" s="55">
        <f t="shared" si="55"/>
        <v>0</v>
      </c>
    </row>
    <row r="51" spans="1:125" s="52" customFormat="1">
      <c r="A51" s="59"/>
      <c r="B51" s="59"/>
      <c r="C51" s="61"/>
      <c r="D51" s="61"/>
      <c r="E51" s="61"/>
      <c r="F51" s="63"/>
      <c r="G51" s="60"/>
      <c r="H51" s="57"/>
      <c r="I51" s="57"/>
      <c r="J51" s="57">
        <f t="shared" si="47"/>
        <v>0</v>
      </c>
      <c r="K51" s="59"/>
      <c r="L51" s="54"/>
      <c r="M51" s="58">
        <f t="shared" ref="M51:AR51" si="62">IF(AND($F51&gt;=M$3,$F51&lt;N$3),$J51,0)</f>
        <v>0</v>
      </c>
      <c r="N51" s="58">
        <f t="shared" si="62"/>
        <v>0</v>
      </c>
      <c r="O51" s="58">
        <f t="shared" si="62"/>
        <v>0</v>
      </c>
      <c r="P51" s="58">
        <f t="shared" si="62"/>
        <v>0</v>
      </c>
      <c r="Q51" s="58">
        <f t="shared" si="62"/>
        <v>0</v>
      </c>
      <c r="R51" s="58">
        <f t="shared" si="62"/>
        <v>0</v>
      </c>
      <c r="S51" s="58">
        <f t="shared" si="62"/>
        <v>0</v>
      </c>
      <c r="T51" s="58">
        <f t="shared" si="62"/>
        <v>0</v>
      </c>
      <c r="U51" s="58">
        <f t="shared" si="62"/>
        <v>0</v>
      </c>
      <c r="V51" s="58">
        <f t="shared" si="62"/>
        <v>0</v>
      </c>
      <c r="W51" s="58">
        <f t="shared" si="62"/>
        <v>0</v>
      </c>
      <c r="X51" s="58">
        <f t="shared" si="62"/>
        <v>0</v>
      </c>
      <c r="Y51" s="58">
        <f t="shared" si="62"/>
        <v>0</v>
      </c>
      <c r="Z51" s="58">
        <f t="shared" si="62"/>
        <v>0</v>
      </c>
      <c r="AA51" s="58">
        <f t="shared" si="62"/>
        <v>0</v>
      </c>
      <c r="AB51" s="58">
        <f t="shared" si="62"/>
        <v>0</v>
      </c>
      <c r="AC51" s="58">
        <f t="shared" si="62"/>
        <v>0</v>
      </c>
      <c r="AD51" s="58">
        <f t="shared" si="62"/>
        <v>0</v>
      </c>
      <c r="AE51" s="58">
        <f t="shared" si="62"/>
        <v>0</v>
      </c>
      <c r="AF51" s="58">
        <f t="shared" si="62"/>
        <v>0</v>
      </c>
      <c r="AG51" s="58">
        <f t="shared" si="62"/>
        <v>0</v>
      </c>
      <c r="AH51" s="58">
        <f t="shared" si="62"/>
        <v>0</v>
      </c>
      <c r="AI51" s="58">
        <f t="shared" si="62"/>
        <v>0</v>
      </c>
      <c r="AJ51" s="58">
        <f t="shared" si="62"/>
        <v>0</v>
      </c>
      <c r="AK51" s="58">
        <f t="shared" si="62"/>
        <v>0</v>
      </c>
      <c r="AL51" s="58">
        <f t="shared" si="62"/>
        <v>0</v>
      </c>
      <c r="AM51" s="58">
        <f t="shared" si="62"/>
        <v>0</v>
      </c>
      <c r="AN51" s="58">
        <f t="shared" si="62"/>
        <v>0</v>
      </c>
      <c r="AO51" s="58">
        <f t="shared" si="62"/>
        <v>0</v>
      </c>
      <c r="AP51" s="58">
        <f t="shared" si="62"/>
        <v>0</v>
      </c>
      <c r="AQ51" s="58">
        <f t="shared" si="62"/>
        <v>0</v>
      </c>
      <c r="AR51" s="58">
        <f t="shared" si="62"/>
        <v>0</v>
      </c>
      <c r="AS51" s="58">
        <f t="shared" ref="AS51:BX51" si="63">IF(AND($F51&gt;=AS$3,$F51&lt;AT$3),$J51,0)</f>
        <v>0</v>
      </c>
      <c r="AT51" s="58">
        <f t="shared" si="63"/>
        <v>0</v>
      </c>
      <c r="AU51" s="58">
        <f t="shared" si="63"/>
        <v>0</v>
      </c>
      <c r="AV51" s="58">
        <f t="shared" si="63"/>
        <v>0</v>
      </c>
      <c r="AW51" s="58">
        <f t="shared" si="63"/>
        <v>0</v>
      </c>
      <c r="AX51" s="58">
        <f t="shared" si="63"/>
        <v>0</v>
      </c>
      <c r="AY51" s="58">
        <f t="shared" si="63"/>
        <v>0</v>
      </c>
      <c r="AZ51" s="58">
        <f t="shared" si="63"/>
        <v>0</v>
      </c>
      <c r="BA51" s="58">
        <f t="shared" si="63"/>
        <v>0</v>
      </c>
      <c r="BB51" s="58">
        <f t="shared" si="63"/>
        <v>0</v>
      </c>
      <c r="BC51" s="58">
        <f t="shared" si="63"/>
        <v>0</v>
      </c>
      <c r="BD51" s="58">
        <f t="shared" si="63"/>
        <v>0</v>
      </c>
      <c r="BE51" s="58">
        <f t="shared" si="63"/>
        <v>0</v>
      </c>
      <c r="BF51" s="58">
        <f t="shared" si="63"/>
        <v>0</v>
      </c>
      <c r="BG51" s="58">
        <f t="shared" si="63"/>
        <v>0</v>
      </c>
      <c r="BH51" s="58">
        <f t="shared" si="63"/>
        <v>0</v>
      </c>
      <c r="BI51" s="58">
        <f t="shared" si="63"/>
        <v>0</v>
      </c>
      <c r="BJ51" s="58">
        <f t="shared" si="63"/>
        <v>0</v>
      </c>
      <c r="BK51" s="58">
        <f t="shared" si="63"/>
        <v>0</v>
      </c>
      <c r="BL51" s="58">
        <f t="shared" si="63"/>
        <v>0</v>
      </c>
      <c r="BM51" s="58">
        <f t="shared" si="63"/>
        <v>0</v>
      </c>
      <c r="BN51" s="58">
        <f t="shared" si="63"/>
        <v>0</v>
      </c>
      <c r="BO51" s="58">
        <f t="shared" si="63"/>
        <v>0</v>
      </c>
      <c r="BP51" s="58">
        <f t="shared" si="63"/>
        <v>0</v>
      </c>
      <c r="BQ51" s="58">
        <f t="shared" si="63"/>
        <v>0</v>
      </c>
      <c r="BR51" s="58">
        <f t="shared" si="63"/>
        <v>0</v>
      </c>
      <c r="BS51" s="58">
        <f t="shared" si="63"/>
        <v>0</v>
      </c>
      <c r="BT51" s="58">
        <f t="shared" si="63"/>
        <v>0</v>
      </c>
      <c r="BU51" s="58">
        <f t="shared" si="63"/>
        <v>0</v>
      </c>
      <c r="BV51" s="58">
        <f t="shared" si="63"/>
        <v>0</v>
      </c>
      <c r="BW51" s="58">
        <f t="shared" si="63"/>
        <v>0</v>
      </c>
      <c r="BX51" s="58">
        <f t="shared" si="63"/>
        <v>0</v>
      </c>
      <c r="BY51" s="58">
        <f t="shared" ref="BY51:DG51" si="64">IF(AND($F51&gt;=BY$3,$F51&lt;BZ$3),$J51,0)</f>
        <v>0</v>
      </c>
      <c r="BZ51" s="58">
        <f t="shared" si="64"/>
        <v>0</v>
      </c>
      <c r="CA51" s="58">
        <f t="shared" si="64"/>
        <v>0</v>
      </c>
      <c r="CB51" s="58">
        <f t="shared" si="64"/>
        <v>0</v>
      </c>
      <c r="CC51" s="58">
        <f t="shared" si="64"/>
        <v>0</v>
      </c>
      <c r="CD51" s="58">
        <f t="shared" si="64"/>
        <v>0</v>
      </c>
      <c r="CE51" s="58">
        <f t="shared" si="64"/>
        <v>0</v>
      </c>
      <c r="CF51" s="58">
        <f t="shared" si="64"/>
        <v>0</v>
      </c>
      <c r="CG51" s="58">
        <f t="shared" si="64"/>
        <v>0</v>
      </c>
      <c r="CH51" s="58">
        <f t="shared" si="64"/>
        <v>0</v>
      </c>
      <c r="CI51" s="58">
        <f t="shared" si="64"/>
        <v>0</v>
      </c>
      <c r="CJ51" s="58">
        <f t="shared" si="64"/>
        <v>0</v>
      </c>
      <c r="CK51" s="58">
        <f t="shared" si="64"/>
        <v>0</v>
      </c>
      <c r="CL51" s="58">
        <f t="shared" si="64"/>
        <v>0</v>
      </c>
      <c r="CM51" s="58">
        <f t="shared" si="64"/>
        <v>0</v>
      </c>
      <c r="CN51" s="58">
        <f t="shared" si="64"/>
        <v>0</v>
      </c>
      <c r="CO51" s="58">
        <f t="shared" si="64"/>
        <v>0</v>
      </c>
      <c r="CP51" s="58">
        <f t="shared" si="64"/>
        <v>0</v>
      </c>
      <c r="CQ51" s="58">
        <f t="shared" si="64"/>
        <v>0</v>
      </c>
      <c r="CR51" s="58">
        <f t="shared" si="64"/>
        <v>0</v>
      </c>
      <c r="CS51" s="58">
        <f t="shared" si="64"/>
        <v>0</v>
      </c>
      <c r="CT51" s="58">
        <f t="shared" si="64"/>
        <v>0</v>
      </c>
      <c r="CU51" s="58">
        <f t="shared" si="64"/>
        <v>0</v>
      </c>
      <c r="CV51" s="58">
        <f t="shared" si="64"/>
        <v>0</v>
      </c>
      <c r="CW51" s="58">
        <f t="shared" si="64"/>
        <v>0</v>
      </c>
      <c r="CX51" s="58">
        <f t="shared" si="64"/>
        <v>0</v>
      </c>
      <c r="CY51" s="58">
        <f t="shared" si="64"/>
        <v>0</v>
      </c>
      <c r="CZ51" s="58">
        <f t="shared" si="64"/>
        <v>0</v>
      </c>
      <c r="DA51" s="58">
        <f t="shared" si="64"/>
        <v>0</v>
      </c>
      <c r="DB51" s="58">
        <f t="shared" si="64"/>
        <v>0</v>
      </c>
      <c r="DC51" s="58">
        <f t="shared" si="64"/>
        <v>0</v>
      </c>
      <c r="DD51" s="58">
        <f t="shared" si="64"/>
        <v>0</v>
      </c>
      <c r="DE51" s="58">
        <f t="shared" si="64"/>
        <v>0</v>
      </c>
      <c r="DF51" s="58">
        <f t="shared" si="64"/>
        <v>0</v>
      </c>
      <c r="DG51" s="58">
        <f t="shared" si="64"/>
        <v>0</v>
      </c>
      <c r="DH51" s="58"/>
      <c r="DI51" s="55">
        <f t="shared" si="51"/>
        <v>0</v>
      </c>
      <c r="DJ51" s="62"/>
      <c r="DK51" s="56">
        <f t="shared" si="52"/>
        <v>0</v>
      </c>
      <c r="DL51" s="56">
        <f t="shared" si="52"/>
        <v>0</v>
      </c>
      <c r="DM51" s="56">
        <f t="shared" si="52"/>
        <v>0</v>
      </c>
      <c r="DN51" s="56">
        <f t="shared" si="52"/>
        <v>0</v>
      </c>
      <c r="DO51" s="56">
        <f t="shared" si="52"/>
        <v>0</v>
      </c>
      <c r="DP51" s="56">
        <f t="shared" si="52"/>
        <v>0</v>
      </c>
      <c r="DQ51" s="56">
        <f t="shared" si="53"/>
        <v>0</v>
      </c>
      <c r="DR51" s="56">
        <f t="shared" si="54"/>
        <v>0</v>
      </c>
      <c r="DS51" s="56">
        <f t="shared" si="54"/>
        <v>0</v>
      </c>
      <c r="DT51" s="56">
        <f t="shared" si="54"/>
        <v>0</v>
      </c>
      <c r="DU51" s="55">
        <f t="shared" si="55"/>
        <v>0</v>
      </c>
    </row>
    <row r="52" spans="1:125" s="52" customFormat="1">
      <c r="A52" s="59"/>
      <c r="B52" s="59"/>
      <c r="C52" s="61"/>
      <c r="D52" s="61"/>
      <c r="E52" s="61"/>
      <c r="F52" s="63"/>
      <c r="G52" s="60"/>
      <c r="H52" s="57"/>
      <c r="I52" s="57"/>
      <c r="J52" s="57">
        <f t="shared" si="47"/>
        <v>0</v>
      </c>
      <c r="K52" s="59"/>
      <c r="L52" s="54"/>
      <c r="M52" s="58">
        <f t="shared" ref="M52:AR52" si="65">IF(AND($F52&gt;=M$3,$F52&lt;N$3),$J52,0)</f>
        <v>0</v>
      </c>
      <c r="N52" s="58">
        <f t="shared" si="65"/>
        <v>0</v>
      </c>
      <c r="O52" s="58">
        <f t="shared" si="65"/>
        <v>0</v>
      </c>
      <c r="P52" s="58">
        <f t="shared" si="65"/>
        <v>0</v>
      </c>
      <c r="Q52" s="58">
        <f t="shared" si="65"/>
        <v>0</v>
      </c>
      <c r="R52" s="58">
        <f t="shared" si="65"/>
        <v>0</v>
      </c>
      <c r="S52" s="58">
        <f t="shared" si="65"/>
        <v>0</v>
      </c>
      <c r="T52" s="58">
        <f t="shared" si="65"/>
        <v>0</v>
      </c>
      <c r="U52" s="58">
        <f t="shared" si="65"/>
        <v>0</v>
      </c>
      <c r="V52" s="58">
        <f t="shared" si="65"/>
        <v>0</v>
      </c>
      <c r="W52" s="58">
        <f t="shared" si="65"/>
        <v>0</v>
      </c>
      <c r="X52" s="58">
        <f t="shared" si="65"/>
        <v>0</v>
      </c>
      <c r="Y52" s="58">
        <f t="shared" si="65"/>
        <v>0</v>
      </c>
      <c r="Z52" s="58">
        <f t="shared" si="65"/>
        <v>0</v>
      </c>
      <c r="AA52" s="58">
        <f t="shared" si="65"/>
        <v>0</v>
      </c>
      <c r="AB52" s="58">
        <f t="shared" si="65"/>
        <v>0</v>
      </c>
      <c r="AC52" s="58">
        <f t="shared" si="65"/>
        <v>0</v>
      </c>
      <c r="AD52" s="58">
        <f t="shared" si="65"/>
        <v>0</v>
      </c>
      <c r="AE52" s="58">
        <f t="shared" si="65"/>
        <v>0</v>
      </c>
      <c r="AF52" s="58">
        <f t="shared" si="65"/>
        <v>0</v>
      </c>
      <c r="AG52" s="58">
        <f t="shared" si="65"/>
        <v>0</v>
      </c>
      <c r="AH52" s="58">
        <f t="shared" si="65"/>
        <v>0</v>
      </c>
      <c r="AI52" s="58">
        <f t="shared" si="65"/>
        <v>0</v>
      </c>
      <c r="AJ52" s="58">
        <f t="shared" si="65"/>
        <v>0</v>
      </c>
      <c r="AK52" s="58">
        <f t="shared" si="65"/>
        <v>0</v>
      </c>
      <c r="AL52" s="58">
        <f t="shared" si="65"/>
        <v>0</v>
      </c>
      <c r="AM52" s="58">
        <f t="shared" si="65"/>
        <v>0</v>
      </c>
      <c r="AN52" s="58">
        <f t="shared" si="65"/>
        <v>0</v>
      </c>
      <c r="AO52" s="58">
        <f t="shared" si="65"/>
        <v>0</v>
      </c>
      <c r="AP52" s="58">
        <f t="shared" si="65"/>
        <v>0</v>
      </c>
      <c r="AQ52" s="58">
        <f t="shared" si="65"/>
        <v>0</v>
      </c>
      <c r="AR52" s="58">
        <f t="shared" si="65"/>
        <v>0</v>
      </c>
      <c r="AS52" s="58">
        <f t="shared" ref="AS52:BX52" si="66">IF(AND($F52&gt;=AS$3,$F52&lt;AT$3),$J52,0)</f>
        <v>0</v>
      </c>
      <c r="AT52" s="58">
        <f t="shared" si="66"/>
        <v>0</v>
      </c>
      <c r="AU52" s="58">
        <f t="shared" si="66"/>
        <v>0</v>
      </c>
      <c r="AV52" s="58">
        <f t="shared" si="66"/>
        <v>0</v>
      </c>
      <c r="AW52" s="58">
        <f t="shared" si="66"/>
        <v>0</v>
      </c>
      <c r="AX52" s="58">
        <f t="shared" si="66"/>
        <v>0</v>
      </c>
      <c r="AY52" s="58">
        <f t="shared" si="66"/>
        <v>0</v>
      </c>
      <c r="AZ52" s="58">
        <f t="shared" si="66"/>
        <v>0</v>
      </c>
      <c r="BA52" s="58">
        <f t="shared" si="66"/>
        <v>0</v>
      </c>
      <c r="BB52" s="58">
        <f t="shared" si="66"/>
        <v>0</v>
      </c>
      <c r="BC52" s="58">
        <f t="shared" si="66"/>
        <v>0</v>
      </c>
      <c r="BD52" s="58">
        <f t="shared" si="66"/>
        <v>0</v>
      </c>
      <c r="BE52" s="58">
        <f t="shared" si="66"/>
        <v>0</v>
      </c>
      <c r="BF52" s="58">
        <f t="shared" si="66"/>
        <v>0</v>
      </c>
      <c r="BG52" s="58">
        <f t="shared" si="66"/>
        <v>0</v>
      </c>
      <c r="BH52" s="58">
        <f t="shared" si="66"/>
        <v>0</v>
      </c>
      <c r="BI52" s="58">
        <f t="shared" si="66"/>
        <v>0</v>
      </c>
      <c r="BJ52" s="58">
        <f t="shared" si="66"/>
        <v>0</v>
      </c>
      <c r="BK52" s="58">
        <f t="shared" si="66"/>
        <v>0</v>
      </c>
      <c r="BL52" s="58">
        <f t="shared" si="66"/>
        <v>0</v>
      </c>
      <c r="BM52" s="58">
        <f t="shared" si="66"/>
        <v>0</v>
      </c>
      <c r="BN52" s="58">
        <f t="shared" si="66"/>
        <v>0</v>
      </c>
      <c r="BO52" s="58">
        <f t="shared" si="66"/>
        <v>0</v>
      </c>
      <c r="BP52" s="58">
        <f t="shared" si="66"/>
        <v>0</v>
      </c>
      <c r="BQ52" s="58">
        <f t="shared" si="66"/>
        <v>0</v>
      </c>
      <c r="BR52" s="58">
        <f t="shared" si="66"/>
        <v>0</v>
      </c>
      <c r="BS52" s="58">
        <f t="shared" si="66"/>
        <v>0</v>
      </c>
      <c r="BT52" s="58">
        <f t="shared" si="66"/>
        <v>0</v>
      </c>
      <c r="BU52" s="58">
        <f t="shared" si="66"/>
        <v>0</v>
      </c>
      <c r="BV52" s="58">
        <f t="shared" si="66"/>
        <v>0</v>
      </c>
      <c r="BW52" s="58">
        <f t="shared" si="66"/>
        <v>0</v>
      </c>
      <c r="BX52" s="58">
        <f t="shared" si="66"/>
        <v>0</v>
      </c>
      <c r="BY52" s="58">
        <f t="shared" ref="BY52:DG52" si="67">IF(AND($F52&gt;=BY$3,$F52&lt;BZ$3),$J52,0)</f>
        <v>0</v>
      </c>
      <c r="BZ52" s="58">
        <f t="shared" si="67"/>
        <v>0</v>
      </c>
      <c r="CA52" s="58">
        <f t="shared" si="67"/>
        <v>0</v>
      </c>
      <c r="CB52" s="58">
        <f t="shared" si="67"/>
        <v>0</v>
      </c>
      <c r="CC52" s="58">
        <f t="shared" si="67"/>
        <v>0</v>
      </c>
      <c r="CD52" s="58">
        <f t="shared" si="67"/>
        <v>0</v>
      </c>
      <c r="CE52" s="58">
        <f t="shared" si="67"/>
        <v>0</v>
      </c>
      <c r="CF52" s="58">
        <f t="shared" si="67"/>
        <v>0</v>
      </c>
      <c r="CG52" s="58">
        <f t="shared" si="67"/>
        <v>0</v>
      </c>
      <c r="CH52" s="58">
        <f t="shared" si="67"/>
        <v>0</v>
      </c>
      <c r="CI52" s="58">
        <f t="shared" si="67"/>
        <v>0</v>
      </c>
      <c r="CJ52" s="58">
        <f t="shared" si="67"/>
        <v>0</v>
      </c>
      <c r="CK52" s="58">
        <f t="shared" si="67"/>
        <v>0</v>
      </c>
      <c r="CL52" s="58">
        <f t="shared" si="67"/>
        <v>0</v>
      </c>
      <c r="CM52" s="58">
        <f t="shared" si="67"/>
        <v>0</v>
      </c>
      <c r="CN52" s="58">
        <f t="shared" si="67"/>
        <v>0</v>
      </c>
      <c r="CO52" s="58">
        <f t="shared" si="67"/>
        <v>0</v>
      </c>
      <c r="CP52" s="58">
        <f t="shared" si="67"/>
        <v>0</v>
      </c>
      <c r="CQ52" s="58">
        <f t="shared" si="67"/>
        <v>0</v>
      </c>
      <c r="CR52" s="58">
        <f t="shared" si="67"/>
        <v>0</v>
      </c>
      <c r="CS52" s="58">
        <f t="shared" si="67"/>
        <v>0</v>
      </c>
      <c r="CT52" s="58">
        <f t="shared" si="67"/>
        <v>0</v>
      </c>
      <c r="CU52" s="58">
        <f t="shared" si="67"/>
        <v>0</v>
      </c>
      <c r="CV52" s="58">
        <f t="shared" si="67"/>
        <v>0</v>
      </c>
      <c r="CW52" s="58">
        <f t="shared" si="67"/>
        <v>0</v>
      </c>
      <c r="CX52" s="58">
        <f t="shared" si="67"/>
        <v>0</v>
      </c>
      <c r="CY52" s="58">
        <f t="shared" si="67"/>
        <v>0</v>
      </c>
      <c r="CZ52" s="58">
        <f t="shared" si="67"/>
        <v>0</v>
      </c>
      <c r="DA52" s="58">
        <f t="shared" si="67"/>
        <v>0</v>
      </c>
      <c r="DB52" s="58">
        <f t="shared" si="67"/>
        <v>0</v>
      </c>
      <c r="DC52" s="58">
        <f t="shared" si="67"/>
        <v>0</v>
      </c>
      <c r="DD52" s="58">
        <f t="shared" si="67"/>
        <v>0</v>
      </c>
      <c r="DE52" s="58">
        <f t="shared" si="67"/>
        <v>0</v>
      </c>
      <c r="DF52" s="58">
        <f t="shared" si="67"/>
        <v>0</v>
      </c>
      <c r="DG52" s="58">
        <f t="shared" si="67"/>
        <v>0</v>
      </c>
      <c r="DH52" s="58"/>
      <c r="DI52" s="55">
        <f t="shared" si="51"/>
        <v>0</v>
      </c>
      <c r="DJ52" s="62"/>
      <c r="DK52" s="56">
        <f t="shared" si="52"/>
        <v>0</v>
      </c>
      <c r="DL52" s="56">
        <f t="shared" si="52"/>
        <v>0</v>
      </c>
      <c r="DM52" s="56">
        <f t="shared" si="52"/>
        <v>0</v>
      </c>
      <c r="DN52" s="56">
        <f t="shared" si="52"/>
        <v>0</v>
      </c>
      <c r="DO52" s="56">
        <f t="shared" si="52"/>
        <v>0</v>
      </c>
      <c r="DP52" s="56">
        <f t="shared" si="52"/>
        <v>0</v>
      </c>
      <c r="DQ52" s="56">
        <f t="shared" si="53"/>
        <v>0</v>
      </c>
      <c r="DR52" s="56">
        <f t="shared" si="54"/>
        <v>0</v>
      </c>
      <c r="DS52" s="56">
        <f t="shared" si="54"/>
        <v>0</v>
      </c>
      <c r="DT52" s="56">
        <f t="shared" si="54"/>
        <v>0</v>
      </c>
      <c r="DU52" s="55">
        <f t="shared" si="55"/>
        <v>0</v>
      </c>
    </row>
    <row r="53" spans="1:125" s="52" customFormat="1">
      <c r="A53" s="59"/>
      <c r="B53" s="59"/>
      <c r="C53" s="61"/>
      <c r="D53" s="61"/>
      <c r="E53" s="61"/>
      <c r="F53" s="63"/>
      <c r="G53" s="60"/>
      <c r="H53" s="57"/>
      <c r="I53" s="57"/>
      <c r="J53" s="57">
        <f t="shared" si="47"/>
        <v>0</v>
      </c>
      <c r="K53" s="59"/>
      <c r="L53" s="54"/>
      <c r="M53" s="58">
        <f t="shared" ref="M53:AR53" si="68">IF(AND($F53&gt;=M$3,$F53&lt;N$3),$J53,0)</f>
        <v>0</v>
      </c>
      <c r="N53" s="58">
        <f t="shared" si="68"/>
        <v>0</v>
      </c>
      <c r="O53" s="58">
        <f t="shared" si="68"/>
        <v>0</v>
      </c>
      <c r="P53" s="58">
        <f t="shared" si="68"/>
        <v>0</v>
      </c>
      <c r="Q53" s="58">
        <f t="shared" si="68"/>
        <v>0</v>
      </c>
      <c r="R53" s="58">
        <f t="shared" si="68"/>
        <v>0</v>
      </c>
      <c r="S53" s="58">
        <f t="shared" si="68"/>
        <v>0</v>
      </c>
      <c r="T53" s="58">
        <f t="shared" si="68"/>
        <v>0</v>
      </c>
      <c r="U53" s="58">
        <f t="shared" si="68"/>
        <v>0</v>
      </c>
      <c r="V53" s="58">
        <f t="shared" si="68"/>
        <v>0</v>
      </c>
      <c r="W53" s="58">
        <f t="shared" si="68"/>
        <v>0</v>
      </c>
      <c r="X53" s="58">
        <f t="shared" si="68"/>
        <v>0</v>
      </c>
      <c r="Y53" s="58">
        <f t="shared" si="68"/>
        <v>0</v>
      </c>
      <c r="Z53" s="58">
        <f t="shared" si="68"/>
        <v>0</v>
      </c>
      <c r="AA53" s="58">
        <f t="shared" si="68"/>
        <v>0</v>
      </c>
      <c r="AB53" s="58">
        <f t="shared" si="68"/>
        <v>0</v>
      </c>
      <c r="AC53" s="58">
        <f t="shared" si="68"/>
        <v>0</v>
      </c>
      <c r="AD53" s="58">
        <f t="shared" si="68"/>
        <v>0</v>
      </c>
      <c r="AE53" s="58">
        <f t="shared" si="68"/>
        <v>0</v>
      </c>
      <c r="AF53" s="58">
        <f t="shared" si="68"/>
        <v>0</v>
      </c>
      <c r="AG53" s="58">
        <f t="shared" si="68"/>
        <v>0</v>
      </c>
      <c r="AH53" s="58">
        <f t="shared" si="68"/>
        <v>0</v>
      </c>
      <c r="AI53" s="58">
        <f t="shared" si="68"/>
        <v>0</v>
      </c>
      <c r="AJ53" s="58">
        <f t="shared" si="68"/>
        <v>0</v>
      </c>
      <c r="AK53" s="58">
        <f t="shared" si="68"/>
        <v>0</v>
      </c>
      <c r="AL53" s="58">
        <f t="shared" si="68"/>
        <v>0</v>
      </c>
      <c r="AM53" s="58">
        <f t="shared" si="68"/>
        <v>0</v>
      </c>
      <c r="AN53" s="58">
        <f t="shared" si="68"/>
        <v>0</v>
      </c>
      <c r="AO53" s="58">
        <f t="shared" si="68"/>
        <v>0</v>
      </c>
      <c r="AP53" s="58">
        <f t="shared" si="68"/>
        <v>0</v>
      </c>
      <c r="AQ53" s="58">
        <f t="shared" si="68"/>
        <v>0</v>
      </c>
      <c r="AR53" s="58">
        <f t="shared" si="68"/>
        <v>0</v>
      </c>
      <c r="AS53" s="58">
        <f t="shared" ref="AS53:BX53" si="69">IF(AND($F53&gt;=AS$3,$F53&lt;AT$3),$J53,0)</f>
        <v>0</v>
      </c>
      <c r="AT53" s="58">
        <f t="shared" si="69"/>
        <v>0</v>
      </c>
      <c r="AU53" s="58">
        <f t="shared" si="69"/>
        <v>0</v>
      </c>
      <c r="AV53" s="58">
        <f t="shared" si="69"/>
        <v>0</v>
      </c>
      <c r="AW53" s="58">
        <f t="shared" si="69"/>
        <v>0</v>
      </c>
      <c r="AX53" s="58">
        <f t="shared" si="69"/>
        <v>0</v>
      </c>
      <c r="AY53" s="58">
        <f t="shared" si="69"/>
        <v>0</v>
      </c>
      <c r="AZ53" s="58">
        <f t="shared" si="69"/>
        <v>0</v>
      </c>
      <c r="BA53" s="58">
        <f t="shared" si="69"/>
        <v>0</v>
      </c>
      <c r="BB53" s="58">
        <f t="shared" si="69"/>
        <v>0</v>
      </c>
      <c r="BC53" s="58">
        <f t="shared" si="69"/>
        <v>0</v>
      </c>
      <c r="BD53" s="58">
        <f t="shared" si="69"/>
        <v>0</v>
      </c>
      <c r="BE53" s="58">
        <f t="shared" si="69"/>
        <v>0</v>
      </c>
      <c r="BF53" s="58">
        <f t="shared" si="69"/>
        <v>0</v>
      </c>
      <c r="BG53" s="58">
        <f t="shared" si="69"/>
        <v>0</v>
      </c>
      <c r="BH53" s="58">
        <f t="shared" si="69"/>
        <v>0</v>
      </c>
      <c r="BI53" s="58">
        <f t="shared" si="69"/>
        <v>0</v>
      </c>
      <c r="BJ53" s="58">
        <f t="shared" si="69"/>
        <v>0</v>
      </c>
      <c r="BK53" s="58">
        <f t="shared" si="69"/>
        <v>0</v>
      </c>
      <c r="BL53" s="58">
        <f t="shared" si="69"/>
        <v>0</v>
      </c>
      <c r="BM53" s="58">
        <f t="shared" si="69"/>
        <v>0</v>
      </c>
      <c r="BN53" s="58">
        <f t="shared" si="69"/>
        <v>0</v>
      </c>
      <c r="BO53" s="58">
        <f t="shared" si="69"/>
        <v>0</v>
      </c>
      <c r="BP53" s="58">
        <f t="shared" si="69"/>
        <v>0</v>
      </c>
      <c r="BQ53" s="58">
        <f t="shared" si="69"/>
        <v>0</v>
      </c>
      <c r="BR53" s="58">
        <f t="shared" si="69"/>
        <v>0</v>
      </c>
      <c r="BS53" s="58">
        <f t="shared" si="69"/>
        <v>0</v>
      </c>
      <c r="BT53" s="58">
        <f t="shared" si="69"/>
        <v>0</v>
      </c>
      <c r="BU53" s="58">
        <f t="shared" si="69"/>
        <v>0</v>
      </c>
      <c r="BV53" s="58">
        <f t="shared" si="69"/>
        <v>0</v>
      </c>
      <c r="BW53" s="58">
        <f t="shared" si="69"/>
        <v>0</v>
      </c>
      <c r="BX53" s="58">
        <f t="shared" si="69"/>
        <v>0</v>
      </c>
      <c r="BY53" s="58">
        <f t="shared" ref="BY53:DG53" si="70">IF(AND($F53&gt;=BY$3,$F53&lt;BZ$3),$J53,0)</f>
        <v>0</v>
      </c>
      <c r="BZ53" s="58">
        <f t="shared" si="70"/>
        <v>0</v>
      </c>
      <c r="CA53" s="58">
        <f t="shared" si="70"/>
        <v>0</v>
      </c>
      <c r="CB53" s="58">
        <f t="shared" si="70"/>
        <v>0</v>
      </c>
      <c r="CC53" s="58">
        <f t="shared" si="70"/>
        <v>0</v>
      </c>
      <c r="CD53" s="58">
        <f t="shared" si="70"/>
        <v>0</v>
      </c>
      <c r="CE53" s="58">
        <f t="shared" si="70"/>
        <v>0</v>
      </c>
      <c r="CF53" s="58">
        <f t="shared" si="70"/>
        <v>0</v>
      </c>
      <c r="CG53" s="58">
        <f t="shared" si="70"/>
        <v>0</v>
      </c>
      <c r="CH53" s="58">
        <f t="shared" si="70"/>
        <v>0</v>
      </c>
      <c r="CI53" s="58">
        <f t="shared" si="70"/>
        <v>0</v>
      </c>
      <c r="CJ53" s="58">
        <f t="shared" si="70"/>
        <v>0</v>
      </c>
      <c r="CK53" s="58">
        <f t="shared" si="70"/>
        <v>0</v>
      </c>
      <c r="CL53" s="58">
        <f t="shared" si="70"/>
        <v>0</v>
      </c>
      <c r="CM53" s="58">
        <f t="shared" si="70"/>
        <v>0</v>
      </c>
      <c r="CN53" s="58">
        <f t="shared" si="70"/>
        <v>0</v>
      </c>
      <c r="CO53" s="58">
        <f t="shared" si="70"/>
        <v>0</v>
      </c>
      <c r="CP53" s="58">
        <f t="shared" si="70"/>
        <v>0</v>
      </c>
      <c r="CQ53" s="58">
        <f t="shared" si="70"/>
        <v>0</v>
      </c>
      <c r="CR53" s="58">
        <f t="shared" si="70"/>
        <v>0</v>
      </c>
      <c r="CS53" s="58">
        <f t="shared" si="70"/>
        <v>0</v>
      </c>
      <c r="CT53" s="58">
        <f t="shared" si="70"/>
        <v>0</v>
      </c>
      <c r="CU53" s="58">
        <f t="shared" si="70"/>
        <v>0</v>
      </c>
      <c r="CV53" s="58">
        <f t="shared" si="70"/>
        <v>0</v>
      </c>
      <c r="CW53" s="58">
        <f t="shared" si="70"/>
        <v>0</v>
      </c>
      <c r="CX53" s="58">
        <f t="shared" si="70"/>
        <v>0</v>
      </c>
      <c r="CY53" s="58">
        <f t="shared" si="70"/>
        <v>0</v>
      </c>
      <c r="CZ53" s="58">
        <f t="shared" si="70"/>
        <v>0</v>
      </c>
      <c r="DA53" s="58">
        <f t="shared" si="70"/>
        <v>0</v>
      </c>
      <c r="DB53" s="58">
        <f t="shared" si="70"/>
        <v>0</v>
      </c>
      <c r="DC53" s="58">
        <f t="shared" si="70"/>
        <v>0</v>
      </c>
      <c r="DD53" s="58">
        <f t="shared" si="70"/>
        <v>0</v>
      </c>
      <c r="DE53" s="58">
        <f t="shared" si="70"/>
        <v>0</v>
      </c>
      <c r="DF53" s="58">
        <f t="shared" si="70"/>
        <v>0</v>
      </c>
      <c r="DG53" s="58">
        <f t="shared" si="70"/>
        <v>0</v>
      </c>
      <c r="DH53" s="58"/>
      <c r="DI53" s="55">
        <f t="shared" si="51"/>
        <v>0</v>
      </c>
      <c r="DJ53" s="62"/>
      <c r="DK53" s="56">
        <f t="shared" si="52"/>
        <v>0</v>
      </c>
      <c r="DL53" s="56">
        <f t="shared" si="52"/>
        <v>0</v>
      </c>
      <c r="DM53" s="56">
        <f t="shared" si="52"/>
        <v>0</v>
      </c>
      <c r="DN53" s="56">
        <f t="shared" si="52"/>
        <v>0</v>
      </c>
      <c r="DO53" s="56">
        <f t="shared" si="52"/>
        <v>0</v>
      </c>
      <c r="DP53" s="56">
        <f t="shared" si="52"/>
        <v>0</v>
      </c>
      <c r="DQ53" s="56">
        <f t="shared" si="53"/>
        <v>0</v>
      </c>
      <c r="DR53" s="56">
        <f t="shared" si="54"/>
        <v>0</v>
      </c>
      <c r="DS53" s="56">
        <f t="shared" si="54"/>
        <v>0</v>
      </c>
      <c r="DT53" s="56">
        <f t="shared" si="54"/>
        <v>0</v>
      </c>
      <c r="DU53" s="55">
        <f t="shared" si="55"/>
        <v>0</v>
      </c>
    </row>
    <row r="54" spans="1:125" s="52" customFormat="1">
      <c r="A54" s="59"/>
      <c r="B54" s="59"/>
      <c r="C54" s="61"/>
      <c r="D54" s="61"/>
      <c r="E54" s="61"/>
      <c r="F54" s="59"/>
      <c r="G54" s="60"/>
      <c r="H54" s="57"/>
      <c r="I54" s="57"/>
      <c r="J54" s="57">
        <f t="shared" si="47"/>
        <v>0</v>
      </c>
      <c r="K54" s="59"/>
      <c r="L54" s="54"/>
      <c r="M54" s="58">
        <f t="shared" ref="M54:AR54" si="71">IF(AND($F54&gt;=M$3,$F54&lt;N$3),$J54,0)</f>
        <v>0</v>
      </c>
      <c r="N54" s="58">
        <f t="shared" si="71"/>
        <v>0</v>
      </c>
      <c r="O54" s="58">
        <f t="shared" si="71"/>
        <v>0</v>
      </c>
      <c r="P54" s="58">
        <f t="shared" si="71"/>
        <v>0</v>
      </c>
      <c r="Q54" s="58">
        <f t="shared" si="71"/>
        <v>0</v>
      </c>
      <c r="R54" s="58">
        <f t="shared" si="71"/>
        <v>0</v>
      </c>
      <c r="S54" s="58">
        <f t="shared" si="71"/>
        <v>0</v>
      </c>
      <c r="T54" s="58">
        <f t="shared" si="71"/>
        <v>0</v>
      </c>
      <c r="U54" s="58">
        <f t="shared" si="71"/>
        <v>0</v>
      </c>
      <c r="V54" s="58">
        <f t="shared" si="71"/>
        <v>0</v>
      </c>
      <c r="W54" s="58">
        <f t="shared" si="71"/>
        <v>0</v>
      </c>
      <c r="X54" s="58">
        <f t="shared" si="71"/>
        <v>0</v>
      </c>
      <c r="Y54" s="58">
        <f t="shared" si="71"/>
        <v>0</v>
      </c>
      <c r="Z54" s="58">
        <f t="shared" si="71"/>
        <v>0</v>
      </c>
      <c r="AA54" s="58">
        <f t="shared" si="71"/>
        <v>0</v>
      </c>
      <c r="AB54" s="58">
        <f t="shared" si="71"/>
        <v>0</v>
      </c>
      <c r="AC54" s="58">
        <f t="shared" si="71"/>
        <v>0</v>
      </c>
      <c r="AD54" s="58">
        <f t="shared" si="71"/>
        <v>0</v>
      </c>
      <c r="AE54" s="58">
        <f t="shared" si="71"/>
        <v>0</v>
      </c>
      <c r="AF54" s="58">
        <f t="shared" si="71"/>
        <v>0</v>
      </c>
      <c r="AG54" s="58">
        <f t="shared" si="71"/>
        <v>0</v>
      </c>
      <c r="AH54" s="58">
        <f t="shared" si="71"/>
        <v>0</v>
      </c>
      <c r="AI54" s="58">
        <f t="shared" si="71"/>
        <v>0</v>
      </c>
      <c r="AJ54" s="58">
        <f t="shared" si="71"/>
        <v>0</v>
      </c>
      <c r="AK54" s="58">
        <f t="shared" si="71"/>
        <v>0</v>
      </c>
      <c r="AL54" s="58">
        <f t="shared" si="71"/>
        <v>0</v>
      </c>
      <c r="AM54" s="58">
        <f t="shared" si="71"/>
        <v>0</v>
      </c>
      <c r="AN54" s="58">
        <f t="shared" si="71"/>
        <v>0</v>
      </c>
      <c r="AO54" s="58">
        <f t="shared" si="71"/>
        <v>0</v>
      </c>
      <c r="AP54" s="58">
        <f t="shared" si="71"/>
        <v>0</v>
      </c>
      <c r="AQ54" s="58">
        <f t="shared" si="71"/>
        <v>0</v>
      </c>
      <c r="AR54" s="58">
        <f t="shared" si="71"/>
        <v>0</v>
      </c>
      <c r="AS54" s="58">
        <f t="shared" ref="AS54:BX54" si="72">IF(AND($F54&gt;=AS$3,$F54&lt;AT$3),$J54,0)</f>
        <v>0</v>
      </c>
      <c r="AT54" s="58">
        <f t="shared" si="72"/>
        <v>0</v>
      </c>
      <c r="AU54" s="58">
        <f t="shared" si="72"/>
        <v>0</v>
      </c>
      <c r="AV54" s="58">
        <f t="shared" si="72"/>
        <v>0</v>
      </c>
      <c r="AW54" s="58">
        <f t="shared" si="72"/>
        <v>0</v>
      </c>
      <c r="AX54" s="58">
        <f t="shared" si="72"/>
        <v>0</v>
      </c>
      <c r="AY54" s="58">
        <f t="shared" si="72"/>
        <v>0</v>
      </c>
      <c r="AZ54" s="58">
        <f t="shared" si="72"/>
        <v>0</v>
      </c>
      <c r="BA54" s="58">
        <f t="shared" si="72"/>
        <v>0</v>
      </c>
      <c r="BB54" s="58">
        <f t="shared" si="72"/>
        <v>0</v>
      </c>
      <c r="BC54" s="58">
        <f t="shared" si="72"/>
        <v>0</v>
      </c>
      <c r="BD54" s="58">
        <f t="shared" si="72"/>
        <v>0</v>
      </c>
      <c r="BE54" s="58">
        <f t="shared" si="72"/>
        <v>0</v>
      </c>
      <c r="BF54" s="58">
        <f t="shared" si="72"/>
        <v>0</v>
      </c>
      <c r="BG54" s="58">
        <f t="shared" si="72"/>
        <v>0</v>
      </c>
      <c r="BH54" s="58">
        <f t="shared" si="72"/>
        <v>0</v>
      </c>
      <c r="BI54" s="58">
        <f t="shared" si="72"/>
        <v>0</v>
      </c>
      <c r="BJ54" s="58">
        <f t="shared" si="72"/>
        <v>0</v>
      </c>
      <c r="BK54" s="58">
        <f t="shared" si="72"/>
        <v>0</v>
      </c>
      <c r="BL54" s="58">
        <f t="shared" si="72"/>
        <v>0</v>
      </c>
      <c r="BM54" s="58">
        <f t="shared" si="72"/>
        <v>0</v>
      </c>
      <c r="BN54" s="58">
        <f t="shared" si="72"/>
        <v>0</v>
      </c>
      <c r="BO54" s="58">
        <f t="shared" si="72"/>
        <v>0</v>
      </c>
      <c r="BP54" s="58">
        <f t="shared" si="72"/>
        <v>0</v>
      </c>
      <c r="BQ54" s="58">
        <f t="shared" si="72"/>
        <v>0</v>
      </c>
      <c r="BR54" s="58">
        <f t="shared" si="72"/>
        <v>0</v>
      </c>
      <c r="BS54" s="58">
        <f t="shared" si="72"/>
        <v>0</v>
      </c>
      <c r="BT54" s="58">
        <f t="shared" si="72"/>
        <v>0</v>
      </c>
      <c r="BU54" s="58">
        <f t="shared" si="72"/>
        <v>0</v>
      </c>
      <c r="BV54" s="58">
        <f t="shared" si="72"/>
        <v>0</v>
      </c>
      <c r="BW54" s="58">
        <f t="shared" si="72"/>
        <v>0</v>
      </c>
      <c r="BX54" s="58">
        <f t="shared" si="72"/>
        <v>0</v>
      </c>
      <c r="BY54" s="58">
        <f t="shared" ref="BY54:DG54" si="73">IF(AND($F54&gt;=BY$3,$F54&lt;BZ$3),$J54,0)</f>
        <v>0</v>
      </c>
      <c r="BZ54" s="58">
        <f t="shared" si="73"/>
        <v>0</v>
      </c>
      <c r="CA54" s="58">
        <f t="shared" si="73"/>
        <v>0</v>
      </c>
      <c r="CB54" s="58">
        <f t="shared" si="73"/>
        <v>0</v>
      </c>
      <c r="CC54" s="58">
        <f t="shared" si="73"/>
        <v>0</v>
      </c>
      <c r="CD54" s="58">
        <f t="shared" si="73"/>
        <v>0</v>
      </c>
      <c r="CE54" s="58">
        <f t="shared" si="73"/>
        <v>0</v>
      </c>
      <c r="CF54" s="58">
        <f t="shared" si="73"/>
        <v>0</v>
      </c>
      <c r="CG54" s="58">
        <f t="shared" si="73"/>
        <v>0</v>
      </c>
      <c r="CH54" s="58">
        <f t="shared" si="73"/>
        <v>0</v>
      </c>
      <c r="CI54" s="58">
        <f t="shared" si="73"/>
        <v>0</v>
      </c>
      <c r="CJ54" s="58">
        <f t="shared" si="73"/>
        <v>0</v>
      </c>
      <c r="CK54" s="58">
        <f t="shared" si="73"/>
        <v>0</v>
      </c>
      <c r="CL54" s="58">
        <f t="shared" si="73"/>
        <v>0</v>
      </c>
      <c r="CM54" s="58">
        <f t="shared" si="73"/>
        <v>0</v>
      </c>
      <c r="CN54" s="58">
        <f t="shared" si="73"/>
        <v>0</v>
      </c>
      <c r="CO54" s="58">
        <f t="shared" si="73"/>
        <v>0</v>
      </c>
      <c r="CP54" s="58">
        <f t="shared" si="73"/>
        <v>0</v>
      </c>
      <c r="CQ54" s="58">
        <f t="shared" si="73"/>
        <v>0</v>
      </c>
      <c r="CR54" s="58">
        <f t="shared" si="73"/>
        <v>0</v>
      </c>
      <c r="CS54" s="58">
        <f t="shared" si="73"/>
        <v>0</v>
      </c>
      <c r="CT54" s="58">
        <f t="shared" si="73"/>
        <v>0</v>
      </c>
      <c r="CU54" s="58">
        <f t="shared" si="73"/>
        <v>0</v>
      </c>
      <c r="CV54" s="58">
        <f t="shared" si="73"/>
        <v>0</v>
      </c>
      <c r="CW54" s="58">
        <f t="shared" si="73"/>
        <v>0</v>
      </c>
      <c r="CX54" s="58">
        <f t="shared" si="73"/>
        <v>0</v>
      </c>
      <c r="CY54" s="58">
        <f t="shared" si="73"/>
        <v>0</v>
      </c>
      <c r="CZ54" s="58">
        <f t="shared" si="73"/>
        <v>0</v>
      </c>
      <c r="DA54" s="58">
        <f t="shared" si="73"/>
        <v>0</v>
      </c>
      <c r="DB54" s="58">
        <f t="shared" si="73"/>
        <v>0</v>
      </c>
      <c r="DC54" s="58">
        <f t="shared" si="73"/>
        <v>0</v>
      </c>
      <c r="DD54" s="58">
        <f t="shared" si="73"/>
        <v>0</v>
      </c>
      <c r="DE54" s="58">
        <f t="shared" si="73"/>
        <v>0</v>
      </c>
      <c r="DF54" s="58">
        <f t="shared" si="73"/>
        <v>0</v>
      </c>
      <c r="DG54" s="58">
        <f t="shared" si="73"/>
        <v>0</v>
      </c>
      <c r="DH54" s="58"/>
      <c r="DI54" s="55">
        <f t="shared" si="51"/>
        <v>0</v>
      </c>
      <c r="DJ54" s="53"/>
      <c r="DK54" s="56">
        <f t="shared" si="52"/>
        <v>0</v>
      </c>
      <c r="DL54" s="56">
        <f t="shared" si="52"/>
        <v>0</v>
      </c>
      <c r="DM54" s="56">
        <f t="shared" si="52"/>
        <v>0</v>
      </c>
      <c r="DN54" s="56">
        <f t="shared" si="52"/>
        <v>0</v>
      </c>
      <c r="DO54" s="56">
        <f t="shared" si="52"/>
        <v>0</v>
      </c>
      <c r="DP54" s="56">
        <f t="shared" si="52"/>
        <v>0</v>
      </c>
      <c r="DQ54" s="56">
        <f t="shared" si="53"/>
        <v>0</v>
      </c>
      <c r="DR54" s="56">
        <f t="shared" si="54"/>
        <v>0</v>
      </c>
      <c r="DS54" s="56">
        <f t="shared" si="54"/>
        <v>0</v>
      </c>
      <c r="DT54" s="56">
        <f t="shared" si="54"/>
        <v>0</v>
      </c>
      <c r="DU54" s="55">
        <f t="shared" si="55"/>
        <v>0</v>
      </c>
    </row>
    <row r="55" spans="1:125" s="52" customFormat="1">
      <c r="A55" s="59"/>
      <c r="B55" s="59"/>
      <c r="C55" s="61"/>
      <c r="D55" s="61"/>
      <c r="E55" s="61"/>
      <c r="F55" s="59"/>
      <c r="G55" s="60"/>
      <c r="H55" s="57"/>
      <c r="I55" s="57"/>
      <c r="J55" s="57">
        <f t="shared" si="47"/>
        <v>0</v>
      </c>
      <c r="K55" s="59"/>
      <c r="L55" s="54"/>
      <c r="M55" s="58">
        <f t="shared" ref="M55:AR55" si="74">IF(AND($F55&gt;=M$3,$F55&lt;N$3),$J55,0)</f>
        <v>0</v>
      </c>
      <c r="N55" s="58">
        <f t="shared" si="74"/>
        <v>0</v>
      </c>
      <c r="O55" s="58">
        <f t="shared" si="74"/>
        <v>0</v>
      </c>
      <c r="P55" s="58">
        <f t="shared" si="74"/>
        <v>0</v>
      </c>
      <c r="Q55" s="58">
        <f t="shared" si="74"/>
        <v>0</v>
      </c>
      <c r="R55" s="58">
        <f t="shared" si="74"/>
        <v>0</v>
      </c>
      <c r="S55" s="58">
        <f t="shared" si="74"/>
        <v>0</v>
      </c>
      <c r="T55" s="58">
        <f t="shared" si="74"/>
        <v>0</v>
      </c>
      <c r="U55" s="58">
        <f t="shared" si="74"/>
        <v>0</v>
      </c>
      <c r="V55" s="58">
        <f t="shared" si="74"/>
        <v>0</v>
      </c>
      <c r="W55" s="58">
        <f t="shared" si="74"/>
        <v>0</v>
      </c>
      <c r="X55" s="58">
        <f t="shared" si="74"/>
        <v>0</v>
      </c>
      <c r="Y55" s="58">
        <f t="shared" si="74"/>
        <v>0</v>
      </c>
      <c r="Z55" s="58">
        <f t="shared" si="74"/>
        <v>0</v>
      </c>
      <c r="AA55" s="58">
        <f t="shared" si="74"/>
        <v>0</v>
      </c>
      <c r="AB55" s="58">
        <f t="shared" si="74"/>
        <v>0</v>
      </c>
      <c r="AC55" s="58">
        <f t="shared" si="74"/>
        <v>0</v>
      </c>
      <c r="AD55" s="58">
        <f t="shared" si="74"/>
        <v>0</v>
      </c>
      <c r="AE55" s="58">
        <f t="shared" si="74"/>
        <v>0</v>
      </c>
      <c r="AF55" s="58">
        <f t="shared" si="74"/>
        <v>0</v>
      </c>
      <c r="AG55" s="58">
        <f t="shared" si="74"/>
        <v>0</v>
      </c>
      <c r="AH55" s="58">
        <f t="shared" si="74"/>
        <v>0</v>
      </c>
      <c r="AI55" s="58">
        <f t="shared" si="74"/>
        <v>0</v>
      </c>
      <c r="AJ55" s="58">
        <f t="shared" si="74"/>
        <v>0</v>
      </c>
      <c r="AK55" s="58">
        <f t="shared" si="74"/>
        <v>0</v>
      </c>
      <c r="AL55" s="58">
        <f t="shared" si="74"/>
        <v>0</v>
      </c>
      <c r="AM55" s="58">
        <f t="shared" si="74"/>
        <v>0</v>
      </c>
      <c r="AN55" s="58">
        <f t="shared" si="74"/>
        <v>0</v>
      </c>
      <c r="AO55" s="58">
        <f t="shared" si="74"/>
        <v>0</v>
      </c>
      <c r="AP55" s="58">
        <f t="shared" si="74"/>
        <v>0</v>
      </c>
      <c r="AQ55" s="58">
        <f t="shared" si="74"/>
        <v>0</v>
      </c>
      <c r="AR55" s="58">
        <f t="shared" si="74"/>
        <v>0</v>
      </c>
      <c r="AS55" s="58">
        <f t="shared" ref="AS55:BX55" si="75">IF(AND($F55&gt;=AS$3,$F55&lt;AT$3),$J55,0)</f>
        <v>0</v>
      </c>
      <c r="AT55" s="58">
        <f t="shared" si="75"/>
        <v>0</v>
      </c>
      <c r="AU55" s="58">
        <f t="shared" si="75"/>
        <v>0</v>
      </c>
      <c r="AV55" s="58">
        <f t="shared" si="75"/>
        <v>0</v>
      </c>
      <c r="AW55" s="58">
        <f t="shared" si="75"/>
        <v>0</v>
      </c>
      <c r="AX55" s="58">
        <f t="shared" si="75"/>
        <v>0</v>
      </c>
      <c r="AY55" s="58">
        <f t="shared" si="75"/>
        <v>0</v>
      </c>
      <c r="AZ55" s="58">
        <f t="shared" si="75"/>
        <v>0</v>
      </c>
      <c r="BA55" s="58">
        <f t="shared" si="75"/>
        <v>0</v>
      </c>
      <c r="BB55" s="58">
        <f t="shared" si="75"/>
        <v>0</v>
      </c>
      <c r="BC55" s="58">
        <f t="shared" si="75"/>
        <v>0</v>
      </c>
      <c r="BD55" s="58">
        <f t="shared" si="75"/>
        <v>0</v>
      </c>
      <c r="BE55" s="58">
        <f t="shared" si="75"/>
        <v>0</v>
      </c>
      <c r="BF55" s="58">
        <f t="shared" si="75"/>
        <v>0</v>
      </c>
      <c r="BG55" s="58">
        <f t="shared" si="75"/>
        <v>0</v>
      </c>
      <c r="BH55" s="58">
        <f t="shared" si="75"/>
        <v>0</v>
      </c>
      <c r="BI55" s="58">
        <f t="shared" si="75"/>
        <v>0</v>
      </c>
      <c r="BJ55" s="58">
        <f t="shared" si="75"/>
        <v>0</v>
      </c>
      <c r="BK55" s="58">
        <f t="shared" si="75"/>
        <v>0</v>
      </c>
      <c r="BL55" s="58">
        <f t="shared" si="75"/>
        <v>0</v>
      </c>
      <c r="BM55" s="58">
        <f t="shared" si="75"/>
        <v>0</v>
      </c>
      <c r="BN55" s="58">
        <f t="shared" si="75"/>
        <v>0</v>
      </c>
      <c r="BO55" s="58">
        <f t="shared" si="75"/>
        <v>0</v>
      </c>
      <c r="BP55" s="58">
        <f t="shared" si="75"/>
        <v>0</v>
      </c>
      <c r="BQ55" s="58">
        <f t="shared" si="75"/>
        <v>0</v>
      </c>
      <c r="BR55" s="58">
        <f t="shared" si="75"/>
        <v>0</v>
      </c>
      <c r="BS55" s="58">
        <f t="shared" si="75"/>
        <v>0</v>
      </c>
      <c r="BT55" s="58">
        <f t="shared" si="75"/>
        <v>0</v>
      </c>
      <c r="BU55" s="58">
        <f t="shared" si="75"/>
        <v>0</v>
      </c>
      <c r="BV55" s="58">
        <f t="shared" si="75"/>
        <v>0</v>
      </c>
      <c r="BW55" s="58">
        <f t="shared" si="75"/>
        <v>0</v>
      </c>
      <c r="BX55" s="58">
        <f t="shared" si="75"/>
        <v>0</v>
      </c>
      <c r="BY55" s="58">
        <f t="shared" ref="BY55:DG55" si="76">IF(AND($F55&gt;=BY$3,$F55&lt;BZ$3),$J55,0)</f>
        <v>0</v>
      </c>
      <c r="BZ55" s="58">
        <f t="shared" si="76"/>
        <v>0</v>
      </c>
      <c r="CA55" s="58">
        <f t="shared" si="76"/>
        <v>0</v>
      </c>
      <c r="CB55" s="58">
        <f t="shared" si="76"/>
        <v>0</v>
      </c>
      <c r="CC55" s="58">
        <f t="shared" si="76"/>
        <v>0</v>
      </c>
      <c r="CD55" s="58">
        <f t="shared" si="76"/>
        <v>0</v>
      </c>
      <c r="CE55" s="58">
        <f t="shared" si="76"/>
        <v>0</v>
      </c>
      <c r="CF55" s="58">
        <f t="shared" si="76"/>
        <v>0</v>
      </c>
      <c r="CG55" s="58">
        <f t="shared" si="76"/>
        <v>0</v>
      </c>
      <c r="CH55" s="58">
        <f t="shared" si="76"/>
        <v>0</v>
      </c>
      <c r="CI55" s="58">
        <f t="shared" si="76"/>
        <v>0</v>
      </c>
      <c r="CJ55" s="58">
        <f t="shared" si="76"/>
        <v>0</v>
      </c>
      <c r="CK55" s="58">
        <f t="shared" si="76"/>
        <v>0</v>
      </c>
      <c r="CL55" s="58">
        <f t="shared" si="76"/>
        <v>0</v>
      </c>
      <c r="CM55" s="58">
        <f t="shared" si="76"/>
        <v>0</v>
      </c>
      <c r="CN55" s="58">
        <f t="shared" si="76"/>
        <v>0</v>
      </c>
      <c r="CO55" s="58">
        <f t="shared" si="76"/>
        <v>0</v>
      </c>
      <c r="CP55" s="58">
        <f t="shared" si="76"/>
        <v>0</v>
      </c>
      <c r="CQ55" s="58">
        <f t="shared" si="76"/>
        <v>0</v>
      </c>
      <c r="CR55" s="58">
        <f t="shared" si="76"/>
        <v>0</v>
      </c>
      <c r="CS55" s="58">
        <f t="shared" si="76"/>
        <v>0</v>
      </c>
      <c r="CT55" s="58">
        <f t="shared" si="76"/>
        <v>0</v>
      </c>
      <c r="CU55" s="58">
        <f t="shared" si="76"/>
        <v>0</v>
      </c>
      <c r="CV55" s="58">
        <f t="shared" si="76"/>
        <v>0</v>
      </c>
      <c r="CW55" s="58">
        <f t="shared" si="76"/>
        <v>0</v>
      </c>
      <c r="CX55" s="58">
        <f t="shared" si="76"/>
        <v>0</v>
      </c>
      <c r="CY55" s="58">
        <f t="shared" si="76"/>
        <v>0</v>
      </c>
      <c r="CZ55" s="58">
        <f t="shared" si="76"/>
        <v>0</v>
      </c>
      <c r="DA55" s="58">
        <f t="shared" si="76"/>
        <v>0</v>
      </c>
      <c r="DB55" s="58">
        <f t="shared" si="76"/>
        <v>0</v>
      </c>
      <c r="DC55" s="58">
        <f t="shared" si="76"/>
        <v>0</v>
      </c>
      <c r="DD55" s="58">
        <f t="shared" si="76"/>
        <v>0</v>
      </c>
      <c r="DE55" s="58">
        <f t="shared" si="76"/>
        <v>0</v>
      </c>
      <c r="DF55" s="58">
        <f t="shared" si="76"/>
        <v>0</v>
      </c>
      <c r="DG55" s="58">
        <f t="shared" si="76"/>
        <v>0</v>
      </c>
      <c r="DH55" s="58"/>
      <c r="DI55" s="55">
        <f t="shared" si="51"/>
        <v>0</v>
      </c>
      <c r="DJ55" s="53"/>
      <c r="DK55" s="56">
        <f t="shared" si="52"/>
        <v>0</v>
      </c>
      <c r="DL55" s="56">
        <f t="shared" si="52"/>
        <v>0</v>
      </c>
      <c r="DM55" s="56">
        <f t="shared" si="52"/>
        <v>0</v>
      </c>
      <c r="DN55" s="56">
        <f t="shared" si="52"/>
        <v>0</v>
      </c>
      <c r="DO55" s="56">
        <f t="shared" si="52"/>
        <v>0</v>
      </c>
      <c r="DP55" s="56">
        <f t="shared" si="52"/>
        <v>0</v>
      </c>
      <c r="DQ55" s="56">
        <f t="shared" si="53"/>
        <v>0</v>
      </c>
      <c r="DR55" s="56">
        <f t="shared" si="54"/>
        <v>0</v>
      </c>
      <c r="DS55" s="56">
        <f t="shared" si="54"/>
        <v>0</v>
      </c>
      <c r="DT55" s="56">
        <f t="shared" si="54"/>
        <v>0</v>
      </c>
      <c r="DU55" s="55">
        <f t="shared" si="55"/>
        <v>0</v>
      </c>
    </row>
    <row r="56" spans="1:125" s="52" customFormat="1">
      <c r="A56" s="59"/>
      <c r="B56" s="59"/>
      <c r="C56" s="61"/>
      <c r="D56" s="61"/>
      <c r="E56" s="61"/>
      <c r="F56" s="59"/>
      <c r="G56" s="60"/>
      <c r="H56" s="57"/>
      <c r="I56" s="57"/>
      <c r="J56" s="57">
        <f t="shared" si="47"/>
        <v>0</v>
      </c>
      <c r="K56" s="59"/>
      <c r="L56" s="54"/>
      <c r="M56" s="58">
        <f t="shared" ref="M56:AR56" si="77">IF(AND($F56&gt;=M$3,$F56&lt;N$3),$J56,0)</f>
        <v>0</v>
      </c>
      <c r="N56" s="58">
        <f t="shared" si="77"/>
        <v>0</v>
      </c>
      <c r="O56" s="58">
        <f t="shared" si="77"/>
        <v>0</v>
      </c>
      <c r="P56" s="58">
        <f t="shared" si="77"/>
        <v>0</v>
      </c>
      <c r="Q56" s="58">
        <f t="shared" si="77"/>
        <v>0</v>
      </c>
      <c r="R56" s="58">
        <f t="shared" si="77"/>
        <v>0</v>
      </c>
      <c r="S56" s="58">
        <f t="shared" si="77"/>
        <v>0</v>
      </c>
      <c r="T56" s="58">
        <f t="shared" si="77"/>
        <v>0</v>
      </c>
      <c r="U56" s="58">
        <f t="shared" si="77"/>
        <v>0</v>
      </c>
      <c r="V56" s="58">
        <f t="shared" si="77"/>
        <v>0</v>
      </c>
      <c r="W56" s="58">
        <f t="shared" si="77"/>
        <v>0</v>
      </c>
      <c r="X56" s="58">
        <f t="shared" si="77"/>
        <v>0</v>
      </c>
      <c r="Y56" s="58">
        <f t="shared" si="77"/>
        <v>0</v>
      </c>
      <c r="Z56" s="58">
        <f t="shared" si="77"/>
        <v>0</v>
      </c>
      <c r="AA56" s="58">
        <f t="shared" si="77"/>
        <v>0</v>
      </c>
      <c r="AB56" s="58">
        <f t="shared" si="77"/>
        <v>0</v>
      </c>
      <c r="AC56" s="58">
        <f t="shared" si="77"/>
        <v>0</v>
      </c>
      <c r="AD56" s="58">
        <f t="shared" si="77"/>
        <v>0</v>
      </c>
      <c r="AE56" s="58">
        <f t="shared" si="77"/>
        <v>0</v>
      </c>
      <c r="AF56" s="58">
        <f t="shared" si="77"/>
        <v>0</v>
      </c>
      <c r="AG56" s="58">
        <f t="shared" si="77"/>
        <v>0</v>
      </c>
      <c r="AH56" s="58">
        <f t="shared" si="77"/>
        <v>0</v>
      </c>
      <c r="AI56" s="58">
        <f t="shared" si="77"/>
        <v>0</v>
      </c>
      <c r="AJ56" s="58">
        <f t="shared" si="77"/>
        <v>0</v>
      </c>
      <c r="AK56" s="58">
        <f t="shared" si="77"/>
        <v>0</v>
      </c>
      <c r="AL56" s="58">
        <f t="shared" si="77"/>
        <v>0</v>
      </c>
      <c r="AM56" s="58">
        <f t="shared" si="77"/>
        <v>0</v>
      </c>
      <c r="AN56" s="58">
        <f t="shared" si="77"/>
        <v>0</v>
      </c>
      <c r="AO56" s="58">
        <f t="shared" si="77"/>
        <v>0</v>
      </c>
      <c r="AP56" s="58">
        <f t="shared" si="77"/>
        <v>0</v>
      </c>
      <c r="AQ56" s="58">
        <f t="shared" si="77"/>
        <v>0</v>
      </c>
      <c r="AR56" s="58">
        <f t="shared" si="77"/>
        <v>0</v>
      </c>
      <c r="AS56" s="58">
        <f t="shared" ref="AS56:BX56" si="78">IF(AND($F56&gt;=AS$3,$F56&lt;AT$3),$J56,0)</f>
        <v>0</v>
      </c>
      <c r="AT56" s="58">
        <f t="shared" si="78"/>
        <v>0</v>
      </c>
      <c r="AU56" s="58">
        <f t="shared" si="78"/>
        <v>0</v>
      </c>
      <c r="AV56" s="58">
        <f t="shared" si="78"/>
        <v>0</v>
      </c>
      <c r="AW56" s="58">
        <f t="shared" si="78"/>
        <v>0</v>
      </c>
      <c r="AX56" s="58">
        <f t="shared" si="78"/>
        <v>0</v>
      </c>
      <c r="AY56" s="58">
        <f t="shared" si="78"/>
        <v>0</v>
      </c>
      <c r="AZ56" s="58">
        <f t="shared" si="78"/>
        <v>0</v>
      </c>
      <c r="BA56" s="58">
        <f t="shared" si="78"/>
        <v>0</v>
      </c>
      <c r="BB56" s="58">
        <f t="shared" si="78"/>
        <v>0</v>
      </c>
      <c r="BC56" s="58">
        <f t="shared" si="78"/>
        <v>0</v>
      </c>
      <c r="BD56" s="58">
        <f t="shared" si="78"/>
        <v>0</v>
      </c>
      <c r="BE56" s="58">
        <f t="shared" si="78"/>
        <v>0</v>
      </c>
      <c r="BF56" s="58">
        <f t="shared" si="78"/>
        <v>0</v>
      </c>
      <c r="BG56" s="58">
        <f t="shared" si="78"/>
        <v>0</v>
      </c>
      <c r="BH56" s="58">
        <f t="shared" si="78"/>
        <v>0</v>
      </c>
      <c r="BI56" s="58">
        <f t="shared" si="78"/>
        <v>0</v>
      </c>
      <c r="BJ56" s="58">
        <f t="shared" si="78"/>
        <v>0</v>
      </c>
      <c r="BK56" s="58">
        <f t="shared" si="78"/>
        <v>0</v>
      </c>
      <c r="BL56" s="58">
        <f t="shared" si="78"/>
        <v>0</v>
      </c>
      <c r="BM56" s="58">
        <f t="shared" si="78"/>
        <v>0</v>
      </c>
      <c r="BN56" s="58">
        <f t="shared" si="78"/>
        <v>0</v>
      </c>
      <c r="BO56" s="58">
        <f t="shared" si="78"/>
        <v>0</v>
      </c>
      <c r="BP56" s="58">
        <f t="shared" si="78"/>
        <v>0</v>
      </c>
      <c r="BQ56" s="58">
        <f t="shared" si="78"/>
        <v>0</v>
      </c>
      <c r="BR56" s="58">
        <f t="shared" si="78"/>
        <v>0</v>
      </c>
      <c r="BS56" s="58">
        <f t="shared" si="78"/>
        <v>0</v>
      </c>
      <c r="BT56" s="58">
        <f t="shared" si="78"/>
        <v>0</v>
      </c>
      <c r="BU56" s="58">
        <f t="shared" si="78"/>
        <v>0</v>
      </c>
      <c r="BV56" s="58">
        <f t="shared" si="78"/>
        <v>0</v>
      </c>
      <c r="BW56" s="58">
        <f t="shared" si="78"/>
        <v>0</v>
      </c>
      <c r="BX56" s="58">
        <f t="shared" si="78"/>
        <v>0</v>
      </c>
      <c r="BY56" s="58">
        <f t="shared" ref="BY56:DG56" si="79">IF(AND($F56&gt;=BY$3,$F56&lt;BZ$3),$J56,0)</f>
        <v>0</v>
      </c>
      <c r="BZ56" s="58">
        <f t="shared" si="79"/>
        <v>0</v>
      </c>
      <c r="CA56" s="58">
        <f t="shared" si="79"/>
        <v>0</v>
      </c>
      <c r="CB56" s="58">
        <f t="shared" si="79"/>
        <v>0</v>
      </c>
      <c r="CC56" s="58">
        <f t="shared" si="79"/>
        <v>0</v>
      </c>
      <c r="CD56" s="58">
        <f t="shared" si="79"/>
        <v>0</v>
      </c>
      <c r="CE56" s="58">
        <f t="shared" si="79"/>
        <v>0</v>
      </c>
      <c r="CF56" s="58">
        <f t="shared" si="79"/>
        <v>0</v>
      </c>
      <c r="CG56" s="58">
        <f t="shared" si="79"/>
        <v>0</v>
      </c>
      <c r="CH56" s="58">
        <f t="shared" si="79"/>
        <v>0</v>
      </c>
      <c r="CI56" s="58">
        <f t="shared" si="79"/>
        <v>0</v>
      </c>
      <c r="CJ56" s="58">
        <f t="shared" si="79"/>
        <v>0</v>
      </c>
      <c r="CK56" s="58">
        <f t="shared" si="79"/>
        <v>0</v>
      </c>
      <c r="CL56" s="58">
        <f t="shared" si="79"/>
        <v>0</v>
      </c>
      <c r="CM56" s="58">
        <f t="shared" si="79"/>
        <v>0</v>
      </c>
      <c r="CN56" s="58">
        <f t="shared" si="79"/>
        <v>0</v>
      </c>
      <c r="CO56" s="58">
        <f t="shared" si="79"/>
        <v>0</v>
      </c>
      <c r="CP56" s="58">
        <f t="shared" si="79"/>
        <v>0</v>
      </c>
      <c r="CQ56" s="58">
        <f t="shared" si="79"/>
        <v>0</v>
      </c>
      <c r="CR56" s="58">
        <f t="shared" si="79"/>
        <v>0</v>
      </c>
      <c r="CS56" s="58">
        <f t="shared" si="79"/>
        <v>0</v>
      </c>
      <c r="CT56" s="58">
        <f t="shared" si="79"/>
        <v>0</v>
      </c>
      <c r="CU56" s="58">
        <f t="shared" si="79"/>
        <v>0</v>
      </c>
      <c r="CV56" s="58">
        <f t="shared" si="79"/>
        <v>0</v>
      </c>
      <c r="CW56" s="58">
        <f t="shared" si="79"/>
        <v>0</v>
      </c>
      <c r="CX56" s="58">
        <f t="shared" si="79"/>
        <v>0</v>
      </c>
      <c r="CY56" s="58">
        <f t="shared" si="79"/>
        <v>0</v>
      </c>
      <c r="CZ56" s="58">
        <f t="shared" si="79"/>
        <v>0</v>
      </c>
      <c r="DA56" s="58">
        <f t="shared" si="79"/>
        <v>0</v>
      </c>
      <c r="DB56" s="58">
        <f t="shared" si="79"/>
        <v>0</v>
      </c>
      <c r="DC56" s="58">
        <f t="shared" si="79"/>
        <v>0</v>
      </c>
      <c r="DD56" s="58">
        <f t="shared" si="79"/>
        <v>0</v>
      </c>
      <c r="DE56" s="58">
        <f t="shared" si="79"/>
        <v>0</v>
      </c>
      <c r="DF56" s="58">
        <f t="shared" si="79"/>
        <v>0</v>
      </c>
      <c r="DG56" s="58">
        <f t="shared" si="79"/>
        <v>0</v>
      </c>
      <c r="DH56" s="58"/>
      <c r="DI56" s="55">
        <f t="shared" si="51"/>
        <v>0</v>
      </c>
      <c r="DJ56" s="53"/>
      <c r="DK56" s="56">
        <f t="shared" si="52"/>
        <v>0</v>
      </c>
      <c r="DL56" s="56">
        <f t="shared" si="52"/>
        <v>0</v>
      </c>
      <c r="DM56" s="56">
        <f t="shared" si="52"/>
        <v>0</v>
      </c>
      <c r="DN56" s="56">
        <f t="shared" si="52"/>
        <v>0</v>
      </c>
      <c r="DO56" s="56">
        <f t="shared" si="52"/>
        <v>0</v>
      </c>
      <c r="DP56" s="56">
        <f t="shared" si="52"/>
        <v>0</v>
      </c>
      <c r="DQ56" s="56">
        <f t="shared" si="53"/>
        <v>0</v>
      </c>
      <c r="DR56" s="56">
        <f t="shared" si="54"/>
        <v>0</v>
      </c>
      <c r="DS56" s="56">
        <f t="shared" si="54"/>
        <v>0</v>
      </c>
      <c r="DT56" s="56">
        <f t="shared" si="54"/>
        <v>0</v>
      </c>
      <c r="DU56" s="55">
        <f t="shared" si="55"/>
        <v>0</v>
      </c>
    </row>
    <row r="57" spans="1:125" s="52" customFormat="1">
      <c r="A57" s="59"/>
      <c r="B57" s="59"/>
      <c r="C57" s="61"/>
      <c r="D57" s="61"/>
      <c r="E57" s="61"/>
      <c r="F57" s="63"/>
      <c r="G57" s="60"/>
      <c r="H57" s="57"/>
      <c r="I57" s="57"/>
      <c r="J57" s="57">
        <f t="shared" si="47"/>
        <v>0</v>
      </c>
      <c r="K57" s="59"/>
      <c r="L57" s="54"/>
      <c r="M57" s="58">
        <f t="shared" ref="M57:AR57" si="80">IF(AND($F57&gt;=M$3,$F57&lt;N$3),$J57,0)</f>
        <v>0</v>
      </c>
      <c r="N57" s="58">
        <f t="shared" si="80"/>
        <v>0</v>
      </c>
      <c r="O57" s="58">
        <f t="shared" si="80"/>
        <v>0</v>
      </c>
      <c r="P57" s="58">
        <f t="shared" si="80"/>
        <v>0</v>
      </c>
      <c r="Q57" s="58">
        <f t="shared" si="80"/>
        <v>0</v>
      </c>
      <c r="R57" s="58">
        <f t="shared" si="80"/>
        <v>0</v>
      </c>
      <c r="S57" s="58">
        <f t="shared" si="80"/>
        <v>0</v>
      </c>
      <c r="T57" s="58">
        <f t="shared" si="80"/>
        <v>0</v>
      </c>
      <c r="U57" s="58">
        <f t="shared" si="80"/>
        <v>0</v>
      </c>
      <c r="V57" s="58">
        <f t="shared" si="80"/>
        <v>0</v>
      </c>
      <c r="W57" s="58">
        <f t="shared" si="80"/>
        <v>0</v>
      </c>
      <c r="X57" s="58">
        <f t="shared" si="80"/>
        <v>0</v>
      </c>
      <c r="Y57" s="58">
        <f t="shared" si="80"/>
        <v>0</v>
      </c>
      <c r="Z57" s="58">
        <f t="shared" si="80"/>
        <v>0</v>
      </c>
      <c r="AA57" s="58">
        <f t="shared" si="80"/>
        <v>0</v>
      </c>
      <c r="AB57" s="58">
        <f t="shared" si="80"/>
        <v>0</v>
      </c>
      <c r="AC57" s="58">
        <f t="shared" si="80"/>
        <v>0</v>
      </c>
      <c r="AD57" s="58">
        <f t="shared" si="80"/>
        <v>0</v>
      </c>
      <c r="AE57" s="58">
        <f t="shared" si="80"/>
        <v>0</v>
      </c>
      <c r="AF57" s="58">
        <f t="shared" si="80"/>
        <v>0</v>
      </c>
      <c r="AG57" s="58">
        <f t="shared" si="80"/>
        <v>0</v>
      </c>
      <c r="AH57" s="58">
        <f t="shared" si="80"/>
        <v>0</v>
      </c>
      <c r="AI57" s="58">
        <f t="shared" si="80"/>
        <v>0</v>
      </c>
      <c r="AJ57" s="58">
        <f t="shared" si="80"/>
        <v>0</v>
      </c>
      <c r="AK57" s="58">
        <f t="shared" si="80"/>
        <v>0</v>
      </c>
      <c r="AL57" s="58">
        <f t="shared" si="80"/>
        <v>0</v>
      </c>
      <c r="AM57" s="58">
        <f t="shared" si="80"/>
        <v>0</v>
      </c>
      <c r="AN57" s="58">
        <f t="shared" si="80"/>
        <v>0</v>
      </c>
      <c r="AO57" s="58">
        <f t="shared" si="80"/>
        <v>0</v>
      </c>
      <c r="AP57" s="58">
        <f t="shared" si="80"/>
        <v>0</v>
      </c>
      <c r="AQ57" s="58">
        <f t="shared" si="80"/>
        <v>0</v>
      </c>
      <c r="AR57" s="58">
        <f t="shared" si="80"/>
        <v>0</v>
      </c>
      <c r="AS57" s="58">
        <f t="shared" ref="AS57:BX57" si="81">IF(AND($F57&gt;=AS$3,$F57&lt;AT$3),$J57,0)</f>
        <v>0</v>
      </c>
      <c r="AT57" s="58">
        <f t="shared" si="81"/>
        <v>0</v>
      </c>
      <c r="AU57" s="58">
        <f t="shared" si="81"/>
        <v>0</v>
      </c>
      <c r="AV57" s="58">
        <f t="shared" si="81"/>
        <v>0</v>
      </c>
      <c r="AW57" s="58">
        <f t="shared" si="81"/>
        <v>0</v>
      </c>
      <c r="AX57" s="58">
        <f t="shared" si="81"/>
        <v>0</v>
      </c>
      <c r="AY57" s="58">
        <f t="shared" si="81"/>
        <v>0</v>
      </c>
      <c r="AZ57" s="58">
        <f t="shared" si="81"/>
        <v>0</v>
      </c>
      <c r="BA57" s="58">
        <f t="shared" si="81"/>
        <v>0</v>
      </c>
      <c r="BB57" s="58">
        <f t="shared" si="81"/>
        <v>0</v>
      </c>
      <c r="BC57" s="58">
        <f t="shared" si="81"/>
        <v>0</v>
      </c>
      <c r="BD57" s="58">
        <f t="shared" si="81"/>
        <v>0</v>
      </c>
      <c r="BE57" s="58">
        <f t="shared" si="81"/>
        <v>0</v>
      </c>
      <c r="BF57" s="58">
        <f t="shared" si="81"/>
        <v>0</v>
      </c>
      <c r="BG57" s="58">
        <f t="shared" si="81"/>
        <v>0</v>
      </c>
      <c r="BH57" s="58">
        <f t="shared" si="81"/>
        <v>0</v>
      </c>
      <c r="BI57" s="58">
        <f t="shared" si="81"/>
        <v>0</v>
      </c>
      <c r="BJ57" s="58">
        <f t="shared" si="81"/>
        <v>0</v>
      </c>
      <c r="BK57" s="58">
        <f t="shared" si="81"/>
        <v>0</v>
      </c>
      <c r="BL57" s="58">
        <f t="shared" si="81"/>
        <v>0</v>
      </c>
      <c r="BM57" s="58">
        <f t="shared" si="81"/>
        <v>0</v>
      </c>
      <c r="BN57" s="58">
        <f t="shared" si="81"/>
        <v>0</v>
      </c>
      <c r="BO57" s="58">
        <f t="shared" si="81"/>
        <v>0</v>
      </c>
      <c r="BP57" s="58">
        <f t="shared" si="81"/>
        <v>0</v>
      </c>
      <c r="BQ57" s="58">
        <f t="shared" si="81"/>
        <v>0</v>
      </c>
      <c r="BR57" s="58">
        <f t="shared" si="81"/>
        <v>0</v>
      </c>
      <c r="BS57" s="58">
        <f t="shared" si="81"/>
        <v>0</v>
      </c>
      <c r="BT57" s="58">
        <f t="shared" si="81"/>
        <v>0</v>
      </c>
      <c r="BU57" s="58">
        <f t="shared" si="81"/>
        <v>0</v>
      </c>
      <c r="BV57" s="58">
        <f t="shared" si="81"/>
        <v>0</v>
      </c>
      <c r="BW57" s="58">
        <f t="shared" si="81"/>
        <v>0</v>
      </c>
      <c r="BX57" s="58">
        <f t="shared" si="81"/>
        <v>0</v>
      </c>
      <c r="BY57" s="58">
        <f t="shared" ref="BY57:DG57" si="82">IF(AND($F57&gt;=BY$3,$F57&lt;BZ$3),$J57,0)</f>
        <v>0</v>
      </c>
      <c r="BZ57" s="58">
        <f t="shared" si="82"/>
        <v>0</v>
      </c>
      <c r="CA57" s="58">
        <f t="shared" si="82"/>
        <v>0</v>
      </c>
      <c r="CB57" s="58">
        <f t="shared" si="82"/>
        <v>0</v>
      </c>
      <c r="CC57" s="58">
        <f t="shared" si="82"/>
        <v>0</v>
      </c>
      <c r="CD57" s="58">
        <f t="shared" si="82"/>
        <v>0</v>
      </c>
      <c r="CE57" s="58">
        <f t="shared" si="82"/>
        <v>0</v>
      </c>
      <c r="CF57" s="58">
        <f t="shared" si="82"/>
        <v>0</v>
      </c>
      <c r="CG57" s="58">
        <f t="shared" si="82"/>
        <v>0</v>
      </c>
      <c r="CH57" s="58">
        <f t="shared" si="82"/>
        <v>0</v>
      </c>
      <c r="CI57" s="58">
        <f t="shared" si="82"/>
        <v>0</v>
      </c>
      <c r="CJ57" s="58">
        <f t="shared" si="82"/>
        <v>0</v>
      </c>
      <c r="CK57" s="58">
        <f t="shared" si="82"/>
        <v>0</v>
      </c>
      <c r="CL57" s="58">
        <f t="shared" si="82"/>
        <v>0</v>
      </c>
      <c r="CM57" s="58">
        <f t="shared" si="82"/>
        <v>0</v>
      </c>
      <c r="CN57" s="58">
        <f t="shared" si="82"/>
        <v>0</v>
      </c>
      <c r="CO57" s="58">
        <f t="shared" si="82"/>
        <v>0</v>
      </c>
      <c r="CP57" s="58">
        <f t="shared" si="82"/>
        <v>0</v>
      </c>
      <c r="CQ57" s="58">
        <f t="shared" si="82"/>
        <v>0</v>
      </c>
      <c r="CR57" s="58">
        <f t="shared" si="82"/>
        <v>0</v>
      </c>
      <c r="CS57" s="58">
        <f t="shared" si="82"/>
        <v>0</v>
      </c>
      <c r="CT57" s="58">
        <f t="shared" si="82"/>
        <v>0</v>
      </c>
      <c r="CU57" s="58">
        <f t="shared" si="82"/>
        <v>0</v>
      </c>
      <c r="CV57" s="58">
        <f t="shared" si="82"/>
        <v>0</v>
      </c>
      <c r="CW57" s="58">
        <f t="shared" si="82"/>
        <v>0</v>
      </c>
      <c r="CX57" s="58">
        <f t="shared" si="82"/>
        <v>0</v>
      </c>
      <c r="CY57" s="58">
        <f t="shared" si="82"/>
        <v>0</v>
      </c>
      <c r="CZ57" s="58">
        <f t="shared" si="82"/>
        <v>0</v>
      </c>
      <c r="DA57" s="58">
        <f t="shared" si="82"/>
        <v>0</v>
      </c>
      <c r="DB57" s="58">
        <f t="shared" si="82"/>
        <v>0</v>
      </c>
      <c r="DC57" s="58">
        <f t="shared" si="82"/>
        <v>0</v>
      </c>
      <c r="DD57" s="58">
        <f t="shared" si="82"/>
        <v>0</v>
      </c>
      <c r="DE57" s="58">
        <f t="shared" si="82"/>
        <v>0</v>
      </c>
      <c r="DF57" s="58">
        <f t="shared" si="82"/>
        <v>0</v>
      </c>
      <c r="DG57" s="58">
        <f t="shared" si="82"/>
        <v>0</v>
      </c>
      <c r="DH57" s="58"/>
      <c r="DI57" s="55">
        <f t="shared" si="51"/>
        <v>0</v>
      </c>
      <c r="DJ57" s="53"/>
      <c r="DK57" s="56">
        <f t="shared" si="52"/>
        <v>0</v>
      </c>
      <c r="DL57" s="56">
        <f t="shared" si="52"/>
        <v>0</v>
      </c>
      <c r="DM57" s="56">
        <f t="shared" si="52"/>
        <v>0</v>
      </c>
      <c r="DN57" s="56">
        <f t="shared" si="52"/>
        <v>0</v>
      </c>
      <c r="DO57" s="56">
        <f t="shared" si="52"/>
        <v>0</v>
      </c>
      <c r="DP57" s="56">
        <f t="shared" si="52"/>
        <v>0</v>
      </c>
      <c r="DQ57" s="56">
        <f t="shared" si="53"/>
        <v>0</v>
      </c>
      <c r="DR57" s="56">
        <f t="shared" si="54"/>
        <v>0</v>
      </c>
      <c r="DS57" s="56">
        <f t="shared" si="54"/>
        <v>0</v>
      </c>
      <c r="DT57" s="56">
        <f t="shared" si="54"/>
        <v>0</v>
      </c>
      <c r="DU57" s="55">
        <f t="shared" si="55"/>
        <v>0</v>
      </c>
    </row>
    <row r="58" spans="1:125" s="52" customFormat="1">
      <c r="A58" s="59"/>
      <c r="B58" s="59"/>
      <c r="C58" s="61"/>
      <c r="D58" s="61"/>
      <c r="E58" s="61"/>
      <c r="F58" s="59"/>
      <c r="G58" s="60"/>
      <c r="H58" s="57"/>
      <c r="I58" s="57"/>
      <c r="J58" s="57">
        <f t="shared" si="47"/>
        <v>0</v>
      </c>
      <c r="K58" s="59"/>
      <c r="L58" s="54"/>
      <c r="M58" s="58">
        <f t="shared" ref="M58:AR58" si="83">IF(AND($F58&gt;=M$3,$F58&lt;N$3),$J58,0)</f>
        <v>0</v>
      </c>
      <c r="N58" s="58">
        <f t="shared" si="83"/>
        <v>0</v>
      </c>
      <c r="O58" s="58">
        <f t="shared" si="83"/>
        <v>0</v>
      </c>
      <c r="P58" s="58">
        <f t="shared" si="83"/>
        <v>0</v>
      </c>
      <c r="Q58" s="58">
        <f t="shared" si="83"/>
        <v>0</v>
      </c>
      <c r="R58" s="58">
        <f t="shared" si="83"/>
        <v>0</v>
      </c>
      <c r="S58" s="58">
        <f t="shared" si="83"/>
        <v>0</v>
      </c>
      <c r="T58" s="58">
        <f t="shared" si="83"/>
        <v>0</v>
      </c>
      <c r="U58" s="58">
        <f t="shared" si="83"/>
        <v>0</v>
      </c>
      <c r="V58" s="58">
        <f t="shared" si="83"/>
        <v>0</v>
      </c>
      <c r="W58" s="58">
        <f t="shared" si="83"/>
        <v>0</v>
      </c>
      <c r="X58" s="58">
        <f t="shared" si="83"/>
        <v>0</v>
      </c>
      <c r="Y58" s="58">
        <f t="shared" si="83"/>
        <v>0</v>
      </c>
      <c r="Z58" s="58">
        <f t="shared" si="83"/>
        <v>0</v>
      </c>
      <c r="AA58" s="58">
        <f t="shared" si="83"/>
        <v>0</v>
      </c>
      <c r="AB58" s="58">
        <f t="shared" si="83"/>
        <v>0</v>
      </c>
      <c r="AC58" s="58">
        <f t="shared" si="83"/>
        <v>0</v>
      </c>
      <c r="AD58" s="58">
        <f t="shared" si="83"/>
        <v>0</v>
      </c>
      <c r="AE58" s="58">
        <f t="shared" si="83"/>
        <v>0</v>
      </c>
      <c r="AF58" s="58">
        <f t="shared" si="83"/>
        <v>0</v>
      </c>
      <c r="AG58" s="58">
        <f t="shared" si="83"/>
        <v>0</v>
      </c>
      <c r="AH58" s="58">
        <f t="shared" si="83"/>
        <v>0</v>
      </c>
      <c r="AI58" s="58">
        <f t="shared" si="83"/>
        <v>0</v>
      </c>
      <c r="AJ58" s="58">
        <f t="shared" si="83"/>
        <v>0</v>
      </c>
      <c r="AK58" s="58">
        <f t="shared" si="83"/>
        <v>0</v>
      </c>
      <c r="AL58" s="58">
        <f t="shared" si="83"/>
        <v>0</v>
      </c>
      <c r="AM58" s="58">
        <f t="shared" si="83"/>
        <v>0</v>
      </c>
      <c r="AN58" s="58">
        <f t="shared" si="83"/>
        <v>0</v>
      </c>
      <c r="AO58" s="58">
        <f t="shared" si="83"/>
        <v>0</v>
      </c>
      <c r="AP58" s="58">
        <f t="shared" si="83"/>
        <v>0</v>
      </c>
      <c r="AQ58" s="58">
        <f t="shared" si="83"/>
        <v>0</v>
      </c>
      <c r="AR58" s="58">
        <f t="shared" si="83"/>
        <v>0</v>
      </c>
      <c r="AS58" s="58">
        <f t="shared" ref="AS58:BX58" si="84">IF(AND($F58&gt;=AS$3,$F58&lt;AT$3),$J58,0)</f>
        <v>0</v>
      </c>
      <c r="AT58" s="58">
        <f t="shared" si="84"/>
        <v>0</v>
      </c>
      <c r="AU58" s="58">
        <f t="shared" si="84"/>
        <v>0</v>
      </c>
      <c r="AV58" s="58">
        <f t="shared" si="84"/>
        <v>0</v>
      </c>
      <c r="AW58" s="58">
        <f t="shared" si="84"/>
        <v>0</v>
      </c>
      <c r="AX58" s="58">
        <f t="shared" si="84"/>
        <v>0</v>
      </c>
      <c r="AY58" s="58">
        <f t="shared" si="84"/>
        <v>0</v>
      </c>
      <c r="AZ58" s="58">
        <f t="shared" si="84"/>
        <v>0</v>
      </c>
      <c r="BA58" s="58">
        <f t="shared" si="84"/>
        <v>0</v>
      </c>
      <c r="BB58" s="58">
        <f t="shared" si="84"/>
        <v>0</v>
      </c>
      <c r="BC58" s="58">
        <f t="shared" si="84"/>
        <v>0</v>
      </c>
      <c r="BD58" s="58">
        <f t="shared" si="84"/>
        <v>0</v>
      </c>
      <c r="BE58" s="58">
        <f t="shared" si="84"/>
        <v>0</v>
      </c>
      <c r="BF58" s="58">
        <f t="shared" si="84"/>
        <v>0</v>
      </c>
      <c r="BG58" s="58">
        <f t="shared" si="84"/>
        <v>0</v>
      </c>
      <c r="BH58" s="58">
        <f t="shared" si="84"/>
        <v>0</v>
      </c>
      <c r="BI58" s="58">
        <f t="shared" si="84"/>
        <v>0</v>
      </c>
      <c r="BJ58" s="58">
        <f t="shared" si="84"/>
        <v>0</v>
      </c>
      <c r="BK58" s="58">
        <f t="shared" si="84"/>
        <v>0</v>
      </c>
      <c r="BL58" s="58">
        <f t="shared" si="84"/>
        <v>0</v>
      </c>
      <c r="BM58" s="58">
        <f t="shared" si="84"/>
        <v>0</v>
      </c>
      <c r="BN58" s="58">
        <f t="shared" si="84"/>
        <v>0</v>
      </c>
      <c r="BO58" s="58">
        <f t="shared" si="84"/>
        <v>0</v>
      </c>
      <c r="BP58" s="58">
        <f t="shared" si="84"/>
        <v>0</v>
      </c>
      <c r="BQ58" s="58">
        <f t="shared" si="84"/>
        <v>0</v>
      </c>
      <c r="BR58" s="58">
        <f t="shared" si="84"/>
        <v>0</v>
      </c>
      <c r="BS58" s="58">
        <f t="shared" si="84"/>
        <v>0</v>
      </c>
      <c r="BT58" s="58">
        <f t="shared" si="84"/>
        <v>0</v>
      </c>
      <c r="BU58" s="58">
        <f t="shared" si="84"/>
        <v>0</v>
      </c>
      <c r="BV58" s="58">
        <f t="shared" si="84"/>
        <v>0</v>
      </c>
      <c r="BW58" s="58">
        <f t="shared" si="84"/>
        <v>0</v>
      </c>
      <c r="BX58" s="58">
        <f t="shared" si="84"/>
        <v>0</v>
      </c>
      <c r="BY58" s="58">
        <f t="shared" ref="BY58:DG58" si="85">IF(AND($F58&gt;=BY$3,$F58&lt;BZ$3),$J58,0)</f>
        <v>0</v>
      </c>
      <c r="BZ58" s="58">
        <f t="shared" si="85"/>
        <v>0</v>
      </c>
      <c r="CA58" s="58">
        <f t="shared" si="85"/>
        <v>0</v>
      </c>
      <c r="CB58" s="58">
        <f t="shared" si="85"/>
        <v>0</v>
      </c>
      <c r="CC58" s="58">
        <f t="shared" si="85"/>
        <v>0</v>
      </c>
      <c r="CD58" s="58">
        <f t="shared" si="85"/>
        <v>0</v>
      </c>
      <c r="CE58" s="58">
        <f t="shared" si="85"/>
        <v>0</v>
      </c>
      <c r="CF58" s="58">
        <f t="shared" si="85"/>
        <v>0</v>
      </c>
      <c r="CG58" s="58">
        <f t="shared" si="85"/>
        <v>0</v>
      </c>
      <c r="CH58" s="58">
        <f t="shared" si="85"/>
        <v>0</v>
      </c>
      <c r="CI58" s="58">
        <f t="shared" si="85"/>
        <v>0</v>
      </c>
      <c r="CJ58" s="58">
        <f t="shared" si="85"/>
        <v>0</v>
      </c>
      <c r="CK58" s="58">
        <f t="shared" si="85"/>
        <v>0</v>
      </c>
      <c r="CL58" s="58">
        <f t="shared" si="85"/>
        <v>0</v>
      </c>
      <c r="CM58" s="58">
        <f t="shared" si="85"/>
        <v>0</v>
      </c>
      <c r="CN58" s="58">
        <f t="shared" si="85"/>
        <v>0</v>
      </c>
      <c r="CO58" s="58">
        <f t="shared" si="85"/>
        <v>0</v>
      </c>
      <c r="CP58" s="58">
        <f t="shared" si="85"/>
        <v>0</v>
      </c>
      <c r="CQ58" s="58">
        <f t="shared" si="85"/>
        <v>0</v>
      </c>
      <c r="CR58" s="58">
        <f t="shared" si="85"/>
        <v>0</v>
      </c>
      <c r="CS58" s="58">
        <f t="shared" si="85"/>
        <v>0</v>
      </c>
      <c r="CT58" s="58">
        <f t="shared" si="85"/>
        <v>0</v>
      </c>
      <c r="CU58" s="58">
        <f t="shared" si="85"/>
        <v>0</v>
      </c>
      <c r="CV58" s="58">
        <f t="shared" si="85"/>
        <v>0</v>
      </c>
      <c r="CW58" s="58">
        <f t="shared" si="85"/>
        <v>0</v>
      </c>
      <c r="CX58" s="58">
        <f t="shared" si="85"/>
        <v>0</v>
      </c>
      <c r="CY58" s="58">
        <f t="shared" si="85"/>
        <v>0</v>
      </c>
      <c r="CZ58" s="58">
        <f t="shared" si="85"/>
        <v>0</v>
      </c>
      <c r="DA58" s="58">
        <f t="shared" si="85"/>
        <v>0</v>
      </c>
      <c r="DB58" s="58">
        <f t="shared" si="85"/>
        <v>0</v>
      </c>
      <c r="DC58" s="58">
        <f t="shared" si="85"/>
        <v>0</v>
      </c>
      <c r="DD58" s="58">
        <f t="shared" si="85"/>
        <v>0</v>
      </c>
      <c r="DE58" s="58">
        <f t="shared" si="85"/>
        <v>0</v>
      </c>
      <c r="DF58" s="58">
        <f t="shared" si="85"/>
        <v>0</v>
      </c>
      <c r="DG58" s="58">
        <f t="shared" si="85"/>
        <v>0</v>
      </c>
      <c r="DH58" s="58"/>
      <c r="DI58" s="55">
        <f t="shared" si="51"/>
        <v>0</v>
      </c>
      <c r="DJ58" s="53"/>
      <c r="DK58" s="56">
        <f t="shared" si="52"/>
        <v>0</v>
      </c>
      <c r="DL58" s="56">
        <f t="shared" si="52"/>
        <v>0</v>
      </c>
      <c r="DM58" s="56">
        <f t="shared" si="52"/>
        <v>0</v>
      </c>
      <c r="DN58" s="56">
        <f t="shared" si="52"/>
        <v>0</v>
      </c>
      <c r="DO58" s="56">
        <f t="shared" si="52"/>
        <v>0</v>
      </c>
      <c r="DP58" s="56">
        <f t="shared" si="52"/>
        <v>0</v>
      </c>
      <c r="DQ58" s="56">
        <f t="shared" si="53"/>
        <v>0</v>
      </c>
      <c r="DR58" s="56">
        <f t="shared" si="54"/>
        <v>0</v>
      </c>
      <c r="DS58" s="56">
        <f t="shared" si="54"/>
        <v>0</v>
      </c>
      <c r="DT58" s="56">
        <f t="shared" si="54"/>
        <v>0</v>
      </c>
      <c r="DU58" s="55">
        <f t="shared" si="55"/>
        <v>0</v>
      </c>
    </row>
    <row r="59" spans="1:125" s="52" customFormat="1">
      <c r="A59" s="59"/>
      <c r="B59" s="59"/>
      <c r="C59" s="61"/>
      <c r="D59" s="61"/>
      <c r="E59" s="61"/>
      <c r="F59" s="59"/>
      <c r="G59" s="60"/>
      <c r="H59" s="57"/>
      <c r="I59" s="57"/>
      <c r="J59" s="57">
        <f t="shared" si="47"/>
        <v>0</v>
      </c>
      <c r="K59" s="59"/>
      <c r="L59" s="54"/>
      <c r="M59" s="58">
        <f t="shared" ref="M59:AR59" si="86">IF(AND($F59&gt;=M$3,$F59&lt;N$3),$J59,0)</f>
        <v>0</v>
      </c>
      <c r="N59" s="58">
        <f t="shared" si="86"/>
        <v>0</v>
      </c>
      <c r="O59" s="58">
        <f t="shared" si="86"/>
        <v>0</v>
      </c>
      <c r="P59" s="58">
        <f t="shared" si="86"/>
        <v>0</v>
      </c>
      <c r="Q59" s="58">
        <f t="shared" si="86"/>
        <v>0</v>
      </c>
      <c r="R59" s="58">
        <f t="shared" si="86"/>
        <v>0</v>
      </c>
      <c r="S59" s="58">
        <f t="shared" si="86"/>
        <v>0</v>
      </c>
      <c r="T59" s="58">
        <f t="shared" si="86"/>
        <v>0</v>
      </c>
      <c r="U59" s="58">
        <f t="shared" si="86"/>
        <v>0</v>
      </c>
      <c r="V59" s="58">
        <f t="shared" si="86"/>
        <v>0</v>
      </c>
      <c r="W59" s="58">
        <f t="shared" si="86"/>
        <v>0</v>
      </c>
      <c r="X59" s="58">
        <f t="shared" si="86"/>
        <v>0</v>
      </c>
      <c r="Y59" s="58">
        <f t="shared" si="86"/>
        <v>0</v>
      </c>
      <c r="Z59" s="58">
        <f t="shared" si="86"/>
        <v>0</v>
      </c>
      <c r="AA59" s="58">
        <f t="shared" si="86"/>
        <v>0</v>
      </c>
      <c r="AB59" s="58">
        <f t="shared" si="86"/>
        <v>0</v>
      </c>
      <c r="AC59" s="58">
        <f t="shared" si="86"/>
        <v>0</v>
      </c>
      <c r="AD59" s="58">
        <f t="shared" si="86"/>
        <v>0</v>
      </c>
      <c r="AE59" s="58">
        <f t="shared" si="86"/>
        <v>0</v>
      </c>
      <c r="AF59" s="58">
        <f t="shared" si="86"/>
        <v>0</v>
      </c>
      <c r="AG59" s="58">
        <f t="shared" si="86"/>
        <v>0</v>
      </c>
      <c r="AH59" s="58">
        <f t="shared" si="86"/>
        <v>0</v>
      </c>
      <c r="AI59" s="58">
        <f t="shared" si="86"/>
        <v>0</v>
      </c>
      <c r="AJ59" s="58">
        <f t="shared" si="86"/>
        <v>0</v>
      </c>
      <c r="AK59" s="58">
        <f t="shared" si="86"/>
        <v>0</v>
      </c>
      <c r="AL59" s="58">
        <f t="shared" si="86"/>
        <v>0</v>
      </c>
      <c r="AM59" s="58">
        <f t="shared" si="86"/>
        <v>0</v>
      </c>
      <c r="AN59" s="58">
        <f t="shared" si="86"/>
        <v>0</v>
      </c>
      <c r="AO59" s="58">
        <f t="shared" si="86"/>
        <v>0</v>
      </c>
      <c r="AP59" s="58">
        <f t="shared" si="86"/>
        <v>0</v>
      </c>
      <c r="AQ59" s="58">
        <f t="shared" si="86"/>
        <v>0</v>
      </c>
      <c r="AR59" s="58">
        <f t="shared" si="86"/>
        <v>0</v>
      </c>
      <c r="AS59" s="58">
        <f t="shared" ref="AS59:BX59" si="87">IF(AND($F59&gt;=AS$3,$F59&lt;AT$3),$J59,0)</f>
        <v>0</v>
      </c>
      <c r="AT59" s="58">
        <f t="shared" si="87"/>
        <v>0</v>
      </c>
      <c r="AU59" s="58">
        <f t="shared" si="87"/>
        <v>0</v>
      </c>
      <c r="AV59" s="58">
        <f t="shared" si="87"/>
        <v>0</v>
      </c>
      <c r="AW59" s="58">
        <f t="shared" si="87"/>
        <v>0</v>
      </c>
      <c r="AX59" s="58">
        <f t="shared" si="87"/>
        <v>0</v>
      </c>
      <c r="AY59" s="58">
        <f t="shared" si="87"/>
        <v>0</v>
      </c>
      <c r="AZ59" s="58">
        <f t="shared" si="87"/>
        <v>0</v>
      </c>
      <c r="BA59" s="58">
        <f t="shared" si="87"/>
        <v>0</v>
      </c>
      <c r="BB59" s="58">
        <f t="shared" si="87"/>
        <v>0</v>
      </c>
      <c r="BC59" s="58">
        <f t="shared" si="87"/>
        <v>0</v>
      </c>
      <c r="BD59" s="58">
        <f t="shared" si="87"/>
        <v>0</v>
      </c>
      <c r="BE59" s="58">
        <f t="shared" si="87"/>
        <v>0</v>
      </c>
      <c r="BF59" s="58">
        <f t="shared" si="87"/>
        <v>0</v>
      </c>
      <c r="BG59" s="58">
        <f t="shared" si="87"/>
        <v>0</v>
      </c>
      <c r="BH59" s="58">
        <f t="shared" si="87"/>
        <v>0</v>
      </c>
      <c r="BI59" s="58">
        <f t="shared" si="87"/>
        <v>0</v>
      </c>
      <c r="BJ59" s="58">
        <f t="shared" si="87"/>
        <v>0</v>
      </c>
      <c r="BK59" s="58">
        <f t="shared" si="87"/>
        <v>0</v>
      </c>
      <c r="BL59" s="58">
        <f t="shared" si="87"/>
        <v>0</v>
      </c>
      <c r="BM59" s="58">
        <f t="shared" si="87"/>
        <v>0</v>
      </c>
      <c r="BN59" s="58">
        <f t="shared" si="87"/>
        <v>0</v>
      </c>
      <c r="BO59" s="58">
        <f t="shared" si="87"/>
        <v>0</v>
      </c>
      <c r="BP59" s="58">
        <f t="shared" si="87"/>
        <v>0</v>
      </c>
      <c r="BQ59" s="58">
        <f t="shared" si="87"/>
        <v>0</v>
      </c>
      <c r="BR59" s="58">
        <f t="shared" si="87"/>
        <v>0</v>
      </c>
      <c r="BS59" s="58">
        <f t="shared" si="87"/>
        <v>0</v>
      </c>
      <c r="BT59" s="58">
        <f t="shared" si="87"/>
        <v>0</v>
      </c>
      <c r="BU59" s="58">
        <f t="shared" si="87"/>
        <v>0</v>
      </c>
      <c r="BV59" s="58">
        <f t="shared" si="87"/>
        <v>0</v>
      </c>
      <c r="BW59" s="58">
        <f t="shared" si="87"/>
        <v>0</v>
      </c>
      <c r="BX59" s="58">
        <f t="shared" si="87"/>
        <v>0</v>
      </c>
      <c r="BY59" s="58">
        <f t="shared" ref="BY59:DG59" si="88">IF(AND($F59&gt;=BY$3,$F59&lt;BZ$3),$J59,0)</f>
        <v>0</v>
      </c>
      <c r="BZ59" s="58">
        <f t="shared" si="88"/>
        <v>0</v>
      </c>
      <c r="CA59" s="58">
        <f t="shared" si="88"/>
        <v>0</v>
      </c>
      <c r="CB59" s="58">
        <f t="shared" si="88"/>
        <v>0</v>
      </c>
      <c r="CC59" s="58">
        <f t="shared" si="88"/>
        <v>0</v>
      </c>
      <c r="CD59" s="58">
        <f t="shared" si="88"/>
        <v>0</v>
      </c>
      <c r="CE59" s="58">
        <f t="shared" si="88"/>
        <v>0</v>
      </c>
      <c r="CF59" s="58">
        <f t="shared" si="88"/>
        <v>0</v>
      </c>
      <c r="CG59" s="58">
        <f t="shared" si="88"/>
        <v>0</v>
      </c>
      <c r="CH59" s="58">
        <f t="shared" si="88"/>
        <v>0</v>
      </c>
      <c r="CI59" s="58">
        <f t="shared" si="88"/>
        <v>0</v>
      </c>
      <c r="CJ59" s="58">
        <f t="shared" si="88"/>
        <v>0</v>
      </c>
      <c r="CK59" s="58">
        <f t="shared" si="88"/>
        <v>0</v>
      </c>
      <c r="CL59" s="58">
        <f t="shared" si="88"/>
        <v>0</v>
      </c>
      <c r="CM59" s="58">
        <f t="shared" si="88"/>
        <v>0</v>
      </c>
      <c r="CN59" s="58">
        <f t="shared" si="88"/>
        <v>0</v>
      </c>
      <c r="CO59" s="58">
        <f t="shared" si="88"/>
        <v>0</v>
      </c>
      <c r="CP59" s="58">
        <f t="shared" si="88"/>
        <v>0</v>
      </c>
      <c r="CQ59" s="58">
        <f t="shared" si="88"/>
        <v>0</v>
      </c>
      <c r="CR59" s="58">
        <f t="shared" si="88"/>
        <v>0</v>
      </c>
      <c r="CS59" s="58">
        <f t="shared" si="88"/>
        <v>0</v>
      </c>
      <c r="CT59" s="58">
        <f t="shared" si="88"/>
        <v>0</v>
      </c>
      <c r="CU59" s="58">
        <f t="shared" si="88"/>
        <v>0</v>
      </c>
      <c r="CV59" s="58">
        <f t="shared" si="88"/>
        <v>0</v>
      </c>
      <c r="CW59" s="58">
        <f t="shared" si="88"/>
        <v>0</v>
      </c>
      <c r="CX59" s="58">
        <f t="shared" si="88"/>
        <v>0</v>
      </c>
      <c r="CY59" s="58">
        <f t="shared" si="88"/>
        <v>0</v>
      </c>
      <c r="CZ59" s="58">
        <f t="shared" si="88"/>
        <v>0</v>
      </c>
      <c r="DA59" s="58">
        <f t="shared" si="88"/>
        <v>0</v>
      </c>
      <c r="DB59" s="58">
        <f t="shared" si="88"/>
        <v>0</v>
      </c>
      <c r="DC59" s="58">
        <f t="shared" si="88"/>
        <v>0</v>
      </c>
      <c r="DD59" s="58">
        <f t="shared" si="88"/>
        <v>0</v>
      </c>
      <c r="DE59" s="58">
        <f t="shared" si="88"/>
        <v>0</v>
      </c>
      <c r="DF59" s="58">
        <f t="shared" si="88"/>
        <v>0</v>
      </c>
      <c r="DG59" s="58">
        <f t="shared" si="88"/>
        <v>0</v>
      </c>
      <c r="DH59" s="58"/>
      <c r="DI59" s="55">
        <f t="shared" si="51"/>
        <v>0</v>
      </c>
      <c r="DJ59" s="53"/>
      <c r="DK59" s="56">
        <f t="shared" si="52"/>
        <v>0</v>
      </c>
      <c r="DL59" s="56">
        <f t="shared" si="52"/>
        <v>0</v>
      </c>
      <c r="DM59" s="56">
        <f t="shared" si="52"/>
        <v>0</v>
      </c>
      <c r="DN59" s="56">
        <f t="shared" si="52"/>
        <v>0</v>
      </c>
      <c r="DO59" s="56">
        <f t="shared" si="52"/>
        <v>0</v>
      </c>
      <c r="DP59" s="56">
        <f t="shared" si="52"/>
        <v>0</v>
      </c>
      <c r="DQ59" s="56">
        <f t="shared" si="53"/>
        <v>0</v>
      </c>
      <c r="DR59" s="56">
        <f t="shared" si="54"/>
        <v>0</v>
      </c>
      <c r="DS59" s="56">
        <f t="shared" si="54"/>
        <v>0</v>
      </c>
      <c r="DT59" s="56">
        <f t="shared" si="54"/>
        <v>0</v>
      </c>
      <c r="DU59" s="55">
        <f t="shared" si="55"/>
        <v>0</v>
      </c>
    </row>
    <row r="60" spans="1:125" s="52" customFormat="1">
      <c r="A60" s="59"/>
      <c r="B60" s="59"/>
      <c r="C60" s="61"/>
      <c r="D60" s="61"/>
      <c r="E60" s="61"/>
      <c r="F60" s="59"/>
      <c r="G60" s="60"/>
      <c r="H60" s="57"/>
      <c r="I60" s="57"/>
      <c r="J60" s="57">
        <f t="shared" si="47"/>
        <v>0</v>
      </c>
      <c r="K60" s="59"/>
      <c r="L60" s="54"/>
      <c r="M60" s="58">
        <f t="shared" ref="M60:AR60" si="89">IF(AND($F60&gt;=M$3,$F60&lt;N$3),$J60,0)</f>
        <v>0</v>
      </c>
      <c r="N60" s="58">
        <f t="shared" si="89"/>
        <v>0</v>
      </c>
      <c r="O60" s="58">
        <f t="shared" si="89"/>
        <v>0</v>
      </c>
      <c r="P60" s="58">
        <f t="shared" si="89"/>
        <v>0</v>
      </c>
      <c r="Q60" s="58">
        <f t="shared" si="89"/>
        <v>0</v>
      </c>
      <c r="R60" s="58">
        <f t="shared" si="89"/>
        <v>0</v>
      </c>
      <c r="S60" s="58">
        <f t="shared" si="89"/>
        <v>0</v>
      </c>
      <c r="T60" s="58">
        <f t="shared" si="89"/>
        <v>0</v>
      </c>
      <c r="U60" s="58">
        <f t="shared" si="89"/>
        <v>0</v>
      </c>
      <c r="V60" s="58">
        <f t="shared" si="89"/>
        <v>0</v>
      </c>
      <c r="W60" s="58">
        <f t="shared" si="89"/>
        <v>0</v>
      </c>
      <c r="X60" s="58">
        <f t="shared" si="89"/>
        <v>0</v>
      </c>
      <c r="Y60" s="58">
        <f t="shared" si="89"/>
        <v>0</v>
      </c>
      <c r="Z60" s="58">
        <f t="shared" si="89"/>
        <v>0</v>
      </c>
      <c r="AA60" s="58">
        <f t="shared" si="89"/>
        <v>0</v>
      </c>
      <c r="AB60" s="58">
        <f t="shared" si="89"/>
        <v>0</v>
      </c>
      <c r="AC60" s="58">
        <f t="shared" si="89"/>
        <v>0</v>
      </c>
      <c r="AD60" s="58">
        <f t="shared" si="89"/>
        <v>0</v>
      </c>
      <c r="AE60" s="58">
        <f t="shared" si="89"/>
        <v>0</v>
      </c>
      <c r="AF60" s="58">
        <f t="shared" si="89"/>
        <v>0</v>
      </c>
      <c r="AG60" s="58">
        <f t="shared" si="89"/>
        <v>0</v>
      </c>
      <c r="AH60" s="58">
        <f t="shared" si="89"/>
        <v>0</v>
      </c>
      <c r="AI60" s="58">
        <f t="shared" si="89"/>
        <v>0</v>
      </c>
      <c r="AJ60" s="58">
        <f t="shared" si="89"/>
        <v>0</v>
      </c>
      <c r="AK60" s="58">
        <f t="shared" si="89"/>
        <v>0</v>
      </c>
      <c r="AL60" s="58">
        <f t="shared" si="89"/>
        <v>0</v>
      </c>
      <c r="AM60" s="58">
        <f t="shared" si="89"/>
        <v>0</v>
      </c>
      <c r="AN60" s="58">
        <f t="shared" si="89"/>
        <v>0</v>
      </c>
      <c r="AO60" s="58">
        <f t="shared" si="89"/>
        <v>0</v>
      </c>
      <c r="AP60" s="58">
        <f t="shared" si="89"/>
        <v>0</v>
      </c>
      <c r="AQ60" s="58">
        <f t="shared" si="89"/>
        <v>0</v>
      </c>
      <c r="AR60" s="58">
        <f t="shared" si="89"/>
        <v>0</v>
      </c>
      <c r="AS60" s="58">
        <f t="shared" ref="AS60:BX60" si="90">IF(AND($F60&gt;=AS$3,$F60&lt;AT$3),$J60,0)</f>
        <v>0</v>
      </c>
      <c r="AT60" s="58">
        <f t="shared" si="90"/>
        <v>0</v>
      </c>
      <c r="AU60" s="58">
        <f t="shared" si="90"/>
        <v>0</v>
      </c>
      <c r="AV60" s="58">
        <f t="shared" si="90"/>
        <v>0</v>
      </c>
      <c r="AW60" s="58">
        <f t="shared" si="90"/>
        <v>0</v>
      </c>
      <c r="AX60" s="58">
        <f t="shared" si="90"/>
        <v>0</v>
      </c>
      <c r="AY60" s="58">
        <f t="shared" si="90"/>
        <v>0</v>
      </c>
      <c r="AZ60" s="58">
        <f t="shared" si="90"/>
        <v>0</v>
      </c>
      <c r="BA60" s="58">
        <f t="shared" si="90"/>
        <v>0</v>
      </c>
      <c r="BB60" s="58">
        <f t="shared" si="90"/>
        <v>0</v>
      </c>
      <c r="BC60" s="58">
        <f t="shared" si="90"/>
        <v>0</v>
      </c>
      <c r="BD60" s="58">
        <f t="shared" si="90"/>
        <v>0</v>
      </c>
      <c r="BE60" s="58">
        <f t="shared" si="90"/>
        <v>0</v>
      </c>
      <c r="BF60" s="58">
        <f t="shared" si="90"/>
        <v>0</v>
      </c>
      <c r="BG60" s="58">
        <f t="shared" si="90"/>
        <v>0</v>
      </c>
      <c r="BH60" s="58">
        <f t="shared" si="90"/>
        <v>0</v>
      </c>
      <c r="BI60" s="58">
        <f t="shared" si="90"/>
        <v>0</v>
      </c>
      <c r="BJ60" s="58">
        <f t="shared" si="90"/>
        <v>0</v>
      </c>
      <c r="BK60" s="58">
        <f t="shared" si="90"/>
        <v>0</v>
      </c>
      <c r="BL60" s="58">
        <f t="shared" si="90"/>
        <v>0</v>
      </c>
      <c r="BM60" s="58">
        <f t="shared" si="90"/>
        <v>0</v>
      </c>
      <c r="BN60" s="58">
        <f t="shared" si="90"/>
        <v>0</v>
      </c>
      <c r="BO60" s="58">
        <f t="shared" si="90"/>
        <v>0</v>
      </c>
      <c r="BP60" s="58">
        <f t="shared" si="90"/>
        <v>0</v>
      </c>
      <c r="BQ60" s="58">
        <f t="shared" si="90"/>
        <v>0</v>
      </c>
      <c r="BR60" s="58">
        <f t="shared" si="90"/>
        <v>0</v>
      </c>
      <c r="BS60" s="58">
        <f t="shared" si="90"/>
        <v>0</v>
      </c>
      <c r="BT60" s="58">
        <f t="shared" si="90"/>
        <v>0</v>
      </c>
      <c r="BU60" s="58">
        <f t="shared" si="90"/>
        <v>0</v>
      </c>
      <c r="BV60" s="58">
        <f t="shared" si="90"/>
        <v>0</v>
      </c>
      <c r="BW60" s="58">
        <f t="shared" si="90"/>
        <v>0</v>
      </c>
      <c r="BX60" s="58">
        <f t="shared" si="90"/>
        <v>0</v>
      </c>
      <c r="BY60" s="58">
        <f t="shared" ref="BY60:DG60" si="91">IF(AND($F60&gt;=BY$3,$F60&lt;BZ$3),$J60,0)</f>
        <v>0</v>
      </c>
      <c r="BZ60" s="58">
        <f t="shared" si="91"/>
        <v>0</v>
      </c>
      <c r="CA60" s="58">
        <f t="shared" si="91"/>
        <v>0</v>
      </c>
      <c r="CB60" s="58">
        <f t="shared" si="91"/>
        <v>0</v>
      </c>
      <c r="CC60" s="58">
        <f t="shared" si="91"/>
        <v>0</v>
      </c>
      <c r="CD60" s="58">
        <f t="shared" si="91"/>
        <v>0</v>
      </c>
      <c r="CE60" s="58">
        <f t="shared" si="91"/>
        <v>0</v>
      </c>
      <c r="CF60" s="58">
        <f t="shared" si="91"/>
        <v>0</v>
      </c>
      <c r="CG60" s="58">
        <f t="shared" si="91"/>
        <v>0</v>
      </c>
      <c r="CH60" s="58">
        <f t="shared" si="91"/>
        <v>0</v>
      </c>
      <c r="CI60" s="58">
        <f t="shared" si="91"/>
        <v>0</v>
      </c>
      <c r="CJ60" s="58">
        <f t="shared" si="91"/>
        <v>0</v>
      </c>
      <c r="CK60" s="58">
        <f t="shared" si="91"/>
        <v>0</v>
      </c>
      <c r="CL60" s="58">
        <f t="shared" si="91"/>
        <v>0</v>
      </c>
      <c r="CM60" s="58">
        <f t="shared" si="91"/>
        <v>0</v>
      </c>
      <c r="CN60" s="58">
        <f t="shared" si="91"/>
        <v>0</v>
      </c>
      <c r="CO60" s="58">
        <f t="shared" si="91"/>
        <v>0</v>
      </c>
      <c r="CP60" s="58">
        <f t="shared" si="91"/>
        <v>0</v>
      </c>
      <c r="CQ60" s="58">
        <f t="shared" si="91"/>
        <v>0</v>
      </c>
      <c r="CR60" s="58">
        <f t="shared" si="91"/>
        <v>0</v>
      </c>
      <c r="CS60" s="58">
        <f t="shared" si="91"/>
        <v>0</v>
      </c>
      <c r="CT60" s="58">
        <f t="shared" si="91"/>
        <v>0</v>
      </c>
      <c r="CU60" s="58">
        <f t="shared" si="91"/>
        <v>0</v>
      </c>
      <c r="CV60" s="58">
        <f t="shared" si="91"/>
        <v>0</v>
      </c>
      <c r="CW60" s="58">
        <f t="shared" si="91"/>
        <v>0</v>
      </c>
      <c r="CX60" s="58">
        <f t="shared" si="91"/>
        <v>0</v>
      </c>
      <c r="CY60" s="58">
        <f t="shared" si="91"/>
        <v>0</v>
      </c>
      <c r="CZ60" s="58">
        <f t="shared" si="91"/>
        <v>0</v>
      </c>
      <c r="DA60" s="58">
        <f t="shared" si="91"/>
        <v>0</v>
      </c>
      <c r="DB60" s="58">
        <f t="shared" si="91"/>
        <v>0</v>
      </c>
      <c r="DC60" s="58">
        <f t="shared" si="91"/>
        <v>0</v>
      </c>
      <c r="DD60" s="58">
        <f t="shared" si="91"/>
        <v>0</v>
      </c>
      <c r="DE60" s="58">
        <f t="shared" si="91"/>
        <v>0</v>
      </c>
      <c r="DF60" s="58">
        <f t="shared" si="91"/>
        <v>0</v>
      </c>
      <c r="DG60" s="58">
        <f t="shared" si="91"/>
        <v>0</v>
      </c>
      <c r="DH60" s="58"/>
      <c r="DI60" s="55">
        <f t="shared" si="51"/>
        <v>0</v>
      </c>
      <c r="DJ60" s="53"/>
      <c r="DK60" s="56">
        <f t="shared" si="52"/>
        <v>0</v>
      </c>
      <c r="DL60" s="56">
        <f t="shared" si="52"/>
        <v>0</v>
      </c>
      <c r="DM60" s="56">
        <f t="shared" si="52"/>
        <v>0</v>
      </c>
      <c r="DN60" s="56">
        <f t="shared" si="52"/>
        <v>0</v>
      </c>
      <c r="DO60" s="56">
        <f t="shared" si="52"/>
        <v>0</v>
      </c>
      <c r="DP60" s="56">
        <f t="shared" si="52"/>
        <v>0</v>
      </c>
      <c r="DQ60" s="56">
        <f t="shared" si="53"/>
        <v>0</v>
      </c>
      <c r="DR60" s="56">
        <f t="shared" si="54"/>
        <v>0</v>
      </c>
      <c r="DS60" s="56">
        <f t="shared" si="54"/>
        <v>0</v>
      </c>
      <c r="DT60" s="56">
        <f t="shared" si="54"/>
        <v>0</v>
      </c>
      <c r="DU60" s="55">
        <f t="shared" si="55"/>
        <v>0</v>
      </c>
    </row>
    <row r="61" spans="1:125" s="52" customFormat="1">
      <c r="A61" s="59"/>
      <c r="B61" s="59"/>
      <c r="C61" s="61"/>
      <c r="D61" s="61"/>
      <c r="E61" s="61"/>
      <c r="F61" s="59"/>
      <c r="G61" s="60"/>
      <c r="H61" s="57"/>
      <c r="I61" s="57"/>
      <c r="J61" s="57"/>
      <c r="K61" s="59"/>
      <c r="L61" s="54"/>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5"/>
      <c r="DJ61" s="53"/>
      <c r="DK61" s="56"/>
      <c r="DL61" s="56"/>
      <c r="DM61" s="56"/>
      <c r="DN61" s="56"/>
      <c r="DO61" s="56"/>
      <c r="DP61" s="56"/>
      <c r="DQ61" s="56"/>
      <c r="DR61" s="56"/>
      <c r="DS61" s="56"/>
      <c r="DT61" s="56"/>
      <c r="DU61" s="55"/>
    </row>
    <row r="62" spans="1:125" s="52" customFormat="1">
      <c r="A62" s="59"/>
      <c r="B62" s="59"/>
      <c r="C62" s="61"/>
      <c r="D62" s="61"/>
      <c r="E62" s="61"/>
      <c r="F62" s="59"/>
      <c r="G62" s="60"/>
      <c r="H62" s="57"/>
      <c r="I62" s="57"/>
      <c r="J62" s="57"/>
      <c r="K62" s="59"/>
      <c r="L62" s="54"/>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5"/>
      <c r="DJ62" s="53"/>
      <c r="DK62" s="56"/>
      <c r="DL62" s="56"/>
      <c r="DM62" s="56"/>
      <c r="DN62" s="56"/>
      <c r="DO62" s="56"/>
      <c r="DP62" s="56"/>
      <c r="DQ62" s="56"/>
      <c r="DR62" s="56"/>
      <c r="DS62" s="56"/>
      <c r="DT62" s="56"/>
      <c r="DU62" s="55"/>
    </row>
    <row r="63" spans="1:125" s="47" customFormat="1">
      <c r="A63" s="339" t="s">
        <v>427</v>
      </c>
      <c r="B63" s="339"/>
      <c r="C63" s="339"/>
      <c r="D63" s="339"/>
      <c r="E63" s="339"/>
      <c r="F63" s="339"/>
      <c r="G63" s="339"/>
      <c r="H63" s="339"/>
      <c r="I63" s="339"/>
      <c r="J63" s="48">
        <f>SUMIF($B$5:$B$41,"HW",J$5:J$41)</f>
        <v>0</v>
      </c>
      <c r="K63" s="51"/>
      <c r="L63" s="50"/>
      <c r="M63" s="48">
        <f t="shared" ref="M63:AR63" si="92">SUMIF($B$5:$B$41,"HW",M$5:M$41)</f>
        <v>0</v>
      </c>
      <c r="N63" s="48">
        <f t="shared" si="92"/>
        <v>0</v>
      </c>
      <c r="O63" s="48">
        <f t="shared" si="92"/>
        <v>0</v>
      </c>
      <c r="P63" s="48">
        <f t="shared" si="92"/>
        <v>0</v>
      </c>
      <c r="Q63" s="48">
        <f t="shared" si="92"/>
        <v>0</v>
      </c>
      <c r="R63" s="48">
        <f t="shared" si="92"/>
        <v>0</v>
      </c>
      <c r="S63" s="48">
        <f t="shared" si="92"/>
        <v>0</v>
      </c>
      <c r="T63" s="48">
        <f t="shared" si="92"/>
        <v>0</v>
      </c>
      <c r="U63" s="48">
        <f t="shared" si="92"/>
        <v>0</v>
      </c>
      <c r="V63" s="48">
        <f t="shared" si="92"/>
        <v>0</v>
      </c>
      <c r="W63" s="48">
        <f t="shared" si="92"/>
        <v>0</v>
      </c>
      <c r="X63" s="48">
        <f t="shared" si="92"/>
        <v>0</v>
      </c>
      <c r="Y63" s="48">
        <f t="shared" si="92"/>
        <v>0</v>
      </c>
      <c r="Z63" s="48">
        <f t="shared" si="92"/>
        <v>0</v>
      </c>
      <c r="AA63" s="48">
        <f t="shared" si="92"/>
        <v>0</v>
      </c>
      <c r="AB63" s="48">
        <f t="shared" si="92"/>
        <v>0</v>
      </c>
      <c r="AC63" s="48">
        <f t="shared" si="92"/>
        <v>0</v>
      </c>
      <c r="AD63" s="48">
        <f t="shared" si="92"/>
        <v>0</v>
      </c>
      <c r="AE63" s="48">
        <f t="shared" si="92"/>
        <v>0</v>
      </c>
      <c r="AF63" s="48">
        <f t="shared" si="92"/>
        <v>0</v>
      </c>
      <c r="AG63" s="48">
        <f t="shared" si="92"/>
        <v>0</v>
      </c>
      <c r="AH63" s="48">
        <f t="shared" si="92"/>
        <v>0</v>
      </c>
      <c r="AI63" s="48">
        <f t="shared" si="92"/>
        <v>0</v>
      </c>
      <c r="AJ63" s="48">
        <f t="shared" si="92"/>
        <v>0</v>
      </c>
      <c r="AK63" s="48">
        <f t="shared" si="92"/>
        <v>0</v>
      </c>
      <c r="AL63" s="48">
        <f t="shared" si="92"/>
        <v>0</v>
      </c>
      <c r="AM63" s="48">
        <f t="shared" si="92"/>
        <v>0</v>
      </c>
      <c r="AN63" s="48">
        <f t="shared" si="92"/>
        <v>0</v>
      </c>
      <c r="AO63" s="48">
        <f t="shared" si="92"/>
        <v>0</v>
      </c>
      <c r="AP63" s="48">
        <f t="shared" si="92"/>
        <v>0</v>
      </c>
      <c r="AQ63" s="48">
        <f t="shared" si="92"/>
        <v>0</v>
      </c>
      <c r="AR63" s="48">
        <f t="shared" si="92"/>
        <v>0</v>
      </c>
      <c r="AS63" s="48">
        <f t="shared" ref="AS63:BX63" si="93">SUMIF($B$5:$B$41,"HW",AS$5:AS$41)</f>
        <v>0</v>
      </c>
      <c r="AT63" s="48">
        <f t="shared" si="93"/>
        <v>0</v>
      </c>
      <c r="AU63" s="48">
        <f t="shared" si="93"/>
        <v>0</v>
      </c>
      <c r="AV63" s="48">
        <f t="shared" si="93"/>
        <v>0</v>
      </c>
      <c r="AW63" s="48">
        <f t="shared" si="93"/>
        <v>0</v>
      </c>
      <c r="AX63" s="48">
        <f t="shared" si="93"/>
        <v>0</v>
      </c>
      <c r="AY63" s="48">
        <f t="shared" si="93"/>
        <v>0</v>
      </c>
      <c r="AZ63" s="48">
        <f t="shared" si="93"/>
        <v>0</v>
      </c>
      <c r="BA63" s="48">
        <f t="shared" si="93"/>
        <v>0</v>
      </c>
      <c r="BB63" s="48">
        <f t="shared" si="93"/>
        <v>0</v>
      </c>
      <c r="BC63" s="48">
        <f t="shared" si="93"/>
        <v>0</v>
      </c>
      <c r="BD63" s="48">
        <f t="shared" si="93"/>
        <v>0</v>
      </c>
      <c r="BE63" s="48">
        <f t="shared" si="93"/>
        <v>0</v>
      </c>
      <c r="BF63" s="48">
        <f t="shared" si="93"/>
        <v>0</v>
      </c>
      <c r="BG63" s="48">
        <f t="shared" si="93"/>
        <v>0</v>
      </c>
      <c r="BH63" s="48">
        <f t="shared" si="93"/>
        <v>0</v>
      </c>
      <c r="BI63" s="48">
        <f t="shared" si="93"/>
        <v>0</v>
      </c>
      <c r="BJ63" s="48">
        <f t="shared" si="93"/>
        <v>0</v>
      </c>
      <c r="BK63" s="48">
        <f t="shared" si="93"/>
        <v>0</v>
      </c>
      <c r="BL63" s="48">
        <f t="shared" si="93"/>
        <v>0</v>
      </c>
      <c r="BM63" s="48">
        <f t="shared" si="93"/>
        <v>0</v>
      </c>
      <c r="BN63" s="48">
        <f t="shared" si="93"/>
        <v>0</v>
      </c>
      <c r="BO63" s="48">
        <f t="shared" si="93"/>
        <v>0</v>
      </c>
      <c r="BP63" s="48">
        <f t="shared" si="93"/>
        <v>0</v>
      </c>
      <c r="BQ63" s="48">
        <f t="shared" si="93"/>
        <v>0</v>
      </c>
      <c r="BR63" s="48">
        <f t="shared" si="93"/>
        <v>0</v>
      </c>
      <c r="BS63" s="48">
        <f t="shared" si="93"/>
        <v>0</v>
      </c>
      <c r="BT63" s="48">
        <f t="shared" si="93"/>
        <v>0</v>
      </c>
      <c r="BU63" s="48">
        <f t="shared" si="93"/>
        <v>0</v>
      </c>
      <c r="BV63" s="48">
        <f t="shared" si="93"/>
        <v>0</v>
      </c>
      <c r="BW63" s="48">
        <f t="shared" si="93"/>
        <v>0</v>
      </c>
      <c r="BX63" s="48">
        <f t="shared" si="93"/>
        <v>0</v>
      </c>
      <c r="BY63" s="48">
        <f t="shared" ref="BY63:DI63" si="94">SUMIF($B$5:$B$41,"HW",BY$5:BY$41)</f>
        <v>0</v>
      </c>
      <c r="BZ63" s="48">
        <f t="shared" si="94"/>
        <v>0</v>
      </c>
      <c r="CA63" s="48">
        <f t="shared" si="94"/>
        <v>0</v>
      </c>
      <c r="CB63" s="48">
        <f t="shared" si="94"/>
        <v>0</v>
      </c>
      <c r="CC63" s="48">
        <f t="shared" si="94"/>
        <v>0</v>
      </c>
      <c r="CD63" s="48">
        <f t="shared" si="94"/>
        <v>0</v>
      </c>
      <c r="CE63" s="48">
        <f t="shared" si="94"/>
        <v>0</v>
      </c>
      <c r="CF63" s="48">
        <f t="shared" si="94"/>
        <v>0</v>
      </c>
      <c r="CG63" s="48">
        <f t="shared" si="94"/>
        <v>0</v>
      </c>
      <c r="CH63" s="48">
        <f t="shared" si="94"/>
        <v>0</v>
      </c>
      <c r="CI63" s="48">
        <f t="shared" si="94"/>
        <v>0</v>
      </c>
      <c r="CJ63" s="48">
        <f t="shared" si="94"/>
        <v>0</v>
      </c>
      <c r="CK63" s="48">
        <f t="shared" si="94"/>
        <v>0</v>
      </c>
      <c r="CL63" s="48">
        <f t="shared" si="94"/>
        <v>0</v>
      </c>
      <c r="CM63" s="48">
        <f t="shared" si="94"/>
        <v>0</v>
      </c>
      <c r="CN63" s="48">
        <f t="shared" si="94"/>
        <v>0</v>
      </c>
      <c r="CO63" s="48">
        <f t="shared" si="94"/>
        <v>0</v>
      </c>
      <c r="CP63" s="48">
        <f t="shared" si="94"/>
        <v>0</v>
      </c>
      <c r="CQ63" s="48">
        <f t="shared" si="94"/>
        <v>0</v>
      </c>
      <c r="CR63" s="48">
        <f t="shared" si="94"/>
        <v>0</v>
      </c>
      <c r="CS63" s="48">
        <f t="shared" si="94"/>
        <v>0</v>
      </c>
      <c r="CT63" s="48">
        <f t="shared" si="94"/>
        <v>0</v>
      </c>
      <c r="CU63" s="48">
        <f t="shared" si="94"/>
        <v>0</v>
      </c>
      <c r="CV63" s="48">
        <f t="shared" si="94"/>
        <v>0</v>
      </c>
      <c r="CW63" s="48">
        <f t="shared" si="94"/>
        <v>0</v>
      </c>
      <c r="CX63" s="48">
        <f t="shared" si="94"/>
        <v>0</v>
      </c>
      <c r="CY63" s="48">
        <f t="shared" si="94"/>
        <v>0</v>
      </c>
      <c r="CZ63" s="48">
        <f t="shared" si="94"/>
        <v>0</v>
      </c>
      <c r="DA63" s="48">
        <f t="shared" si="94"/>
        <v>0</v>
      </c>
      <c r="DB63" s="48">
        <f t="shared" si="94"/>
        <v>0</v>
      </c>
      <c r="DC63" s="48">
        <f t="shared" si="94"/>
        <v>0</v>
      </c>
      <c r="DD63" s="48">
        <f t="shared" si="94"/>
        <v>0</v>
      </c>
      <c r="DE63" s="48">
        <f t="shared" si="94"/>
        <v>0</v>
      </c>
      <c r="DF63" s="48">
        <f t="shared" si="94"/>
        <v>0</v>
      </c>
      <c r="DG63" s="48">
        <f t="shared" si="94"/>
        <v>0</v>
      </c>
      <c r="DH63" s="48">
        <f t="shared" si="94"/>
        <v>0</v>
      </c>
      <c r="DI63" s="48">
        <f t="shared" si="94"/>
        <v>0</v>
      </c>
      <c r="DJ63" s="49"/>
      <c r="DK63" s="48">
        <f t="shared" ref="DK63:DT63" si="95">SUMIF($B$48:$B$62,"HW",DK$48:DK$62)</f>
        <v>0</v>
      </c>
      <c r="DL63" s="48">
        <f t="shared" si="95"/>
        <v>0</v>
      </c>
      <c r="DM63" s="48">
        <f t="shared" si="95"/>
        <v>0</v>
      </c>
      <c r="DN63" s="48">
        <f t="shared" si="95"/>
        <v>0</v>
      </c>
      <c r="DO63" s="48">
        <f t="shared" si="95"/>
        <v>0</v>
      </c>
      <c r="DP63" s="48">
        <f t="shared" si="95"/>
        <v>0</v>
      </c>
      <c r="DQ63" s="48">
        <f t="shared" si="95"/>
        <v>0</v>
      </c>
      <c r="DR63" s="48">
        <f t="shared" si="95"/>
        <v>0</v>
      </c>
      <c r="DS63" s="48">
        <f t="shared" si="95"/>
        <v>0</v>
      </c>
      <c r="DT63" s="48">
        <f t="shared" si="95"/>
        <v>0</v>
      </c>
      <c r="DU63" s="48">
        <f>SUMIF($B$48:$B$62,"HW",DU$48:DU$62)</f>
        <v>0</v>
      </c>
    </row>
    <row r="64" spans="1:125" s="47" customFormat="1">
      <c r="A64" s="339" t="s">
        <v>428</v>
      </c>
      <c r="B64" s="339"/>
      <c r="C64" s="339"/>
      <c r="D64" s="339"/>
      <c r="E64" s="339"/>
      <c r="F64" s="339"/>
      <c r="G64" s="339"/>
      <c r="H64" s="339"/>
      <c r="I64" s="339"/>
      <c r="J64" s="48">
        <f>SUMIF($B$5:$B$41,"SW",J$5:J$41)</f>
        <v>0</v>
      </c>
      <c r="K64" s="51"/>
      <c r="L64" s="50"/>
      <c r="M64" s="48">
        <f t="shared" ref="M64:AR64" si="96">SUMIF($B$5:$B$41,"SW",M$5:M$41)</f>
        <v>0</v>
      </c>
      <c r="N64" s="48">
        <f t="shared" si="96"/>
        <v>0</v>
      </c>
      <c r="O64" s="48">
        <f t="shared" si="96"/>
        <v>0</v>
      </c>
      <c r="P64" s="48">
        <f t="shared" si="96"/>
        <v>0</v>
      </c>
      <c r="Q64" s="48">
        <f t="shared" si="96"/>
        <v>0</v>
      </c>
      <c r="R64" s="48">
        <f t="shared" si="96"/>
        <v>0</v>
      </c>
      <c r="S64" s="48">
        <f t="shared" si="96"/>
        <v>0</v>
      </c>
      <c r="T64" s="48">
        <f t="shared" si="96"/>
        <v>0</v>
      </c>
      <c r="U64" s="48">
        <f t="shared" si="96"/>
        <v>0</v>
      </c>
      <c r="V64" s="48">
        <f t="shared" si="96"/>
        <v>0</v>
      </c>
      <c r="W64" s="48">
        <f t="shared" si="96"/>
        <v>0</v>
      </c>
      <c r="X64" s="48">
        <f t="shared" si="96"/>
        <v>0</v>
      </c>
      <c r="Y64" s="48">
        <f t="shared" si="96"/>
        <v>0</v>
      </c>
      <c r="Z64" s="48">
        <f t="shared" si="96"/>
        <v>0</v>
      </c>
      <c r="AA64" s="48">
        <f t="shared" si="96"/>
        <v>0</v>
      </c>
      <c r="AB64" s="48">
        <f t="shared" si="96"/>
        <v>0</v>
      </c>
      <c r="AC64" s="48">
        <f t="shared" si="96"/>
        <v>0</v>
      </c>
      <c r="AD64" s="48">
        <f t="shared" si="96"/>
        <v>0</v>
      </c>
      <c r="AE64" s="48">
        <f t="shared" si="96"/>
        <v>0</v>
      </c>
      <c r="AF64" s="48">
        <f t="shared" si="96"/>
        <v>0</v>
      </c>
      <c r="AG64" s="48">
        <f t="shared" si="96"/>
        <v>0</v>
      </c>
      <c r="AH64" s="48">
        <f t="shared" si="96"/>
        <v>0</v>
      </c>
      <c r="AI64" s="48">
        <f t="shared" si="96"/>
        <v>0</v>
      </c>
      <c r="AJ64" s="48">
        <f t="shared" si="96"/>
        <v>0</v>
      </c>
      <c r="AK64" s="48">
        <f t="shared" si="96"/>
        <v>0</v>
      </c>
      <c r="AL64" s="48">
        <f t="shared" si="96"/>
        <v>0</v>
      </c>
      <c r="AM64" s="48">
        <f t="shared" si="96"/>
        <v>0</v>
      </c>
      <c r="AN64" s="48">
        <f t="shared" si="96"/>
        <v>0</v>
      </c>
      <c r="AO64" s="48">
        <f t="shared" si="96"/>
        <v>0</v>
      </c>
      <c r="AP64" s="48">
        <f t="shared" si="96"/>
        <v>0</v>
      </c>
      <c r="AQ64" s="48">
        <f t="shared" si="96"/>
        <v>0</v>
      </c>
      <c r="AR64" s="48">
        <f t="shared" si="96"/>
        <v>0</v>
      </c>
      <c r="AS64" s="48">
        <f t="shared" ref="AS64:BX64" si="97">SUMIF($B$5:$B$41,"SW",AS$5:AS$41)</f>
        <v>0</v>
      </c>
      <c r="AT64" s="48">
        <f t="shared" si="97"/>
        <v>0</v>
      </c>
      <c r="AU64" s="48">
        <f t="shared" si="97"/>
        <v>0</v>
      </c>
      <c r="AV64" s="48">
        <f t="shared" si="97"/>
        <v>0</v>
      </c>
      <c r="AW64" s="48">
        <f t="shared" si="97"/>
        <v>0</v>
      </c>
      <c r="AX64" s="48">
        <f t="shared" si="97"/>
        <v>0</v>
      </c>
      <c r="AY64" s="48">
        <f t="shared" si="97"/>
        <v>0</v>
      </c>
      <c r="AZ64" s="48">
        <f t="shared" si="97"/>
        <v>0</v>
      </c>
      <c r="BA64" s="48">
        <f t="shared" si="97"/>
        <v>0</v>
      </c>
      <c r="BB64" s="48">
        <f t="shared" si="97"/>
        <v>0</v>
      </c>
      <c r="BC64" s="48">
        <f t="shared" si="97"/>
        <v>0</v>
      </c>
      <c r="BD64" s="48">
        <f t="shared" si="97"/>
        <v>0</v>
      </c>
      <c r="BE64" s="48">
        <f t="shared" si="97"/>
        <v>0</v>
      </c>
      <c r="BF64" s="48">
        <f t="shared" si="97"/>
        <v>0</v>
      </c>
      <c r="BG64" s="48">
        <f t="shared" si="97"/>
        <v>0</v>
      </c>
      <c r="BH64" s="48">
        <f t="shared" si="97"/>
        <v>0</v>
      </c>
      <c r="BI64" s="48">
        <f t="shared" si="97"/>
        <v>0</v>
      </c>
      <c r="BJ64" s="48">
        <f t="shared" si="97"/>
        <v>0</v>
      </c>
      <c r="BK64" s="48">
        <f t="shared" si="97"/>
        <v>0</v>
      </c>
      <c r="BL64" s="48">
        <f t="shared" si="97"/>
        <v>0</v>
      </c>
      <c r="BM64" s="48">
        <f t="shared" si="97"/>
        <v>0</v>
      </c>
      <c r="BN64" s="48">
        <f t="shared" si="97"/>
        <v>0</v>
      </c>
      <c r="BO64" s="48">
        <f t="shared" si="97"/>
        <v>0</v>
      </c>
      <c r="BP64" s="48">
        <f t="shared" si="97"/>
        <v>0</v>
      </c>
      <c r="BQ64" s="48">
        <f t="shared" si="97"/>
        <v>0</v>
      </c>
      <c r="BR64" s="48">
        <f t="shared" si="97"/>
        <v>0</v>
      </c>
      <c r="BS64" s="48">
        <f t="shared" si="97"/>
        <v>0</v>
      </c>
      <c r="BT64" s="48">
        <f t="shared" si="97"/>
        <v>0</v>
      </c>
      <c r="BU64" s="48">
        <f t="shared" si="97"/>
        <v>0</v>
      </c>
      <c r="BV64" s="48">
        <f t="shared" si="97"/>
        <v>0</v>
      </c>
      <c r="BW64" s="48">
        <f t="shared" si="97"/>
        <v>0</v>
      </c>
      <c r="BX64" s="48">
        <f t="shared" si="97"/>
        <v>0</v>
      </c>
      <c r="BY64" s="48">
        <f t="shared" ref="BY64:DG64" si="98">SUMIF($B$5:$B$41,"SW",BY$5:BY$41)</f>
        <v>0</v>
      </c>
      <c r="BZ64" s="48">
        <f t="shared" si="98"/>
        <v>0</v>
      </c>
      <c r="CA64" s="48">
        <f t="shared" si="98"/>
        <v>0</v>
      </c>
      <c r="CB64" s="48">
        <f t="shared" si="98"/>
        <v>0</v>
      </c>
      <c r="CC64" s="48">
        <f t="shared" si="98"/>
        <v>0</v>
      </c>
      <c r="CD64" s="48">
        <f t="shared" si="98"/>
        <v>0</v>
      </c>
      <c r="CE64" s="48">
        <f t="shared" si="98"/>
        <v>0</v>
      </c>
      <c r="CF64" s="48">
        <f t="shared" si="98"/>
        <v>0</v>
      </c>
      <c r="CG64" s="48">
        <f t="shared" si="98"/>
        <v>0</v>
      </c>
      <c r="CH64" s="48">
        <f t="shared" si="98"/>
        <v>0</v>
      </c>
      <c r="CI64" s="48">
        <f t="shared" si="98"/>
        <v>0</v>
      </c>
      <c r="CJ64" s="48">
        <f t="shared" si="98"/>
        <v>0</v>
      </c>
      <c r="CK64" s="48">
        <f t="shared" si="98"/>
        <v>0</v>
      </c>
      <c r="CL64" s="48">
        <f t="shared" si="98"/>
        <v>0</v>
      </c>
      <c r="CM64" s="48">
        <f t="shared" si="98"/>
        <v>0</v>
      </c>
      <c r="CN64" s="48">
        <f t="shared" si="98"/>
        <v>0</v>
      </c>
      <c r="CO64" s="48">
        <f t="shared" si="98"/>
        <v>0</v>
      </c>
      <c r="CP64" s="48">
        <f t="shared" si="98"/>
        <v>0</v>
      </c>
      <c r="CQ64" s="48">
        <f t="shared" si="98"/>
        <v>0</v>
      </c>
      <c r="CR64" s="48">
        <f t="shared" si="98"/>
        <v>0</v>
      </c>
      <c r="CS64" s="48">
        <f t="shared" si="98"/>
        <v>0</v>
      </c>
      <c r="CT64" s="48">
        <f t="shared" si="98"/>
        <v>0</v>
      </c>
      <c r="CU64" s="48">
        <f t="shared" si="98"/>
        <v>0</v>
      </c>
      <c r="CV64" s="48">
        <f t="shared" si="98"/>
        <v>0</v>
      </c>
      <c r="CW64" s="48">
        <f t="shared" si="98"/>
        <v>0</v>
      </c>
      <c r="CX64" s="48">
        <f t="shared" si="98"/>
        <v>0</v>
      </c>
      <c r="CY64" s="48">
        <f t="shared" si="98"/>
        <v>0</v>
      </c>
      <c r="CZ64" s="48">
        <f t="shared" si="98"/>
        <v>0</v>
      </c>
      <c r="DA64" s="48">
        <f t="shared" si="98"/>
        <v>0</v>
      </c>
      <c r="DB64" s="48">
        <f t="shared" si="98"/>
        <v>0</v>
      </c>
      <c r="DC64" s="48">
        <f t="shared" si="98"/>
        <v>0</v>
      </c>
      <c r="DD64" s="48">
        <f t="shared" si="98"/>
        <v>0</v>
      </c>
      <c r="DE64" s="48">
        <f t="shared" si="98"/>
        <v>0</v>
      </c>
      <c r="DF64" s="48">
        <f t="shared" si="98"/>
        <v>0</v>
      </c>
      <c r="DG64" s="48">
        <f t="shared" si="98"/>
        <v>0</v>
      </c>
      <c r="DH64" s="48"/>
      <c r="DI64" s="48">
        <f>SUMIF($B$5:$B$41,"SW",DI$5:DI$41)</f>
        <v>0</v>
      </c>
      <c r="DJ64" s="49"/>
      <c r="DK64" s="48">
        <f t="shared" ref="DK64:DT64" si="99">SUMIF($B$48:$B$62,"SW",DK$48:DK$62)</f>
        <v>0</v>
      </c>
      <c r="DL64" s="48">
        <f t="shared" si="99"/>
        <v>0</v>
      </c>
      <c r="DM64" s="48">
        <f t="shared" si="99"/>
        <v>0</v>
      </c>
      <c r="DN64" s="48">
        <f t="shared" si="99"/>
        <v>0</v>
      </c>
      <c r="DO64" s="48">
        <f t="shared" si="99"/>
        <v>0</v>
      </c>
      <c r="DP64" s="48">
        <f t="shared" si="99"/>
        <v>0</v>
      </c>
      <c r="DQ64" s="48">
        <f t="shared" si="99"/>
        <v>0</v>
      </c>
      <c r="DR64" s="48">
        <f t="shared" si="99"/>
        <v>0</v>
      </c>
      <c r="DS64" s="48">
        <f t="shared" si="99"/>
        <v>0</v>
      </c>
      <c r="DT64" s="48">
        <f t="shared" si="99"/>
        <v>0</v>
      </c>
      <c r="DU64" s="48">
        <f>SUMIF($B$48:$B$62,"SW",DU$48:DU$62)</f>
        <v>0</v>
      </c>
    </row>
    <row r="65" spans="1:125" s="47" customFormat="1">
      <c r="A65" s="336" t="s">
        <v>429</v>
      </c>
      <c r="B65" s="337"/>
      <c r="C65" s="337"/>
      <c r="D65" s="337"/>
      <c r="E65" s="337"/>
      <c r="F65" s="337"/>
      <c r="G65" s="337"/>
      <c r="H65" s="337"/>
      <c r="I65" s="338"/>
      <c r="J65" s="48">
        <f>SUMIF($B$5:$B$41,"Service",J$5:J$41)</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00">SUMIF($B$48:$B$62,"Service",DK$48:DK$62)</f>
        <v>0</v>
      </c>
      <c r="DL65" s="48">
        <f t="shared" si="100"/>
        <v>0</v>
      </c>
      <c r="DM65" s="48">
        <f t="shared" si="100"/>
        <v>0</v>
      </c>
      <c r="DN65" s="48">
        <f t="shared" si="100"/>
        <v>0</v>
      </c>
      <c r="DO65" s="48">
        <f t="shared" si="100"/>
        <v>0</v>
      </c>
      <c r="DP65" s="48">
        <f t="shared" si="100"/>
        <v>0</v>
      </c>
      <c r="DQ65" s="48">
        <f t="shared" si="100"/>
        <v>0</v>
      </c>
      <c r="DR65" s="48">
        <f t="shared" si="100"/>
        <v>0</v>
      </c>
      <c r="DS65" s="48">
        <f t="shared" si="100"/>
        <v>0</v>
      </c>
      <c r="DT65" s="48">
        <f t="shared" si="100"/>
        <v>0</v>
      </c>
      <c r="DU65" s="48">
        <f>SUMIF($B$48:$B$62,"Service",DU$48:DU$62)</f>
        <v>0</v>
      </c>
    </row>
    <row r="66" spans="1:125" s="47" customFormat="1">
      <c r="A66" s="339" t="s">
        <v>431</v>
      </c>
      <c r="B66" s="339"/>
      <c r="C66" s="339"/>
      <c r="D66" s="339"/>
      <c r="E66" s="339"/>
      <c r="F66" s="339"/>
      <c r="G66" s="339"/>
      <c r="H66" s="339"/>
      <c r="I66" s="339"/>
      <c r="J66" s="48">
        <f>SUM(J63:J64)</f>
        <v>0</v>
      </c>
      <c r="K66" s="51"/>
      <c r="L66" s="50"/>
      <c r="M66" s="48">
        <f t="shared" ref="M66:BX66" si="101">SUM(M63:M64)</f>
        <v>0</v>
      </c>
      <c r="N66" s="48">
        <f t="shared" si="101"/>
        <v>0</v>
      </c>
      <c r="O66" s="48">
        <f t="shared" si="101"/>
        <v>0</v>
      </c>
      <c r="P66" s="48">
        <f t="shared" si="101"/>
        <v>0</v>
      </c>
      <c r="Q66" s="48">
        <f t="shared" si="101"/>
        <v>0</v>
      </c>
      <c r="R66" s="48">
        <f t="shared" si="101"/>
        <v>0</v>
      </c>
      <c r="S66" s="48">
        <f t="shared" si="101"/>
        <v>0</v>
      </c>
      <c r="T66" s="48">
        <f t="shared" si="101"/>
        <v>0</v>
      </c>
      <c r="U66" s="48">
        <f t="shared" si="101"/>
        <v>0</v>
      </c>
      <c r="V66" s="48">
        <f t="shared" si="101"/>
        <v>0</v>
      </c>
      <c r="W66" s="48">
        <f t="shared" si="101"/>
        <v>0</v>
      </c>
      <c r="X66" s="48">
        <f t="shared" si="101"/>
        <v>0</v>
      </c>
      <c r="Y66" s="48">
        <f t="shared" si="101"/>
        <v>0</v>
      </c>
      <c r="Z66" s="48">
        <f t="shared" si="101"/>
        <v>0</v>
      </c>
      <c r="AA66" s="48">
        <f t="shared" si="101"/>
        <v>0</v>
      </c>
      <c r="AB66" s="48">
        <f t="shared" si="101"/>
        <v>0</v>
      </c>
      <c r="AC66" s="48">
        <f t="shared" si="101"/>
        <v>0</v>
      </c>
      <c r="AD66" s="48">
        <f t="shared" si="101"/>
        <v>0</v>
      </c>
      <c r="AE66" s="48">
        <f t="shared" si="101"/>
        <v>0</v>
      </c>
      <c r="AF66" s="48">
        <f t="shared" si="101"/>
        <v>0</v>
      </c>
      <c r="AG66" s="48">
        <f t="shared" si="101"/>
        <v>0</v>
      </c>
      <c r="AH66" s="48">
        <f t="shared" si="101"/>
        <v>0</v>
      </c>
      <c r="AI66" s="48">
        <f t="shared" si="101"/>
        <v>0</v>
      </c>
      <c r="AJ66" s="48">
        <f t="shared" si="101"/>
        <v>0</v>
      </c>
      <c r="AK66" s="48">
        <f t="shared" si="101"/>
        <v>0</v>
      </c>
      <c r="AL66" s="48">
        <f t="shared" si="101"/>
        <v>0</v>
      </c>
      <c r="AM66" s="48">
        <f t="shared" si="101"/>
        <v>0</v>
      </c>
      <c r="AN66" s="48">
        <f t="shared" si="101"/>
        <v>0</v>
      </c>
      <c r="AO66" s="48">
        <f t="shared" si="101"/>
        <v>0</v>
      </c>
      <c r="AP66" s="48">
        <f t="shared" si="101"/>
        <v>0</v>
      </c>
      <c r="AQ66" s="48">
        <f t="shared" si="101"/>
        <v>0</v>
      </c>
      <c r="AR66" s="48">
        <f t="shared" si="101"/>
        <v>0</v>
      </c>
      <c r="AS66" s="48">
        <f t="shared" si="101"/>
        <v>0</v>
      </c>
      <c r="AT66" s="48">
        <f t="shared" si="101"/>
        <v>0</v>
      </c>
      <c r="AU66" s="48">
        <f t="shared" si="101"/>
        <v>0</v>
      </c>
      <c r="AV66" s="48">
        <f t="shared" si="101"/>
        <v>0</v>
      </c>
      <c r="AW66" s="48">
        <f t="shared" si="101"/>
        <v>0</v>
      </c>
      <c r="AX66" s="48">
        <f t="shared" si="101"/>
        <v>0</v>
      </c>
      <c r="AY66" s="48">
        <f t="shared" si="101"/>
        <v>0</v>
      </c>
      <c r="AZ66" s="48">
        <f t="shared" si="101"/>
        <v>0</v>
      </c>
      <c r="BA66" s="48">
        <f t="shared" si="101"/>
        <v>0</v>
      </c>
      <c r="BB66" s="48">
        <f t="shared" si="101"/>
        <v>0</v>
      </c>
      <c r="BC66" s="48">
        <f t="shared" si="101"/>
        <v>0</v>
      </c>
      <c r="BD66" s="48">
        <f t="shared" si="101"/>
        <v>0</v>
      </c>
      <c r="BE66" s="48">
        <f t="shared" si="101"/>
        <v>0</v>
      </c>
      <c r="BF66" s="48">
        <f t="shared" si="101"/>
        <v>0</v>
      </c>
      <c r="BG66" s="48">
        <f t="shared" si="101"/>
        <v>0</v>
      </c>
      <c r="BH66" s="48">
        <f t="shared" si="101"/>
        <v>0</v>
      </c>
      <c r="BI66" s="48">
        <f t="shared" si="101"/>
        <v>0</v>
      </c>
      <c r="BJ66" s="48">
        <f t="shared" si="101"/>
        <v>0</v>
      </c>
      <c r="BK66" s="48">
        <f t="shared" si="101"/>
        <v>0</v>
      </c>
      <c r="BL66" s="48">
        <f t="shared" si="101"/>
        <v>0</v>
      </c>
      <c r="BM66" s="48">
        <f t="shared" si="101"/>
        <v>0</v>
      </c>
      <c r="BN66" s="48">
        <f t="shared" si="101"/>
        <v>0</v>
      </c>
      <c r="BO66" s="48">
        <f t="shared" si="101"/>
        <v>0</v>
      </c>
      <c r="BP66" s="48">
        <f t="shared" si="101"/>
        <v>0</v>
      </c>
      <c r="BQ66" s="48">
        <f t="shared" si="101"/>
        <v>0</v>
      </c>
      <c r="BR66" s="48">
        <f t="shared" si="101"/>
        <v>0</v>
      </c>
      <c r="BS66" s="48">
        <f t="shared" si="101"/>
        <v>0</v>
      </c>
      <c r="BT66" s="48">
        <f t="shared" si="101"/>
        <v>0</v>
      </c>
      <c r="BU66" s="48">
        <f t="shared" si="101"/>
        <v>0</v>
      </c>
      <c r="BV66" s="48">
        <f t="shared" si="101"/>
        <v>0</v>
      </c>
      <c r="BW66" s="48">
        <f t="shared" si="101"/>
        <v>0</v>
      </c>
      <c r="BX66" s="48">
        <f t="shared" si="101"/>
        <v>0</v>
      </c>
      <c r="BY66" s="48">
        <f t="shared" ref="BY66:DG66" si="102">SUM(BY63:BY64)</f>
        <v>0</v>
      </c>
      <c r="BZ66" s="48">
        <f t="shared" si="102"/>
        <v>0</v>
      </c>
      <c r="CA66" s="48">
        <f t="shared" si="102"/>
        <v>0</v>
      </c>
      <c r="CB66" s="48">
        <f t="shared" si="102"/>
        <v>0</v>
      </c>
      <c r="CC66" s="48">
        <f t="shared" si="102"/>
        <v>0</v>
      </c>
      <c r="CD66" s="48">
        <f t="shared" si="102"/>
        <v>0</v>
      </c>
      <c r="CE66" s="48">
        <f t="shared" si="102"/>
        <v>0</v>
      </c>
      <c r="CF66" s="48">
        <f t="shared" si="102"/>
        <v>0</v>
      </c>
      <c r="CG66" s="48">
        <f t="shared" si="102"/>
        <v>0</v>
      </c>
      <c r="CH66" s="48">
        <f t="shared" si="102"/>
        <v>0</v>
      </c>
      <c r="CI66" s="48">
        <f t="shared" si="102"/>
        <v>0</v>
      </c>
      <c r="CJ66" s="48">
        <f t="shared" si="102"/>
        <v>0</v>
      </c>
      <c r="CK66" s="48">
        <f t="shared" si="102"/>
        <v>0</v>
      </c>
      <c r="CL66" s="48">
        <f t="shared" si="102"/>
        <v>0</v>
      </c>
      <c r="CM66" s="48">
        <f t="shared" si="102"/>
        <v>0</v>
      </c>
      <c r="CN66" s="48">
        <f t="shared" si="102"/>
        <v>0</v>
      </c>
      <c r="CO66" s="48">
        <f t="shared" si="102"/>
        <v>0</v>
      </c>
      <c r="CP66" s="48">
        <f t="shared" si="102"/>
        <v>0</v>
      </c>
      <c r="CQ66" s="48">
        <f t="shared" si="102"/>
        <v>0</v>
      </c>
      <c r="CR66" s="48">
        <f t="shared" si="102"/>
        <v>0</v>
      </c>
      <c r="CS66" s="48">
        <f t="shared" si="102"/>
        <v>0</v>
      </c>
      <c r="CT66" s="48">
        <f t="shared" si="102"/>
        <v>0</v>
      </c>
      <c r="CU66" s="48">
        <f t="shared" si="102"/>
        <v>0</v>
      </c>
      <c r="CV66" s="48">
        <f t="shared" si="102"/>
        <v>0</v>
      </c>
      <c r="CW66" s="48">
        <f t="shared" si="102"/>
        <v>0</v>
      </c>
      <c r="CX66" s="48">
        <f t="shared" si="102"/>
        <v>0</v>
      </c>
      <c r="CY66" s="48">
        <f t="shared" si="102"/>
        <v>0</v>
      </c>
      <c r="CZ66" s="48">
        <f t="shared" si="102"/>
        <v>0</v>
      </c>
      <c r="DA66" s="48">
        <f t="shared" si="102"/>
        <v>0</v>
      </c>
      <c r="DB66" s="48">
        <f t="shared" si="102"/>
        <v>0</v>
      </c>
      <c r="DC66" s="48">
        <f t="shared" si="102"/>
        <v>0</v>
      </c>
      <c r="DD66" s="48">
        <f t="shared" si="102"/>
        <v>0</v>
      </c>
      <c r="DE66" s="48">
        <f t="shared" si="102"/>
        <v>0</v>
      </c>
      <c r="DF66" s="48">
        <f t="shared" si="102"/>
        <v>0</v>
      </c>
      <c r="DG66" s="48">
        <f t="shared" si="102"/>
        <v>0</v>
      </c>
      <c r="DH66" s="48"/>
      <c r="DI66" s="48">
        <f>SUM(DI63:DI64)</f>
        <v>0</v>
      </c>
      <c r="DJ66" s="49"/>
      <c r="DK66" s="48">
        <f t="shared" ref="DK66:DU66" si="103">SUM(DK63:DK64)</f>
        <v>0</v>
      </c>
      <c r="DL66" s="48">
        <f t="shared" si="103"/>
        <v>0</v>
      </c>
      <c r="DM66" s="48">
        <f t="shared" si="103"/>
        <v>0</v>
      </c>
      <c r="DN66" s="48">
        <f t="shared" si="103"/>
        <v>0</v>
      </c>
      <c r="DO66" s="48">
        <f t="shared" si="103"/>
        <v>0</v>
      </c>
      <c r="DP66" s="48">
        <f t="shared" si="103"/>
        <v>0</v>
      </c>
      <c r="DQ66" s="48">
        <f t="shared" si="103"/>
        <v>0</v>
      </c>
      <c r="DR66" s="48">
        <f t="shared" si="103"/>
        <v>0</v>
      </c>
      <c r="DS66" s="48">
        <f t="shared" si="103"/>
        <v>0</v>
      </c>
      <c r="DT66" s="48">
        <f t="shared" si="103"/>
        <v>0</v>
      </c>
      <c r="DU66" s="48">
        <f t="shared" si="103"/>
        <v>0</v>
      </c>
    </row>
    <row r="67" spans="1:125" s="224" customFormat="1" ht="15.75">
      <c r="A67" s="225" t="s">
        <v>412</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04">IF(AND($F68&gt;=N$3,$F68&lt;O$3),$J68,0)</f>
        <v>0</v>
      </c>
      <c r="O68" s="58">
        <f t="shared" si="104"/>
        <v>0</v>
      </c>
      <c r="P68" s="58">
        <f t="shared" si="104"/>
        <v>0</v>
      </c>
      <c r="Q68" s="58">
        <f t="shared" si="104"/>
        <v>0</v>
      </c>
      <c r="R68" s="58">
        <f t="shared" si="104"/>
        <v>0</v>
      </c>
      <c r="S68" s="58">
        <f t="shared" si="104"/>
        <v>0</v>
      </c>
      <c r="T68" s="58">
        <f t="shared" si="104"/>
        <v>0</v>
      </c>
      <c r="U68" s="58">
        <f t="shared" si="104"/>
        <v>0</v>
      </c>
      <c r="V68" s="58">
        <f t="shared" si="104"/>
        <v>0</v>
      </c>
      <c r="W68" s="58">
        <f t="shared" si="104"/>
        <v>0</v>
      </c>
      <c r="X68" s="58">
        <f t="shared" si="104"/>
        <v>0</v>
      </c>
      <c r="Y68" s="58">
        <f t="shared" si="104"/>
        <v>0</v>
      </c>
      <c r="Z68" s="58">
        <f t="shared" si="104"/>
        <v>0</v>
      </c>
      <c r="AA68" s="58">
        <f t="shared" si="104"/>
        <v>0</v>
      </c>
      <c r="AB68" s="58">
        <f t="shared" si="104"/>
        <v>0</v>
      </c>
      <c r="AC68" s="58">
        <f t="shared" si="104"/>
        <v>0</v>
      </c>
      <c r="AD68" s="58">
        <f t="shared" ref="AD68:AS82" si="105">IF(AND($F68&gt;=AD$3,$F68&lt;AE$3),$J68,0)</f>
        <v>0</v>
      </c>
      <c r="AE68" s="58">
        <f t="shared" si="105"/>
        <v>0</v>
      </c>
      <c r="AF68" s="58">
        <f t="shared" si="105"/>
        <v>0</v>
      </c>
      <c r="AG68" s="58">
        <f t="shared" si="105"/>
        <v>0</v>
      </c>
      <c r="AH68" s="58">
        <f t="shared" si="105"/>
        <v>0</v>
      </c>
      <c r="AI68" s="58">
        <f t="shared" si="105"/>
        <v>0</v>
      </c>
      <c r="AJ68" s="58">
        <f t="shared" si="105"/>
        <v>0</v>
      </c>
      <c r="AK68" s="58">
        <f t="shared" si="105"/>
        <v>0</v>
      </c>
      <c r="AL68" s="58">
        <f t="shared" si="105"/>
        <v>0</v>
      </c>
      <c r="AM68" s="58">
        <f t="shared" si="105"/>
        <v>0</v>
      </c>
      <c r="AN68" s="58">
        <f t="shared" si="105"/>
        <v>0</v>
      </c>
      <c r="AO68" s="58">
        <f t="shared" si="105"/>
        <v>0</v>
      </c>
      <c r="AP68" s="58">
        <f t="shared" si="105"/>
        <v>0</v>
      </c>
      <c r="AQ68" s="58">
        <f t="shared" si="105"/>
        <v>0</v>
      </c>
      <c r="AR68" s="58">
        <f t="shared" si="105"/>
        <v>0</v>
      </c>
      <c r="AS68" s="58">
        <f t="shared" si="105"/>
        <v>0</v>
      </c>
      <c r="AT68" s="58">
        <f t="shared" ref="AT68:BI82" si="106">IF(AND($F68&gt;=AT$3,$F68&lt;AU$3),$J68,0)</f>
        <v>0</v>
      </c>
      <c r="AU68" s="58">
        <f t="shared" si="106"/>
        <v>0</v>
      </c>
      <c r="AV68" s="58">
        <f t="shared" si="106"/>
        <v>0</v>
      </c>
      <c r="AW68" s="58">
        <f t="shared" si="106"/>
        <v>0</v>
      </c>
      <c r="AX68" s="58">
        <f t="shared" si="106"/>
        <v>0</v>
      </c>
      <c r="AY68" s="58">
        <f t="shared" si="106"/>
        <v>0</v>
      </c>
      <c r="AZ68" s="58">
        <f t="shared" si="106"/>
        <v>0</v>
      </c>
      <c r="BA68" s="58">
        <f t="shared" si="106"/>
        <v>0</v>
      </c>
      <c r="BB68" s="58">
        <f t="shared" si="106"/>
        <v>0</v>
      </c>
      <c r="BC68" s="58">
        <f t="shared" si="106"/>
        <v>0</v>
      </c>
      <c r="BD68" s="58">
        <f t="shared" si="106"/>
        <v>0</v>
      </c>
      <c r="BE68" s="58">
        <f t="shared" si="106"/>
        <v>0</v>
      </c>
      <c r="BF68" s="58">
        <f t="shared" si="106"/>
        <v>0</v>
      </c>
      <c r="BG68" s="58">
        <f t="shared" si="106"/>
        <v>0</v>
      </c>
      <c r="BH68" s="58">
        <f t="shared" si="106"/>
        <v>0</v>
      </c>
      <c r="BI68" s="58">
        <f t="shared" si="106"/>
        <v>0</v>
      </c>
      <c r="BJ68" s="58">
        <f t="shared" ref="BJ68:BY82" si="107">IF(AND($F68&gt;=BJ$3,$F68&lt;BK$3),$J68,0)</f>
        <v>0</v>
      </c>
      <c r="BK68" s="58">
        <f t="shared" si="107"/>
        <v>0</v>
      </c>
      <c r="BL68" s="58">
        <f t="shared" si="107"/>
        <v>0</v>
      </c>
      <c r="BM68" s="58">
        <f t="shared" si="107"/>
        <v>0</v>
      </c>
      <c r="BN68" s="58">
        <f t="shared" si="107"/>
        <v>0</v>
      </c>
      <c r="BO68" s="58">
        <f t="shared" si="107"/>
        <v>0</v>
      </c>
      <c r="BP68" s="58">
        <f t="shared" si="107"/>
        <v>0</v>
      </c>
      <c r="BQ68" s="58">
        <f t="shared" si="107"/>
        <v>0</v>
      </c>
      <c r="BR68" s="58">
        <f t="shared" si="107"/>
        <v>0</v>
      </c>
      <c r="BS68" s="58">
        <f t="shared" si="107"/>
        <v>0</v>
      </c>
      <c r="BT68" s="58">
        <f t="shared" si="107"/>
        <v>0</v>
      </c>
      <c r="BU68" s="58">
        <f t="shared" si="107"/>
        <v>0</v>
      </c>
      <c r="BV68" s="58">
        <f t="shared" si="107"/>
        <v>0</v>
      </c>
      <c r="BW68" s="58">
        <f t="shared" si="107"/>
        <v>0</v>
      </c>
      <c r="BX68" s="58">
        <f t="shared" si="107"/>
        <v>0</v>
      </c>
      <c r="BY68" s="58">
        <f t="shared" si="107"/>
        <v>0</v>
      </c>
      <c r="BZ68" s="58">
        <f t="shared" ref="BZ68:CO80" si="108">IF(AND($F68&gt;=BZ$3,$F68&lt;CA$3),$J68,0)</f>
        <v>0</v>
      </c>
      <c r="CA68" s="58">
        <f t="shared" si="108"/>
        <v>0</v>
      </c>
      <c r="CB68" s="58">
        <f t="shared" si="108"/>
        <v>0</v>
      </c>
      <c r="CC68" s="58">
        <f t="shared" si="108"/>
        <v>0</v>
      </c>
      <c r="CD68" s="58">
        <f t="shared" si="108"/>
        <v>0</v>
      </c>
      <c r="CE68" s="58">
        <f t="shared" si="108"/>
        <v>0</v>
      </c>
      <c r="CF68" s="58">
        <f t="shared" si="108"/>
        <v>0</v>
      </c>
      <c r="CG68" s="58">
        <f t="shared" si="108"/>
        <v>0</v>
      </c>
      <c r="CH68" s="58">
        <f t="shared" si="108"/>
        <v>0</v>
      </c>
      <c r="CI68" s="58">
        <f t="shared" si="108"/>
        <v>0</v>
      </c>
      <c r="CJ68" s="58">
        <f t="shared" si="108"/>
        <v>0</v>
      </c>
      <c r="CK68" s="58">
        <f t="shared" si="108"/>
        <v>0</v>
      </c>
      <c r="CL68" s="58">
        <f t="shared" si="108"/>
        <v>0</v>
      </c>
      <c r="CM68" s="58">
        <f t="shared" si="108"/>
        <v>0</v>
      </c>
      <c r="CN68" s="58">
        <f t="shared" si="108"/>
        <v>0</v>
      </c>
      <c r="CO68" s="58">
        <f t="shared" si="108"/>
        <v>0</v>
      </c>
      <c r="CP68" s="58">
        <f t="shared" ref="CP68:DE80" si="109">IF(AND($F68&gt;=CP$3,$F68&lt;CQ$3),$J68,0)</f>
        <v>0</v>
      </c>
      <c r="CQ68" s="58">
        <f t="shared" si="109"/>
        <v>0</v>
      </c>
      <c r="CR68" s="58">
        <f t="shared" si="109"/>
        <v>0</v>
      </c>
      <c r="CS68" s="58">
        <f t="shared" si="109"/>
        <v>0</v>
      </c>
      <c r="CT68" s="58">
        <f t="shared" si="109"/>
        <v>0</v>
      </c>
      <c r="CU68" s="58">
        <f t="shared" si="109"/>
        <v>0</v>
      </c>
      <c r="CV68" s="58">
        <f t="shared" si="109"/>
        <v>0</v>
      </c>
      <c r="CW68" s="58">
        <f t="shared" si="109"/>
        <v>0</v>
      </c>
      <c r="CX68" s="58">
        <f t="shared" si="109"/>
        <v>0</v>
      </c>
      <c r="CY68" s="58">
        <f t="shared" si="109"/>
        <v>0</v>
      </c>
      <c r="CZ68" s="58">
        <f t="shared" si="109"/>
        <v>0</v>
      </c>
      <c r="DA68" s="58">
        <f t="shared" si="109"/>
        <v>0</v>
      </c>
      <c r="DB68" s="58">
        <f t="shared" si="109"/>
        <v>0</v>
      </c>
      <c r="DC68" s="58">
        <f t="shared" si="109"/>
        <v>0</v>
      </c>
      <c r="DD68" s="58">
        <f t="shared" si="109"/>
        <v>0</v>
      </c>
      <c r="DE68" s="58">
        <f t="shared" si="109"/>
        <v>0</v>
      </c>
      <c r="DF68" s="58">
        <f t="shared" ref="DF68:DG80" si="110">IF(AND($F68&gt;=DF$3,$F68&lt;DG$3),$J68,0)</f>
        <v>0</v>
      </c>
      <c r="DG68" s="58">
        <f t="shared" si="110"/>
        <v>0</v>
      </c>
      <c r="DH68" s="58"/>
      <c r="DI68" s="55">
        <f t="shared" ref="DI68:DI80" si="111">SUM(M68:DG68)</f>
        <v>0</v>
      </c>
      <c r="DJ68" s="62"/>
      <c r="DK68" s="56">
        <f t="shared" ref="DK68:DK82" si="112">IF(AND($F68&gt;=DK$1,$F68&lt;=DK$2),$J68,0)</f>
        <v>0</v>
      </c>
      <c r="DL68" s="56">
        <f t="shared" ref="DL68:DT80" si="113">IF(AND($F68&gt;=DL$1,$F68&lt;=DL$2),$J68,0)</f>
        <v>0</v>
      </c>
      <c r="DM68" s="56">
        <f t="shared" si="113"/>
        <v>0</v>
      </c>
      <c r="DN68" s="56">
        <f t="shared" si="113"/>
        <v>0</v>
      </c>
      <c r="DO68" s="56">
        <f t="shared" si="113"/>
        <v>0</v>
      </c>
      <c r="DP68" s="56">
        <f t="shared" si="113"/>
        <v>0</v>
      </c>
      <c r="DQ68" s="56">
        <f>SUM(DK68:DP68)</f>
        <v>0</v>
      </c>
      <c r="DR68" s="56">
        <f t="shared" si="113"/>
        <v>0</v>
      </c>
      <c r="DS68" s="56">
        <f t="shared" si="113"/>
        <v>0</v>
      </c>
      <c r="DT68" s="56">
        <f t="shared" si="113"/>
        <v>0</v>
      </c>
      <c r="DU68" s="55">
        <f>SUM(DQ68:DT68)</f>
        <v>0</v>
      </c>
    </row>
    <row r="69" spans="1:125" s="52" customFormat="1">
      <c r="A69" s="59"/>
      <c r="B69" s="59"/>
      <c r="C69" s="61"/>
      <c r="D69" s="64"/>
      <c r="E69" s="61"/>
      <c r="F69" s="63"/>
      <c r="G69" s="60"/>
      <c r="H69" s="57"/>
      <c r="I69" s="57"/>
      <c r="J69" s="57">
        <f t="shared" ref="J69:J80" si="114">G69*(H69+I69)</f>
        <v>0</v>
      </c>
      <c r="K69" s="59"/>
      <c r="L69" s="54"/>
      <c r="M69" s="58">
        <f t="shared" ref="M69:M80" si="115">IF(AND($F69&gt;=M$3,$F69&lt;N$3),$J69,0)</f>
        <v>0</v>
      </c>
      <c r="N69" s="58">
        <f t="shared" si="104"/>
        <v>0</v>
      </c>
      <c r="O69" s="58">
        <f t="shared" si="104"/>
        <v>0</v>
      </c>
      <c r="P69" s="58">
        <f t="shared" si="104"/>
        <v>0</v>
      </c>
      <c r="Q69" s="58">
        <f t="shared" si="104"/>
        <v>0</v>
      </c>
      <c r="R69" s="58">
        <f t="shared" si="104"/>
        <v>0</v>
      </c>
      <c r="S69" s="58">
        <f t="shared" si="104"/>
        <v>0</v>
      </c>
      <c r="T69" s="58">
        <f t="shared" si="104"/>
        <v>0</v>
      </c>
      <c r="U69" s="58">
        <f t="shared" si="104"/>
        <v>0</v>
      </c>
      <c r="V69" s="58">
        <f t="shared" si="104"/>
        <v>0</v>
      </c>
      <c r="W69" s="58">
        <f t="shared" si="104"/>
        <v>0</v>
      </c>
      <c r="X69" s="58">
        <f t="shared" si="104"/>
        <v>0</v>
      </c>
      <c r="Y69" s="58">
        <f t="shared" si="104"/>
        <v>0</v>
      </c>
      <c r="Z69" s="58">
        <f t="shared" si="104"/>
        <v>0</v>
      </c>
      <c r="AA69" s="58">
        <f t="shared" si="104"/>
        <v>0</v>
      </c>
      <c r="AB69" s="58">
        <f t="shared" si="104"/>
        <v>0</v>
      </c>
      <c r="AC69" s="58">
        <f t="shared" si="104"/>
        <v>0</v>
      </c>
      <c r="AD69" s="58">
        <f t="shared" si="105"/>
        <v>0</v>
      </c>
      <c r="AE69" s="58">
        <f t="shared" si="105"/>
        <v>0</v>
      </c>
      <c r="AF69" s="58">
        <f t="shared" si="105"/>
        <v>0</v>
      </c>
      <c r="AG69" s="58">
        <f t="shared" si="105"/>
        <v>0</v>
      </c>
      <c r="AH69" s="58">
        <f t="shared" si="105"/>
        <v>0</v>
      </c>
      <c r="AI69" s="58">
        <f t="shared" si="105"/>
        <v>0</v>
      </c>
      <c r="AJ69" s="58">
        <f t="shared" si="105"/>
        <v>0</v>
      </c>
      <c r="AK69" s="58">
        <f t="shared" si="105"/>
        <v>0</v>
      </c>
      <c r="AL69" s="58">
        <f t="shared" si="105"/>
        <v>0</v>
      </c>
      <c r="AM69" s="58">
        <f t="shared" si="105"/>
        <v>0</v>
      </c>
      <c r="AN69" s="58">
        <f t="shared" si="105"/>
        <v>0</v>
      </c>
      <c r="AO69" s="58">
        <f t="shared" si="105"/>
        <v>0</v>
      </c>
      <c r="AP69" s="58">
        <f t="shared" si="105"/>
        <v>0</v>
      </c>
      <c r="AQ69" s="58">
        <f t="shared" si="105"/>
        <v>0</v>
      </c>
      <c r="AR69" s="58">
        <f t="shared" si="105"/>
        <v>0</v>
      </c>
      <c r="AS69" s="58">
        <f t="shared" si="105"/>
        <v>0</v>
      </c>
      <c r="AT69" s="58">
        <f t="shared" si="106"/>
        <v>0</v>
      </c>
      <c r="AU69" s="58">
        <f t="shared" si="106"/>
        <v>0</v>
      </c>
      <c r="AV69" s="58">
        <f t="shared" si="106"/>
        <v>0</v>
      </c>
      <c r="AW69" s="58">
        <f t="shared" si="106"/>
        <v>0</v>
      </c>
      <c r="AX69" s="58">
        <f t="shared" si="106"/>
        <v>0</v>
      </c>
      <c r="AY69" s="58">
        <f t="shared" si="106"/>
        <v>0</v>
      </c>
      <c r="AZ69" s="58">
        <f t="shared" si="106"/>
        <v>0</v>
      </c>
      <c r="BA69" s="58">
        <f t="shared" si="106"/>
        <v>0</v>
      </c>
      <c r="BB69" s="58">
        <f t="shared" si="106"/>
        <v>0</v>
      </c>
      <c r="BC69" s="58">
        <f t="shared" si="106"/>
        <v>0</v>
      </c>
      <c r="BD69" s="58">
        <f t="shared" si="106"/>
        <v>0</v>
      </c>
      <c r="BE69" s="58">
        <f t="shared" si="106"/>
        <v>0</v>
      </c>
      <c r="BF69" s="58">
        <f t="shared" si="106"/>
        <v>0</v>
      </c>
      <c r="BG69" s="58">
        <f t="shared" si="106"/>
        <v>0</v>
      </c>
      <c r="BH69" s="58">
        <f t="shared" si="106"/>
        <v>0</v>
      </c>
      <c r="BI69" s="58">
        <f t="shared" si="106"/>
        <v>0</v>
      </c>
      <c r="BJ69" s="58">
        <f t="shared" si="107"/>
        <v>0</v>
      </c>
      <c r="BK69" s="58">
        <f t="shared" si="107"/>
        <v>0</v>
      </c>
      <c r="BL69" s="58">
        <f t="shared" si="107"/>
        <v>0</v>
      </c>
      <c r="BM69" s="58">
        <f t="shared" si="107"/>
        <v>0</v>
      </c>
      <c r="BN69" s="58">
        <f t="shared" si="107"/>
        <v>0</v>
      </c>
      <c r="BO69" s="58">
        <f t="shared" si="107"/>
        <v>0</v>
      </c>
      <c r="BP69" s="58">
        <f t="shared" si="107"/>
        <v>0</v>
      </c>
      <c r="BQ69" s="58">
        <f t="shared" si="107"/>
        <v>0</v>
      </c>
      <c r="BR69" s="58">
        <f t="shared" si="107"/>
        <v>0</v>
      </c>
      <c r="BS69" s="58">
        <f t="shared" si="107"/>
        <v>0</v>
      </c>
      <c r="BT69" s="58">
        <f t="shared" si="107"/>
        <v>0</v>
      </c>
      <c r="BU69" s="58">
        <f t="shared" si="107"/>
        <v>0</v>
      </c>
      <c r="BV69" s="58">
        <f t="shared" si="107"/>
        <v>0</v>
      </c>
      <c r="BW69" s="58">
        <f t="shared" si="107"/>
        <v>0</v>
      </c>
      <c r="BX69" s="58">
        <f t="shared" si="107"/>
        <v>0</v>
      </c>
      <c r="BY69" s="58">
        <f t="shared" si="107"/>
        <v>0</v>
      </c>
      <c r="BZ69" s="58">
        <f t="shared" si="108"/>
        <v>0</v>
      </c>
      <c r="CA69" s="58">
        <f t="shared" si="108"/>
        <v>0</v>
      </c>
      <c r="CB69" s="58">
        <f t="shared" si="108"/>
        <v>0</v>
      </c>
      <c r="CC69" s="58">
        <f t="shared" si="108"/>
        <v>0</v>
      </c>
      <c r="CD69" s="58">
        <f t="shared" si="108"/>
        <v>0</v>
      </c>
      <c r="CE69" s="58">
        <f t="shared" si="108"/>
        <v>0</v>
      </c>
      <c r="CF69" s="58">
        <f t="shared" si="108"/>
        <v>0</v>
      </c>
      <c r="CG69" s="58">
        <f t="shared" si="108"/>
        <v>0</v>
      </c>
      <c r="CH69" s="58">
        <f t="shared" si="108"/>
        <v>0</v>
      </c>
      <c r="CI69" s="58">
        <f t="shared" si="108"/>
        <v>0</v>
      </c>
      <c r="CJ69" s="58">
        <f t="shared" si="108"/>
        <v>0</v>
      </c>
      <c r="CK69" s="58">
        <f t="shared" si="108"/>
        <v>0</v>
      </c>
      <c r="CL69" s="58">
        <f t="shared" si="108"/>
        <v>0</v>
      </c>
      <c r="CM69" s="58">
        <f t="shared" si="108"/>
        <v>0</v>
      </c>
      <c r="CN69" s="58">
        <f t="shared" si="108"/>
        <v>0</v>
      </c>
      <c r="CO69" s="58">
        <f t="shared" si="108"/>
        <v>0</v>
      </c>
      <c r="CP69" s="58">
        <f t="shared" si="109"/>
        <v>0</v>
      </c>
      <c r="CQ69" s="58">
        <f t="shared" si="109"/>
        <v>0</v>
      </c>
      <c r="CR69" s="58">
        <f t="shared" si="109"/>
        <v>0</v>
      </c>
      <c r="CS69" s="58">
        <f t="shared" si="109"/>
        <v>0</v>
      </c>
      <c r="CT69" s="58">
        <f t="shared" si="109"/>
        <v>0</v>
      </c>
      <c r="CU69" s="58">
        <f t="shared" si="109"/>
        <v>0</v>
      </c>
      <c r="CV69" s="58">
        <f t="shared" si="109"/>
        <v>0</v>
      </c>
      <c r="CW69" s="58">
        <f t="shared" si="109"/>
        <v>0</v>
      </c>
      <c r="CX69" s="58">
        <f t="shared" si="109"/>
        <v>0</v>
      </c>
      <c r="CY69" s="58">
        <f t="shared" si="109"/>
        <v>0</v>
      </c>
      <c r="CZ69" s="58">
        <f t="shared" si="109"/>
        <v>0</v>
      </c>
      <c r="DA69" s="58">
        <f t="shared" si="109"/>
        <v>0</v>
      </c>
      <c r="DB69" s="58">
        <f t="shared" si="109"/>
        <v>0</v>
      </c>
      <c r="DC69" s="58">
        <f t="shared" si="109"/>
        <v>0</v>
      </c>
      <c r="DD69" s="58">
        <f t="shared" si="109"/>
        <v>0</v>
      </c>
      <c r="DE69" s="58">
        <f t="shared" si="109"/>
        <v>0</v>
      </c>
      <c r="DF69" s="58">
        <f t="shared" si="110"/>
        <v>0</v>
      </c>
      <c r="DG69" s="58">
        <f t="shared" si="110"/>
        <v>0</v>
      </c>
      <c r="DH69" s="58"/>
      <c r="DI69" s="55">
        <f t="shared" si="111"/>
        <v>0</v>
      </c>
      <c r="DJ69" s="62"/>
      <c r="DK69" s="56">
        <f t="shared" si="112"/>
        <v>0</v>
      </c>
      <c r="DL69" s="56">
        <f t="shared" si="113"/>
        <v>0</v>
      </c>
      <c r="DM69" s="56">
        <f t="shared" si="113"/>
        <v>0</v>
      </c>
      <c r="DN69" s="56">
        <f t="shared" si="113"/>
        <v>0</v>
      </c>
      <c r="DO69" s="56">
        <f t="shared" si="113"/>
        <v>0</v>
      </c>
      <c r="DP69" s="56">
        <f t="shared" si="113"/>
        <v>0</v>
      </c>
      <c r="DQ69" s="56">
        <f t="shared" ref="DQ69:DQ80" si="116">SUM(DK69:DP69)</f>
        <v>0</v>
      </c>
      <c r="DR69" s="56">
        <f t="shared" si="113"/>
        <v>0</v>
      </c>
      <c r="DS69" s="56">
        <f t="shared" si="113"/>
        <v>0</v>
      </c>
      <c r="DT69" s="56">
        <f t="shared" si="113"/>
        <v>0</v>
      </c>
      <c r="DU69" s="55">
        <f t="shared" ref="DU69:DU80" si="117">SUM(DQ69:DT69)</f>
        <v>0</v>
      </c>
    </row>
    <row r="70" spans="1:125" s="52" customFormat="1">
      <c r="A70" s="59"/>
      <c r="B70" s="59"/>
      <c r="C70" s="61"/>
      <c r="D70" s="61"/>
      <c r="E70" s="61"/>
      <c r="F70" s="63"/>
      <c r="G70" s="60"/>
      <c r="H70" s="57"/>
      <c r="I70" s="57"/>
      <c r="J70" s="57">
        <f t="shared" si="114"/>
        <v>0</v>
      </c>
      <c r="K70" s="59"/>
      <c r="L70" s="54"/>
      <c r="M70" s="58">
        <f t="shared" si="115"/>
        <v>0</v>
      </c>
      <c r="N70" s="58">
        <f t="shared" si="104"/>
        <v>0</v>
      </c>
      <c r="O70" s="58">
        <f t="shared" si="104"/>
        <v>0</v>
      </c>
      <c r="P70" s="58">
        <f t="shared" si="104"/>
        <v>0</v>
      </c>
      <c r="Q70" s="58">
        <f t="shared" si="104"/>
        <v>0</v>
      </c>
      <c r="R70" s="58">
        <f t="shared" si="104"/>
        <v>0</v>
      </c>
      <c r="S70" s="58">
        <f t="shared" si="104"/>
        <v>0</v>
      </c>
      <c r="T70" s="58">
        <f t="shared" si="104"/>
        <v>0</v>
      </c>
      <c r="U70" s="58">
        <f t="shared" si="104"/>
        <v>0</v>
      </c>
      <c r="V70" s="58">
        <f t="shared" si="104"/>
        <v>0</v>
      </c>
      <c r="W70" s="58">
        <f t="shared" si="104"/>
        <v>0</v>
      </c>
      <c r="X70" s="58">
        <f t="shared" si="104"/>
        <v>0</v>
      </c>
      <c r="Y70" s="58">
        <f t="shared" si="104"/>
        <v>0</v>
      </c>
      <c r="Z70" s="58">
        <f t="shared" si="104"/>
        <v>0</v>
      </c>
      <c r="AA70" s="58">
        <f t="shared" si="104"/>
        <v>0</v>
      </c>
      <c r="AB70" s="58">
        <f t="shared" si="104"/>
        <v>0</v>
      </c>
      <c r="AC70" s="58">
        <f t="shared" si="104"/>
        <v>0</v>
      </c>
      <c r="AD70" s="58">
        <f t="shared" si="105"/>
        <v>0</v>
      </c>
      <c r="AE70" s="58">
        <f t="shared" si="105"/>
        <v>0</v>
      </c>
      <c r="AF70" s="58">
        <f t="shared" si="105"/>
        <v>0</v>
      </c>
      <c r="AG70" s="58">
        <f t="shared" si="105"/>
        <v>0</v>
      </c>
      <c r="AH70" s="58">
        <f t="shared" si="105"/>
        <v>0</v>
      </c>
      <c r="AI70" s="58">
        <f t="shared" si="105"/>
        <v>0</v>
      </c>
      <c r="AJ70" s="58">
        <f t="shared" si="105"/>
        <v>0</v>
      </c>
      <c r="AK70" s="58">
        <f t="shared" si="105"/>
        <v>0</v>
      </c>
      <c r="AL70" s="58">
        <f t="shared" si="105"/>
        <v>0</v>
      </c>
      <c r="AM70" s="58">
        <f t="shared" si="105"/>
        <v>0</v>
      </c>
      <c r="AN70" s="58">
        <f t="shared" si="105"/>
        <v>0</v>
      </c>
      <c r="AO70" s="58">
        <f t="shared" si="105"/>
        <v>0</v>
      </c>
      <c r="AP70" s="58">
        <f t="shared" si="105"/>
        <v>0</v>
      </c>
      <c r="AQ70" s="58">
        <f t="shared" si="105"/>
        <v>0</v>
      </c>
      <c r="AR70" s="58">
        <f t="shared" si="105"/>
        <v>0</v>
      </c>
      <c r="AS70" s="58">
        <f t="shared" si="105"/>
        <v>0</v>
      </c>
      <c r="AT70" s="58">
        <f t="shared" si="106"/>
        <v>0</v>
      </c>
      <c r="AU70" s="58">
        <f t="shared" si="106"/>
        <v>0</v>
      </c>
      <c r="AV70" s="58">
        <f t="shared" si="106"/>
        <v>0</v>
      </c>
      <c r="AW70" s="58">
        <f t="shared" si="106"/>
        <v>0</v>
      </c>
      <c r="AX70" s="58">
        <f t="shared" si="106"/>
        <v>0</v>
      </c>
      <c r="AY70" s="58">
        <f t="shared" si="106"/>
        <v>0</v>
      </c>
      <c r="AZ70" s="58">
        <f t="shared" si="106"/>
        <v>0</v>
      </c>
      <c r="BA70" s="58">
        <f t="shared" si="106"/>
        <v>0</v>
      </c>
      <c r="BB70" s="58">
        <f t="shared" si="106"/>
        <v>0</v>
      </c>
      <c r="BC70" s="58">
        <f t="shared" si="106"/>
        <v>0</v>
      </c>
      <c r="BD70" s="58">
        <f t="shared" si="106"/>
        <v>0</v>
      </c>
      <c r="BE70" s="58">
        <f t="shared" si="106"/>
        <v>0</v>
      </c>
      <c r="BF70" s="58">
        <f t="shared" si="106"/>
        <v>0</v>
      </c>
      <c r="BG70" s="58">
        <f t="shared" si="106"/>
        <v>0</v>
      </c>
      <c r="BH70" s="58">
        <f t="shared" si="106"/>
        <v>0</v>
      </c>
      <c r="BI70" s="58">
        <f t="shared" si="106"/>
        <v>0</v>
      </c>
      <c r="BJ70" s="58">
        <f t="shared" si="107"/>
        <v>0</v>
      </c>
      <c r="BK70" s="58">
        <f t="shared" si="107"/>
        <v>0</v>
      </c>
      <c r="BL70" s="58">
        <f t="shared" si="107"/>
        <v>0</v>
      </c>
      <c r="BM70" s="58">
        <f t="shared" si="107"/>
        <v>0</v>
      </c>
      <c r="BN70" s="58">
        <f t="shared" si="107"/>
        <v>0</v>
      </c>
      <c r="BO70" s="58">
        <f t="shared" si="107"/>
        <v>0</v>
      </c>
      <c r="BP70" s="58">
        <f t="shared" si="107"/>
        <v>0</v>
      </c>
      <c r="BQ70" s="58">
        <f t="shared" si="107"/>
        <v>0</v>
      </c>
      <c r="BR70" s="58">
        <f t="shared" si="107"/>
        <v>0</v>
      </c>
      <c r="BS70" s="58">
        <f t="shared" si="107"/>
        <v>0</v>
      </c>
      <c r="BT70" s="58">
        <f t="shared" si="107"/>
        <v>0</v>
      </c>
      <c r="BU70" s="58">
        <f t="shared" si="107"/>
        <v>0</v>
      </c>
      <c r="BV70" s="58">
        <f t="shared" si="107"/>
        <v>0</v>
      </c>
      <c r="BW70" s="58">
        <f t="shared" si="107"/>
        <v>0</v>
      </c>
      <c r="BX70" s="58">
        <f t="shared" si="107"/>
        <v>0</v>
      </c>
      <c r="BY70" s="58">
        <f t="shared" si="107"/>
        <v>0</v>
      </c>
      <c r="BZ70" s="58">
        <f t="shared" si="108"/>
        <v>0</v>
      </c>
      <c r="CA70" s="58">
        <f t="shared" si="108"/>
        <v>0</v>
      </c>
      <c r="CB70" s="58">
        <f t="shared" si="108"/>
        <v>0</v>
      </c>
      <c r="CC70" s="58">
        <f t="shared" si="108"/>
        <v>0</v>
      </c>
      <c r="CD70" s="58">
        <f t="shared" si="108"/>
        <v>0</v>
      </c>
      <c r="CE70" s="58">
        <f t="shared" si="108"/>
        <v>0</v>
      </c>
      <c r="CF70" s="58">
        <f t="shared" si="108"/>
        <v>0</v>
      </c>
      <c r="CG70" s="58">
        <f t="shared" si="108"/>
        <v>0</v>
      </c>
      <c r="CH70" s="58">
        <f t="shared" si="108"/>
        <v>0</v>
      </c>
      <c r="CI70" s="58">
        <f t="shared" si="108"/>
        <v>0</v>
      </c>
      <c r="CJ70" s="58">
        <f t="shared" si="108"/>
        <v>0</v>
      </c>
      <c r="CK70" s="58">
        <f t="shared" si="108"/>
        <v>0</v>
      </c>
      <c r="CL70" s="58">
        <f t="shared" si="108"/>
        <v>0</v>
      </c>
      <c r="CM70" s="58">
        <f t="shared" si="108"/>
        <v>0</v>
      </c>
      <c r="CN70" s="58">
        <f t="shared" si="108"/>
        <v>0</v>
      </c>
      <c r="CO70" s="58">
        <f t="shared" si="108"/>
        <v>0</v>
      </c>
      <c r="CP70" s="58">
        <f t="shared" si="109"/>
        <v>0</v>
      </c>
      <c r="CQ70" s="58">
        <f t="shared" si="109"/>
        <v>0</v>
      </c>
      <c r="CR70" s="58">
        <f t="shared" si="109"/>
        <v>0</v>
      </c>
      <c r="CS70" s="58">
        <f t="shared" si="109"/>
        <v>0</v>
      </c>
      <c r="CT70" s="58">
        <f t="shared" si="109"/>
        <v>0</v>
      </c>
      <c r="CU70" s="58">
        <f t="shared" si="109"/>
        <v>0</v>
      </c>
      <c r="CV70" s="58">
        <f t="shared" si="109"/>
        <v>0</v>
      </c>
      <c r="CW70" s="58">
        <f t="shared" si="109"/>
        <v>0</v>
      </c>
      <c r="CX70" s="58">
        <f t="shared" si="109"/>
        <v>0</v>
      </c>
      <c r="CY70" s="58">
        <f t="shared" si="109"/>
        <v>0</v>
      </c>
      <c r="CZ70" s="58">
        <f t="shared" si="109"/>
        <v>0</v>
      </c>
      <c r="DA70" s="58">
        <f t="shared" si="109"/>
        <v>0</v>
      </c>
      <c r="DB70" s="58">
        <f t="shared" si="109"/>
        <v>0</v>
      </c>
      <c r="DC70" s="58">
        <f t="shared" si="109"/>
        <v>0</v>
      </c>
      <c r="DD70" s="58">
        <f t="shared" si="109"/>
        <v>0</v>
      </c>
      <c r="DE70" s="58">
        <f t="shared" si="109"/>
        <v>0</v>
      </c>
      <c r="DF70" s="58">
        <f t="shared" si="110"/>
        <v>0</v>
      </c>
      <c r="DG70" s="58">
        <f t="shared" si="110"/>
        <v>0</v>
      </c>
      <c r="DH70" s="58"/>
      <c r="DI70" s="55">
        <f t="shared" si="111"/>
        <v>0</v>
      </c>
      <c r="DJ70" s="62"/>
      <c r="DK70" s="56">
        <f t="shared" si="112"/>
        <v>0</v>
      </c>
      <c r="DL70" s="56">
        <f t="shared" si="113"/>
        <v>0</v>
      </c>
      <c r="DM70" s="56">
        <f t="shared" si="113"/>
        <v>0</v>
      </c>
      <c r="DN70" s="56">
        <f t="shared" si="113"/>
        <v>0</v>
      </c>
      <c r="DO70" s="56">
        <f t="shared" si="113"/>
        <v>0</v>
      </c>
      <c r="DP70" s="56">
        <f t="shared" si="113"/>
        <v>0</v>
      </c>
      <c r="DQ70" s="56">
        <f t="shared" si="116"/>
        <v>0</v>
      </c>
      <c r="DR70" s="56">
        <f t="shared" si="113"/>
        <v>0</v>
      </c>
      <c r="DS70" s="56">
        <f t="shared" si="113"/>
        <v>0</v>
      </c>
      <c r="DT70" s="56">
        <f t="shared" si="113"/>
        <v>0</v>
      </c>
      <c r="DU70" s="55">
        <f t="shared" si="117"/>
        <v>0</v>
      </c>
    </row>
    <row r="71" spans="1:125" s="52" customFormat="1">
      <c r="A71" s="59"/>
      <c r="B71" s="59"/>
      <c r="C71" s="61"/>
      <c r="D71" s="61"/>
      <c r="E71" s="61"/>
      <c r="F71" s="63"/>
      <c r="G71" s="60"/>
      <c r="H71" s="57"/>
      <c r="I71" s="57"/>
      <c r="J71" s="57">
        <f t="shared" si="114"/>
        <v>0</v>
      </c>
      <c r="K71" s="59"/>
      <c r="L71" s="54"/>
      <c r="M71" s="58">
        <f t="shared" si="115"/>
        <v>0</v>
      </c>
      <c r="N71" s="58">
        <f t="shared" si="104"/>
        <v>0</v>
      </c>
      <c r="O71" s="58">
        <f t="shared" si="104"/>
        <v>0</v>
      </c>
      <c r="P71" s="58">
        <f t="shared" si="104"/>
        <v>0</v>
      </c>
      <c r="Q71" s="58">
        <f t="shared" si="104"/>
        <v>0</v>
      </c>
      <c r="R71" s="58">
        <f t="shared" si="104"/>
        <v>0</v>
      </c>
      <c r="S71" s="58">
        <f t="shared" si="104"/>
        <v>0</v>
      </c>
      <c r="T71" s="58">
        <f t="shared" si="104"/>
        <v>0</v>
      </c>
      <c r="U71" s="58">
        <f t="shared" si="104"/>
        <v>0</v>
      </c>
      <c r="V71" s="58">
        <f t="shared" si="104"/>
        <v>0</v>
      </c>
      <c r="W71" s="58">
        <f t="shared" si="104"/>
        <v>0</v>
      </c>
      <c r="X71" s="58">
        <f t="shared" si="104"/>
        <v>0</v>
      </c>
      <c r="Y71" s="58">
        <f t="shared" si="104"/>
        <v>0</v>
      </c>
      <c r="Z71" s="58">
        <f t="shared" si="104"/>
        <v>0</v>
      </c>
      <c r="AA71" s="58">
        <f t="shared" si="104"/>
        <v>0</v>
      </c>
      <c r="AB71" s="58">
        <f t="shared" si="104"/>
        <v>0</v>
      </c>
      <c r="AC71" s="58">
        <f t="shared" si="104"/>
        <v>0</v>
      </c>
      <c r="AD71" s="58">
        <f t="shared" si="105"/>
        <v>0</v>
      </c>
      <c r="AE71" s="58">
        <f t="shared" si="105"/>
        <v>0</v>
      </c>
      <c r="AF71" s="58">
        <f t="shared" si="105"/>
        <v>0</v>
      </c>
      <c r="AG71" s="58">
        <f t="shared" si="105"/>
        <v>0</v>
      </c>
      <c r="AH71" s="58">
        <f t="shared" si="105"/>
        <v>0</v>
      </c>
      <c r="AI71" s="58">
        <f t="shared" si="105"/>
        <v>0</v>
      </c>
      <c r="AJ71" s="58">
        <f t="shared" si="105"/>
        <v>0</v>
      </c>
      <c r="AK71" s="58">
        <f t="shared" si="105"/>
        <v>0</v>
      </c>
      <c r="AL71" s="58">
        <f t="shared" si="105"/>
        <v>0</v>
      </c>
      <c r="AM71" s="58">
        <f t="shared" si="105"/>
        <v>0</v>
      </c>
      <c r="AN71" s="58">
        <f t="shared" si="105"/>
        <v>0</v>
      </c>
      <c r="AO71" s="58">
        <f t="shared" si="105"/>
        <v>0</v>
      </c>
      <c r="AP71" s="58">
        <f t="shared" si="105"/>
        <v>0</v>
      </c>
      <c r="AQ71" s="58">
        <f t="shared" si="105"/>
        <v>0</v>
      </c>
      <c r="AR71" s="58">
        <f t="shared" si="105"/>
        <v>0</v>
      </c>
      <c r="AS71" s="58">
        <f t="shared" si="105"/>
        <v>0</v>
      </c>
      <c r="AT71" s="58">
        <f t="shared" si="106"/>
        <v>0</v>
      </c>
      <c r="AU71" s="58">
        <f t="shared" si="106"/>
        <v>0</v>
      </c>
      <c r="AV71" s="58">
        <f t="shared" si="106"/>
        <v>0</v>
      </c>
      <c r="AW71" s="58">
        <f t="shared" si="106"/>
        <v>0</v>
      </c>
      <c r="AX71" s="58">
        <f t="shared" si="106"/>
        <v>0</v>
      </c>
      <c r="AY71" s="58">
        <f t="shared" si="106"/>
        <v>0</v>
      </c>
      <c r="AZ71" s="58">
        <f t="shared" si="106"/>
        <v>0</v>
      </c>
      <c r="BA71" s="58">
        <f t="shared" si="106"/>
        <v>0</v>
      </c>
      <c r="BB71" s="58">
        <f t="shared" si="106"/>
        <v>0</v>
      </c>
      <c r="BC71" s="58">
        <f t="shared" si="106"/>
        <v>0</v>
      </c>
      <c r="BD71" s="58">
        <f t="shared" si="106"/>
        <v>0</v>
      </c>
      <c r="BE71" s="58">
        <f t="shared" si="106"/>
        <v>0</v>
      </c>
      <c r="BF71" s="58">
        <f t="shared" si="106"/>
        <v>0</v>
      </c>
      <c r="BG71" s="58">
        <f t="shared" si="106"/>
        <v>0</v>
      </c>
      <c r="BH71" s="58">
        <f t="shared" si="106"/>
        <v>0</v>
      </c>
      <c r="BI71" s="58">
        <f t="shared" si="106"/>
        <v>0</v>
      </c>
      <c r="BJ71" s="58">
        <f t="shared" si="107"/>
        <v>0</v>
      </c>
      <c r="BK71" s="58">
        <f t="shared" si="107"/>
        <v>0</v>
      </c>
      <c r="BL71" s="58">
        <f t="shared" si="107"/>
        <v>0</v>
      </c>
      <c r="BM71" s="58">
        <f t="shared" si="107"/>
        <v>0</v>
      </c>
      <c r="BN71" s="58">
        <f t="shared" si="107"/>
        <v>0</v>
      </c>
      <c r="BO71" s="58">
        <f t="shared" si="107"/>
        <v>0</v>
      </c>
      <c r="BP71" s="58">
        <f t="shared" si="107"/>
        <v>0</v>
      </c>
      <c r="BQ71" s="58">
        <f t="shared" si="107"/>
        <v>0</v>
      </c>
      <c r="BR71" s="58">
        <f t="shared" si="107"/>
        <v>0</v>
      </c>
      <c r="BS71" s="58">
        <f t="shared" si="107"/>
        <v>0</v>
      </c>
      <c r="BT71" s="58">
        <f t="shared" si="107"/>
        <v>0</v>
      </c>
      <c r="BU71" s="58">
        <f t="shared" si="107"/>
        <v>0</v>
      </c>
      <c r="BV71" s="58">
        <f t="shared" si="107"/>
        <v>0</v>
      </c>
      <c r="BW71" s="58">
        <f t="shared" si="107"/>
        <v>0</v>
      </c>
      <c r="BX71" s="58">
        <f t="shared" si="107"/>
        <v>0</v>
      </c>
      <c r="BY71" s="58">
        <f t="shared" si="107"/>
        <v>0</v>
      </c>
      <c r="BZ71" s="58">
        <f t="shared" si="108"/>
        <v>0</v>
      </c>
      <c r="CA71" s="58">
        <f t="shared" si="108"/>
        <v>0</v>
      </c>
      <c r="CB71" s="58">
        <f t="shared" si="108"/>
        <v>0</v>
      </c>
      <c r="CC71" s="58">
        <f t="shared" si="108"/>
        <v>0</v>
      </c>
      <c r="CD71" s="58">
        <f t="shared" si="108"/>
        <v>0</v>
      </c>
      <c r="CE71" s="58">
        <f t="shared" si="108"/>
        <v>0</v>
      </c>
      <c r="CF71" s="58">
        <f t="shared" si="108"/>
        <v>0</v>
      </c>
      <c r="CG71" s="58">
        <f t="shared" si="108"/>
        <v>0</v>
      </c>
      <c r="CH71" s="58">
        <f t="shared" si="108"/>
        <v>0</v>
      </c>
      <c r="CI71" s="58">
        <f t="shared" si="108"/>
        <v>0</v>
      </c>
      <c r="CJ71" s="58">
        <f t="shared" si="108"/>
        <v>0</v>
      </c>
      <c r="CK71" s="58">
        <f t="shared" si="108"/>
        <v>0</v>
      </c>
      <c r="CL71" s="58">
        <f t="shared" si="108"/>
        <v>0</v>
      </c>
      <c r="CM71" s="58">
        <f t="shared" si="108"/>
        <v>0</v>
      </c>
      <c r="CN71" s="58">
        <f t="shared" si="108"/>
        <v>0</v>
      </c>
      <c r="CO71" s="58">
        <f t="shared" si="108"/>
        <v>0</v>
      </c>
      <c r="CP71" s="58">
        <f t="shared" si="109"/>
        <v>0</v>
      </c>
      <c r="CQ71" s="58">
        <f t="shared" si="109"/>
        <v>0</v>
      </c>
      <c r="CR71" s="58">
        <f t="shared" si="109"/>
        <v>0</v>
      </c>
      <c r="CS71" s="58">
        <f t="shared" si="109"/>
        <v>0</v>
      </c>
      <c r="CT71" s="58">
        <f t="shared" si="109"/>
        <v>0</v>
      </c>
      <c r="CU71" s="58">
        <f t="shared" si="109"/>
        <v>0</v>
      </c>
      <c r="CV71" s="58">
        <f t="shared" si="109"/>
        <v>0</v>
      </c>
      <c r="CW71" s="58">
        <f t="shared" si="109"/>
        <v>0</v>
      </c>
      <c r="CX71" s="58">
        <f t="shared" si="109"/>
        <v>0</v>
      </c>
      <c r="CY71" s="58">
        <f t="shared" si="109"/>
        <v>0</v>
      </c>
      <c r="CZ71" s="58">
        <f t="shared" si="109"/>
        <v>0</v>
      </c>
      <c r="DA71" s="58">
        <f t="shared" si="109"/>
        <v>0</v>
      </c>
      <c r="DB71" s="58">
        <f t="shared" si="109"/>
        <v>0</v>
      </c>
      <c r="DC71" s="58">
        <f t="shared" si="109"/>
        <v>0</v>
      </c>
      <c r="DD71" s="58">
        <f t="shared" si="109"/>
        <v>0</v>
      </c>
      <c r="DE71" s="58">
        <f t="shared" si="109"/>
        <v>0</v>
      </c>
      <c r="DF71" s="58">
        <f t="shared" si="110"/>
        <v>0</v>
      </c>
      <c r="DG71" s="58">
        <f t="shared" si="110"/>
        <v>0</v>
      </c>
      <c r="DH71" s="58"/>
      <c r="DI71" s="55">
        <f t="shared" si="111"/>
        <v>0</v>
      </c>
      <c r="DJ71" s="62"/>
      <c r="DK71" s="56">
        <f t="shared" si="112"/>
        <v>0</v>
      </c>
      <c r="DL71" s="56">
        <f t="shared" si="113"/>
        <v>0</v>
      </c>
      <c r="DM71" s="56">
        <f t="shared" si="113"/>
        <v>0</v>
      </c>
      <c r="DN71" s="56">
        <f t="shared" si="113"/>
        <v>0</v>
      </c>
      <c r="DO71" s="56">
        <f t="shared" si="113"/>
        <v>0</v>
      </c>
      <c r="DP71" s="56">
        <f t="shared" si="113"/>
        <v>0</v>
      </c>
      <c r="DQ71" s="56">
        <f t="shared" si="116"/>
        <v>0</v>
      </c>
      <c r="DR71" s="56">
        <f t="shared" si="113"/>
        <v>0</v>
      </c>
      <c r="DS71" s="56">
        <f t="shared" si="113"/>
        <v>0</v>
      </c>
      <c r="DT71" s="56">
        <f t="shared" si="113"/>
        <v>0</v>
      </c>
      <c r="DU71" s="55">
        <f t="shared" si="117"/>
        <v>0</v>
      </c>
    </row>
    <row r="72" spans="1:125" s="52" customFormat="1">
      <c r="A72" s="59"/>
      <c r="B72" s="59"/>
      <c r="C72" s="61"/>
      <c r="D72" s="61"/>
      <c r="E72" s="61"/>
      <c r="F72" s="63"/>
      <c r="G72" s="60"/>
      <c r="H72" s="57"/>
      <c r="I72" s="57"/>
      <c r="J72" s="57">
        <f t="shared" si="114"/>
        <v>0</v>
      </c>
      <c r="K72" s="59"/>
      <c r="L72" s="54"/>
      <c r="M72" s="58">
        <f t="shared" si="115"/>
        <v>0</v>
      </c>
      <c r="N72" s="58">
        <f t="shared" si="104"/>
        <v>0</v>
      </c>
      <c r="O72" s="58">
        <f t="shared" si="104"/>
        <v>0</v>
      </c>
      <c r="P72" s="58">
        <f t="shared" si="104"/>
        <v>0</v>
      </c>
      <c r="Q72" s="58">
        <f t="shared" si="104"/>
        <v>0</v>
      </c>
      <c r="R72" s="58">
        <f t="shared" si="104"/>
        <v>0</v>
      </c>
      <c r="S72" s="58">
        <f t="shared" si="104"/>
        <v>0</v>
      </c>
      <c r="T72" s="58">
        <f t="shared" si="104"/>
        <v>0</v>
      </c>
      <c r="U72" s="58">
        <f t="shared" si="104"/>
        <v>0</v>
      </c>
      <c r="V72" s="58">
        <f t="shared" si="104"/>
        <v>0</v>
      </c>
      <c r="W72" s="58">
        <f t="shared" si="104"/>
        <v>0</v>
      </c>
      <c r="X72" s="58">
        <f t="shared" si="104"/>
        <v>0</v>
      </c>
      <c r="Y72" s="58">
        <f t="shared" si="104"/>
        <v>0</v>
      </c>
      <c r="Z72" s="58">
        <f t="shared" si="104"/>
        <v>0</v>
      </c>
      <c r="AA72" s="58">
        <f t="shared" si="104"/>
        <v>0</v>
      </c>
      <c r="AB72" s="58">
        <f t="shared" si="104"/>
        <v>0</v>
      </c>
      <c r="AC72" s="58">
        <f t="shared" si="104"/>
        <v>0</v>
      </c>
      <c r="AD72" s="58">
        <f t="shared" si="105"/>
        <v>0</v>
      </c>
      <c r="AE72" s="58">
        <f t="shared" si="105"/>
        <v>0</v>
      </c>
      <c r="AF72" s="58">
        <f t="shared" si="105"/>
        <v>0</v>
      </c>
      <c r="AG72" s="58">
        <f t="shared" si="105"/>
        <v>0</v>
      </c>
      <c r="AH72" s="58">
        <f t="shared" si="105"/>
        <v>0</v>
      </c>
      <c r="AI72" s="58">
        <f t="shared" si="105"/>
        <v>0</v>
      </c>
      <c r="AJ72" s="58">
        <f t="shared" si="105"/>
        <v>0</v>
      </c>
      <c r="AK72" s="58">
        <f t="shared" si="105"/>
        <v>0</v>
      </c>
      <c r="AL72" s="58">
        <f t="shared" si="105"/>
        <v>0</v>
      </c>
      <c r="AM72" s="58">
        <f t="shared" si="105"/>
        <v>0</v>
      </c>
      <c r="AN72" s="58">
        <f t="shared" si="105"/>
        <v>0</v>
      </c>
      <c r="AO72" s="58">
        <f t="shared" si="105"/>
        <v>0</v>
      </c>
      <c r="AP72" s="58">
        <f t="shared" si="105"/>
        <v>0</v>
      </c>
      <c r="AQ72" s="58">
        <f t="shared" si="105"/>
        <v>0</v>
      </c>
      <c r="AR72" s="58">
        <f t="shared" si="105"/>
        <v>0</v>
      </c>
      <c r="AS72" s="58">
        <f t="shared" si="105"/>
        <v>0</v>
      </c>
      <c r="AT72" s="58">
        <f t="shared" si="106"/>
        <v>0</v>
      </c>
      <c r="AU72" s="58">
        <f t="shared" si="106"/>
        <v>0</v>
      </c>
      <c r="AV72" s="58">
        <f t="shared" si="106"/>
        <v>0</v>
      </c>
      <c r="AW72" s="58">
        <f t="shared" si="106"/>
        <v>0</v>
      </c>
      <c r="AX72" s="58">
        <f t="shared" si="106"/>
        <v>0</v>
      </c>
      <c r="AY72" s="58">
        <f t="shared" si="106"/>
        <v>0</v>
      </c>
      <c r="AZ72" s="58">
        <f t="shared" si="106"/>
        <v>0</v>
      </c>
      <c r="BA72" s="58">
        <f t="shared" si="106"/>
        <v>0</v>
      </c>
      <c r="BB72" s="58">
        <f t="shared" si="106"/>
        <v>0</v>
      </c>
      <c r="BC72" s="58">
        <f t="shared" si="106"/>
        <v>0</v>
      </c>
      <c r="BD72" s="58">
        <f t="shared" si="106"/>
        <v>0</v>
      </c>
      <c r="BE72" s="58">
        <f t="shared" si="106"/>
        <v>0</v>
      </c>
      <c r="BF72" s="58">
        <f t="shared" si="106"/>
        <v>0</v>
      </c>
      <c r="BG72" s="58">
        <f t="shared" si="106"/>
        <v>0</v>
      </c>
      <c r="BH72" s="58">
        <f t="shared" si="106"/>
        <v>0</v>
      </c>
      <c r="BI72" s="58">
        <f t="shared" si="106"/>
        <v>0</v>
      </c>
      <c r="BJ72" s="58">
        <f t="shared" si="107"/>
        <v>0</v>
      </c>
      <c r="BK72" s="58">
        <f t="shared" si="107"/>
        <v>0</v>
      </c>
      <c r="BL72" s="58">
        <f t="shared" si="107"/>
        <v>0</v>
      </c>
      <c r="BM72" s="58">
        <f t="shared" si="107"/>
        <v>0</v>
      </c>
      <c r="BN72" s="58">
        <f t="shared" si="107"/>
        <v>0</v>
      </c>
      <c r="BO72" s="58">
        <f t="shared" si="107"/>
        <v>0</v>
      </c>
      <c r="BP72" s="58">
        <f t="shared" si="107"/>
        <v>0</v>
      </c>
      <c r="BQ72" s="58">
        <f t="shared" si="107"/>
        <v>0</v>
      </c>
      <c r="BR72" s="58">
        <f t="shared" si="107"/>
        <v>0</v>
      </c>
      <c r="BS72" s="58">
        <f t="shared" si="107"/>
        <v>0</v>
      </c>
      <c r="BT72" s="58">
        <f t="shared" si="107"/>
        <v>0</v>
      </c>
      <c r="BU72" s="58">
        <f t="shared" si="107"/>
        <v>0</v>
      </c>
      <c r="BV72" s="58">
        <f t="shared" si="107"/>
        <v>0</v>
      </c>
      <c r="BW72" s="58">
        <f t="shared" si="107"/>
        <v>0</v>
      </c>
      <c r="BX72" s="58">
        <f t="shared" si="107"/>
        <v>0</v>
      </c>
      <c r="BY72" s="58">
        <f t="shared" si="107"/>
        <v>0</v>
      </c>
      <c r="BZ72" s="58">
        <f t="shared" si="108"/>
        <v>0</v>
      </c>
      <c r="CA72" s="58">
        <f t="shared" si="108"/>
        <v>0</v>
      </c>
      <c r="CB72" s="58">
        <f t="shared" si="108"/>
        <v>0</v>
      </c>
      <c r="CC72" s="58">
        <f t="shared" si="108"/>
        <v>0</v>
      </c>
      <c r="CD72" s="58">
        <f t="shared" si="108"/>
        <v>0</v>
      </c>
      <c r="CE72" s="58">
        <f t="shared" si="108"/>
        <v>0</v>
      </c>
      <c r="CF72" s="58">
        <f t="shared" si="108"/>
        <v>0</v>
      </c>
      <c r="CG72" s="58">
        <f t="shared" si="108"/>
        <v>0</v>
      </c>
      <c r="CH72" s="58">
        <f t="shared" si="108"/>
        <v>0</v>
      </c>
      <c r="CI72" s="58">
        <f t="shared" si="108"/>
        <v>0</v>
      </c>
      <c r="CJ72" s="58">
        <f t="shared" si="108"/>
        <v>0</v>
      </c>
      <c r="CK72" s="58">
        <f t="shared" si="108"/>
        <v>0</v>
      </c>
      <c r="CL72" s="58">
        <f t="shared" si="108"/>
        <v>0</v>
      </c>
      <c r="CM72" s="58">
        <f t="shared" si="108"/>
        <v>0</v>
      </c>
      <c r="CN72" s="58">
        <f t="shared" si="108"/>
        <v>0</v>
      </c>
      <c r="CO72" s="58">
        <f t="shared" si="108"/>
        <v>0</v>
      </c>
      <c r="CP72" s="58">
        <f t="shared" si="109"/>
        <v>0</v>
      </c>
      <c r="CQ72" s="58">
        <f t="shared" si="109"/>
        <v>0</v>
      </c>
      <c r="CR72" s="58">
        <f t="shared" si="109"/>
        <v>0</v>
      </c>
      <c r="CS72" s="58">
        <f t="shared" si="109"/>
        <v>0</v>
      </c>
      <c r="CT72" s="58">
        <f t="shared" si="109"/>
        <v>0</v>
      </c>
      <c r="CU72" s="58">
        <f t="shared" si="109"/>
        <v>0</v>
      </c>
      <c r="CV72" s="58">
        <f t="shared" si="109"/>
        <v>0</v>
      </c>
      <c r="CW72" s="58">
        <f t="shared" si="109"/>
        <v>0</v>
      </c>
      <c r="CX72" s="58">
        <f t="shared" si="109"/>
        <v>0</v>
      </c>
      <c r="CY72" s="58">
        <f t="shared" si="109"/>
        <v>0</v>
      </c>
      <c r="CZ72" s="58">
        <f t="shared" si="109"/>
        <v>0</v>
      </c>
      <c r="DA72" s="58">
        <f t="shared" si="109"/>
        <v>0</v>
      </c>
      <c r="DB72" s="58">
        <f t="shared" si="109"/>
        <v>0</v>
      </c>
      <c r="DC72" s="58">
        <f t="shared" si="109"/>
        <v>0</v>
      </c>
      <c r="DD72" s="58">
        <f t="shared" si="109"/>
        <v>0</v>
      </c>
      <c r="DE72" s="58">
        <f t="shared" si="109"/>
        <v>0</v>
      </c>
      <c r="DF72" s="58">
        <f t="shared" si="110"/>
        <v>0</v>
      </c>
      <c r="DG72" s="58">
        <f t="shared" si="110"/>
        <v>0</v>
      </c>
      <c r="DH72" s="58"/>
      <c r="DI72" s="55">
        <f t="shared" si="111"/>
        <v>0</v>
      </c>
      <c r="DJ72" s="62"/>
      <c r="DK72" s="56">
        <f t="shared" si="112"/>
        <v>0</v>
      </c>
      <c r="DL72" s="56">
        <f t="shared" si="113"/>
        <v>0</v>
      </c>
      <c r="DM72" s="56">
        <f t="shared" si="113"/>
        <v>0</v>
      </c>
      <c r="DN72" s="56">
        <f t="shared" si="113"/>
        <v>0</v>
      </c>
      <c r="DO72" s="56">
        <f t="shared" si="113"/>
        <v>0</v>
      </c>
      <c r="DP72" s="56">
        <f t="shared" si="113"/>
        <v>0</v>
      </c>
      <c r="DQ72" s="56">
        <f t="shared" si="116"/>
        <v>0</v>
      </c>
      <c r="DR72" s="56">
        <f t="shared" si="113"/>
        <v>0</v>
      </c>
      <c r="DS72" s="56">
        <f t="shared" si="113"/>
        <v>0</v>
      </c>
      <c r="DT72" s="56">
        <f t="shared" si="113"/>
        <v>0</v>
      </c>
      <c r="DU72" s="55">
        <f t="shared" si="117"/>
        <v>0</v>
      </c>
    </row>
    <row r="73" spans="1:125" s="52" customFormat="1">
      <c r="A73" s="59"/>
      <c r="B73" s="59"/>
      <c r="C73" s="61"/>
      <c r="D73" s="61"/>
      <c r="E73" s="61"/>
      <c r="F73" s="63"/>
      <c r="G73" s="60"/>
      <c r="H73" s="57"/>
      <c r="I73" s="57"/>
      <c r="J73" s="57">
        <f t="shared" si="114"/>
        <v>0</v>
      </c>
      <c r="K73" s="59"/>
      <c r="L73" s="54"/>
      <c r="M73" s="58">
        <f t="shared" si="115"/>
        <v>0</v>
      </c>
      <c r="N73" s="58">
        <f t="shared" si="104"/>
        <v>0</v>
      </c>
      <c r="O73" s="58">
        <f t="shared" si="104"/>
        <v>0</v>
      </c>
      <c r="P73" s="58">
        <f t="shared" si="104"/>
        <v>0</v>
      </c>
      <c r="Q73" s="58">
        <f t="shared" si="104"/>
        <v>0</v>
      </c>
      <c r="R73" s="58">
        <f t="shared" si="104"/>
        <v>0</v>
      </c>
      <c r="S73" s="58">
        <f t="shared" si="104"/>
        <v>0</v>
      </c>
      <c r="T73" s="58">
        <f t="shared" si="104"/>
        <v>0</v>
      </c>
      <c r="U73" s="58">
        <f t="shared" si="104"/>
        <v>0</v>
      </c>
      <c r="V73" s="58">
        <f t="shared" si="104"/>
        <v>0</v>
      </c>
      <c r="W73" s="58">
        <f t="shared" si="104"/>
        <v>0</v>
      </c>
      <c r="X73" s="58">
        <f t="shared" si="104"/>
        <v>0</v>
      </c>
      <c r="Y73" s="58">
        <f t="shared" si="104"/>
        <v>0</v>
      </c>
      <c r="Z73" s="58">
        <f t="shared" si="104"/>
        <v>0</v>
      </c>
      <c r="AA73" s="58">
        <f t="shared" si="104"/>
        <v>0</v>
      </c>
      <c r="AB73" s="58">
        <f t="shared" si="104"/>
        <v>0</v>
      </c>
      <c r="AC73" s="58">
        <f t="shared" si="104"/>
        <v>0</v>
      </c>
      <c r="AD73" s="58">
        <f t="shared" si="105"/>
        <v>0</v>
      </c>
      <c r="AE73" s="58">
        <f t="shared" si="105"/>
        <v>0</v>
      </c>
      <c r="AF73" s="58">
        <f t="shared" si="105"/>
        <v>0</v>
      </c>
      <c r="AG73" s="58">
        <f t="shared" si="105"/>
        <v>0</v>
      </c>
      <c r="AH73" s="58">
        <f t="shared" si="105"/>
        <v>0</v>
      </c>
      <c r="AI73" s="58">
        <f t="shared" si="105"/>
        <v>0</v>
      </c>
      <c r="AJ73" s="58">
        <f t="shared" si="105"/>
        <v>0</v>
      </c>
      <c r="AK73" s="58">
        <f t="shared" si="105"/>
        <v>0</v>
      </c>
      <c r="AL73" s="58">
        <f t="shared" si="105"/>
        <v>0</v>
      </c>
      <c r="AM73" s="58">
        <f t="shared" si="105"/>
        <v>0</v>
      </c>
      <c r="AN73" s="58">
        <f t="shared" si="105"/>
        <v>0</v>
      </c>
      <c r="AO73" s="58">
        <f t="shared" si="105"/>
        <v>0</v>
      </c>
      <c r="AP73" s="58">
        <f t="shared" si="105"/>
        <v>0</v>
      </c>
      <c r="AQ73" s="58">
        <f t="shared" si="105"/>
        <v>0</v>
      </c>
      <c r="AR73" s="58">
        <f t="shared" si="105"/>
        <v>0</v>
      </c>
      <c r="AS73" s="58">
        <f t="shared" si="105"/>
        <v>0</v>
      </c>
      <c r="AT73" s="58">
        <f t="shared" si="106"/>
        <v>0</v>
      </c>
      <c r="AU73" s="58">
        <f t="shared" si="106"/>
        <v>0</v>
      </c>
      <c r="AV73" s="58">
        <f t="shared" si="106"/>
        <v>0</v>
      </c>
      <c r="AW73" s="58">
        <f t="shared" si="106"/>
        <v>0</v>
      </c>
      <c r="AX73" s="58">
        <f t="shared" si="106"/>
        <v>0</v>
      </c>
      <c r="AY73" s="58">
        <f t="shared" si="106"/>
        <v>0</v>
      </c>
      <c r="AZ73" s="58">
        <f t="shared" si="106"/>
        <v>0</v>
      </c>
      <c r="BA73" s="58">
        <f t="shared" si="106"/>
        <v>0</v>
      </c>
      <c r="BB73" s="58">
        <f t="shared" si="106"/>
        <v>0</v>
      </c>
      <c r="BC73" s="58">
        <f t="shared" si="106"/>
        <v>0</v>
      </c>
      <c r="BD73" s="58">
        <f t="shared" si="106"/>
        <v>0</v>
      </c>
      <c r="BE73" s="58">
        <f t="shared" si="106"/>
        <v>0</v>
      </c>
      <c r="BF73" s="58">
        <f t="shared" si="106"/>
        <v>0</v>
      </c>
      <c r="BG73" s="58">
        <f t="shared" si="106"/>
        <v>0</v>
      </c>
      <c r="BH73" s="58">
        <f t="shared" si="106"/>
        <v>0</v>
      </c>
      <c r="BI73" s="58">
        <f t="shared" si="106"/>
        <v>0</v>
      </c>
      <c r="BJ73" s="58">
        <f t="shared" si="107"/>
        <v>0</v>
      </c>
      <c r="BK73" s="58">
        <f t="shared" si="107"/>
        <v>0</v>
      </c>
      <c r="BL73" s="58">
        <f t="shared" si="107"/>
        <v>0</v>
      </c>
      <c r="BM73" s="58">
        <f t="shared" si="107"/>
        <v>0</v>
      </c>
      <c r="BN73" s="58">
        <f t="shared" si="107"/>
        <v>0</v>
      </c>
      <c r="BO73" s="58">
        <f t="shared" si="107"/>
        <v>0</v>
      </c>
      <c r="BP73" s="58">
        <f t="shared" si="107"/>
        <v>0</v>
      </c>
      <c r="BQ73" s="58">
        <f t="shared" si="107"/>
        <v>0</v>
      </c>
      <c r="BR73" s="58">
        <f t="shared" si="107"/>
        <v>0</v>
      </c>
      <c r="BS73" s="58">
        <f t="shared" si="107"/>
        <v>0</v>
      </c>
      <c r="BT73" s="58">
        <f t="shared" si="107"/>
        <v>0</v>
      </c>
      <c r="BU73" s="58">
        <f t="shared" si="107"/>
        <v>0</v>
      </c>
      <c r="BV73" s="58">
        <f t="shared" si="107"/>
        <v>0</v>
      </c>
      <c r="BW73" s="58">
        <f t="shared" si="107"/>
        <v>0</v>
      </c>
      <c r="BX73" s="58">
        <f t="shared" si="107"/>
        <v>0</v>
      </c>
      <c r="BY73" s="58">
        <f t="shared" si="107"/>
        <v>0</v>
      </c>
      <c r="BZ73" s="58">
        <f t="shared" si="108"/>
        <v>0</v>
      </c>
      <c r="CA73" s="58">
        <f t="shared" si="108"/>
        <v>0</v>
      </c>
      <c r="CB73" s="58">
        <f t="shared" si="108"/>
        <v>0</v>
      </c>
      <c r="CC73" s="58">
        <f t="shared" si="108"/>
        <v>0</v>
      </c>
      <c r="CD73" s="58">
        <f t="shared" si="108"/>
        <v>0</v>
      </c>
      <c r="CE73" s="58">
        <f t="shared" si="108"/>
        <v>0</v>
      </c>
      <c r="CF73" s="58">
        <f t="shared" si="108"/>
        <v>0</v>
      </c>
      <c r="CG73" s="58">
        <f t="shared" si="108"/>
        <v>0</v>
      </c>
      <c r="CH73" s="58">
        <f t="shared" si="108"/>
        <v>0</v>
      </c>
      <c r="CI73" s="58">
        <f t="shared" si="108"/>
        <v>0</v>
      </c>
      <c r="CJ73" s="58">
        <f t="shared" si="108"/>
        <v>0</v>
      </c>
      <c r="CK73" s="58">
        <f t="shared" si="108"/>
        <v>0</v>
      </c>
      <c r="CL73" s="58">
        <f t="shared" si="108"/>
        <v>0</v>
      </c>
      <c r="CM73" s="58">
        <f t="shared" si="108"/>
        <v>0</v>
      </c>
      <c r="CN73" s="58">
        <f t="shared" si="108"/>
        <v>0</v>
      </c>
      <c r="CO73" s="58">
        <f t="shared" si="108"/>
        <v>0</v>
      </c>
      <c r="CP73" s="58">
        <f t="shared" si="109"/>
        <v>0</v>
      </c>
      <c r="CQ73" s="58">
        <f t="shared" si="109"/>
        <v>0</v>
      </c>
      <c r="CR73" s="58">
        <f t="shared" si="109"/>
        <v>0</v>
      </c>
      <c r="CS73" s="58">
        <f t="shared" si="109"/>
        <v>0</v>
      </c>
      <c r="CT73" s="58">
        <f t="shared" si="109"/>
        <v>0</v>
      </c>
      <c r="CU73" s="58">
        <f t="shared" si="109"/>
        <v>0</v>
      </c>
      <c r="CV73" s="58">
        <f t="shared" si="109"/>
        <v>0</v>
      </c>
      <c r="CW73" s="58">
        <f t="shared" si="109"/>
        <v>0</v>
      </c>
      <c r="CX73" s="58">
        <f t="shared" si="109"/>
        <v>0</v>
      </c>
      <c r="CY73" s="58">
        <f t="shared" si="109"/>
        <v>0</v>
      </c>
      <c r="CZ73" s="58">
        <f t="shared" si="109"/>
        <v>0</v>
      </c>
      <c r="DA73" s="58">
        <f t="shared" si="109"/>
        <v>0</v>
      </c>
      <c r="DB73" s="58">
        <f t="shared" si="109"/>
        <v>0</v>
      </c>
      <c r="DC73" s="58">
        <f t="shared" si="109"/>
        <v>0</v>
      </c>
      <c r="DD73" s="58">
        <f t="shared" si="109"/>
        <v>0</v>
      </c>
      <c r="DE73" s="58">
        <f t="shared" si="109"/>
        <v>0</v>
      </c>
      <c r="DF73" s="58">
        <f t="shared" si="110"/>
        <v>0</v>
      </c>
      <c r="DG73" s="58">
        <f t="shared" si="110"/>
        <v>0</v>
      </c>
      <c r="DH73" s="58"/>
      <c r="DI73" s="55">
        <f t="shared" si="111"/>
        <v>0</v>
      </c>
      <c r="DJ73" s="62"/>
      <c r="DK73" s="56">
        <f t="shared" si="112"/>
        <v>0</v>
      </c>
      <c r="DL73" s="56">
        <f t="shared" si="113"/>
        <v>0</v>
      </c>
      <c r="DM73" s="56">
        <f t="shared" si="113"/>
        <v>0</v>
      </c>
      <c r="DN73" s="56">
        <f t="shared" si="113"/>
        <v>0</v>
      </c>
      <c r="DO73" s="56">
        <f t="shared" si="113"/>
        <v>0</v>
      </c>
      <c r="DP73" s="56">
        <f t="shared" si="113"/>
        <v>0</v>
      </c>
      <c r="DQ73" s="56">
        <f t="shared" si="116"/>
        <v>0</v>
      </c>
      <c r="DR73" s="56">
        <f t="shared" si="113"/>
        <v>0</v>
      </c>
      <c r="DS73" s="56">
        <f t="shared" si="113"/>
        <v>0</v>
      </c>
      <c r="DT73" s="56">
        <f t="shared" si="113"/>
        <v>0</v>
      </c>
      <c r="DU73" s="55">
        <f t="shared" si="117"/>
        <v>0</v>
      </c>
    </row>
    <row r="74" spans="1:125" s="52" customFormat="1">
      <c r="A74" s="59"/>
      <c r="B74" s="59"/>
      <c r="C74" s="61"/>
      <c r="D74" s="61"/>
      <c r="E74" s="61"/>
      <c r="F74" s="59"/>
      <c r="G74" s="60"/>
      <c r="H74" s="57"/>
      <c r="I74" s="57"/>
      <c r="J74" s="57">
        <f t="shared" si="114"/>
        <v>0</v>
      </c>
      <c r="K74" s="59"/>
      <c r="L74" s="54"/>
      <c r="M74" s="58">
        <f t="shared" si="115"/>
        <v>0</v>
      </c>
      <c r="N74" s="58">
        <f t="shared" si="104"/>
        <v>0</v>
      </c>
      <c r="O74" s="58">
        <f t="shared" si="104"/>
        <v>0</v>
      </c>
      <c r="P74" s="58">
        <f t="shared" si="104"/>
        <v>0</v>
      </c>
      <c r="Q74" s="58">
        <f t="shared" si="104"/>
        <v>0</v>
      </c>
      <c r="R74" s="58">
        <f t="shared" si="104"/>
        <v>0</v>
      </c>
      <c r="S74" s="58">
        <f t="shared" si="104"/>
        <v>0</v>
      </c>
      <c r="T74" s="58">
        <f t="shared" si="104"/>
        <v>0</v>
      </c>
      <c r="U74" s="58">
        <f t="shared" si="104"/>
        <v>0</v>
      </c>
      <c r="V74" s="58">
        <f t="shared" si="104"/>
        <v>0</v>
      </c>
      <c r="W74" s="58">
        <f t="shared" si="104"/>
        <v>0</v>
      </c>
      <c r="X74" s="58">
        <f t="shared" si="104"/>
        <v>0</v>
      </c>
      <c r="Y74" s="58">
        <f t="shared" si="104"/>
        <v>0</v>
      </c>
      <c r="Z74" s="58">
        <f t="shared" si="104"/>
        <v>0</v>
      </c>
      <c r="AA74" s="58">
        <f t="shared" si="104"/>
        <v>0</v>
      </c>
      <c r="AB74" s="58">
        <f t="shared" si="104"/>
        <v>0</v>
      </c>
      <c r="AC74" s="58">
        <f t="shared" si="104"/>
        <v>0</v>
      </c>
      <c r="AD74" s="58">
        <f t="shared" si="105"/>
        <v>0</v>
      </c>
      <c r="AE74" s="58">
        <f t="shared" si="105"/>
        <v>0</v>
      </c>
      <c r="AF74" s="58">
        <f t="shared" si="105"/>
        <v>0</v>
      </c>
      <c r="AG74" s="58">
        <f t="shared" si="105"/>
        <v>0</v>
      </c>
      <c r="AH74" s="58">
        <f t="shared" si="105"/>
        <v>0</v>
      </c>
      <c r="AI74" s="58">
        <f t="shared" si="105"/>
        <v>0</v>
      </c>
      <c r="AJ74" s="58">
        <f t="shared" si="105"/>
        <v>0</v>
      </c>
      <c r="AK74" s="58">
        <f t="shared" si="105"/>
        <v>0</v>
      </c>
      <c r="AL74" s="58">
        <f t="shared" si="105"/>
        <v>0</v>
      </c>
      <c r="AM74" s="58">
        <f t="shared" si="105"/>
        <v>0</v>
      </c>
      <c r="AN74" s="58">
        <f t="shared" si="105"/>
        <v>0</v>
      </c>
      <c r="AO74" s="58">
        <f t="shared" si="105"/>
        <v>0</v>
      </c>
      <c r="AP74" s="58">
        <f t="shared" si="105"/>
        <v>0</v>
      </c>
      <c r="AQ74" s="58">
        <f t="shared" si="105"/>
        <v>0</v>
      </c>
      <c r="AR74" s="58">
        <f t="shared" si="105"/>
        <v>0</v>
      </c>
      <c r="AS74" s="58">
        <f t="shared" si="105"/>
        <v>0</v>
      </c>
      <c r="AT74" s="58">
        <f t="shared" si="106"/>
        <v>0</v>
      </c>
      <c r="AU74" s="58">
        <f t="shared" si="106"/>
        <v>0</v>
      </c>
      <c r="AV74" s="58">
        <f t="shared" si="106"/>
        <v>0</v>
      </c>
      <c r="AW74" s="58">
        <f t="shared" si="106"/>
        <v>0</v>
      </c>
      <c r="AX74" s="58">
        <f t="shared" si="106"/>
        <v>0</v>
      </c>
      <c r="AY74" s="58">
        <f t="shared" si="106"/>
        <v>0</v>
      </c>
      <c r="AZ74" s="58">
        <f t="shared" si="106"/>
        <v>0</v>
      </c>
      <c r="BA74" s="58">
        <f t="shared" si="106"/>
        <v>0</v>
      </c>
      <c r="BB74" s="58">
        <f t="shared" si="106"/>
        <v>0</v>
      </c>
      <c r="BC74" s="58">
        <f t="shared" si="106"/>
        <v>0</v>
      </c>
      <c r="BD74" s="58">
        <f t="shared" si="106"/>
        <v>0</v>
      </c>
      <c r="BE74" s="58">
        <f t="shared" si="106"/>
        <v>0</v>
      </c>
      <c r="BF74" s="58">
        <f t="shared" si="106"/>
        <v>0</v>
      </c>
      <c r="BG74" s="58">
        <f t="shared" si="106"/>
        <v>0</v>
      </c>
      <c r="BH74" s="58">
        <f t="shared" si="106"/>
        <v>0</v>
      </c>
      <c r="BI74" s="58">
        <f t="shared" si="106"/>
        <v>0</v>
      </c>
      <c r="BJ74" s="58">
        <f t="shared" si="107"/>
        <v>0</v>
      </c>
      <c r="BK74" s="58">
        <f t="shared" si="107"/>
        <v>0</v>
      </c>
      <c r="BL74" s="58">
        <f t="shared" si="107"/>
        <v>0</v>
      </c>
      <c r="BM74" s="58">
        <f t="shared" si="107"/>
        <v>0</v>
      </c>
      <c r="BN74" s="58">
        <f t="shared" si="107"/>
        <v>0</v>
      </c>
      <c r="BO74" s="58">
        <f t="shared" si="107"/>
        <v>0</v>
      </c>
      <c r="BP74" s="58">
        <f t="shared" si="107"/>
        <v>0</v>
      </c>
      <c r="BQ74" s="58">
        <f t="shared" si="107"/>
        <v>0</v>
      </c>
      <c r="BR74" s="58">
        <f t="shared" si="107"/>
        <v>0</v>
      </c>
      <c r="BS74" s="58">
        <f t="shared" si="107"/>
        <v>0</v>
      </c>
      <c r="BT74" s="58">
        <f t="shared" si="107"/>
        <v>0</v>
      </c>
      <c r="BU74" s="58">
        <f t="shared" si="107"/>
        <v>0</v>
      </c>
      <c r="BV74" s="58">
        <f t="shared" si="107"/>
        <v>0</v>
      </c>
      <c r="BW74" s="58">
        <f t="shared" si="107"/>
        <v>0</v>
      </c>
      <c r="BX74" s="58">
        <f t="shared" si="107"/>
        <v>0</v>
      </c>
      <c r="BY74" s="58">
        <f t="shared" si="107"/>
        <v>0</v>
      </c>
      <c r="BZ74" s="58">
        <f t="shared" si="108"/>
        <v>0</v>
      </c>
      <c r="CA74" s="58">
        <f t="shared" si="108"/>
        <v>0</v>
      </c>
      <c r="CB74" s="58">
        <f t="shared" si="108"/>
        <v>0</v>
      </c>
      <c r="CC74" s="58">
        <f t="shared" si="108"/>
        <v>0</v>
      </c>
      <c r="CD74" s="58">
        <f t="shared" si="108"/>
        <v>0</v>
      </c>
      <c r="CE74" s="58">
        <f t="shared" si="108"/>
        <v>0</v>
      </c>
      <c r="CF74" s="58">
        <f t="shared" si="108"/>
        <v>0</v>
      </c>
      <c r="CG74" s="58">
        <f t="shared" si="108"/>
        <v>0</v>
      </c>
      <c r="CH74" s="58">
        <f t="shared" si="108"/>
        <v>0</v>
      </c>
      <c r="CI74" s="58">
        <f t="shared" si="108"/>
        <v>0</v>
      </c>
      <c r="CJ74" s="58">
        <f t="shared" si="108"/>
        <v>0</v>
      </c>
      <c r="CK74" s="58">
        <f t="shared" si="108"/>
        <v>0</v>
      </c>
      <c r="CL74" s="58">
        <f t="shared" si="108"/>
        <v>0</v>
      </c>
      <c r="CM74" s="58">
        <f t="shared" si="108"/>
        <v>0</v>
      </c>
      <c r="CN74" s="58">
        <f t="shared" si="108"/>
        <v>0</v>
      </c>
      <c r="CO74" s="58">
        <f t="shared" si="108"/>
        <v>0</v>
      </c>
      <c r="CP74" s="58">
        <f t="shared" si="109"/>
        <v>0</v>
      </c>
      <c r="CQ74" s="58">
        <f t="shared" si="109"/>
        <v>0</v>
      </c>
      <c r="CR74" s="58">
        <f t="shared" si="109"/>
        <v>0</v>
      </c>
      <c r="CS74" s="58">
        <f t="shared" si="109"/>
        <v>0</v>
      </c>
      <c r="CT74" s="58">
        <f t="shared" si="109"/>
        <v>0</v>
      </c>
      <c r="CU74" s="58">
        <f t="shared" si="109"/>
        <v>0</v>
      </c>
      <c r="CV74" s="58">
        <f t="shared" si="109"/>
        <v>0</v>
      </c>
      <c r="CW74" s="58">
        <f t="shared" si="109"/>
        <v>0</v>
      </c>
      <c r="CX74" s="58">
        <f t="shared" si="109"/>
        <v>0</v>
      </c>
      <c r="CY74" s="58">
        <f t="shared" si="109"/>
        <v>0</v>
      </c>
      <c r="CZ74" s="58">
        <f t="shared" si="109"/>
        <v>0</v>
      </c>
      <c r="DA74" s="58">
        <f t="shared" si="109"/>
        <v>0</v>
      </c>
      <c r="DB74" s="58">
        <f t="shared" si="109"/>
        <v>0</v>
      </c>
      <c r="DC74" s="58">
        <f t="shared" si="109"/>
        <v>0</v>
      </c>
      <c r="DD74" s="58">
        <f t="shared" si="109"/>
        <v>0</v>
      </c>
      <c r="DE74" s="58">
        <f t="shared" si="109"/>
        <v>0</v>
      </c>
      <c r="DF74" s="58">
        <f t="shared" si="110"/>
        <v>0</v>
      </c>
      <c r="DG74" s="58">
        <f t="shared" si="110"/>
        <v>0</v>
      </c>
      <c r="DH74" s="58"/>
      <c r="DI74" s="55">
        <f t="shared" si="111"/>
        <v>0</v>
      </c>
      <c r="DJ74" s="53"/>
      <c r="DK74" s="56">
        <f t="shared" si="112"/>
        <v>0</v>
      </c>
      <c r="DL74" s="56">
        <f t="shared" si="113"/>
        <v>0</v>
      </c>
      <c r="DM74" s="56">
        <f t="shared" si="113"/>
        <v>0</v>
      </c>
      <c r="DN74" s="56">
        <f t="shared" si="113"/>
        <v>0</v>
      </c>
      <c r="DO74" s="56">
        <f t="shared" si="113"/>
        <v>0</v>
      </c>
      <c r="DP74" s="56">
        <f t="shared" si="113"/>
        <v>0</v>
      </c>
      <c r="DQ74" s="56">
        <f t="shared" si="116"/>
        <v>0</v>
      </c>
      <c r="DR74" s="56">
        <f t="shared" si="113"/>
        <v>0</v>
      </c>
      <c r="DS74" s="56">
        <f t="shared" si="113"/>
        <v>0</v>
      </c>
      <c r="DT74" s="56">
        <f t="shared" si="113"/>
        <v>0</v>
      </c>
      <c r="DU74" s="55">
        <f t="shared" si="117"/>
        <v>0</v>
      </c>
    </row>
    <row r="75" spans="1:125" s="52" customFormat="1">
      <c r="A75" s="59"/>
      <c r="B75" s="59"/>
      <c r="C75" s="61"/>
      <c r="D75" s="61"/>
      <c r="E75" s="61"/>
      <c r="F75" s="59"/>
      <c r="G75" s="60"/>
      <c r="H75" s="57"/>
      <c r="I75" s="57"/>
      <c r="J75" s="57">
        <f t="shared" si="114"/>
        <v>0</v>
      </c>
      <c r="K75" s="59"/>
      <c r="L75" s="54"/>
      <c r="M75" s="58">
        <f t="shared" si="115"/>
        <v>0</v>
      </c>
      <c r="N75" s="58">
        <f t="shared" si="104"/>
        <v>0</v>
      </c>
      <c r="O75" s="58">
        <f t="shared" si="104"/>
        <v>0</v>
      </c>
      <c r="P75" s="58">
        <f t="shared" si="104"/>
        <v>0</v>
      </c>
      <c r="Q75" s="58">
        <f t="shared" si="104"/>
        <v>0</v>
      </c>
      <c r="R75" s="58">
        <f t="shared" si="104"/>
        <v>0</v>
      </c>
      <c r="S75" s="58">
        <f t="shared" si="104"/>
        <v>0</v>
      </c>
      <c r="T75" s="58">
        <f t="shared" si="104"/>
        <v>0</v>
      </c>
      <c r="U75" s="58">
        <f t="shared" si="104"/>
        <v>0</v>
      </c>
      <c r="V75" s="58">
        <f t="shared" si="104"/>
        <v>0</v>
      </c>
      <c r="W75" s="58">
        <f t="shared" si="104"/>
        <v>0</v>
      </c>
      <c r="X75" s="58">
        <f t="shared" si="104"/>
        <v>0</v>
      </c>
      <c r="Y75" s="58">
        <f t="shared" si="104"/>
        <v>0</v>
      </c>
      <c r="Z75" s="58">
        <f t="shared" si="104"/>
        <v>0</v>
      </c>
      <c r="AA75" s="58">
        <f t="shared" si="104"/>
        <v>0</v>
      </c>
      <c r="AB75" s="58">
        <f t="shared" si="104"/>
        <v>0</v>
      </c>
      <c r="AC75" s="58">
        <f t="shared" si="104"/>
        <v>0</v>
      </c>
      <c r="AD75" s="58">
        <f t="shared" si="105"/>
        <v>0</v>
      </c>
      <c r="AE75" s="58">
        <f t="shared" si="105"/>
        <v>0</v>
      </c>
      <c r="AF75" s="58">
        <f t="shared" si="105"/>
        <v>0</v>
      </c>
      <c r="AG75" s="58">
        <f t="shared" si="105"/>
        <v>0</v>
      </c>
      <c r="AH75" s="58">
        <f t="shared" si="105"/>
        <v>0</v>
      </c>
      <c r="AI75" s="58">
        <f t="shared" si="105"/>
        <v>0</v>
      </c>
      <c r="AJ75" s="58">
        <f t="shared" si="105"/>
        <v>0</v>
      </c>
      <c r="AK75" s="58">
        <f t="shared" si="105"/>
        <v>0</v>
      </c>
      <c r="AL75" s="58">
        <f t="shared" si="105"/>
        <v>0</v>
      </c>
      <c r="AM75" s="58">
        <f t="shared" si="105"/>
        <v>0</v>
      </c>
      <c r="AN75" s="58">
        <f t="shared" si="105"/>
        <v>0</v>
      </c>
      <c r="AO75" s="58">
        <f t="shared" si="105"/>
        <v>0</v>
      </c>
      <c r="AP75" s="58">
        <f t="shared" si="105"/>
        <v>0</v>
      </c>
      <c r="AQ75" s="58">
        <f t="shared" si="105"/>
        <v>0</v>
      </c>
      <c r="AR75" s="58">
        <f t="shared" si="105"/>
        <v>0</v>
      </c>
      <c r="AS75" s="58">
        <f t="shared" si="105"/>
        <v>0</v>
      </c>
      <c r="AT75" s="58">
        <f t="shared" si="106"/>
        <v>0</v>
      </c>
      <c r="AU75" s="58">
        <f t="shared" si="106"/>
        <v>0</v>
      </c>
      <c r="AV75" s="58">
        <f t="shared" si="106"/>
        <v>0</v>
      </c>
      <c r="AW75" s="58">
        <f t="shared" si="106"/>
        <v>0</v>
      </c>
      <c r="AX75" s="58">
        <f t="shared" si="106"/>
        <v>0</v>
      </c>
      <c r="AY75" s="58">
        <f t="shared" si="106"/>
        <v>0</v>
      </c>
      <c r="AZ75" s="58">
        <f t="shared" si="106"/>
        <v>0</v>
      </c>
      <c r="BA75" s="58">
        <f t="shared" si="106"/>
        <v>0</v>
      </c>
      <c r="BB75" s="58">
        <f t="shared" si="106"/>
        <v>0</v>
      </c>
      <c r="BC75" s="58">
        <f t="shared" si="106"/>
        <v>0</v>
      </c>
      <c r="BD75" s="58">
        <f t="shared" si="106"/>
        <v>0</v>
      </c>
      <c r="BE75" s="58">
        <f t="shared" si="106"/>
        <v>0</v>
      </c>
      <c r="BF75" s="58">
        <f t="shared" si="106"/>
        <v>0</v>
      </c>
      <c r="BG75" s="58">
        <f t="shared" si="106"/>
        <v>0</v>
      </c>
      <c r="BH75" s="58">
        <f t="shared" si="106"/>
        <v>0</v>
      </c>
      <c r="BI75" s="58">
        <f t="shared" si="106"/>
        <v>0</v>
      </c>
      <c r="BJ75" s="58">
        <f t="shared" si="107"/>
        <v>0</v>
      </c>
      <c r="BK75" s="58">
        <f t="shared" si="107"/>
        <v>0</v>
      </c>
      <c r="BL75" s="58">
        <f t="shared" si="107"/>
        <v>0</v>
      </c>
      <c r="BM75" s="58">
        <f t="shared" si="107"/>
        <v>0</v>
      </c>
      <c r="BN75" s="58">
        <f t="shared" si="107"/>
        <v>0</v>
      </c>
      <c r="BO75" s="58">
        <f t="shared" si="107"/>
        <v>0</v>
      </c>
      <c r="BP75" s="58">
        <f t="shared" si="107"/>
        <v>0</v>
      </c>
      <c r="BQ75" s="58">
        <f t="shared" si="107"/>
        <v>0</v>
      </c>
      <c r="BR75" s="58">
        <f t="shared" si="107"/>
        <v>0</v>
      </c>
      <c r="BS75" s="58">
        <f t="shared" si="107"/>
        <v>0</v>
      </c>
      <c r="BT75" s="58">
        <f t="shared" si="107"/>
        <v>0</v>
      </c>
      <c r="BU75" s="58">
        <f t="shared" si="107"/>
        <v>0</v>
      </c>
      <c r="BV75" s="58">
        <f t="shared" si="107"/>
        <v>0</v>
      </c>
      <c r="BW75" s="58">
        <f t="shared" si="107"/>
        <v>0</v>
      </c>
      <c r="BX75" s="58">
        <f t="shared" si="107"/>
        <v>0</v>
      </c>
      <c r="BY75" s="58">
        <f t="shared" si="107"/>
        <v>0</v>
      </c>
      <c r="BZ75" s="58">
        <f t="shared" si="108"/>
        <v>0</v>
      </c>
      <c r="CA75" s="58">
        <f t="shared" si="108"/>
        <v>0</v>
      </c>
      <c r="CB75" s="58">
        <f t="shared" si="108"/>
        <v>0</v>
      </c>
      <c r="CC75" s="58">
        <f t="shared" si="108"/>
        <v>0</v>
      </c>
      <c r="CD75" s="58">
        <f t="shared" si="108"/>
        <v>0</v>
      </c>
      <c r="CE75" s="58">
        <f t="shared" si="108"/>
        <v>0</v>
      </c>
      <c r="CF75" s="58">
        <f t="shared" si="108"/>
        <v>0</v>
      </c>
      <c r="CG75" s="58">
        <f t="shared" si="108"/>
        <v>0</v>
      </c>
      <c r="CH75" s="58">
        <f t="shared" si="108"/>
        <v>0</v>
      </c>
      <c r="CI75" s="58">
        <f t="shared" si="108"/>
        <v>0</v>
      </c>
      <c r="CJ75" s="58">
        <f t="shared" si="108"/>
        <v>0</v>
      </c>
      <c r="CK75" s="58">
        <f t="shared" si="108"/>
        <v>0</v>
      </c>
      <c r="CL75" s="58">
        <f t="shared" si="108"/>
        <v>0</v>
      </c>
      <c r="CM75" s="58">
        <f t="shared" si="108"/>
        <v>0</v>
      </c>
      <c r="CN75" s="58">
        <f t="shared" si="108"/>
        <v>0</v>
      </c>
      <c r="CO75" s="58">
        <f t="shared" si="108"/>
        <v>0</v>
      </c>
      <c r="CP75" s="58">
        <f t="shared" si="109"/>
        <v>0</v>
      </c>
      <c r="CQ75" s="58">
        <f t="shared" si="109"/>
        <v>0</v>
      </c>
      <c r="CR75" s="58">
        <f t="shared" si="109"/>
        <v>0</v>
      </c>
      <c r="CS75" s="58">
        <f t="shared" si="109"/>
        <v>0</v>
      </c>
      <c r="CT75" s="58">
        <f t="shared" si="109"/>
        <v>0</v>
      </c>
      <c r="CU75" s="58">
        <f t="shared" si="109"/>
        <v>0</v>
      </c>
      <c r="CV75" s="58">
        <f t="shared" si="109"/>
        <v>0</v>
      </c>
      <c r="CW75" s="58">
        <f t="shared" si="109"/>
        <v>0</v>
      </c>
      <c r="CX75" s="58">
        <f t="shared" si="109"/>
        <v>0</v>
      </c>
      <c r="CY75" s="58">
        <f t="shared" si="109"/>
        <v>0</v>
      </c>
      <c r="CZ75" s="58">
        <f t="shared" si="109"/>
        <v>0</v>
      </c>
      <c r="DA75" s="58">
        <f t="shared" si="109"/>
        <v>0</v>
      </c>
      <c r="DB75" s="58">
        <f t="shared" si="109"/>
        <v>0</v>
      </c>
      <c r="DC75" s="58">
        <f t="shared" si="109"/>
        <v>0</v>
      </c>
      <c r="DD75" s="58">
        <f t="shared" si="109"/>
        <v>0</v>
      </c>
      <c r="DE75" s="58">
        <f t="shared" si="109"/>
        <v>0</v>
      </c>
      <c r="DF75" s="58">
        <f t="shared" si="110"/>
        <v>0</v>
      </c>
      <c r="DG75" s="58">
        <f t="shared" si="110"/>
        <v>0</v>
      </c>
      <c r="DH75" s="58"/>
      <c r="DI75" s="55">
        <f t="shared" si="111"/>
        <v>0</v>
      </c>
      <c r="DJ75" s="53"/>
      <c r="DK75" s="56">
        <f t="shared" si="112"/>
        <v>0</v>
      </c>
      <c r="DL75" s="56">
        <f t="shared" si="113"/>
        <v>0</v>
      </c>
      <c r="DM75" s="56">
        <f t="shared" si="113"/>
        <v>0</v>
      </c>
      <c r="DN75" s="56">
        <f t="shared" si="113"/>
        <v>0</v>
      </c>
      <c r="DO75" s="56">
        <f t="shared" si="113"/>
        <v>0</v>
      </c>
      <c r="DP75" s="56">
        <f t="shared" si="113"/>
        <v>0</v>
      </c>
      <c r="DQ75" s="56">
        <f t="shared" si="116"/>
        <v>0</v>
      </c>
      <c r="DR75" s="56">
        <f t="shared" si="113"/>
        <v>0</v>
      </c>
      <c r="DS75" s="56">
        <f t="shared" si="113"/>
        <v>0</v>
      </c>
      <c r="DT75" s="56">
        <f t="shared" si="113"/>
        <v>0</v>
      </c>
      <c r="DU75" s="55">
        <f t="shared" si="117"/>
        <v>0</v>
      </c>
    </row>
    <row r="76" spans="1:125" s="52" customFormat="1">
      <c r="A76" s="59"/>
      <c r="B76" s="59"/>
      <c r="C76" s="61"/>
      <c r="D76" s="61"/>
      <c r="E76" s="61"/>
      <c r="F76" s="59"/>
      <c r="G76" s="60"/>
      <c r="H76" s="57"/>
      <c r="I76" s="57"/>
      <c r="J76" s="57">
        <f t="shared" si="114"/>
        <v>0</v>
      </c>
      <c r="K76" s="59"/>
      <c r="L76" s="54"/>
      <c r="M76" s="58">
        <f t="shared" si="115"/>
        <v>0</v>
      </c>
      <c r="N76" s="58">
        <f t="shared" si="104"/>
        <v>0</v>
      </c>
      <c r="O76" s="58">
        <f t="shared" si="104"/>
        <v>0</v>
      </c>
      <c r="P76" s="58">
        <f t="shared" si="104"/>
        <v>0</v>
      </c>
      <c r="Q76" s="58">
        <f t="shared" si="104"/>
        <v>0</v>
      </c>
      <c r="R76" s="58">
        <f t="shared" si="104"/>
        <v>0</v>
      </c>
      <c r="S76" s="58">
        <f t="shared" si="104"/>
        <v>0</v>
      </c>
      <c r="T76" s="58">
        <f t="shared" si="104"/>
        <v>0</v>
      </c>
      <c r="U76" s="58">
        <f t="shared" si="104"/>
        <v>0</v>
      </c>
      <c r="V76" s="58">
        <f t="shared" si="104"/>
        <v>0</v>
      </c>
      <c r="W76" s="58">
        <f t="shared" si="104"/>
        <v>0</v>
      </c>
      <c r="X76" s="58">
        <f t="shared" si="104"/>
        <v>0</v>
      </c>
      <c r="Y76" s="58">
        <f t="shared" si="104"/>
        <v>0</v>
      </c>
      <c r="Z76" s="58">
        <f t="shared" si="104"/>
        <v>0</v>
      </c>
      <c r="AA76" s="58">
        <f t="shared" si="104"/>
        <v>0</v>
      </c>
      <c r="AB76" s="58">
        <f t="shared" si="104"/>
        <v>0</v>
      </c>
      <c r="AC76" s="58">
        <f t="shared" si="104"/>
        <v>0</v>
      </c>
      <c r="AD76" s="58">
        <f t="shared" si="105"/>
        <v>0</v>
      </c>
      <c r="AE76" s="58">
        <f t="shared" si="105"/>
        <v>0</v>
      </c>
      <c r="AF76" s="58">
        <f t="shared" si="105"/>
        <v>0</v>
      </c>
      <c r="AG76" s="58">
        <f t="shared" si="105"/>
        <v>0</v>
      </c>
      <c r="AH76" s="58">
        <f t="shared" si="105"/>
        <v>0</v>
      </c>
      <c r="AI76" s="58">
        <f t="shared" si="105"/>
        <v>0</v>
      </c>
      <c r="AJ76" s="58">
        <f t="shared" si="105"/>
        <v>0</v>
      </c>
      <c r="AK76" s="58">
        <f t="shared" si="105"/>
        <v>0</v>
      </c>
      <c r="AL76" s="58">
        <f t="shared" si="105"/>
        <v>0</v>
      </c>
      <c r="AM76" s="58">
        <f t="shared" si="105"/>
        <v>0</v>
      </c>
      <c r="AN76" s="58">
        <f t="shared" si="105"/>
        <v>0</v>
      </c>
      <c r="AO76" s="58">
        <f t="shared" si="105"/>
        <v>0</v>
      </c>
      <c r="AP76" s="58">
        <f t="shared" si="105"/>
        <v>0</v>
      </c>
      <c r="AQ76" s="58">
        <f t="shared" si="105"/>
        <v>0</v>
      </c>
      <c r="AR76" s="58">
        <f t="shared" si="105"/>
        <v>0</v>
      </c>
      <c r="AS76" s="58">
        <f t="shared" si="105"/>
        <v>0</v>
      </c>
      <c r="AT76" s="58">
        <f t="shared" si="106"/>
        <v>0</v>
      </c>
      <c r="AU76" s="58">
        <f t="shared" si="106"/>
        <v>0</v>
      </c>
      <c r="AV76" s="58">
        <f t="shared" si="106"/>
        <v>0</v>
      </c>
      <c r="AW76" s="58">
        <f t="shared" si="106"/>
        <v>0</v>
      </c>
      <c r="AX76" s="58">
        <f t="shared" si="106"/>
        <v>0</v>
      </c>
      <c r="AY76" s="58">
        <f t="shared" si="106"/>
        <v>0</v>
      </c>
      <c r="AZ76" s="58">
        <f t="shared" si="106"/>
        <v>0</v>
      </c>
      <c r="BA76" s="58">
        <f t="shared" si="106"/>
        <v>0</v>
      </c>
      <c r="BB76" s="58">
        <f t="shared" si="106"/>
        <v>0</v>
      </c>
      <c r="BC76" s="58">
        <f t="shared" si="106"/>
        <v>0</v>
      </c>
      <c r="BD76" s="58">
        <f t="shared" si="106"/>
        <v>0</v>
      </c>
      <c r="BE76" s="58">
        <f t="shared" si="106"/>
        <v>0</v>
      </c>
      <c r="BF76" s="58">
        <f t="shared" si="106"/>
        <v>0</v>
      </c>
      <c r="BG76" s="58">
        <f t="shared" si="106"/>
        <v>0</v>
      </c>
      <c r="BH76" s="58">
        <f t="shared" si="106"/>
        <v>0</v>
      </c>
      <c r="BI76" s="58">
        <f t="shared" si="106"/>
        <v>0</v>
      </c>
      <c r="BJ76" s="58">
        <f t="shared" si="107"/>
        <v>0</v>
      </c>
      <c r="BK76" s="58">
        <f t="shared" si="107"/>
        <v>0</v>
      </c>
      <c r="BL76" s="58">
        <f t="shared" si="107"/>
        <v>0</v>
      </c>
      <c r="BM76" s="58">
        <f t="shared" si="107"/>
        <v>0</v>
      </c>
      <c r="BN76" s="58">
        <f t="shared" si="107"/>
        <v>0</v>
      </c>
      <c r="BO76" s="58">
        <f t="shared" si="107"/>
        <v>0</v>
      </c>
      <c r="BP76" s="58">
        <f t="shared" si="107"/>
        <v>0</v>
      </c>
      <c r="BQ76" s="58">
        <f t="shared" si="107"/>
        <v>0</v>
      </c>
      <c r="BR76" s="58">
        <f t="shared" si="107"/>
        <v>0</v>
      </c>
      <c r="BS76" s="58">
        <f t="shared" si="107"/>
        <v>0</v>
      </c>
      <c r="BT76" s="58">
        <f t="shared" si="107"/>
        <v>0</v>
      </c>
      <c r="BU76" s="58">
        <f t="shared" si="107"/>
        <v>0</v>
      </c>
      <c r="BV76" s="58">
        <f t="shared" si="107"/>
        <v>0</v>
      </c>
      <c r="BW76" s="58">
        <f t="shared" si="107"/>
        <v>0</v>
      </c>
      <c r="BX76" s="58">
        <f t="shared" si="107"/>
        <v>0</v>
      </c>
      <c r="BY76" s="58">
        <f t="shared" si="107"/>
        <v>0</v>
      </c>
      <c r="BZ76" s="58">
        <f t="shared" si="108"/>
        <v>0</v>
      </c>
      <c r="CA76" s="58">
        <f t="shared" si="108"/>
        <v>0</v>
      </c>
      <c r="CB76" s="58">
        <f t="shared" si="108"/>
        <v>0</v>
      </c>
      <c r="CC76" s="58">
        <f t="shared" si="108"/>
        <v>0</v>
      </c>
      <c r="CD76" s="58">
        <f t="shared" si="108"/>
        <v>0</v>
      </c>
      <c r="CE76" s="58">
        <f t="shared" si="108"/>
        <v>0</v>
      </c>
      <c r="CF76" s="58">
        <f t="shared" si="108"/>
        <v>0</v>
      </c>
      <c r="CG76" s="58">
        <f t="shared" si="108"/>
        <v>0</v>
      </c>
      <c r="CH76" s="58">
        <f t="shared" si="108"/>
        <v>0</v>
      </c>
      <c r="CI76" s="58">
        <f t="shared" si="108"/>
        <v>0</v>
      </c>
      <c r="CJ76" s="58">
        <f t="shared" si="108"/>
        <v>0</v>
      </c>
      <c r="CK76" s="58">
        <f t="shared" si="108"/>
        <v>0</v>
      </c>
      <c r="CL76" s="58">
        <f t="shared" si="108"/>
        <v>0</v>
      </c>
      <c r="CM76" s="58">
        <f t="shared" si="108"/>
        <v>0</v>
      </c>
      <c r="CN76" s="58">
        <f t="shared" si="108"/>
        <v>0</v>
      </c>
      <c r="CO76" s="58">
        <f t="shared" si="108"/>
        <v>0</v>
      </c>
      <c r="CP76" s="58">
        <f t="shared" si="109"/>
        <v>0</v>
      </c>
      <c r="CQ76" s="58">
        <f t="shared" si="109"/>
        <v>0</v>
      </c>
      <c r="CR76" s="58">
        <f t="shared" si="109"/>
        <v>0</v>
      </c>
      <c r="CS76" s="58">
        <f t="shared" si="109"/>
        <v>0</v>
      </c>
      <c r="CT76" s="58">
        <f t="shared" si="109"/>
        <v>0</v>
      </c>
      <c r="CU76" s="58">
        <f t="shared" si="109"/>
        <v>0</v>
      </c>
      <c r="CV76" s="58">
        <f t="shared" si="109"/>
        <v>0</v>
      </c>
      <c r="CW76" s="58">
        <f t="shared" si="109"/>
        <v>0</v>
      </c>
      <c r="CX76" s="58">
        <f t="shared" si="109"/>
        <v>0</v>
      </c>
      <c r="CY76" s="58">
        <f t="shared" si="109"/>
        <v>0</v>
      </c>
      <c r="CZ76" s="58">
        <f t="shared" si="109"/>
        <v>0</v>
      </c>
      <c r="DA76" s="58">
        <f t="shared" si="109"/>
        <v>0</v>
      </c>
      <c r="DB76" s="58">
        <f t="shared" si="109"/>
        <v>0</v>
      </c>
      <c r="DC76" s="58">
        <f t="shared" si="109"/>
        <v>0</v>
      </c>
      <c r="DD76" s="58">
        <f t="shared" si="109"/>
        <v>0</v>
      </c>
      <c r="DE76" s="58">
        <f t="shared" si="109"/>
        <v>0</v>
      </c>
      <c r="DF76" s="58">
        <f t="shared" si="110"/>
        <v>0</v>
      </c>
      <c r="DG76" s="58">
        <f t="shared" si="110"/>
        <v>0</v>
      </c>
      <c r="DH76" s="58"/>
      <c r="DI76" s="55">
        <f t="shared" si="111"/>
        <v>0</v>
      </c>
      <c r="DJ76" s="53"/>
      <c r="DK76" s="56">
        <f t="shared" si="112"/>
        <v>0</v>
      </c>
      <c r="DL76" s="56">
        <f t="shared" si="113"/>
        <v>0</v>
      </c>
      <c r="DM76" s="56">
        <f t="shared" si="113"/>
        <v>0</v>
      </c>
      <c r="DN76" s="56">
        <f t="shared" si="113"/>
        <v>0</v>
      </c>
      <c r="DO76" s="56">
        <f t="shared" si="113"/>
        <v>0</v>
      </c>
      <c r="DP76" s="56">
        <f t="shared" si="113"/>
        <v>0</v>
      </c>
      <c r="DQ76" s="56">
        <f t="shared" si="116"/>
        <v>0</v>
      </c>
      <c r="DR76" s="56">
        <f t="shared" si="113"/>
        <v>0</v>
      </c>
      <c r="DS76" s="56">
        <f t="shared" si="113"/>
        <v>0</v>
      </c>
      <c r="DT76" s="56">
        <f t="shared" si="113"/>
        <v>0</v>
      </c>
      <c r="DU76" s="55">
        <f t="shared" si="117"/>
        <v>0</v>
      </c>
    </row>
    <row r="77" spans="1:125" s="52" customFormat="1">
      <c r="A77" s="59"/>
      <c r="B77" s="59"/>
      <c r="C77" s="61"/>
      <c r="D77" s="61"/>
      <c r="E77" s="61"/>
      <c r="F77" s="63"/>
      <c r="G77" s="60"/>
      <c r="H77" s="57"/>
      <c r="I77" s="57"/>
      <c r="J77" s="57">
        <f t="shared" si="114"/>
        <v>0</v>
      </c>
      <c r="K77" s="59"/>
      <c r="L77" s="54"/>
      <c r="M77" s="58">
        <f t="shared" si="115"/>
        <v>0</v>
      </c>
      <c r="N77" s="58">
        <f t="shared" si="104"/>
        <v>0</v>
      </c>
      <c r="O77" s="58">
        <f t="shared" si="104"/>
        <v>0</v>
      </c>
      <c r="P77" s="58">
        <f t="shared" si="104"/>
        <v>0</v>
      </c>
      <c r="Q77" s="58">
        <f t="shared" si="104"/>
        <v>0</v>
      </c>
      <c r="R77" s="58">
        <f t="shared" si="104"/>
        <v>0</v>
      </c>
      <c r="S77" s="58">
        <f t="shared" si="104"/>
        <v>0</v>
      </c>
      <c r="T77" s="58">
        <f t="shared" si="104"/>
        <v>0</v>
      </c>
      <c r="U77" s="58">
        <f t="shared" si="104"/>
        <v>0</v>
      </c>
      <c r="V77" s="58">
        <f t="shared" si="104"/>
        <v>0</v>
      </c>
      <c r="W77" s="58">
        <f t="shared" si="104"/>
        <v>0</v>
      </c>
      <c r="X77" s="58">
        <f t="shared" si="104"/>
        <v>0</v>
      </c>
      <c r="Y77" s="58">
        <f t="shared" si="104"/>
        <v>0</v>
      </c>
      <c r="Z77" s="58">
        <f t="shared" si="104"/>
        <v>0</v>
      </c>
      <c r="AA77" s="58">
        <f t="shared" si="104"/>
        <v>0</v>
      </c>
      <c r="AB77" s="58">
        <f t="shared" si="104"/>
        <v>0</v>
      </c>
      <c r="AC77" s="58">
        <f t="shared" si="104"/>
        <v>0</v>
      </c>
      <c r="AD77" s="58">
        <f t="shared" si="105"/>
        <v>0</v>
      </c>
      <c r="AE77" s="58">
        <f t="shared" si="105"/>
        <v>0</v>
      </c>
      <c r="AF77" s="58">
        <f t="shared" si="105"/>
        <v>0</v>
      </c>
      <c r="AG77" s="58">
        <f t="shared" si="105"/>
        <v>0</v>
      </c>
      <c r="AH77" s="58">
        <f t="shared" si="105"/>
        <v>0</v>
      </c>
      <c r="AI77" s="58">
        <f t="shared" si="105"/>
        <v>0</v>
      </c>
      <c r="AJ77" s="58">
        <f t="shared" si="105"/>
        <v>0</v>
      </c>
      <c r="AK77" s="58">
        <f t="shared" si="105"/>
        <v>0</v>
      </c>
      <c r="AL77" s="58">
        <f t="shared" si="105"/>
        <v>0</v>
      </c>
      <c r="AM77" s="58">
        <f t="shared" si="105"/>
        <v>0</v>
      </c>
      <c r="AN77" s="58">
        <f t="shared" si="105"/>
        <v>0</v>
      </c>
      <c r="AO77" s="58">
        <f t="shared" si="105"/>
        <v>0</v>
      </c>
      <c r="AP77" s="58">
        <f t="shared" si="105"/>
        <v>0</v>
      </c>
      <c r="AQ77" s="58">
        <f t="shared" si="105"/>
        <v>0</v>
      </c>
      <c r="AR77" s="58">
        <f t="shared" si="105"/>
        <v>0</v>
      </c>
      <c r="AS77" s="58">
        <f t="shared" si="105"/>
        <v>0</v>
      </c>
      <c r="AT77" s="58">
        <f t="shared" si="106"/>
        <v>0</v>
      </c>
      <c r="AU77" s="58">
        <f t="shared" si="106"/>
        <v>0</v>
      </c>
      <c r="AV77" s="58">
        <f t="shared" si="106"/>
        <v>0</v>
      </c>
      <c r="AW77" s="58">
        <f t="shared" si="106"/>
        <v>0</v>
      </c>
      <c r="AX77" s="58">
        <f t="shared" si="106"/>
        <v>0</v>
      </c>
      <c r="AY77" s="58">
        <f t="shared" si="106"/>
        <v>0</v>
      </c>
      <c r="AZ77" s="58">
        <f t="shared" si="106"/>
        <v>0</v>
      </c>
      <c r="BA77" s="58">
        <f t="shared" si="106"/>
        <v>0</v>
      </c>
      <c r="BB77" s="58">
        <f t="shared" si="106"/>
        <v>0</v>
      </c>
      <c r="BC77" s="58">
        <f t="shared" si="106"/>
        <v>0</v>
      </c>
      <c r="BD77" s="58">
        <f t="shared" si="106"/>
        <v>0</v>
      </c>
      <c r="BE77" s="58">
        <f t="shared" si="106"/>
        <v>0</v>
      </c>
      <c r="BF77" s="58">
        <f t="shared" si="106"/>
        <v>0</v>
      </c>
      <c r="BG77" s="58">
        <f t="shared" si="106"/>
        <v>0</v>
      </c>
      <c r="BH77" s="58">
        <f t="shared" si="106"/>
        <v>0</v>
      </c>
      <c r="BI77" s="58">
        <f t="shared" si="106"/>
        <v>0</v>
      </c>
      <c r="BJ77" s="58">
        <f t="shared" si="107"/>
        <v>0</v>
      </c>
      <c r="BK77" s="58">
        <f t="shared" si="107"/>
        <v>0</v>
      </c>
      <c r="BL77" s="58">
        <f t="shared" si="107"/>
        <v>0</v>
      </c>
      <c r="BM77" s="58">
        <f t="shared" si="107"/>
        <v>0</v>
      </c>
      <c r="BN77" s="58">
        <f t="shared" si="107"/>
        <v>0</v>
      </c>
      <c r="BO77" s="58">
        <f t="shared" si="107"/>
        <v>0</v>
      </c>
      <c r="BP77" s="58">
        <f t="shared" si="107"/>
        <v>0</v>
      </c>
      <c r="BQ77" s="58">
        <f t="shared" si="107"/>
        <v>0</v>
      </c>
      <c r="BR77" s="58">
        <f t="shared" si="107"/>
        <v>0</v>
      </c>
      <c r="BS77" s="58">
        <f t="shared" si="107"/>
        <v>0</v>
      </c>
      <c r="BT77" s="58">
        <f t="shared" si="107"/>
        <v>0</v>
      </c>
      <c r="BU77" s="58">
        <f t="shared" si="107"/>
        <v>0</v>
      </c>
      <c r="BV77" s="58">
        <f t="shared" si="107"/>
        <v>0</v>
      </c>
      <c r="BW77" s="58">
        <f t="shared" si="107"/>
        <v>0</v>
      </c>
      <c r="BX77" s="58">
        <f t="shared" si="107"/>
        <v>0</v>
      </c>
      <c r="BY77" s="58">
        <f t="shared" si="107"/>
        <v>0</v>
      </c>
      <c r="BZ77" s="58">
        <f t="shared" si="108"/>
        <v>0</v>
      </c>
      <c r="CA77" s="58">
        <f t="shared" si="108"/>
        <v>0</v>
      </c>
      <c r="CB77" s="58">
        <f t="shared" si="108"/>
        <v>0</v>
      </c>
      <c r="CC77" s="58">
        <f t="shared" si="108"/>
        <v>0</v>
      </c>
      <c r="CD77" s="58">
        <f t="shared" si="108"/>
        <v>0</v>
      </c>
      <c r="CE77" s="58">
        <f t="shared" si="108"/>
        <v>0</v>
      </c>
      <c r="CF77" s="58">
        <f t="shared" si="108"/>
        <v>0</v>
      </c>
      <c r="CG77" s="58">
        <f t="shared" si="108"/>
        <v>0</v>
      </c>
      <c r="CH77" s="58">
        <f t="shared" si="108"/>
        <v>0</v>
      </c>
      <c r="CI77" s="58">
        <f t="shared" si="108"/>
        <v>0</v>
      </c>
      <c r="CJ77" s="58">
        <f t="shared" si="108"/>
        <v>0</v>
      </c>
      <c r="CK77" s="58">
        <f t="shared" si="108"/>
        <v>0</v>
      </c>
      <c r="CL77" s="58">
        <f t="shared" si="108"/>
        <v>0</v>
      </c>
      <c r="CM77" s="58">
        <f t="shared" si="108"/>
        <v>0</v>
      </c>
      <c r="CN77" s="58">
        <f t="shared" si="108"/>
        <v>0</v>
      </c>
      <c r="CO77" s="58">
        <f t="shared" si="108"/>
        <v>0</v>
      </c>
      <c r="CP77" s="58">
        <f t="shared" si="109"/>
        <v>0</v>
      </c>
      <c r="CQ77" s="58">
        <f t="shared" si="109"/>
        <v>0</v>
      </c>
      <c r="CR77" s="58">
        <f t="shared" si="109"/>
        <v>0</v>
      </c>
      <c r="CS77" s="58">
        <f t="shared" si="109"/>
        <v>0</v>
      </c>
      <c r="CT77" s="58">
        <f t="shared" si="109"/>
        <v>0</v>
      </c>
      <c r="CU77" s="58">
        <f t="shared" si="109"/>
        <v>0</v>
      </c>
      <c r="CV77" s="58">
        <f t="shared" si="109"/>
        <v>0</v>
      </c>
      <c r="CW77" s="58">
        <f t="shared" si="109"/>
        <v>0</v>
      </c>
      <c r="CX77" s="58">
        <f t="shared" si="109"/>
        <v>0</v>
      </c>
      <c r="CY77" s="58">
        <f t="shared" si="109"/>
        <v>0</v>
      </c>
      <c r="CZ77" s="58">
        <f t="shared" si="109"/>
        <v>0</v>
      </c>
      <c r="DA77" s="58">
        <f t="shared" si="109"/>
        <v>0</v>
      </c>
      <c r="DB77" s="58">
        <f t="shared" si="109"/>
        <v>0</v>
      </c>
      <c r="DC77" s="58">
        <f t="shared" si="109"/>
        <v>0</v>
      </c>
      <c r="DD77" s="58">
        <f t="shared" si="109"/>
        <v>0</v>
      </c>
      <c r="DE77" s="58">
        <f t="shared" si="109"/>
        <v>0</v>
      </c>
      <c r="DF77" s="58">
        <f t="shared" si="110"/>
        <v>0</v>
      </c>
      <c r="DG77" s="58">
        <f t="shared" si="110"/>
        <v>0</v>
      </c>
      <c r="DH77" s="58"/>
      <c r="DI77" s="55">
        <f t="shared" si="111"/>
        <v>0</v>
      </c>
      <c r="DJ77" s="53"/>
      <c r="DK77" s="56">
        <f t="shared" si="112"/>
        <v>0</v>
      </c>
      <c r="DL77" s="56">
        <f t="shared" si="113"/>
        <v>0</v>
      </c>
      <c r="DM77" s="56">
        <f t="shared" si="113"/>
        <v>0</v>
      </c>
      <c r="DN77" s="56">
        <f t="shared" si="113"/>
        <v>0</v>
      </c>
      <c r="DO77" s="56">
        <f t="shared" si="113"/>
        <v>0</v>
      </c>
      <c r="DP77" s="56">
        <f t="shared" si="113"/>
        <v>0</v>
      </c>
      <c r="DQ77" s="56">
        <f t="shared" si="116"/>
        <v>0</v>
      </c>
      <c r="DR77" s="56">
        <f t="shared" si="113"/>
        <v>0</v>
      </c>
      <c r="DS77" s="56">
        <f t="shared" si="113"/>
        <v>0</v>
      </c>
      <c r="DT77" s="56">
        <f t="shared" si="113"/>
        <v>0</v>
      </c>
      <c r="DU77" s="55">
        <f t="shared" si="117"/>
        <v>0</v>
      </c>
    </row>
    <row r="78" spans="1:125" s="52" customFormat="1">
      <c r="A78" s="59"/>
      <c r="B78" s="59"/>
      <c r="C78" s="61"/>
      <c r="D78" s="61"/>
      <c r="E78" s="61"/>
      <c r="F78" s="59"/>
      <c r="G78" s="60"/>
      <c r="H78" s="57"/>
      <c r="I78" s="57"/>
      <c r="J78" s="57">
        <f t="shared" si="114"/>
        <v>0</v>
      </c>
      <c r="K78" s="59"/>
      <c r="L78" s="54"/>
      <c r="M78" s="58">
        <f t="shared" si="115"/>
        <v>0</v>
      </c>
      <c r="N78" s="58">
        <f t="shared" si="104"/>
        <v>0</v>
      </c>
      <c r="O78" s="58">
        <f t="shared" si="104"/>
        <v>0</v>
      </c>
      <c r="P78" s="58">
        <f t="shared" si="104"/>
        <v>0</v>
      </c>
      <c r="Q78" s="58">
        <f t="shared" si="104"/>
        <v>0</v>
      </c>
      <c r="R78" s="58">
        <f t="shared" si="104"/>
        <v>0</v>
      </c>
      <c r="S78" s="58">
        <f t="shared" si="104"/>
        <v>0</v>
      </c>
      <c r="T78" s="58">
        <f t="shared" si="104"/>
        <v>0</v>
      </c>
      <c r="U78" s="58">
        <f t="shared" si="104"/>
        <v>0</v>
      </c>
      <c r="V78" s="58">
        <f t="shared" si="104"/>
        <v>0</v>
      </c>
      <c r="W78" s="58">
        <f t="shared" si="104"/>
        <v>0</v>
      </c>
      <c r="X78" s="58">
        <f t="shared" si="104"/>
        <v>0</v>
      </c>
      <c r="Y78" s="58">
        <f t="shared" si="104"/>
        <v>0</v>
      </c>
      <c r="Z78" s="58">
        <f t="shared" si="104"/>
        <v>0</v>
      </c>
      <c r="AA78" s="58">
        <f t="shared" si="104"/>
        <v>0</v>
      </c>
      <c r="AB78" s="58">
        <f t="shared" si="104"/>
        <v>0</v>
      </c>
      <c r="AC78" s="58">
        <f t="shared" si="104"/>
        <v>0</v>
      </c>
      <c r="AD78" s="58">
        <f t="shared" si="105"/>
        <v>0</v>
      </c>
      <c r="AE78" s="58">
        <f t="shared" si="105"/>
        <v>0</v>
      </c>
      <c r="AF78" s="58">
        <f t="shared" si="105"/>
        <v>0</v>
      </c>
      <c r="AG78" s="58">
        <f t="shared" si="105"/>
        <v>0</v>
      </c>
      <c r="AH78" s="58">
        <f t="shared" si="105"/>
        <v>0</v>
      </c>
      <c r="AI78" s="58">
        <f t="shared" si="105"/>
        <v>0</v>
      </c>
      <c r="AJ78" s="58">
        <f t="shared" si="105"/>
        <v>0</v>
      </c>
      <c r="AK78" s="58">
        <f t="shared" si="105"/>
        <v>0</v>
      </c>
      <c r="AL78" s="58">
        <f t="shared" si="105"/>
        <v>0</v>
      </c>
      <c r="AM78" s="58">
        <f t="shared" si="105"/>
        <v>0</v>
      </c>
      <c r="AN78" s="58">
        <f t="shared" si="105"/>
        <v>0</v>
      </c>
      <c r="AO78" s="58">
        <f t="shared" si="105"/>
        <v>0</v>
      </c>
      <c r="AP78" s="58">
        <f t="shared" si="105"/>
        <v>0</v>
      </c>
      <c r="AQ78" s="58">
        <f t="shared" si="105"/>
        <v>0</v>
      </c>
      <c r="AR78" s="58">
        <f t="shared" si="105"/>
        <v>0</v>
      </c>
      <c r="AS78" s="58">
        <f t="shared" si="105"/>
        <v>0</v>
      </c>
      <c r="AT78" s="58">
        <f t="shared" si="106"/>
        <v>0</v>
      </c>
      <c r="AU78" s="58">
        <f t="shared" si="106"/>
        <v>0</v>
      </c>
      <c r="AV78" s="58">
        <f t="shared" si="106"/>
        <v>0</v>
      </c>
      <c r="AW78" s="58">
        <f t="shared" si="106"/>
        <v>0</v>
      </c>
      <c r="AX78" s="58">
        <f t="shared" si="106"/>
        <v>0</v>
      </c>
      <c r="AY78" s="58">
        <f t="shared" si="106"/>
        <v>0</v>
      </c>
      <c r="AZ78" s="58">
        <f t="shared" si="106"/>
        <v>0</v>
      </c>
      <c r="BA78" s="58">
        <f t="shared" si="106"/>
        <v>0</v>
      </c>
      <c r="BB78" s="58">
        <f t="shared" si="106"/>
        <v>0</v>
      </c>
      <c r="BC78" s="58">
        <f t="shared" si="106"/>
        <v>0</v>
      </c>
      <c r="BD78" s="58">
        <f t="shared" si="106"/>
        <v>0</v>
      </c>
      <c r="BE78" s="58">
        <f t="shared" si="106"/>
        <v>0</v>
      </c>
      <c r="BF78" s="58">
        <f t="shared" si="106"/>
        <v>0</v>
      </c>
      <c r="BG78" s="58">
        <f t="shared" si="106"/>
        <v>0</v>
      </c>
      <c r="BH78" s="58">
        <f t="shared" si="106"/>
        <v>0</v>
      </c>
      <c r="BI78" s="58">
        <f t="shared" si="106"/>
        <v>0</v>
      </c>
      <c r="BJ78" s="58">
        <f t="shared" si="107"/>
        <v>0</v>
      </c>
      <c r="BK78" s="58">
        <f t="shared" si="107"/>
        <v>0</v>
      </c>
      <c r="BL78" s="58">
        <f t="shared" si="107"/>
        <v>0</v>
      </c>
      <c r="BM78" s="58">
        <f t="shared" si="107"/>
        <v>0</v>
      </c>
      <c r="BN78" s="58">
        <f t="shared" si="107"/>
        <v>0</v>
      </c>
      <c r="BO78" s="58">
        <f t="shared" si="107"/>
        <v>0</v>
      </c>
      <c r="BP78" s="58">
        <f t="shared" si="107"/>
        <v>0</v>
      </c>
      <c r="BQ78" s="58">
        <f t="shared" si="107"/>
        <v>0</v>
      </c>
      <c r="BR78" s="58">
        <f t="shared" si="107"/>
        <v>0</v>
      </c>
      <c r="BS78" s="58">
        <f t="shared" si="107"/>
        <v>0</v>
      </c>
      <c r="BT78" s="58">
        <f t="shared" si="107"/>
        <v>0</v>
      </c>
      <c r="BU78" s="58">
        <f t="shared" si="107"/>
        <v>0</v>
      </c>
      <c r="BV78" s="58">
        <f t="shared" si="107"/>
        <v>0</v>
      </c>
      <c r="BW78" s="58">
        <f t="shared" si="107"/>
        <v>0</v>
      </c>
      <c r="BX78" s="58">
        <f t="shared" si="107"/>
        <v>0</v>
      </c>
      <c r="BY78" s="58">
        <f t="shared" si="107"/>
        <v>0</v>
      </c>
      <c r="BZ78" s="58">
        <f t="shared" si="108"/>
        <v>0</v>
      </c>
      <c r="CA78" s="58">
        <f t="shared" si="108"/>
        <v>0</v>
      </c>
      <c r="CB78" s="58">
        <f t="shared" si="108"/>
        <v>0</v>
      </c>
      <c r="CC78" s="58">
        <f t="shared" si="108"/>
        <v>0</v>
      </c>
      <c r="CD78" s="58">
        <f t="shared" si="108"/>
        <v>0</v>
      </c>
      <c r="CE78" s="58">
        <f t="shared" si="108"/>
        <v>0</v>
      </c>
      <c r="CF78" s="58">
        <f t="shared" si="108"/>
        <v>0</v>
      </c>
      <c r="CG78" s="58">
        <f t="shared" si="108"/>
        <v>0</v>
      </c>
      <c r="CH78" s="58">
        <f t="shared" si="108"/>
        <v>0</v>
      </c>
      <c r="CI78" s="58">
        <f t="shared" si="108"/>
        <v>0</v>
      </c>
      <c r="CJ78" s="58">
        <f t="shared" si="108"/>
        <v>0</v>
      </c>
      <c r="CK78" s="58">
        <f t="shared" si="108"/>
        <v>0</v>
      </c>
      <c r="CL78" s="58">
        <f t="shared" si="108"/>
        <v>0</v>
      </c>
      <c r="CM78" s="58">
        <f t="shared" si="108"/>
        <v>0</v>
      </c>
      <c r="CN78" s="58">
        <f t="shared" si="108"/>
        <v>0</v>
      </c>
      <c r="CO78" s="58">
        <f t="shared" si="108"/>
        <v>0</v>
      </c>
      <c r="CP78" s="58">
        <f t="shared" si="109"/>
        <v>0</v>
      </c>
      <c r="CQ78" s="58">
        <f t="shared" si="109"/>
        <v>0</v>
      </c>
      <c r="CR78" s="58">
        <f t="shared" si="109"/>
        <v>0</v>
      </c>
      <c r="CS78" s="58">
        <f t="shared" si="109"/>
        <v>0</v>
      </c>
      <c r="CT78" s="58">
        <f t="shared" si="109"/>
        <v>0</v>
      </c>
      <c r="CU78" s="58">
        <f t="shared" si="109"/>
        <v>0</v>
      </c>
      <c r="CV78" s="58">
        <f t="shared" si="109"/>
        <v>0</v>
      </c>
      <c r="CW78" s="58">
        <f t="shared" si="109"/>
        <v>0</v>
      </c>
      <c r="CX78" s="58">
        <f t="shared" si="109"/>
        <v>0</v>
      </c>
      <c r="CY78" s="58">
        <f t="shared" si="109"/>
        <v>0</v>
      </c>
      <c r="CZ78" s="58">
        <f t="shared" si="109"/>
        <v>0</v>
      </c>
      <c r="DA78" s="58">
        <f t="shared" si="109"/>
        <v>0</v>
      </c>
      <c r="DB78" s="58">
        <f t="shared" si="109"/>
        <v>0</v>
      </c>
      <c r="DC78" s="58">
        <f t="shared" si="109"/>
        <v>0</v>
      </c>
      <c r="DD78" s="58">
        <f t="shared" si="109"/>
        <v>0</v>
      </c>
      <c r="DE78" s="58">
        <f t="shared" si="109"/>
        <v>0</v>
      </c>
      <c r="DF78" s="58">
        <f t="shared" si="110"/>
        <v>0</v>
      </c>
      <c r="DG78" s="58">
        <f t="shared" si="110"/>
        <v>0</v>
      </c>
      <c r="DH78" s="58"/>
      <c r="DI78" s="55">
        <f t="shared" si="111"/>
        <v>0</v>
      </c>
      <c r="DJ78" s="53"/>
      <c r="DK78" s="56">
        <f t="shared" si="112"/>
        <v>0</v>
      </c>
      <c r="DL78" s="56">
        <f t="shared" si="113"/>
        <v>0</v>
      </c>
      <c r="DM78" s="56">
        <f t="shared" si="113"/>
        <v>0</v>
      </c>
      <c r="DN78" s="56">
        <f t="shared" si="113"/>
        <v>0</v>
      </c>
      <c r="DO78" s="56">
        <f t="shared" si="113"/>
        <v>0</v>
      </c>
      <c r="DP78" s="56">
        <f t="shared" si="113"/>
        <v>0</v>
      </c>
      <c r="DQ78" s="56">
        <f t="shared" si="116"/>
        <v>0</v>
      </c>
      <c r="DR78" s="56">
        <f t="shared" si="113"/>
        <v>0</v>
      </c>
      <c r="DS78" s="56">
        <f t="shared" si="113"/>
        <v>0</v>
      </c>
      <c r="DT78" s="56">
        <f t="shared" si="113"/>
        <v>0</v>
      </c>
      <c r="DU78" s="55">
        <f t="shared" si="117"/>
        <v>0</v>
      </c>
    </row>
    <row r="79" spans="1:125" s="52" customFormat="1">
      <c r="A79" s="59"/>
      <c r="B79" s="59"/>
      <c r="C79" s="61"/>
      <c r="D79" s="61"/>
      <c r="E79" s="61"/>
      <c r="F79" s="59"/>
      <c r="G79" s="60"/>
      <c r="H79" s="57"/>
      <c r="I79" s="57"/>
      <c r="J79" s="57">
        <f t="shared" si="114"/>
        <v>0</v>
      </c>
      <c r="K79" s="59"/>
      <c r="L79" s="54"/>
      <c r="M79" s="58">
        <f t="shared" si="115"/>
        <v>0</v>
      </c>
      <c r="N79" s="58">
        <f t="shared" si="104"/>
        <v>0</v>
      </c>
      <c r="O79" s="58">
        <f t="shared" si="104"/>
        <v>0</v>
      </c>
      <c r="P79" s="58">
        <f t="shared" si="104"/>
        <v>0</v>
      </c>
      <c r="Q79" s="58">
        <f t="shared" si="104"/>
        <v>0</v>
      </c>
      <c r="R79" s="58">
        <f t="shared" si="104"/>
        <v>0</v>
      </c>
      <c r="S79" s="58">
        <f t="shared" si="104"/>
        <v>0</v>
      </c>
      <c r="T79" s="58">
        <f t="shared" si="104"/>
        <v>0</v>
      </c>
      <c r="U79" s="58">
        <f t="shared" si="104"/>
        <v>0</v>
      </c>
      <c r="V79" s="58">
        <f t="shared" si="104"/>
        <v>0</v>
      </c>
      <c r="W79" s="58">
        <f t="shared" si="104"/>
        <v>0</v>
      </c>
      <c r="X79" s="58">
        <f t="shared" si="104"/>
        <v>0</v>
      </c>
      <c r="Y79" s="58">
        <f t="shared" si="104"/>
        <v>0</v>
      </c>
      <c r="Z79" s="58">
        <f t="shared" si="104"/>
        <v>0</v>
      </c>
      <c r="AA79" s="58">
        <f t="shared" si="104"/>
        <v>0</v>
      </c>
      <c r="AB79" s="58">
        <f t="shared" si="104"/>
        <v>0</v>
      </c>
      <c r="AC79" s="58">
        <f t="shared" si="104"/>
        <v>0</v>
      </c>
      <c r="AD79" s="58">
        <f t="shared" si="105"/>
        <v>0</v>
      </c>
      <c r="AE79" s="58">
        <f t="shared" si="105"/>
        <v>0</v>
      </c>
      <c r="AF79" s="58">
        <f t="shared" si="105"/>
        <v>0</v>
      </c>
      <c r="AG79" s="58">
        <f t="shared" si="105"/>
        <v>0</v>
      </c>
      <c r="AH79" s="58">
        <f t="shared" si="105"/>
        <v>0</v>
      </c>
      <c r="AI79" s="58">
        <f t="shared" si="105"/>
        <v>0</v>
      </c>
      <c r="AJ79" s="58">
        <f t="shared" si="105"/>
        <v>0</v>
      </c>
      <c r="AK79" s="58">
        <f t="shared" si="105"/>
        <v>0</v>
      </c>
      <c r="AL79" s="58">
        <f t="shared" si="105"/>
        <v>0</v>
      </c>
      <c r="AM79" s="58">
        <f t="shared" si="105"/>
        <v>0</v>
      </c>
      <c r="AN79" s="58">
        <f t="shared" si="105"/>
        <v>0</v>
      </c>
      <c r="AO79" s="58">
        <f t="shared" si="105"/>
        <v>0</v>
      </c>
      <c r="AP79" s="58">
        <f t="shared" si="105"/>
        <v>0</v>
      </c>
      <c r="AQ79" s="58">
        <f t="shared" si="105"/>
        <v>0</v>
      </c>
      <c r="AR79" s="58">
        <f t="shared" si="105"/>
        <v>0</v>
      </c>
      <c r="AS79" s="58">
        <f t="shared" si="105"/>
        <v>0</v>
      </c>
      <c r="AT79" s="58">
        <f t="shared" si="106"/>
        <v>0</v>
      </c>
      <c r="AU79" s="58">
        <f t="shared" si="106"/>
        <v>0</v>
      </c>
      <c r="AV79" s="58">
        <f t="shared" si="106"/>
        <v>0</v>
      </c>
      <c r="AW79" s="58">
        <f t="shared" si="106"/>
        <v>0</v>
      </c>
      <c r="AX79" s="58">
        <f t="shared" si="106"/>
        <v>0</v>
      </c>
      <c r="AY79" s="58">
        <f t="shared" si="106"/>
        <v>0</v>
      </c>
      <c r="AZ79" s="58">
        <f t="shared" si="106"/>
        <v>0</v>
      </c>
      <c r="BA79" s="58">
        <f t="shared" si="106"/>
        <v>0</v>
      </c>
      <c r="BB79" s="58">
        <f t="shared" si="106"/>
        <v>0</v>
      </c>
      <c r="BC79" s="58">
        <f t="shared" si="106"/>
        <v>0</v>
      </c>
      <c r="BD79" s="58">
        <f t="shared" si="106"/>
        <v>0</v>
      </c>
      <c r="BE79" s="58">
        <f t="shared" si="106"/>
        <v>0</v>
      </c>
      <c r="BF79" s="58">
        <f t="shared" si="106"/>
        <v>0</v>
      </c>
      <c r="BG79" s="58">
        <f t="shared" si="106"/>
        <v>0</v>
      </c>
      <c r="BH79" s="58">
        <f t="shared" si="106"/>
        <v>0</v>
      </c>
      <c r="BI79" s="58">
        <f t="shared" si="106"/>
        <v>0</v>
      </c>
      <c r="BJ79" s="58">
        <f t="shared" si="107"/>
        <v>0</v>
      </c>
      <c r="BK79" s="58">
        <f t="shared" si="107"/>
        <v>0</v>
      </c>
      <c r="BL79" s="58">
        <f t="shared" si="107"/>
        <v>0</v>
      </c>
      <c r="BM79" s="58">
        <f t="shared" si="107"/>
        <v>0</v>
      </c>
      <c r="BN79" s="58">
        <f t="shared" si="107"/>
        <v>0</v>
      </c>
      <c r="BO79" s="58">
        <f t="shared" si="107"/>
        <v>0</v>
      </c>
      <c r="BP79" s="58">
        <f t="shared" si="107"/>
        <v>0</v>
      </c>
      <c r="BQ79" s="58">
        <f t="shared" si="107"/>
        <v>0</v>
      </c>
      <c r="BR79" s="58">
        <f t="shared" si="107"/>
        <v>0</v>
      </c>
      <c r="BS79" s="58">
        <f t="shared" si="107"/>
        <v>0</v>
      </c>
      <c r="BT79" s="58">
        <f t="shared" si="107"/>
        <v>0</v>
      </c>
      <c r="BU79" s="58">
        <f t="shared" si="107"/>
        <v>0</v>
      </c>
      <c r="BV79" s="58">
        <f t="shared" si="107"/>
        <v>0</v>
      </c>
      <c r="BW79" s="58">
        <f t="shared" si="107"/>
        <v>0</v>
      </c>
      <c r="BX79" s="58">
        <f t="shared" si="107"/>
        <v>0</v>
      </c>
      <c r="BY79" s="58">
        <f t="shared" si="107"/>
        <v>0</v>
      </c>
      <c r="BZ79" s="58">
        <f t="shared" si="108"/>
        <v>0</v>
      </c>
      <c r="CA79" s="58">
        <f t="shared" si="108"/>
        <v>0</v>
      </c>
      <c r="CB79" s="58">
        <f t="shared" si="108"/>
        <v>0</v>
      </c>
      <c r="CC79" s="58">
        <f t="shared" si="108"/>
        <v>0</v>
      </c>
      <c r="CD79" s="58">
        <f t="shared" si="108"/>
        <v>0</v>
      </c>
      <c r="CE79" s="58">
        <f t="shared" si="108"/>
        <v>0</v>
      </c>
      <c r="CF79" s="58">
        <f t="shared" si="108"/>
        <v>0</v>
      </c>
      <c r="CG79" s="58">
        <f t="shared" si="108"/>
        <v>0</v>
      </c>
      <c r="CH79" s="58">
        <f t="shared" si="108"/>
        <v>0</v>
      </c>
      <c r="CI79" s="58">
        <f t="shared" si="108"/>
        <v>0</v>
      </c>
      <c r="CJ79" s="58">
        <f t="shared" si="108"/>
        <v>0</v>
      </c>
      <c r="CK79" s="58">
        <f t="shared" si="108"/>
        <v>0</v>
      </c>
      <c r="CL79" s="58">
        <f t="shared" si="108"/>
        <v>0</v>
      </c>
      <c r="CM79" s="58">
        <f t="shared" si="108"/>
        <v>0</v>
      </c>
      <c r="CN79" s="58">
        <f t="shared" si="108"/>
        <v>0</v>
      </c>
      <c r="CO79" s="58">
        <f t="shared" si="108"/>
        <v>0</v>
      </c>
      <c r="CP79" s="58">
        <f t="shared" si="109"/>
        <v>0</v>
      </c>
      <c r="CQ79" s="58">
        <f t="shared" si="109"/>
        <v>0</v>
      </c>
      <c r="CR79" s="58">
        <f t="shared" si="109"/>
        <v>0</v>
      </c>
      <c r="CS79" s="58">
        <f t="shared" si="109"/>
        <v>0</v>
      </c>
      <c r="CT79" s="58">
        <f t="shared" si="109"/>
        <v>0</v>
      </c>
      <c r="CU79" s="58">
        <f t="shared" si="109"/>
        <v>0</v>
      </c>
      <c r="CV79" s="58">
        <f t="shared" si="109"/>
        <v>0</v>
      </c>
      <c r="CW79" s="58">
        <f t="shared" si="109"/>
        <v>0</v>
      </c>
      <c r="CX79" s="58">
        <f t="shared" si="109"/>
        <v>0</v>
      </c>
      <c r="CY79" s="58">
        <f t="shared" si="109"/>
        <v>0</v>
      </c>
      <c r="CZ79" s="58">
        <f t="shared" si="109"/>
        <v>0</v>
      </c>
      <c r="DA79" s="58">
        <f t="shared" si="109"/>
        <v>0</v>
      </c>
      <c r="DB79" s="58">
        <f t="shared" si="109"/>
        <v>0</v>
      </c>
      <c r="DC79" s="58">
        <f t="shared" si="109"/>
        <v>0</v>
      </c>
      <c r="DD79" s="58">
        <f t="shared" si="109"/>
        <v>0</v>
      </c>
      <c r="DE79" s="58">
        <f t="shared" si="109"/>
        <v>0</v>
      </c>
      <c r="DF79" s="58">
        <f t="shared" si="110"/>
        <v>0</v>
      </c>
      <c r="DG79" s="58">
        <f t="shared" si="110"/>
        <v>0</v>
      </c>
      <c r="DH79" s="58"/>
      <c r="DI79" s="55">
        <f t="shared" si="111"/>
        <v>0</v>
      </c>
      <c r="DJ79" s="53"/>
      <c r="DK79" s="56">
        <f t="shared" si="112"/>
        <v>0</v>
      </c>
      <c r="DL79" s="56">
        <f t="shared" si="113"/>
        <v>0</v>
      </c>
      <c r="DM79" s="56">
        <f t="shared" si="113"/>
        <v>0</v>
      </c>
      <c r="DN79" s="56">
        <f t="shared" si="113"/>
        <v>0</v>
      </c>
      <c r="DO79" s="56">
        <f t="shared" si="113"/>
        <v>0</v>
      </c>
      <c r="DP79" s="56">
        <f t="shared" si="113"/>
        <v>0</v>
      </c>
      <c r="DQ79" s="56">
        <f t="shared" si="116"/>
        <v>0</v>
      </c>
      <c r="DR79" s="56">
        <f t="shared" si="113"/>
        <v>0</v>
      </c>
      <c r="DS79" s="56">
        <f t="shared" si="113"/>
        <v>0</v>
      </c>
      <c r="DT79" s="56">
        <f t="shared" si="113"/>
        <v>0</v>
      </c>
      <c r="DU79" s="55">
        <f t="shared" si="117"/>
        <v>0</v>
      </c>
    </row>
    <row r="80" spans="1:125" s="52" customFormat="1">
      <c r="A80" s="59"/>
      <c r="B80" s="59"/>
      <c r="C80" s="61"/>
      <c r="D80" s="61"/>
      <c r="E80" s="61"/>
      <c r="F80" s="59"/>
      <c r="G80" s="60"/>
      <c r="H80" s="57"/>
      <c r="I80" s="57"/>
      <c r="J80" s="57">
        <f t="shared" si="114"/>
        <v>0</v>
      </c>
      <c r="K80" s="59"/>
      <c r="L80" s="54"/>
      <c r="M80" s="58">
        <f t="shared" si="115"/>
        <v>0</v>
      </c>
      <c r="N80" s="58">
        <f t="shared" si="104"/>
        <v>0</v>
      </c>
      <c r="O80" s="58">
        <f t="shared" si="104"/>
        <v>0</v>
      </c>
      <c r="P80" s="58">
        <f t="shared" si="104"/>
        <v>0</v>
      </c>
      <c r="Q80" s="58">
        <f t="shared" si="104"/>
        <v>0</v>
      </c>
      <c r="R80" s="58">
        <f t="shared" si="104"/>
        <v>0</v>
      </c>
      <c r="S80" s="58">
        <f t="shared" si="104"/>
        <v>0</v>
      </c>
      <c r="T80" s="58">
        <f t="shared" si="104"/>
        <v>0</v>
      </c>
      <c r="U80" s="58">
        <f t="shared" si="104"/>
        <v>0</v>
      </c>
      <c r="V80" s="58">
        <f t="shared" si="104"/>
        <v>0</v>
      </c>
      <c r="W80" s="58">
        <f t="shared" si="104"/>
        <v>0</v>
      </c>
      <c r="X80" s="58">
        <f t="shared" si="104"/>
        <v>0</v>
      </c>
      <c r="Y80" s="58">
        <f t="shared" si="104"/>
        <v>0</v>
      </c>
      <c r="Z80" s="58">
        <f t="shared" si="104"/>
        <v>0</v>
      </c>
      <c r="AA80" s="58">
        <f t="shared" si="104"/>
        <v>0</v>
      </c>
      <c r="AB80" s="58">
        <f t="shared" si="104"/>
        <v>0</v>
      </c>
      <c r="AC80" s="58">
        <f t="shared" si="104"/>
        <v>0</v>
      </c>
      <c r="AD80" s="58">
        <f t="shared" si="105"/>
        <v>0</v>
      </c>
      <c r="AE80" s="58">
        <f t="shared" si="105"/>
        <v>0</v>
      </c>
      <c r="AF80" s="58">
        <f t="shared" si="105"/>
        <v>0</v>
      </c>
      <c r="AG80" s="58">
        <f t="shared" si="105"/>
        <v>0</v>
      </c>
      <c r="AH80" s="58">
        <f t="shared" si="105"/>
        <v>0</v>
      </c>
      <c r="AI80" s="58">
        <f t="shared" si="105"/>
        <v>0</v>
      </c>
      <c r="AJ80" s="58">
        <f t="shared" si="105"/>
        <v>0</v>
      </c>
      <c r="AK80" s="58">
        <f t="shared" si="105"/>
        <v>0</v>
      </c>
      <c r="AL80" s="58">
        <f t="shared" si="105"/>
        <v>0</v>
      </c>
      <c r="AM80" s="58">
        <f t="shared" si="105"/>
        <v>0</v>
      </c>
      <c r="AN80" s="58">
        <f t="shared" si="105"/>
        <v>0</v>
      </c>
      <c r="AO80" s="58">
        <f t="shared" si="105"/>
        <v>0</v>
      </c>
      <c r="AP80" s="58">
        <f t="shared" si="105"/>
        <v>0</v>
      </c>
      <c r="AQ80" s="58">
        <f t="shared" si="105"/>
        <v>0</v>
      </c>
      <c r="AR80" s="58">
        <f t="shared" si="105"/>
        <v>0</v>
      </c>
      <c r="AS80" s="58">
        <f t="shared" si="105"/>
        <v>0</v>
      </c>
      <c r="AT80" s="58">
        <f t="shared" si="106"/>
        <v>0</v>
      </c>
      <c r="AU80" s="58">
        <f t="shared" si="106"/>
        <v>0</v>
      </c>
      <c r="AV80" s="58">
        <f t="shared" si="106"/>
        <v>0</v>
      </c>
      <c r="AW80" s="58">
        <f t="shared" si="106"/>
        <v>0</v>
      </c>
      <c r="AX80" s="58">
        <f t="shared" si="106"/>
        <v>0</v>
      </c>
      <c r="AY80" s="58">
        <f t="shared" si="106"/>
        <v>0</v>
      </c>
      <c r="AZ80" s="58">
        <f t="shared" si="106"/>
        <v>0</v>
      </c>
      <c r="BA80" s="58">
        <f t="shared" si="106"/>
        <v>0</v>
      </c>
      <c r="BB80" s="58">
        <f t="shared" si="106"/>
        <v>0</v>
      </c>
      <c r="BC80" s="58">
        <f t="shared" si="106"/>
        <v>0</v>
      </c>
      <c r="BD80" s="58">
        <f t="shared" si="106"/>
        <v>0</v>
      </c>
      <c r="BE80" s="58">
        <f t="shared" si="106"/>
        <v>0</v>
      </c>
      <c r="BF80" s="58">
        <f t="shared" si="106"/>
        <v>0</v>
      </c>
      <c r="BG80" s="58">
        <f t="shared" si="106"/>
        <v>0</v>
      </c>
      <c r="BH80" s="58">
        <f t="shared" si="106"/>
        <v>0</v>
      </c>
      <c r="BI80" s="58">
        <f t="shared" si="106"/>
        <v>0</v>
      </c>
      <c r="BJ80" s="58">
        <f t="shared" si="107"/>
        <v>0</v>
      </c>
      <c r="BK80" s="58">
        <f t="shared" si="107"/>
        <v>0</v>
      </c>
      <c r="BL80" s="58">
        <f t="shared" si="107"/>
        <v>0</v>
      </c>
      <c r="BM80" s="58">
        <f t="shared" si="107"/>
        <v>0</v>
      </c>
      <c r="BN80" s="58">
        <f t="shared" si="107"/>
        <v>0</v>
      </c>
      <c r="BO80" s="58">
        <f t="shared" si="107"/>
        <v>0</v>
      </c>
      <c r="BP80" s="58">
        <f t="shared" si="107"/>
        <v>0</v>
      </c>
      <c r="BQ80" s="58">
        <f t="shared" si="107"/>
        <v>0</v>
      </c>
      <c r="BR80" s="58">
        <f t="shared" si="107"/>
        <v>0</v>
      </c>
      <c r="BS80" s="58">
        <f t="shared" si="107"/>
        <v>0</v>
      </c>
      <c r="BT80" s="58">
        <f t="shared" si="107"/>
        <v>0</v>
      </c>
      <c r="BU80" s="58">
        <f t="shared" si="107"/>
        <v>0</v>
      </c>
      <c r="BV80" s="58">
        <f t="shared" si="107"/>
        <v>0</v>
      </c>
      <c r="BW80" s="58">
        <f t="shared" si="107"/>
        <v>0</v>
      </c>
      <c r="BX80" s="58">
        <f t="shared" si="107"/>
        <v>0</v>
      </c>
      <c r="BY80" s="58">
        <f t="shared" si="107"/>
        <v>0</v>
      </c>
      <c r="BZ80" s="58">
        <f t="shared" si="108"/>
        <v>0</v>
      </c>
      <c r="CA80" s="58">
        <f t="shared" si="108"/>
        <v>0</v>
      </c>
      <c r="CB80" s="58">
        <f t="shared" si="108"/>
        <v>0</v>
      </c>
      <c r="CC80" s="58">
        <f t="shared" si="108"/>
        <v>0</v>
      </c>
      <c r="CD80" s="58">
        <f t="shared" si="108"/>
        <v>0</v>
      </c>
      <c r="CE80" s="58">
        <f t="shared" si="108"/>
        <v>0</v>
      </c>
      <c r="CF80" s="58">
        <f t="shared" si="108"/>
        <v>0</v>
      </c>
      <c r="CG80" s="58">
        <f t="shared" si="108"/>
        <v>0</v>
      </c>
      <c r="CH80" s="58">
        <f t="shared" si="108"/>
        <v>0</v>
      </c>
      <c r="CI80" s="58">
        <f t="shared" si="108"/>
        <v>0</v>
      </c>
      <c r="CJ80" s="58">
        <f t="shared" si="108"/>
        <v>0</v>
      </c>
      <c r="CK80" s="58">
        <f t="shared" si="108"/>
        <v>0</v>
      </c>
      <c r="CL80" s="58">
        <f t="shared" si="108"/>
        <v>0</v>
      </c>
      <c r="CM80" s="58">
        <f t="shared" si="108"/>
        <v>0</v>
      </c>
      <c r="CN80" s="58">
        <f t="shared" si="108"/>
        <v>0</v>
      </c>
      <c r="CO80" s="58">
        <f t="shared" si="108"/>
        <v>0</v>
      </c>
      <c r="CP80" s="58">
        <f t="shared" si="109"/>
        <v>0</v>
      </c>
      <c r="CQ80" s="58">
        <f t="shared" si="109"/>
        <v>0</v>
      </c>
      <c r="CR80" s="58">
        <f t="shared" si="109"/>
        <v>0</v>
      </c>
      <c r="CS80" s="58">
        <f t="shared" si="109"/>
        <v>0</v>
      </c>
      <c r="CT80" s="58">
        <f t="shared" si="109"/>
        <v>0</v>
      </c>
      <c r="CU80" s="58">
        <f t="shared" si="109"/>
        <v>0</v>
      </c>
      <c r="CV80" s="58">
        <f t="shared" si="109"/>
        <v>0</v>
      </c>
      <c r="CW80" s="58">
        <f t="shared" si="109"/>
        <v>0</v>
      </c>
      <c r="CX80" s="58">
        <f t="shared" si="109"/>
        <v>0</v>
      </c>
      <c r="CY80" s="58">
        <f t="shared" si="109"/>
        <v>0</v>
      </c>
      <c r="CZ80" s="58">
        <f t="shared" si="109"/>
        <v>0</v>
      </c>
      <c r="DA80" s="58">
        <f t="shared" si="109"/>
        <v>0</v>
      </c>
      <c r="DB80" s="58">
        <f t="shared" si="109"/>
        <v>0</v>
      </c>
      <c r="DC80" s="58">
        <f t="shared" si="109"/>
        <v>0</v>
      </c>
      <c r="DD80" s="58">
        <f t="shared" si="109"/>
        <v>0</v>
      </c>
      <c r="DE80" s="58">
        <f t="shared" si="109"/>
        <v>0</v>
      </c>
      <c r="DF80" s="58">
        <f t="shared" si="110"/>
        <v>0</v>
      </c>
      <c r="DG80" s="58">
        <f t="shared" si="110"/>
        <v>0</v>
      </c>
      <c r="DH80" s="58"/>
      <c r="DI80" s="55">
        <f t="shared" si="111"/>
        <v>0</v>
      </c>
      <c r="DJ80" s="53"/>
      <c r="DK80" s="56">
        <f t="shared" si="112"/>
        <v>0</v>
      </c>
      <c r="DL80" s="56">
        <f t="shared" si="113"/>
        <v>0</v>
      </c>
      <c r="DM80" s="56">
        <f t="shared" si="113"/>
        <v>0</v>
      </c>
      <c r="DN80" s="56">
        <f t="shared" si="113"/>
        <v>0</v>
      </c>
      <c r="DO80" s="56">
        <f t="shared" si="113"/>
        <v>0</v>
      </c>
      <c r="DP80" s="56">
        <f t="shared" si="113"/>
        <v>0</v>
      </c>
      <c r="DQ80" s="56">
        <f t="shared" si="116"/>
        <v>0</v>
      </c>
      <c r="DR80" s="56">
        <f t="shared" si="113"/>
        <v>0</v>
      </c>
      <c r="DS80" s="56">
        <f t="shared" si="113"/>
        <v>0</v>
      </c>
      <c r="DT80" s="56">
        <f t="shared" si="113"/>
        <v>0</v>
      </c>
      <c r="DU80" s="55">
        <f t="shared" si="117"/>
        <v>0</v>
      </c>
    </row>
    <row r="81" spans="1:125" s="52" customFormat="1">
      <c r="A81" s="59"/>
      <c r="B81" s="59"/>
      <c r="C81" s="61"/>
      <c r="D81" s="61"/>
      <c r="E81" s="61"/>
      <c r="F81" s="59"/>
      <c r="G81" s="60"/>
      <c r="H81" s="57"/>
      <c r="I81" s="57"/>
      <c r="J81" s="57">
        <f>G81*(H81+I81)</f>
        <v>0</v>
      </c>
      <c r="K81" s="59"/>
      <c r="L81" s="54"/>
      <c r="M81" s="58">
        <f t="shared" ref="M81:AB81" si="118">IF(AND($F81&gt;=M$3,$F81&lt;N$3),$J81,0)</f>
        <v>0</v>
      </c>
      <c r="N81" s="58">
        <f t="shared" si="118"/>
        <v>0</v>
      </c>
      <c r="O81" s="58">
        <f t="shared" si="118"/>
        <v>0</v>
      </c>
      <c r="P81" s="58">
        <f t="shared" si="118"/>
        <v>0</v>
      </c>
      <c r="Q81" s="58">
        <f t="shared" si="118"/>
        <v>0</v>
      </c>
      <c r="R81" s="58">
        <f t="shared" si="118"/>
        <v>0</v>
      </c>
      <c r="S81" s="58">
        <f t="shared" si="118"/>
        <v>0</v>
      </c>
      <c r="T81" s="58">
        <f t="shared" si="118"/>
        <v>0</v>
      </c>
      <c r="U81" s="58">
        <f t="shared" si="118"/>
        <v>0</v>
      </c>
      <c r="V81" s="58">
        <f t="shared" si="118"/>
        <v>0</v>
      </c>
      <c r="W81" s="58">
        <f t="shared" si="118"/>
        <v>0</v>
      </c>
      <c r="X81" s="58">
        <f t="shared" si="118"/>
        <v>0</v>
      </c>
      <c r="Y81" s="58">
        <f t="shared" si="118"/>
        <v>0</v>
      </c>
      <c r="Z81" s="58">
        <f t="shared" si="118"/>
        <v>0</v>
      </c>
      <c r="AA81" s="58">
        <f t="shared" si="118"/>
        <v>0</v>
      </c>
      <c r="AB81" s="58">
        <f t="shared" si="118"/>
        <v>0</v>
      </c>
      <c r="AC81" s="58">
        <f t="shared" si="104"/>
        <v>0</v>
      </c>
      <c r="AD81" s="58">
        <f t="shared" si="105"/>
        <v>0</v>
      </c>
      <c r="AE81" s="58">
        <f t="shared" si="105"/>
        <v>0</v>
      </c>
      <c r="AF81" s="58">
        <f t="shared" si="105"/>
        <v>0</v>
      </c>
      <c r="AG81" s="58">
        <f t="shared" si="105"/>
        <v>0</v>
      </c>
      <c r="AH81" s="58">
        <f t="shared" si="105"/>
        <v>0</v>
      </c>
      <c r="AI81" s="58">
        <f t="shared" si="105"/>
        <v>0</v>
      </c>
      <c r="AJ81" s="58">
        <f t="shared" si="105"/>
        <v>0</v>
      </c>
      <c r="AK81" s="58">
        <f t="shared" si="105"/>
        <v>0</v>
      </c>
      <c r="AL81" s="58">
        <f t="shared" si="105"/>
        <v>0</v>
      </c>
      <c r="AM81" s="58">
        <f t="shared" si="105"/>
        <v>0</v>
      </c>
      <c r="AN81" s="58">
        <f t="shared" si="105"/>
        <v>0</v>
      </c>
      <c r="AO81" s="58">
        <f t="shared" si="105"/>
        <v>0</v>
      </c>
      <c r="AP81" s="58">
        <f t="shared" si="105"/>
        <v>0</v>
      </c>
      <c r="AQ81" s="58">
        <f t="shared" si="105"/>
        <v>0</v>
      </c>
      <c r="AR81" s="58">
        <f t="shared" si="105"/>
        <v>0</v>
      </c>
      <c r="AS81" s="58">
        <f t="shared" si="105"/>
        <v>0</v>
      </c>
      <c r="AT81" s="58">
        <f t="shared" si="106"/>
        <v>0</v>
      </c>
      <c r="AU81" s="58">
        <f t="shared" si="106"/>
        <v>0</v>
      </c>
      <c r="AV81" s="58">
        <f t="shared" si="106"/>
        <v>0</v>
      </c>
      <c r="AW81" s="58">
        <f t="shared" si="106"/>
        <v>0</v>
      </c>
      <c r="AX81" s="58">
        <f t="shared" si="106"/>
        <v>0</v>
      </c>
      <c r="AY81" s="58">
        <f t="shared" si="106"/>
        <v>0</v>
      </c>
      <c r="AZ81" s="58">
        <f t="shared" si="106"/>
        <v>0</v>
      </c>
      <c r="BA81" s="58">
        <f t="shared" si="106"/>
        <v>0</v>
      </c>
      <c r="BB81" s="58">
        <f t="shared" si="106"/>
        <v>0</v>
      </c>
      <c r="BC81" s="58">
        <f t="shared" si="106"/>
        <v>0</v>
      </c>
      <c r="BD81" s="58">
        <f t="shared" si="106"/>
        <v>0</v>
      </c>
      <c r="BE81" s="58">
        <f t="shared" si="106"/>
        <v>0</v>
      </c>
      <c r="BF81" s="58">
        <f t="shared" si="106"/>
        <v>0</v>
      </c>
      <c r="BG81" s="58">
        <f t="shared" si="106"/>
        <v>0</v>
      </c>
      <c r="BH81" s="58">
        <f t="shared" si="106"/>
        <v>0</v>
      </c>
      <c r="BI81" s="58">
        <f t="shared" si="106"/>
        <v>0</v>
      </c>
      <c r="BJ81" s="58">
        <f t="shared" si="107"/>
        <v>0</v>
      </c>
      <c r="BK81" s="58">
        <f t="shared" si="107"/>
        <v>0</v>
      </c>
      <c r="BL81" s="58">
        <f t="shared" si="107"/>
        <v>0</v>
      </c>
      <c r="BM81" s="58">
        <f t="shared" si="107"/>
        <v>0</v>
      </c>
      <c r="BN81" s="58">
        <f t="shared" si="107"/>
        <v>0</v>
      </c>
      <c r="BO81" s="58">
        <f t="shared" si="107"/>
        <v>0</v>
      </c>
      <c r="BP81" s="58">
        <f t="shared" si="107"/>
        <v>0</v>
      </c>
      <c r="BQ81" s="58">
        <f t="shared" si="107"/>
        <v>0</v>
      </c>
      <c r="BR81" s="58">
        <f t="shared" si="107"/>
        <v>0</v>
      </c>
      <c r="BS81" s="58">
        <f t="shared" si="107"/>
        <v>0</v>
      </c>
      <c r="BT81" s="58">
        <f t="shared" si="107"/>
        <v>0</v>
      </c>
      <c r="BU81" s="58">
        <f t="shared" si="107"/>
        <v>0</v>
      </c>
      <c r="BV81" s="58">
        <f t="shared" si="107"/>
        <v>0</v>
      </c>
      <c r="BW81" s="58">
        <f t="shared" si="107"/>
        <v>0</v>
      </c>
      <c r="BX81" s="58">
        <f t="shared" si="107"/>
        <v>0</v>
      </c>
      <c r="BY81" s="58">
        <f t="shared" si="107"/>
        <v>0</v>
      </c>
      <c r="BZ81" s="58">
        <f t="shared" ref="BZ81:DG81" si="119">IF(AND($F81&gt;=BZ$3,$F81&lt;CA$3),$J81,0)</f>
        <v>0</v>
      </c>
      <c r="CA81" s="58">
        <f t="shared" si="119"/>
        <v>0</v>
      </c>
      <c r="CB81" s="58">
        <f t="shared" si="119"/>
        <v>0</v>
      </c>
      <c r="CC81" s="58">
        <f t="shared" si="119"/>
        <v>0</v>
      </c>
      <c r="CD81" s="58">
        <f t="shared" si="119"/>
        <v>0</v>
      </c>
      <c r="CE81" s="58">
        <f t="shared" si="119"/>
        <v>0</v>
      </c>
      <c r="CF81" s="58">
        <f t="shared" si="119"/>
        <v>0</v>
      </c>
      <c r="CG81" s="58">
        <f t="shared" si="119"/>
        <v>0</v>
      </c>
      <c r="CH81" s="58">
        <f t="shared" si="119"/>
        <v>0</v>
      </c>
      <c r="CI81" s="58">
        <f t="shared" si="119"/>
        <v>0</v>
      </c>
      <c r="CJ81" s="58">
        <f t="shared" si="119"/>
        <v>0</v>
      </c>
      <c r="CK81" s="58">
        <f t="shared" si="119"/>
        <v>0</v>
      </c>
      <c r="CL81" s="58">
        <f t="shared" si="119"/>
        <v>0</v>
      </c>
      <c r="CM81" s="58">
        <f t="shared" si="119"/>
        <v>0</v>
      </c>
      <c r="CN81" s="58">
        <f t="shared" si="119"/>
        <v>0</v>
      </c>
      <c r="CO81" s="58">
        <f t="shared" si="119"/>
        <v>0</v>
      </c>
      <c r="CP81" s="58">
        <f t="shared" si="119"/>
        <v>0</v>
      </c>
      <c r="CQ81" s="58">
        <f t="shared" si="119"/>
        <v>0</v>
      </c>
      <c r="CR81" s="58">
        <f t="shared" si="119"/>
        <v>0</v>
      </c>
      <c r="CS81" s="58">
        <f t="shared" si="119"/>
        <v>0</v>
      </c>
      <c r="CT81" s="58">
        <f t="shared" si="119"/>
        <v>0</v>
      </c>
      <c r="CU81" s="58">
        <f t="shared" si="119"/>
        <v>0</v>
      </c>
      <c r="CV81" s="58">
        <f t="shared" si="119"/>
        <v>0</v>
      </c>
      <c r="CW81" s="58">
        <f t="shared" si="119"/>
        <v>0</v>
      </c>
      <c r="CX81" s="58">
        <f t="shared" si="119"/>
        <v>0</v>
      </c>
      <c r="CY81" s="58">
        <f t="shared" si="119"/>
        <v>0</v>
      </c>
      <c r="CZ81" s="58">
        <f t="shared" si="119"/>
        <v>0</v>
      </c>
      <c r="DA81" s="58">
        <f t="shared" si="119"/>
        <v>0</v>
      </c>
      <c r="DB81" s="58">
        <f t="shared" si="119"/>
        <v>0</v>
      </c>
      <c r="DC81" s="58">
        <f t="shared" si="119"/>
        <v>0</v>
      </c>
      <c r="DD81" s="58">
        <f t="shared" si="119"/>
        <v>0</v>
      </c>
      <c r="DE81" s="58">
        <f t="shared" si="119"/>
        <v>0</v>
      </c>
      <c r="DF81" s="58">
        <f t="shared" si="119"/>
        <v>0</v>
      </c>
      <c r="DG81" s="58">
        <f t="shared" si="119"/>
        <v>0</v>
      </c>
      <c r="DH81" s="58"/>
      <c r="DI81" s="55">
        <f>SUM(M81:DG81)</f>
        <v>0</v>
      </c>
      <c r="DJ81" s="53"/>
      <c r="DK81" s="56">
        <f t="shared" si="112"/>
        <v>0</v>
      </c>
      <c r="DL81" s="56">
        <f t="shared" ref="DL81:DP82" si="120">IF(AND($F81&gt;=DL$1,$F81&lt;=DL$2),$J81,0)</f>
        <v>0</v>
      </c>
      <c r="DM81" s="56">
        <f t="shared" si="120"/>
        <v>0</v>
      </c>
      <c r="DN81" s="56">
        <f t="shared" si="120"/>
        <v>0</v>
      </c>
      <c r="DO81" s="56">
        <f t="shared" si="120"/>
        <v>0</v>
      </c>
      <c r="DP81" s="56">
        <f t="shared" si="120"/>
        <v>0</v>
      </c>
      <c r="DQ81" s="56">
        <f>SUM(DK81:DP81)</f>
        <v>0</v>
      </c>
      <c r="DR81" s="56">
        <f t="shared" ref="DR81:DT82" si="121">IF(AND($F81&gt;=DR$1,$F81&lt;=DR$2),$J81,0)</f>
        <v>0</v>
      </c>
      <c r="DS81" s="56">
        <f t="shared" si="121"/>
        <v>0</v>
      </c>
      <c r="DT81" s="56">
        <f t="shared" si="121"/>
        <v>0</v>
      </c>
      <c r="DU81" s="55">
        <f>SUM(DQ81:DT81)</f>
        <v>0</v>
      </c>
    </row>
    <row r="82" spans="1:125" s="52" customFormat="1">
      <c r="A82" s="59"/>
      <c r="B82" s="59"/>
      <c r="C82" s="61"/>
      <c r="D82" s="61"/>
      <c r="E82" s="61"/>
      <c r="F82" s="59"/>
      <c r="G82" s="60"/>
      <c r="H82" s="57"/>
      <c r="I82" s="57"/>
      <c r="J82" s="57">
        <f>G82*(H82+I82)</f>
        <v>0</v>
      </c>
      <c r="K82" s="59"/>
      <c r="L82" s="54"/>
      <c r="M82" s="58">
        <f t="shared" ref="M82:AB82" si="122">IF(AND($F82&gt;=M$3,$F82&lt;N$3),$J82,0)</f>
        <v>0</v>
      </c>
      <c r="N82" s="58">
        <f t="shared" si="122"/>
        <v>0</v>
      </c>
      <c r="O82" s="58">
        <f t="shared" si="122"/>
        <v>0</v>
      </c>
      <c r="P82" s="58">
        <f t="shared" si="122"/>
        <v>0</v>
      </c>
      <c r="Q82" s="58">
        <f t="shared" si="122"/>
        <v>0</v>
      </c>
      <c r="R82" s="58">
        <f t="shared" si="122"/>
        <v>0</v>
      </c>
      <c r="S82" s="58">
        <f t="shared" si="122"/>
        <v>0</v>
      </c>
      <c r="T82" s="58">
        <f t="shared" si="122"/>
        <v>0</v>
      </c>
      <c r="U82" s="58">
        <f t="shared" si="122"/>
        <v>0</v>
      </c>
      <c r="V82" s="58">
        <f t="shared" si="122"/>
        <v>0</v>
      </c>
      <c r="W82" s="58">
        <f t="shared" si="122"/>
        <v>0</v>
      </c>
      <c r="X82" s="58">
        <f t="shared" si="122"/>
        <v>0</v>
      </c>
      <c r="Y82" s="58">
        <f t="shared" si="122"/>
        <v>0</v>
      </c>
      <c r="Z82" s="58">
        <f t="shared" si="122"/>
        <v>0</v>
      </c>
      <c r="AA82" s="58">
        <f t="shared" si="122"/>
        <v>0</v>
      </c>
      <c r="AB82" s="58">
        <f t="shared" si="122"/>
        <v>0</v>
      </c>
      <c r="AC82" s="58">
        <f t="shared" si="104"/>
        <v>0</v>
      </c>
      <c r="AD82" s="58">
        <f t="shared" si="105"/>
        <v>0</v>
      </c>
      <c r="AE82" s="58">
        <f t="shared" si="105"/>
        <v>0</v>
      </c>
      <c r="AF82" s="58">
        <f t="shared" si="105"/>
        <v>0</v>
      </c>
      <c r="AG82" s="58">
        <f t="shared" si="105"/>
        <v>0</v>
      </c>
      <c r="AH82" s="58">
        <f t="shared" si="105"/>
        <v>0</v>
      </c>
      <c r="AI82" s="58">
        <f t="shared" si="105"/>
        <v>0</v>
      </c>
      <c r="AJ82" s="58">
        <f t="shared" si="105"/>
        <v>0</v>
      </c>
      <c r="AK82" s="58">
        <f t="shared" si="105"/>
        <v>0</v>
      </c>
      <c r="AL82" s="58">
        <f t="shared" si="105"/>
        <v>0</v>
      </c>
      <c r="AM82" s="58">
        <f t="shared" si="105"/>
        <v>0</v>
      </c>
      <c r="AN82" s="58">
        <f t="shared" si="105"/>
        <v>0</v>
      </c>
      <c r="AO82" s="58">
        <f t="shared" si="105"/>
        <v>0</v>
      </c>
      <c r="AP82" s="58">
        <f t="shared" si="105"/>
        <v>0</v>
      </c>
      <c r="AQ82" s="58">
        <f t="shared" si="105"/>
        <v>0</v>
      </c>
      <c r="AR82" s="58">
        <f t="shared" si="105"/>
        <v>0</v>
      </c>
      <c r="AS82" s="58">
        <f t="shared" si="105"/>
        <v>0</v>
      </c>
      <c r="AT82" s="58">
        <f t="shared" si="106"/>
        <v>0</v>
      </c>
      <c r="AU82" s="58">
        <f t="shared" si="106"/>
        <v>0</v>
      </c>
      <c r="AV82" s="58">
        <f t="shared" si="106"/>
        <v>0</v>
      </c>
      <c r="AW82" s="58">
        <f t="shared" si="106"/>
        <v>0</v>
      </c>
      <c r="AX82" s="58">
        <f t="shared" si="106"/>
        <v>0</v>
      </c>
      <c r="AY82" s="58">
        <f t="shared" si="106"/>
        <v>0</v>
      </c>
      <c r="AZ82" s="58">
        <f t="shared" si="106"/>
        <v>0</v>
      </c>
      <c r="BA82" s="58">
        <f t="shared" si="106"/>
        <v>0</v>
      </c>
      <c r="BB82" s="58">
        <f t="shared" si="106"/>
        <v>0</v>
      </c>
      <c r="BC82" s="58">
        <f t="shared" si="106"/>
        <v>0</v>
      </c>
      <c r="BD82" s="58">
        <f t="shared" si="106"/>
        <v>0</v>
      </c>
      <c r="BE82" s="58">
        <f t="shared" si="106"/>
        <v>0</v>
      </c>
      <c r="BF82" s="58">
        <f t="shared" si="106"/>
        <v>0</v>
      </c>
      <c r="BG82" s="58">
        <f t="shared" si="106"/>
        <v>0</v>
      </c>
      <c r="BH82" s="58">
        <f t="shared" si="106"/>
        <v>0</v>
      </c>
      <c r="BI82" s="58">
        <f t="shared" si="106"/>
        <v>0</v>
      </c>
      <c r="BJ82" s="58">
        <f t="shared" si="107"/>
        <v>0</v>
      </c>
      <c r="BK82" s="58">
        <f t="shared" si="107"/>
        <v>0</v>
      </c>
      <c r="BL82" s="58">
        <f t="shared" si="107"/>
        <v>0</v>
      </c>
      <c r="BM82" s="58">
        <f t="shared" si="107"/>
        <v>0</v>
      </c>
      <c r="BN82" s="58">
        <f t="shared" si="107"/>
        <v>0</v>
      </c>
      <c r="BO82" s="58">
        <f t="shared" si="107"/>
        <v>0</v>
      </c>
      <c r="BP82" s="58">
        <f t="shared" si="107"/>
        <v>0</v>
      </c>
      <c r="BQ82" s="58">
        <f t="shared" si="107"/>
        <v>0</v>
      </c>
      <c r="BR82" s="58">
        <f t="shared" si="107"/>
        <v>0</v>
      </c>
      <c r="BS82" s="58">
        <f t="shared" si="107"/>
        <v>0</v>
      </c>
      <c r="BT82" s="58">
        <f t="shared" si="107"/>
        <v>0</v>
      </c>
      <c r="BU82" s="58">
        <f t="shared" si="107"/>
        <v>0</v>
      </c>
      <c r="BV82" s="58">
        <f t="shared" si="107"/>
        <v>0</v>
      </c>
      <c r="BW82" s="58">
        <f t="shared" si="107"/>
        <v>0</v>
      </c>
      <c r="BX82" s="58">
        <f t="shared" si="107"/>
        <v>0</v>
      </c>
      <c r="BY82" s="58">
        <f t="shared" si="107"/>
        <v>0</v>
      </c>
      <c r="BZ82" s="58">
        <f t="shared" ref="BZ82:DG82" si="123">IF(AND($F82&gt;=BZ$3,$F82&lt;CA$3),$J82,0)</f>
        <v>0</v>
      </c>
      <c r="CA82" s="58">
        <f t="shared" si="123"/>
        <v>0</v>
      </c>
      <c r="CB82" s="58">
        <f t="shared" si="123"/>
        <v>0</v>
      </c>
      <c r="CC82" s="58">
        <f t="shared" si="123"/>
        <v>0</v>
      </c>
      <c r="CD82" s="58">
        <f t="shared" si="123"/>
        <v>0</v>
      </c>
      <c r="CE82" s="58">
        <f t="shared" si="123"/>
        <v>0</v>
      </c>
      <c r="CF82" s="58">
        <f t="shared" si="123"/>
        <v>0</v>
      </c>
      <c r="CG82" s="58">
        <f t="shared" si="123"/>
        <v>0</v>
      </c>
      <c r="CH82" s="58">
        <f t="shared" si="123"/>
        <v>0</v>
      </c>
      <c r="CI82" s="58">
        <f t="shared" si="123"/>
        <v>0</v>
      </c>
      <c r="CJ82" s="58">
        <f t="shared" si="123"/>
        <v>0</v>
      </c>
      <c r="CK82" s="58">
        <f t="shared" si="123"/>
        <v>0</v>
      </c>
      <c r="CL82" s="58">
        <f t="shared" si="123"/>
        <v>0</v>
      </c>
      <c r="CM82" s="58">
        <f t="shared" si="123"/>
        <v>0</v>
      </c>
      <c r="CN82" s="58">
        <f t="shared" si="123"/>
        <v>0</v>
      </c>
      <c r="CO82" s="58">
        <f t="shared" si="123"/>
        <v>0</v>
      </c>
      <c r="CP82" s="58">
        <f t="shared" si="123"/>
        <v>0</v>
      </c>
      <c r="CQ82" s="58">
        <f t="shared" si="123"/>
        <v>0</v>
      </c>
      <c r="CR82" s="58">
        <f t="shared" si="123"/>
        <v>0</v>
      </c>
      <c r="CS82" s="58">
        <f t="shared" si="123"/>
        <v>0</v>
      </c>
      <c r="CT82" s="58">
        <f t="shared" si="123"/>
        <v>0</v>
      </c>
      <c r="CU82" s="58">
        <f t="shared" si="123"/>
        <v>0</v>
      </c>
      <c r="CV82" s="58">
        <f t="shared" si="123"/>
        <v>0</v>
      </c>
      <c r="CW82" s="58">
        <f t="shared" si="123"/>
        <v>0</v>
      </c>
      <c r="CX82" s="58">
        <f t="shared" si="123"/>
        <v>0</v>
      </c>
      <c r="CY82" s="58">
        <f t="shared" si="123"/>
        <v>0</v>
      </c>
      <c r="CZ82" s="58">
        <f t="shared" si="123"/>
        <v>0</v>
      </c>
      <c r="DA82" s="58">
        <f t="shared" si="123"/>
        <v>0</v>
      </c>
      <c r="DB82" s="58">
        <f t="shared" si="123"/>
        <v>0</v>
      </c>
      <c r="DC82" s="58">
        <f t="shared" si="123"/>
        <v>0</v>
      </c>
      <c r="DD82" s="58">
        <f t="shared" si="123"/>
        <v>0</v>
      </c>
      <c r="DE82" s="58">
        <f t="shared" si="123"/>
        <v>0</v>
      </c>
      <c r="DF82" s="58">
        <f t="shared" si="123"/>
        <v>0</v>
      </c>
      <c r="DG82" s="58">
        <f t="shared" si="123"/>
        <v>0</v>
      </c>
      <c r="DH82" s="58"/>
      <c r="DI82" s="55">
        <f>SUM(M82:DG82)</f>
        <v>0</v>
      </c>
      <c r="DJ82" s="53"/>
      <c r="DK82" s="56">
        <f t="shared" si="112"/>
        <v>0</v>
      </c>
      <c r="DL82" s="56">
        <f t="shared" si="120"/>
        <v>0</v>
      </c>
      <c r="DM82" s="56">
        <f t="shared" si="120"/>
        <v>0</v>
      </c>
      <c r="DN82" s="56">
        <f t="shared" si="120"/>
        <v>0</v>
      </c>
      <c r="DO82" s="56">
        <f t="shared" si="120"/>
        <v>0</v>
      </c>
      <c r="DP82" s="56">
        <f t="shared" si="120"/>
        <v>0</v>
      </c>
      <c r="DQ82" s="56">
        <f>SUM(DK82:DP82)</f>
        <v>0</v>
      </c>
      <c r="DR82" s="56">
        <f t="shared" si="121"/>
        <v>0</v>
      </c>
      <c r="DS82" s="56">
        <f t="shared" si="121"/>
        <v>0</v>
      </c>
      <c r="DT82" s="56">
        <f t="shared" si="121"/>
        <v>0</v>
      </c>
      <c r="DU82" s="55">
        <f>SUM(DQ82:DT82)</f>
        <v>0</v>
      </c>
    </row>
    <row r="83" spans="1:125" s="47" customFormat="1">
      <c r="A83" s="339" t="s">
        <v>432</v>
      </c>
      <c r="B83" s="339"/>
      <c r="C83" s="339"/>
      <c r="D83" s="339"/>
      <c r="E83" s="339"/>
      <c r="F83" s="339"/>
      <c r="G83" s="339"/>
      <c r="H83" s="339"/>
      <c r="I83" s="339"/>
      <c r="J83" s="48">
        <f>SUMIF($B$68:$B$82,"HW",J$68:J$82)</f>
        <v>0</v>
      </c>
      <c r="K83" s="51"/>
      <c r="L83" s="50"/>
      <c r="M83" s="48">
        <f t="shared" ref="M83:AR83" si="124">SUMIF($B$5:$B$41,"HW",M$5:M$41)</f>
        <v>0</v>
      </c>
      <c r="N83" s="48">
        <f t="shared" si="124"/>
        <v>0</v>
      </c>
      <c r="O83" s="48">
        <f t="shared" si="124"/>
        <v>0</v>
      </c>
      <c r="P83" s="48">
        <f t="shared" si="124"/>
        <v>0</v>
      </c>
      <c r="Q83" s="48">
        <f t="shared" si="124"/>
        <v>0</v>
      </c>
      <c r="R83" s="48">
        <f t="shared" si="124"/>
        <v>0</v>
      </c>
      <c r="S83" s="48">
        <f t="shared" si="124"/>
        <v>0</v>
      </c>
      <c r="T83" s="48">
        <f t="shared" si="124"/>
        <v>0</v>
      </c>
      <c r="U83" s="48">
        <f t="shared" si="124"/>
        <v>0</v>
      </c>
      <c r="V83" s="48">
        <f t="shared" si="124"/>
        <v>0</v>
      </c>
      <c r="W83" s="48">
        <f t="shared" si="124"/>
        <v>0</v>
      </c>
      <c r="X83" s="48">
        <f t="shared" si="124"/>
        <v>0</v>
      </c>
      <c r="Y83" s="48">
        <f t="shared" si="124"/>
        <v>0</v>
      </c>
      <c r="Z83" s="48">
        <f t="shared" si="124"/>
        <v>0</v>
      </c>
      <c r="AA83" s="48">
        <f t="shared" si="124"/>
        <v>0</v>
      </c>
      <c r="AB83" s="48">
        <f t="shared" si="124"/>
        <v>0</v>
      </c>
      <c r="AC83" s="48">
        <f t="shared" si="124"/>
        <v>0</v>
      </c>
      <c r="AD83" s="48">
        <f t="shared" si="124"/>
        <v>0</v>
      </c>
      <c r="AE83" s="48">
        <f t="shared" si="124"/>
        <v>0</v>
      </c>
      <c r="AF83" s="48">
        <f t="shared" si="124"/>
        <v>0</v>
      </c>
      <c r="AG83" s="48">
        <f t="shared" si="124"/>
        <v>0</v>
      </c>
      <c r="AH83" s="48">
        <f t="shared" si="124"/>
        <v>0</v>
      </c>
      <c r="AI83" s="48">
        <f t="shared" si="124"/>
        <v>0</v>
      </c>
      <c r="AJ83" s="48">
        <f t="shared" si="124"/>
        <v>0</v>
      </c>
      <c r="AK83" s="48">
        <f t="shared" si="124"/>
        <v>0</v>
      </c>
      <c r="AL83" s="48">
        <f t="shared" si="124"/>
        <v>0</v>
      </c>
      <c r="AM83" s="48">
        <f t="shared" si="124"/>
        <v>0</v>
      </c>
      <c r="AN83" s="48">
        <f t="shared" si="124"/>
        <v>0</v>
      </c>
      <c r="AO83" s="48">
        <f t="shared" si="124"/>
        <v>0</v>
      </c>
      <c r="AP83" s="48">
        <f t="shared" si="124"/>
        <v>0</v>
      </c>
      <c r="AQ83" s="48">
        <f t="shared" si="124"/>
        <v>0</v>
      </c>
      <c r="AR83" s="48">
        <f t="shared" si="124"/>
        <v>0</v>
      </c>
      <c r="AS83" s="48">
        <f t="shared" ref="AS83:BX83" si="125">SUMIF($B$5:$B$41,"HW",AS$5:AS$41)</f>
        <v>0</v>
      </c>
      <c r="AT83" s="48">
        <f t="shared" si="125"/>
        <v>0</v>
      </c>
      <c r="AU83" s="48">
        <f t="shared" si="125"/>
        <v>0</v>
      </c>
      <c r="AV83" s="48">
        <f t="shared" si="125"/>
        <v>0</v>
      </c>
      <c r="AW83" s="48">
        <f t="shared" si="125"/>
        <v>0</v>
      </c>
      <c r="AX83" s="48">
        <f t="shared" si="125"/>
        <v>0</v>
      </c>
      <c r="AY83" s="48">
        <f t="shared" si="125"/>
        <v>0</v>
      </c>
      <c r="AZ83" s="48">
        <f t="shared" si="125"/>
        <v>0</v>
      </c>
      <c r="BA83" s="48">
        <f t="shared" si="125"/>
        <v>0</v>
      </c>
      <c r="BB83" s="48">
        <f t="shared" si="125"/>
        <v>0</v>
      </c>
      <c r="BC83" s="48">
        <f t="shared" si="125"/>
        <v>0</v>
      </c>
      <c r="BD83" s="48">
        <f t="shared" si="125"/>
        <v>0</v>
      </c>
      <c r="BE83" s="48">
        <f t="shared" si="125"/>
        <v>0</v>
      </c>
      <c r="BF83" s="48">
        <f t="shared" si="125"/>
        <v>0</v>
      </c>
      <c r="BG83" s="48">
        <f t="shared" si="125"/>
        <v>0</v>
      </c>
      <c r="BH83" s="48">
        <f t="shared" si="125"/>
        <v>0</v>
      </c>
      <c r="BI83" s="48">
        <f t="shared" si="125"/>
        <v>0</v>
      </c>
      <c r="BJ83" s="48">
        <f t="shared" si="125"/>
        <v>0</v>
      </c>
      <c r="BK83" s="48">
        <f t="shared" si="125"/>
        <v>0</v>
      </c>
      <c r="BL83" s="48">
        <f t="shared" si="125"/>
        <v>0</v>
      </c>
      <c r="BM83" s="48">
        <f t="shared" si="125"/>
        <v>0</v>
      </c>
      <c r="BN83" s="48">
        <f t="shared" si="125"/>
        <v>0</v>
      </c>
      <c r="BO83" s="48">
        <f t="shared" si="125"/>
        <v>0</v>
      </c>
      <c r="BP83" s="48">
        <f t="shared" si="125"/>
        <v>0</v>
      </c>
      <c r="BQ83" s="48">
        <f t="shared" si="125"/>
        <v>0</v>
      </c>
      <c r="BR83" s="48">
        <f t="shared" si="125"/>
        <v>0</v>
      </c>
      <c r="BS83" s="48">
        <f t="shared" si="125"/>
        <v>0</v>
      </c>
      <c r="BT83" s="48">
        <f t="shared" si="125"/>
        <v>0</v>
      </c>
      <c r="BU83" s="48">
        <f t="shared" si="125"/>
        <v>0</v>
      </c>
      <c r="BV83" s="48">
        <f t="shared" si="125"/>
        <v>0</v>
      </c>
      <c r="BW83" s="48">
        <f t="shared" si="125"/>
        <v>0</v>
      </c>
      <c r="BX83" s="48">
        <f t="shared" si="125"/>
        <v>0</v>
      </c>
      <c r="BY83" s="48">
        <f t="shared" ref="BY83:DI83" si="126">SUMIF($B$5:$B$41,"HW",BY$5:BY$41)</f>
        <v>0</v>
      </c>
      <c r="BZ83" s="48">
        <f t="shared" si="126"/>
        <v>0</v>
      </c>
      <c r="CA83" s="48">
        <f t="shared" si="126"/>
        <v>0</v>
      </c>
      <c r="CB83" s="48">
        <f t="shared" si="126"/>
        <v>0</v>
      </c>
      <c r="CC83" s="48">
        <f t="shared" si="126"/>
        <v>0</v>
      </c>
      <c r="CD83" s="48">
        <f t="shared" si="126"/>
        <v>0</v>
      </c>
      <c r="CE83" s="48">
        <f t="shared" si="126"/>
        <v>0</v>
      </c>
      <c r="CF83" s="48">
        <f t="shared" si="126"/>
        <v>0</v>
      </c>
      <c r="CG83" s="48">
        <f t="shared" si="126"/>
        <v>0</v>
      </c>
      <c r="CH83" s="48">
        <f t="shared" si="126"/>
        <v>0</v>
      </c>
      <c r="CI83" s="48">
        <f t="shared" si="126"/>
        <v>0</v>
      </c>
      <c r="CJ83" s="48">
        <f t="shared" si="126"/>
        <v>0</v>
      </c>
      <c r="CK83" s="48">
        <f t="shared" si="126"/>
        <v>0</v>
      </c>
      <c r="CL83" s="48">
        <f t="shared" si="126"/>
        <v>0</v>
      </c>
      <c r="CM83" s="48">
        <f t="shared" si="126"/>
        <v>0</v>
      </c>
      <c r="CN83" s="48">
        <f t="shared" si="126"/>
        <v>0</v>
      </c>
      <c r="CO83" s="48">
        <f t="shared" si="126"/>
        <v>0</v>
      </c>
      <c r="CP83" s="48">
        <f t="shared" si="126"/>
        <v>0</v>
      </c>
      <c r="CQ83" s="48">
        <f t="shared" si="126"/>
        <v>0</v>
      </c>
      <c r="CR83" s="48">
        <f t="shared" si="126"/>
        <v>0</v>
      </c>
      <c r="CS83" s="48">
        <f t="shared" si="126"/>
        <v>0</v>
      </c>
      <c r="CT83" s="48">
        <f t="shared" si="126"/>
        <v>0</v>
      </c>
      <c r="CU83" s="48">
        <f t="shared" si="126"/>
        <v>0</v>
      </c>
      <c r="CV83" s="48">
        <f t="shared" si="126"/>
        <v>0</v>
      </c>
      <c r="CW83" s="48">
        <f t="shared" si="126"/>
        <v>0</v>
      </c>
      <c r="CX83" s="48">
        <f t="shared" si="126"/>
        <v>0</v>
      </c>
      <c r="CY83" s="48">
        <f t="shared" si="126"/>
        <v>0</v>
      </c>
      <c r="CZ83" s="48">
        <f t="shared" si="126"/>
        <v>0</v>
      </c>
      <c r="DA83" s="48">
        <f t="shared" si="126"/>
        <v>0</v>
      </c>
      <c r="DB83" s="48">
        <f t="shared" si="126"/>
        <v>0</v>
      </c>
      <c r="DC83" s="48">
        <f t="shared" si="126"/>
        <v>0</v>
      </c>
      <c r="DD83" s="48">
        <f t="shared" si="126"/>
        <v>0</v>
      </c>
      <c r="DE83" s="48">
        <f t="shared" si="126"/>
        <v>0</v>
      </c>
      <c r="DF83" s="48">
        <f t="shared" si="126"/>
        <v>0</v>
      </c>
      <c r="DG83" s="48">
        <f t="shared" si="126"/>
        <v>0</v>
      </c>
      <c r="DH83" s="48">
        <f t="shared" si="126"/>
        <v>0</v>
      </c>
      <c r="DI83" s="48">
        <f t="shared" si="126"/>
        <v>0</v>
      </c>
      <c r="DJ83" s="49"/>
      <c r="DK83" s="48">
        <f>SUMIF($B$68:$B$82,"HW",DK$68:DK$82)</f>
        <v>0</v>
      </c>
      <c r="DL83" s="48">
        <f t="shared" ref="DL83:DU83" si="127">SUMIF($B$68:$B$82,"HW",DL$68:DL$82)</f>
        <v>0</v>
      </c>
      <c r="DM83" s="48">
        <f t="shared" si="127"/>
        <v>0</v>
      </c>
      <c r="DN83" s="48">
        <f t="shared" si="127"/>
        <v>0</v>
      </c>
      <c r="DO83" s="48">
        <f t="shared" si="127"/>
        <v>0</v>
      </c>
      <c r="DP83" s="48">
        <f t="shared" si="127"/>
        <v>0</v>
      </c>
      <c r="DQ83" s="48">
        <f t="shared" si="127"/>
        <v>0</v>
      </c>
      <c r="DR83" s="48">
        <f t="shared" si="127"/>
        <v>0</v>
      </c>
      <c r="DS83" s="48">
        <f t="shared" si="127"/>
        <v>0</v>
      </c>
      <c r="DT83" s="48">
        <f t="shared" si="127"/>
        <v>0</v>
      </c>
      <c r="DU83" s="48">
        <f t="shared" si="127"/>
        <v>0</v>
      </c>
    </row>
    <row r="84" spans="1:125" s="47" customFormat="1">
      <c r="A84" s="339" t="s">
        <v>433</v>
      </c>
      <c r="B84" s="339"/>
      <c r="C84" s="339"/>
      <c r="D84" s="339"/>
      <c r="E84" s="339"/>
      <c r="F84" s="339"/>
      <c r="G84" s="339"/>
      <c r="H84" s="339"/>
      <c r="I84" s="339"/>
      <c r="J84" s="48">
        <f>SUMIF($B$68:$B$82,"SW",J$68:J$82)</f>
        <v>0</v>
      </c>
      <c r="K84" s="51"/>
      <c r="L84" s="50"/>
      <c r="M84" s="48">
        <f t="shared" ref="M84:AR84" si="128">SUMIF($B$5:$B$41,"SW",M$5:M$41)</f>
        <v>0</v>
      </c>
      <c r="N84" s="48">
        <f t="shared" si="128"/>
        <v>0</v>
      </c>
      <c r="O84" s="48">
        <f t="shared" si="128"/>
        <v>0</v>
      </c>
      <c r="P84" s="48">
        <f t="shared" si="128"/>
        <v>0</v>
      </c>
      <c r="Q84" s="48">
        <f t="shared" si="128"/>
        <v>0</v>
      </c>
      <c r="R84" s="48">
        <f t="shared" si="128"/>
        <v>0</v>
      </c>
      <c r="S84" s="48">
        <f t="shared" si="128"/>
        <v>0</v>
      </c>
      <c r="T84" s="48">
        <f t="shared" si="128"/>
        <v>0</v>
      </c>
      <c r="U84" s="48">
        <f t="shared" si="128"/>
        <v>0</v>
      </c>
      <c r="V84" s="48">
        <f t="shared" si="128"/>
        <v>0</v>
      </c>
      <c r="W84" s="48">
        <f t="shared" si="128"/>
        <v>0</v>
      </c>
      <c r="X84" s="48">
        <f t="shared" si="128"/>
        <v>0</v>
      </c>
      <c r="Y84" s="48">
        <f t="shared" si="128"/>
        <v>0</v>
      </c>
      <c r="Z84" s="48">
        <f t="shared" si="128"/>
        <v>0</v>
      </c>
      <c r="AA84" s="48">
        <f t="shared" si="128"/>
        <v>0</v>
      </c>
      <c r="AB84" s="48">
        <f t="shared" si="128"/>
        <v>0</v>
      </c>
      <c r="AC84" s="48">
        <f t="shared" si="128"/>
        <v>0</v>
      </c>
      <c r="AD84" s="48">
        <f t="shared" si="128"/>
        <v>0</v>
      </c>
      <c r="AE84" s="48">
        <f t="shared" si="128"/>
        <v>0</v>
      </c>
      <c r="AF84" s="48">
        <f t="shared" si="128"/>
        <v>0</v>
      </c>
      <c r="AG84" s="48">
        <f t="shared" si="128"/>
        <v>0</v>
      </c>
      <c r="AH84" s="48">
        <f t="shared" si="128"/>
        <v>0</v>
      </c>
      <c r="AI84" s="48">
        <f t="shared" si="128"/>
        <v>0</v>
      </c>
      <c r="AJ84" s="48">
        <f t="shared" si="128"/>
        <v>0</v>
      </c>
      <c r="AK84" s="48">
        <f t="shared" si="128"/>
        <v>0</v>
      </c>
      <c r="AL84" s="48">
        <f t="shared" si="128"/>
        <v>0</v>
      </c>
      <c r="AM84" s="48">
        <f t="shared" si="128"/>
        <v>0</v>
      </c>
      <c r="AN84" s="48">
        <f t="shared" si="128"/>
        <v>0</v>
      </c>
      <c r="AO84" s="48">
        <f t="shared" si="128"/>
        <v>0</v>
      </c>
      <c r="AP84" s="48">
        <f t="shared" si="128"/>
        <v>0</v>
      </c>
      <c r="AQ84" s="48">
        <f t="shared" si="128"/>
        <v>0</v>
      </c>
      <c r="AR84" s="48">
        <f t="shared" si="128"/>
        <v>0</v>
      </c>
      <c r="AS84" s="48">
        <f t="shared" ref="AS84:BX84" si="129">SUMIF($B$5:$B$41,"SW",AS$5:AS$41)</f>
        <v>0</v>
      </c>
      <c r="AT84" s="48">
        <f t="shared" si="129"/>
        <v>0</v>
      </c>
      <c r="AU84" s="48">
        <f t="shared" si="129"/>
        <v>0</v>
      </c>
      <c r="AV84" s="48">
        <f t="shared" si="129"/>
        <v>0</v>
      </c>
      <c r="AW84" s="48">
        <f t="shared" si="129"/>
        <v>0</v>
      </c>
      <c r="AX84" s="48">
        <f t="shared" si="129"/>
        <v>0</v>
      </c>
      <c r="AY84" s="48">
        <f t="shared" si="129"/>
        <v>0</v>
      </c>
      <c r="AZ84" s="48">
        <f t="shared" si="129"/>
        <v>0</v>
      </c>
      <c r="BA84" s="48">
        <f t="shared" si="129"/>
        <v>0</v>
      </c>
      <c r="BB84" s="48">
        <f t="shared" si="129"/>
        <v>0</v>
      </c>
      <c r="BC84" s="48">
        <f t="shared" si="129"/>
        <v>0</v>
      </c>
      <c r="BD84" s="48">
        <f t="shared" si="129"/>
        <v>0</v>
      </c>
      <c r="BE84" s="48">
        <f t="shared" si="129"/>
        <v>0</v>
      </c>
      <c r="BF84" s="48">
        <f t="shared" si="129"/>
        <v>0</v>
      </c>
      <c r="BG84" s="48">
        <f t="shared" si="129"/>
        <v>0</v>
      </c>
      <c r="BH84" s="48">
        <f t="shared" si="129"/>
        <v>0</v>
      </c>
      <c r="BI84" s="48">
        <f t="shared" si="129"/>
        <v>0</v>
      </c>
      <c r="BJ84" s="48">
        <f t="shared" si="129"/>
        <v>0</v>
      </c>
      <c r="BK84" s="48">
        <f t="shared" si="129"/>
        <v>0</v>
      </c>
      <c r="BL84" s="48">
        <f t="shared" si="129"/>
        <v>0</v>
      </c>
      <c r="BM84" s="48">
        <f t="shared" si="129"/>
        <v>0</v>
      </c>
      <c r="BN84" s="48">
        <f t="shared" si="129"/>
        <v>0</v>
      </c>
      <c r="BO84" s="48">
        <f t="shared" si="129"/>
        <v>0</v>
      </c>
      <c r="BP84" s="48">
        <f t="shared" si="129"/>
        <v>0</v>
      </c>
      <c r="BQ84" s="48">
        <f t="shared" si="129"/>
        <v>0</v>
      </c>
      <c r="BR84" s="48">
        <f t="shared" si="129"/>
        <v>0</v>
      </c>
      <c r="BS84" s="48">
        <f t="shared" si="129"/>
        <v>0</v>
      </c>
      <c r="BT84" s="48">
        <f t="shared" si="129"/>
        <v>0</v>
      </c>
      <c r="BU84" s="48">
        <f t="shared" si="129"/>
        <v>0</v>
      </c>
      <c r="BV84" s="48">
        <f t="shared" si="129"/>
        <v>0</v>
      </c>
      <c r="BW84" s="48">
        <f t="shared" si="129"/>
        <v>0</v>
      </c>
      <c r="BX84" s="48">
        <f t="shared" si="129"/>
        <v>0</v>
      </c>
      <c r="BY84" s="48">
        <f t="shared" ref="BY84:DG84" si="130">SUMIF($B$5:$B$41,"SW",BY$5:BY$41)</f>
        <v>0</v>
      </c>
      <c r="BZ84" s="48">
        <f t="shared" si="130"/>
        <v>0</v>
      </c>
      <c r="CA84" s="48">
        <f t="shared" si="130"/>
        <v>0</v>
      </c>
      <c r="CB84" s="48">
        <f t="shared" si="130"/>
        <v>0</v>
      </c>
      <c r="CC84" s="48">
        <f t="shared" si="130"/>
        <v>0</v>
      </c>
      <c r="CD84" s="48">
        <f t="shared" si="130"/>
        <v>0</v>
      </c>
      <c r="CE84" s="48">
        <f t="shared" si="130"/>
        <v>0</v>
      </c>
      <c r="CF84" s="48">
        <f t="shared" si="130"/>
        <v>0</v>
      </c>
      <c r="CG84" s="48">
        <f t="shared" si="130"/>
        <v>0</v>
      </c>
      <c r="CH84" s="48">
        <f t="shared" si="130"/>
        <v>0</v>
      </c>
      <c r="CI84" s="48">
        <f t="shared" si="130"/>
        <v>0</v>
      </c>
      <c r="CJ84" s="48">
        <f t="shared" si="130"/>
        <v>0</v>
      </c>
      <c r="CK84" s="48">
        <f t="shared" si="130"/>
        <v>0</v>
      </c>
      <c r="CL84" s="48">
        <f t="shared" si="130"/>
        <v>0</v>
      </c>
      <c r="CM84" s="48">
        <f t="shared" si="130"/>
        <v>0</v>
      </c>
      <c r="CN84" s="48">
        <f t="shared" si="130"/>
        <v>0</v>
      </c>
      <c r="CO84" s="48">
        <f t="shared" si="130"/>
        <v>0</v>
      </c>
      <c r="CP84" s="48">
        <f t="shared" si="130"/>
        <v>0</v>
      </c>
      <c r="CQ84" s="48">
        <f t="shared" si="130"/>
        <v>0</v>
      </c>
      <c r="CR84" s="48">
        <f t="shared" si="130"/>
        <v>0</v>
      </c>
      <c r="CS84" s="48">
        <f t="shared" si="130"/>
        <v>0</v>
      </c>
      <c r="CT84" s="48">
        <f t="shared" si="130"/>
        <v>0</v>
      </c>
      <c r="CU84" s="48">
        <f t="shared" si="130"/>
        <v>0</v>
      </c>
      <c r="CV84" s="48">
        <f t="shared" si="130"/>
        <v>0</v>
      </c>
      <c r="CW84" s="48">
        <f t="shared" si="130"/>
        <v>0</v>
      </c>
      <c r="CX84" s="48">
        <f t="shared" si="130"/>
        <v>0</v>
      </c>
      <c r="CY84" s="48">
        <f t="shared" si="130"/>
        <v>0</v>
      </c>
      <c r="CZ84" s="48">
        <f t="shared" si="130"/>
        <v>0</v>
      </c>
      <c r="DA84" s="48">
        <f t="shared" si="130"/>
        <v>0</v>
      </c>
      <c r="DB84" s="48">
        <f t="shared" si="130"/>
        <v>0</v>
      </c>
      <c r="DC84" s="48">
        <f t="shared" si="130"/>
        <v>0</v>
      </c>
      <c r="DD84" s="48">
        <f t="shared" si="130"/>
        <v>0</v>
      </c>
      <c r="DE84" s="48">
        <f t="shared" si="130"/>
        <v>0</v>
      </c>
      <c r="DF84" s="48">
        <f t="shared" si="130"/>
        <v>0</v>
      </c>
      <c r="DG84" s="48">
        <f t="shared" si="130"/>
        <v>0</v>
      </c>
      <c r="DH84" s="48"/>
      <c r="DI84" s="48">
        <f>SUMIF($B$5:$B$41,"SW",DI$5:DI$41)</f>
        <v>0</v>
      </c>
      <c r="DJ84" s="49"/>
      <c r="DK84" s="48">
        <f>SUMIF($B$68:$B$82,"SW",DK$68:DK$82)</f>
        <v>0</v>
      </c>
      <c r="DL84" s="48">
        <f t="shared" ref="DL84:DU84" si="131">SUMIF($B$68:$B$82,"SW",DL$68:DL$82)</f>
        <v>0</v>
      </c>
      <c r="DM84" s="48">
        <f t="shared" si="131"/>
        <v>0</v>
      </c>
      <c r="DN84" s="48">
        <f t="shared" si="131"/>
        <v>0</v>
      </c>
      <c r="DO84" s="48">
        <f t="shared" si="131"/>
        <v>0</v>
      </c>
      <c r="DP84" s="48">
        <f t="shared" si="131"/>
        <v>0</v>
      </c>
      <c r="DQ84" s="48">
        <f t="shared" si="131"/>
        <v>0</v>
      </c>
      <c r="DR84" s="48">
        <f t="shared" si="131"/>
        <v>0</v>
      </c>
      <c r="DS84" s="48">
        <f t="shared" si="131"/>
        <v>0</v>
      </c>
      <c r="DT84" s="48">
        <f t="shared" si="131"/>
        <v>0</v>
      </c>
      <c r="DU84" s="48">
        <f t="shared" si="131"/>
        <v>0</v>
      </c>
    </row>
    <row r="85" spans="1:125" s="47" customFormat="1">
      <c r="A85" s="336" t="s">
        <v>434</v>
      </c>
      <c r="B85" s="337"/>
      <c r="C85" s="337"/>
      <c r="D85" s="337"/>
      <c r="E85" s="337"/>
      <c r="F85" s="337"/>
      <c r="G85" s="337"/>
      <c r="H85" s="337"/>
      <c r="I85" s="338"/>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32">SUMIF($B$68:$B$82,"Service",DL$68:DL$82)</f>
        <v>0</v>
      </c>
      <c r="DM85" s="48">
        <f t="shared" si="132"/>
        <v>0</v>
      </c>
      <c r="DN85" s="48">
        <f t="shared" si="132"/>
        <v>0</v>
      </c>
      <c r="DO85" s="48">
        <f t="shared" si="132"/>
        <v>0</v>
      </c>
      <c r="DP85" s="48">
        <f t="shared" si="132"/>
        <v>0</v>
      </c>
      <c r="DQ85" s="48">
        <f t="shared" si="132"/>
        <v>0</v>
      </c>
      <c r="DR85" s="48">
        <f t="shared" si="132"/>
        <v>0</v>
      </c>
      <c r="DS85" s="48">
        <f t="shared" si="132"/>
        <v>0</v>
      </c>
      <c r="DT85" s="48">
        <f t="shared" si="132"/>
        <v>0</v>
      </c>
      <c r="DU85" s="48">
        <f t="shared" si="132"/>
        <v>0</v>
      </c>
    </row>
    <row r="86" spans="1:125" s="47" customFormat="1">
      <c r="A86" s="339" t="s">
        <v>435</v>
      </c>
      <c r="B86" s="339"/>
      <c r="C86" s="339"/>
      <c r="D86" s="339"/>
      <c r="E86" s="339"/>
      <c r="F86" s="339"/>
      <c r="G86" s="339"/>
      <c r="H86" s="339"/>
      <c r="I86" s="339"/>
      <c r="J86" s="48">
        <f>SUM(J83:J84)</f>
        <v>0</v>
      </c>
      <c r="K86" s="51"/>
      <c r="L86" s="50"/>
      <c r="M86" s="48">
        <f t="shared" ref="M86:BX86" si="133">SUM(M83:M84)</f>
        <v>0</v>
      </c>
      <c r="N86" s="48">
        <f t="shared" si="133"/>
        <v>0</v>
      </c>
      <c r="O86" s="48">
        <f t="shared" si="133"/>
        <v>0</v>
      </c>
      <c r="P86" s="48">
        <f t="shared" si="133"/>
        <v>0</v>
      </c>
      <c r="Q86" s="48">
        <f t="shared" si="133"/>
        <v>0</v>
      </c>
      <c r="R86" s="48">
        <f t="shared" si="133"/>
        <v>0</v>
      </c>
      <c r="S86" s="48">
        <f t="shared" si="133"/>
        <v>0</v>
      </c>
      <c r="T86" s="48">
        <f t="shared" si="133"/>
        <v>0</v>
      </c>
      <c r="U86" s="48">
        <f t="shared" si="133"/>
        <v>0</v>
      </c>
      <c r="V86" s="48">
        <f t="shared" si="133"/>
        <v>0</v>
      </c>
      <c r="W86" s="48">
        <f t="shared" si="133"/>
        <v>0</v>
      </c>
      <c r="X86" s="48">
        <f t="shared" si="133"/>
        <v>0</v>
      </c>
      <c r="Y86" s="48">
        <f t="shared" si="133"/>
        <v>0</v>
      </c>
      <c r="Z86" s="48">
        <f t="shared" si="133"/>
        <v>0</v>
      </c>
      <c r="AA86" s="48">
        <f t="shared" si="133"/>
        <v>0</v>
      </c>
      <c r="AB86" s="48">
        <f t="shared" si="133"/>
        <v>0</v>
      </c>
      <c r="AC86" s="48">
        <f t="shared" si="133"/>
        <v>0</v>
      </c>
      <c r="AD86" s="48">
        <f t="shared" si="133"/>
        <v>0</v>
      </c>
      <c r="AE86" s="48">
        <f t="shared" si="133"/>
        <v>0</v>
      </c>
      <c r="AF86" s="48">
        <f t="shared" si="133"/>
        <v>0</v>
      </c>
      <c r="AG86" s="48">
        <f t="shared" si="133"/>
        <v>0</v>
      </c>
      <c r="AH86" s="48">
        <f t="shared" si="133"/>
        <v>0</v>
      </c>
      <c r="AI86" s="48">
        <f t="shared" si="133"/>
        <v>0</v>
      </c>
      <c r="AJ86" s="48">
        <f t="shared" si="133"/>
        <v>0</v>
      </c>
      <c r="AK86" s="48">
        <f t="shared" si="133"/>
        <v>0</v>
      </c>
      <c r="AL86" s="48">
        <f t="shared" si="133"/>
        <v>0</v>
      </c>
      <c r="AM86" s="48">
        <f t="shared" si="133"/>
        <v>0</v>
      </c>
      <c r="AN86" s="48">
        <f t="shared" si="133"/>
        <v>0</v>
      </c>
      <c r="AO86" s="48">
        <f t="shared" si="133"/>
        <v>0</v>
      </c>
      <c r="AP86" s="48">
        <f t="shared" si="133"/>
        <v>0</v>
      </c>
      <c r="AQ86" s="48">
        <f t="shared" si="133"/>
        <v>0</v>
      </c>
      <c r="AR86" s="48">
        <f t="shared" si="133"/>
        <v>0</v>
      </c>
      <c r="AS86" s="48">
        <f t="shared" si="133"/>
        <v>0</v>
      </c>
      <c r="AT86" s="48">
        <f t="shared" si="133"/>
        <v>0</v>
      </c>
      <c r="AU86" s="48">
        <f t="shared" si="133"/>
        <v>0</v>
      </c>
      <c r="AV86" s="48">
        <f t="shared" si="133"/>
        <v>0</v>
      </c>
      <c r="AW86" s="48">
        <f t="shared" si="133"/>
        <v>0</v>
      </c>
      <c r="AX86" s="48">
        <f t="shared" si="133"/>
        <v>0</v>
      </c>
      <c r="AY86" s="48">
        <f t="shared" si="133"/>
        <v>0</v>
      </c>
      <c r="AZ86" s="48">
        <f t="shared" si="133"/>
        <v>0</v>
      </c>
      <c r="BA86" s="48">
        <f t="shared" si="133"/>
        <v>0</v>
      </c>
      <c r="BB86" s="48">
        <f t="shared" si="133"/>
        <v>0</v>
      </c>
      <c r="BC86" s="48">
        <f t="shared" si="133"/>
        <v>0</v>
      </c>
      <c r="BD86" s="48">
        <f t="shared" si="133"/>
        <v>0</v>
      </c>
      <c r="BE86" s="48">
        <f t="shared" si="133"/>
        <v>0</v>
      </c>
      <c r="BF86" s="48">
        <f t="shared" si="133"/>
        <v>0</v>
      </c>
      <c r="BG86" s="48">
        <f t="shared" si="133"/>
        <v>0</v>
      </c>
      <c r="BH86" s="48">
        <f t="shared" si="133"/>
        <v>0</v>
      </c>
      <c r="BI86" s="48">
        <f t="shared" si="133"/>
        <v>0</v>
      </c>
      <c r="BJ86" s="48">
        <f t="shared" si="133"/>
        <v>0</v>
      </c>
      <c r="BK86" s="48">
        <f t="shared" si="133"/>
        <v>0</v>
      </c>
      <c r="BL86" s="48">
        <f t="shared" si="133"/>
        <v>0</v>
      </c>
      <c r="BM86" s="48">
        <f t="shared" si="133"/>
        <v>0</v>
      </c>
      <c r="BN86" s="48">
        <f t="shared" si="133"/>
        <v>0</v>
      </c>
      <c r="BO86" s="48">
        <f t="shared" si="133"/>
        <v>0</v>
      </c>
      <c r="BP86" s="48">
        <f t="shared" si="133"/>
        <v>0</v>
      </c>
      <c r="BQ86" s="48">
        <f t="shared" si="133"/>
        <v>0</v>
      </c>
      <c r="BR86" s="48">
        <f t="shared" si="133"/>
        <v>0</v>
      </c>
      <c r="BS86" s="48">
        <f t="shared" si="133"/>
        <v>0</v>
      </c>
      <c r="BT86" s="48">
        <f t="shared" si="133"/>
        <v>0</v>
      </c>
      <c r="BU86" s="48">
        <f t="shared" si="133"/>
        <v>0</v>
      </c>
      <c r="BV86" s="48">
        <f t="shared" si="133"/>
        <v>0</v>
      </c>
      <c r="BW86" s="48">
        <f t="shared" si="133"/>
        <v>0</v>
      </c>
      <c r="BX86" s="48">
        <f t="shared" si="133"/>
        <v>0</v>
      </c>
      <c r="BY86" s="48">
        <f t="shared" ref="BY86:DG86" si="134">SUM(BY83:BY84)</f>
        <v>0</v>
      </c>
      <c r="BZ86" s="48">
        <f t="shared" si="134"/>
        <v>0</v>
      </c>
      <c r="CA86" s="48">
        <f t="shared" si="134"/>
        <v>0</v>
      </c>
      <c r="CB86" s="48">
        <f t="shared" si="134"/>
        <v>0</v>
      </c>
      <c r="CC86" s="48">
        <f t="shared" si="134"/>
        <v>0</v>
      </c>
      <c r="CD86" s="48">
        <f t="shared" si="134"/>
        <v>0</v>
      </c>
      <c r="CE86" s="48">
        <f t="shared" si="134"/>
        <v>0</v>
      </c>
      <c r="CF86" s="48">
        <f t="shared" si="134"/>
        <v>0</v>
      </c>
      <c r="CG86" s="48">
        <f t="shared" si="134"/>
        <v>0</v>
      </c>
      <c r="CH86" s="48">
        <f t="shared" si="134"/>
        <v>0</v>
      </c>
      <c r="CI86" s="48">
        <f t="shared" si="134"/>
        <v>0</v>
      </c>
      <c r="CJ86" s="48">
        <f t="shared" si="134"/>
        <v>0</v>
      </c>
      <c r="CK86" s="48">
        <f t="shared" si="134"/>
        <v>0</v>
      </c>
      <c r="CL86" s="48">
        <f t="shared" si="134"/>
        <v>0</v>
      </c>
      <c r="CM86" s="48">
        <f t="shared" si="134"/>
        <v>0</v>
      </c>
      <c r="CN86" s="48">
        <f t="shared" si="134"/>
        <v>0</v>
      </c>
      <c r="CO86" s="48">
        <f t="shared" si="134"/>
        <v>0</v>
      </c>
      <c r="CP86" s="48">
        <f t="shared" si="134"/>
        <v>0</v>
      </c>
      <c r="CQ86" s="48">
        <f t="shared" si="134"/>
        <v>0</v>
      </c>
      <c r="CR86" s="48">
        <f t="shared" si="134"/>
        <v>0</v>
      </c>
      <c r="CS86" s="48">
        <f t="shared" si="134"/>
        <v>0</v>
      </c>
      <c r="CT86" s="48">
        <f t="shared" si="134"/>
        <v>0</v>
      </c>
      <c r="CU86" s="48">
        <f t="shared" si="134"/>
        <v>0</v>
      </c>
      <c r="CV86" s="48">
        <f t="shared" si="134"/>
        <v>0</v>
      </c>
      <c r="CW86" s="48">
        <f t="shared" si="134"/>
        <v>0</v>
      </c>
      <c r="CX86" s="48">
        <f t="shared" si="134"/>
        <v>0</v>
      </c>
      <c r="CY86" s="48">
        <f t="shared" si="134"/>
        <v>0</v>
      </c>
      <c r="CZ86" s="48">
        <f t="shared" si="134"/>
        <v>0</v>
      </c>
      <c r="DA86" s="48">
        <f t="shared" si="134"/>
        <v>0</v>
      </c>
      <c r="DB86" s="48">
        <f t="shared" si="134"/>
        <v>0</v>
      </c>
      <c r="DC86" s="48">
        <f t="shared" si="134"/>
        <v>0</v>
      </c>
      <c r="DD86" s="48">
        <f t="shared" si="134"/>
        <v>0</v>
      </c>
      <c r="DE86" s="48">
        <f t="shared" si="134"/>
        <v>0</v>
      </c>
      <c r="DF86" s="48">
        <f t="shared" si="134"/>
        <v>0</v>
      </c>
      <c r="DG86" s="48">
        <f t="shared" si="134"/>
        <v>0</v>
      </c>
      <c r="DH86" s="48"/>
      <c r="DI86" s="48">
        <f>SUM(DI83:DI84)</f>
        <v>0</v>
      </c>
      <c r="DJ86" s="49"/>
      <c r="DK86" s="48">
        <f>SUM(DK83:DK85)</f>
        <v>0</v>
      </c>
      <c r="DL86" s="48">
        <f t="shared" ref="DL86:DU86" si="135">SUM(DL83:DL85)</f>
        <v>0</v>
      </c>
      <c r="DM86" s="48">
        <f t="shared" si="135"/>
        <v>0</v>
      </c>
      <c r="DN86" s="48">
        <f t="shared" si="135"/>
        <v>0</v>
      </c>
      <c r="DO86" s="48">
        <f t="shared" si="135"/>
        <v>0</v>
      </c>
      <c r="DP86" s="48">
        <f t="shared" si="135"/>
        <v>0</v>
      </c>
      <c r="DQ86" s="48">
        <f t="shared" si="135"/>
        <v>0</v>
      </c>
      <c r="DR86" s="48">
        <f t="shared" si="135"/>
        <v>0</v>
      </c>
      <c r="DS86" s="48">
        <f t="shared" si="135"/>
        <v>0</v>
      </c>
      <c r="DT86" s="48">
        <f t="shared" si="135"/>
        <v>0</v>
      </c>
      <c r="DU86" s="48">
        <f t="shared" si="135"/>
        <v>0</v>
      </c>
    </row>
    <row r="87" spans="1:125" s="224" customFormat="1" ht="15.75">
      <c r="A87" s="225" t="s">
        <v>593</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36">IF(AND($F88&gt;=N$3,$F88&lt;O$3),$J88,0)</f>
        <v>0</v>
      </c>
      <c r="O88" s="58">
        <f t="shared" si="136"/>
        <v>0</v>
      </c>
      <c r="P88" s="58">
        <f t="shared" si="136"/>
        <v>0</v>
      </c>
      <c r="Q88" s="58">
        <f t="shared" si="136"/>
        <v>0</v>
      </c>
      <c r="R88" s="58">
        <f t="shared" si="136"/>
        <v>0</v>
      </c>
      <c r="S88" s="58">
        <f t="shared" si="136"/>
        <v>0</v>
      </c>
      <c r="T88" s="58">
        <f t="shared" si="136"/>
        <v>0</v>
      </c>
      <c r="U88" s="58">
        <f t="shared" si="136"/>
        <v>0</v>
      </c>
      <c r="V88" s="58">
        <f t="shared" si="136"/>
        <v>0</v>
      </c>
      <c r="W88" s="58">
        <f t="shared" si="136"/>
        <v>0</v>
      </c>
      <c r="X88" s="58">
        <f t="shared" si="136"/>
        <v>0</v>
      </c>
      <c r="Y88" s="58">
        <f t="shared" si="136"/>
        <v>0</v>
      </c>
      <c r="Z88" s="58">
        <f t="shared" si="136"/>
        <v>0</v>
      </c>
      <c r="AA88" s="58">
        <f t="shared" si="136"/>
        <v>0</v>
      </c>
      <c r="AB88" s="58">
        <f t="shared" si="136"/>
        <v>0</v>
      </c>
      <c r="AC88" s="58">
        <f t="shared" si="136"/>
        <v>0</v>
      </c>
      <c r="AD88" s="58">
        <f t="shared" ref="AD88:AS103" si="137">IF(AND($F88&gt;=AD$3,$F88&lt;AE$3),$J88,0)</f>
        <v>0</v>
      </c>
      <c r="AE88" s="58">
        <f t="shared" si="137"/>
        <v>0</v>
      </c>
      <c r="AF88" s="58">
        <f t="shared" si="137"/>
        <v>0</v>
      </c>
      <c r="AG88" s="58">
        <f t="shared" si="137"/>
        <v>0</v>
      </c>
      <c r="AH88" s="58">
        <f t="shared" si="137"/>
        <v>0</v>
      </c>
      <c r="AI88" s="58">
        <f t="shared" si="137"/>
        <v>0</v>
      </c>
      <c r="AJ88" s="58">
        <f t="shared" si="137"/>
        <v>0</v>
      </c>
      <c r="AK88" s="58">
        <f t="shared" si="137"/>
        <v>0</v>
      </c>
      <c r="AL88" s="58">
        <f t="shared" si="137"/>
        <v>0</v>
      </c>
      <c r="AM88" s="58">
        <f t="shared" si="137"/>
        <v>0</v>
      </c>
      <c r="AN88" s="58">
        <f t="shared" si="137"/>
        <v>0</v>
      </c>
      <c r="AO88" s="58">
        <f t="shared" si="137"/>
        <v>0</v>
      </c>
      <c r="AP88" s="58">
        <f t="shared" si="137"/>
        <v>0</v>
      </c>
      <c r="AQ88" s="58">
        <f t="shared" si="137"/>
        <v>0</v>
      </c>
      <c r="AR88" s="58">
        <f t="shared" si="137"/>
        <v>0</v>
      </c>
      <c r="AS88" s="58">
        <f t="shared" si="137"/>
        <v>0</v>
      </c>
      <c r="AT88" s="58">
        <f t="shared" ref="AT88:BI103" si="138">IF(AND($F88&gt;=AT$3,$F88&lt;AU$3),$J88,0)</f>
        <v>0</v>
      </c>
      <c r="AU88" s="58">
        <f t="shared" si="138"/>
        <v>0</v>
      </c>
      <c r="AV88" s="58">
        <f t="shared" si="138"/>
        <v>0</v>
      </c>
      <c r="AW88" s="58">
        <f t="shared" si="138"/>
        <v>0</v>
      </c>
      <c r="AX88" s="58">
        <f t="shared" si="138"/>
        <v>0</v>
      </c>
      <c r="AY88" s="58">
        <f t="shared" si="138"/>
        <v>0</v>
      </c>
      <c r="AZ88" s="58">
        <f t="shared" si="138"/>
        <v>0</v>
      </c>
      <c r="BA88" s="58">
        <f t="shared" si="138"/>
        <v>0</v>
      </c>
      <c r="BB88" s="58">
        <f t="shared" si="138"/>
        <v>0</v>
      </c>
      <c r="BC88" s="58">
        <f t="shared" si="138"/>
        <v>0</v>
      </c>
      <c r="BD88" s="58">
        <f t="shared" si="138"/>
        <v>0</v>
      </c>
      <c r="BE88" s="58">
        <f t="shared" si="138"/>
        <v>0</v>
      </c>
      <c r="BF88" s="58">
        <f t="shared" si="138"/>
        <v>0</v>
      </c>
      <c r="BG88" s="58">
        <f t="shared" si="138"/>
        <v>0</v>
      </c>
      <c r="BH88" s="58">
        <f t="shared" si="138"/>
        <v>0</v>
      </c>
      <c r="BI88" s="58">
        <f t="shared" si="138"/>
        <v>0</v>
      </c>
      <c r="BJ88" s="58">
        <f t="shared" ref="BJ88:BY103" si="139">IF(AND($F88&gt;=BJ$3,$F88&lt;BK$3),$J88,0)</f>
        <v>0</v>
      </c>
      <c r="BK88" s="58">
        <f t="shared" si="139"/>
        <v>0</v>
      </c>
      <c r="BL88" s="58">
        <f t="shared" si="139"/>
        <v>0</v>
      </c>
      <c r="BM88" s="58">
        <f t="shared" si="139"/>
        <v>0</v>
      </c>
      <c r="BN88" s="58">
        <f t="shared" si="139"/>
        <v>0</v>
      </c>
      <c r="BO88" s="58">
        <f t="shared" si="139"/>
        <v>0</v>
      </c>
      <c r="BP88" s="58">
        <f t="shared" si="139"/>
        <v>0</v>
      </c>
      <c r="BQ88" s="58">
        <f t="shared" si="139"/>
        <v>0</v>
      </c>
      <c r="BR88" s="58">
        <f t="shared" si="139"/>
        <v>0</v>
      </c>
      <c r="BS88" s="58">
        <f t="shared" si="139"/>
        <v>0</v>
      </c>
      <c r="BT88" s="58">
        <f t="shared" si="139"/>
        <v>0</v>
      </c>
      <c r="BU88" s="58">
        <f t="shared" si="139"/>
        <v>0</v>
      </c>
      <c r="BV88" s="58">
        <f t="shared" si="139"/>
        <v>0</v>
      </c>
      <c r="BW88" s="58">
        <f t="shared" si="139"/>
        <v>0</v>
      </c>
      <c r="BX88" s="58">
        <f t="shared" si="139"/>
        <v>0</v>
      </c>
      <c r="BY88" s="58">
        <f t="shared" si="139"/>
        <v>0</v>
      </c>
      <c r="BZ88" s="58">
        <f t="shared" ref="BZ88:CO103" si="140">IF(AND($F88&gt;=BZ$3,$F88&lt;CA$3),$J88,0)</f>
        <v>0</v>
      </c>
      <c r="CA88" s="58">
        <f t="shared" si="140"/>
        <v>0</v>
      </c>
      <c r="CB88" s="58">
        <f t="shared" si="140"/>
        <v>0</v>
      </c>
      <c r="CC88" s="58">
        <f t="shared" si="140"/>
        <v>0</v>
      </c>
      <c r="CD88" s="58">
        <f t="shared" si="140"/>
        <v>0</v>
      </c>
      <c r="CE88" s="58">
        <f t="shared" si="140"/>
        <v>0</v>
      </c>
      <c r="CF88" s="58">
        <f t="shared" si="140"/>
        <v>0</v>
      </c>
      <c r="CG88" s="58">
        <f t="shared" si="140"/>
        <v>0</v>
      </c>
      <c r="CH88" s="58">
        <f t="shared" si="140"/>
        <v>0</v>
      </c>
      <c r="CI88" s="58">
        <f t="shared" si="140"/>
        <v>0</v>
      </c>
      <c r="CJ88" s="58">
        <f t="shared" si="140"/>
        <v>0</v>
      </c>
      <c r="CK88" s="58">
        <f t="shared" si="140"/>
        <v>0</v>
      </c>
      <c r="CL88" s="58">
        <f t="shared" si="140"/>
        <v>0</v>
      </c>
      <c r="CM88" s="58">
        <f t="shared" si="140"/>
        <v>0</v>
      </c>
      <c r="CN88" s="58">
        <f t="shared" si="140"/>
        <v>0</v>
      </c>
      <c r="CO88" s="58">
        <f t="shared" si="140"/>
        <v>0</v>
      </c>
      <c r="CP88" s="58">
        <f t="shared" ref="CP88:DE103" si="141">IF(AND($F88&gt;=CP$3,$F88&lt;CQ$3),$J88,0)</f>
        <v>0</v>
      </c>
      <c r="CQ88" s="58">
        <f t="shared" si="141"/>
        <v>0</v>
      </c>
      <c r="CR88" s="58">
        <f t="shared" si="141"/>
        <v>0</v>
      </c>
      <c r="CS88" s="58">
        <f t="shared" si="141"/>
        <v>0</v>
      </c>
      <c r="CT88" s="58">
        <f t="shared" si="141"/>
        <v>0</v>
      </c>
      <c r="CU88" s="58">
        <f t="shared" si="141"/>
        <v>0</v>
      </c>
      <c r="CV88" s="58">
        <f t="shared" si="141"/>
        <v>0</v>
      </c>
      <c r="CW88" s="58">
        <f t="shared" si="141"/>
        <v>0</v>
      </c>
      <c r="CX88" s="58">
        <f t="shared" si="141"/>
        <v>0</v>
      </c>
      <c r="CY88" s="58">
        <f t="shared" si="141"/>
        <v>0</v>
      </c>
      <c r="CZ88" s="58">
        <f t="shared" si="141"/>
        <v>0</v>
      </c>
      <c r="DA88" s="58">
        <f t="shared" si="141"/>
        <v>0</v>
      </c>
      <c r="DB88" s="58">
        <f t="shared" si="141"/>
        <v>0</v>
      </c>
      <c r="DC88" s="58">
        <f t="shared" si="141"/>
        <v>0</v>
      </c>
      <c r="DD88" s="58">
        <f t="shared" si="141"/>
        <v>0</v>
      </c>
      <c r="DE88" s="58">
        <f t="shared" si="141"/>
        <v>0</v>
      </c>
      <c r="DF88" s="58">
        <f t="shared" ref="DF88:DG102" si="142">IF(AND($F88&gt;=DF$3,$F88&lt;DG$3),$J88,0)</f>
        <v>0</v>
      </c>
      <c r="DG88" s="58">
        <f t="shared" si="142"/>
        <v>0</v>
      </c>
      <c r="DH88" s="58"/>
      <c r="DI88" s="55">
        <f t="shared" ref="DI88:DI102" si="143">SUM(M88:DG88)</f>
        <v>0</v>
      </c>
      <c r="DJ88" s="62"/>
      <c r="DK88" s="56">
        <f t="shared" ref="DK88:DK105" si="144">IF(AND($F88&gt;=DK$1,$F88&lt;=DK$2),$J88,0)</f>
        <v>0</v>
      </c>
      <c r="DL88" s="56">
        <f t="shared" ref="DL88:DT100" si="145">IF(AND($F88&gt;=DL$1,$F88&lt;=DL$2),$J88,0)</f>
        <v>0</v>
      </c>
      <c r="DM88" s="56">
        <f t="shared" si="145"/>
        <v>0</v>
      </c>
      <c r="DN88" s="56">
        <f t="shared" si="145"/>
        <v>0</v>
      </c>
      <c r="DO88" s="56">
        <f t="shared" si="145"/>
        <v>0</v>
      </c>
      <c r="DP88" s="56">
        <f t="shared" si="145"/>
        <v>0</v>
      </c>
      <c r="DQ88" s="56">
        <f>SUM(DK88:DP88)</f>
        <v>0</v>
      </c>
      <c r="DR88" s="56">
        <f t="shared" si="145"/>
        <v>0</v>
      </c>
      <c r="DS88" s="56">
        <f t="shared" si="145"/>
        <v>0</v>
      </c>
      <c r="DT88" s="56">
        <f t="shared" si="145"/>
        <v>0</v>
      </c>
      <c r="DU88" s="55">
        <f>SUM(DQ88:DT88)</f>
        <v>0</v>
      </c>
    </row>
    <row r="89" spans="1:125" s="52" customFormat="1">
      <c r="A89" s="59"/>
      <c r="B89" s="59"/>
      <c r="C89" s="61"/>
      <c r="D89" s="64"/>
      <c r="E89" s="61"/>
      <c r="F89" s="63"/>
      <c r="G89" s="60"/>
      <c r="H89" s="57"/>
      <c r="I89" s="57"/>
      <c r="J89" s="57">
        <f t="shared" ref="J89:J102" si="146">G89*(H89+I89)</f>
        <v>0</v>
      </c>
      <c r="K89" s="59"/>
      <c r="L89" s="54"/>
      <c r="M89" s="58">
        <f t="shared" ref="M89:M102" si="147">IF(AND($F89&gt;=M$3,$F89&lt;N$3),$J89,0)</f>
        <v>0</v>
      </c>
      <c r="N89" s="58">
        <f t="shared" si="136"/>
        <v>0</v>
      </c>
      <c r="O89" s="58">
        <f t="shared" si="136"/>
        <v>0</v>
      </c>
      <c r="P89" s="58">
        <f t="shared" si="136"/>
        <v>0</v>
      </c>
      <c r="Q89" s="58">
        <f t="shared" si="136"/>
        <v>0</v>
      </c>
      <c r="R89" s="58">
        <f t="shared" si="136"/>
        <v>0</v>
      </c>
      <c r="S89" s="58">
        <f t="shared" si="136"/>
        <v>0</v>
      </c>
      <c r="T89" s="58">
        <f t="shared" si="136"/>
        <v>0</v>
      </c>
      <c r="U89" s="58">
        <f t="shared" si="136"/>
        <v>0</v>
      </c>
      <c r="V89" s="58">
        <f t="shared" si="136"/>
        <v>0</v>
      </c>
      <c r="W89" s="58">
        <f t="shared" si="136"/>
        <v>0</v>
      </c>
      <c r="X89" s="58">
        <f t="shared" si="136"/>
        <v>0</v>
      </c>
      <c r="Y89" s="58">
        <f t="shared" si="136"/>
        <v>0</v>
      </c>
      <c r="Z89" s="58">
        <f t="shared" si="136"/>
        <v>0</v>
      </c>
      <c r="AA89" s="58">
        <f t="shared" si="136"/>
        <v>0</v>
      </c>
      <c r="AB89" s="58">
        <f t="shared" si="136"/>
        <v>0</v>
      </c>
      <c r="AC89" s="58">
        <f t="shared" si="136"/>
        <v>0</v>
      </c>
      <c r="AD89" s="58">
        <f t="shared" si="137"/>
        <v>0</v>
      </c>
      <c r="AE89" s="58">
        <f t="shared" si="137"/>
        <v>0</v>
      </c>
      <c r="AF89" s="58">
        <f t="shared" si="137"/>
        <v>0</v>
      </c>
      <c r="AG89" s="58">
        <f t="shared" si="137"/>
        <v>0</v>
      </c>
      <c r="AH89" s="58">
        <f t="shared" si="137"/>
        <v>0</v>
      </c>
      <c r="AI89" s="58">
        <f t="shared" si="137"/>
        <v>0</v>
      </c>
      <c r="AJ89" s="58">
        <f t="shared" si="137"/>
        <v>0</v>
      </c>
      <c r="AK89" s="58">
        <f t="shared" si="137"/>
        <v>0</v>
      </c>
      <c r="AL89" s="58">
        <f t="shared" si="137"/>
        <v>0</v>
      </c>
      <c r="AM89" s="58">
        <f t="shared" si="137"/>
        <v>0</v>
      </c>
      <c r="AN89" s="58">
        <f t="shared" si="137"/>
        <v>0</v>
      </c>
      <c r="AO89" s="58">
        <f t="shared" si="137"/>
        <v>0</v>
      </c>
      <c r="AP89" s="58">
        <f t="shared" si="137"/>
        <v>0</v>
      </c>
      <c r="AQ89" s="58">
        <f t="shared" si="137"/>
        <v>0</v>
      </c>
      <c r="AR89" s="58">
        <f t="shared" si="137"/>
        <v>0</v>
      </c>
      <c r="AS89" s="58">
        <f t="shared" si="137"/>
        <v>0</v>
      </c>
      <c r="AT89" s="58">
        <f t="shared" si="138"/>
        <v>0</v>
      </c>
      <c r="AU89" s="58">
        <f t="shared" si="138"/>
        <v>0</v>
      </c>
      <c r="AV89" s="58">
        <f t="shared" si="138"/>
        <v>0</v>
      </c>
      <c r="AW89" s="58">
        <f t="shared" si="138"/>
        <v>0</v>
      </c>
      <c r="AX89" s="58">
        <f t="shared" si="138"/>
        <v>0</v>
      </c>
      <c r="AY89" s="58">
        <f t="shared" si="138"/>
        <v>0</v>
      </c>
      <c r="AZ89" s="58">
        <f t="shared" si="138"/>
        <v>0</v>
      </c>
      <c r="BA89" s="58">
        <f t="shared" si="138"/>
        <v>0</v>
      </c>
      <c r="BB89" s="58">
        <f t="shared" si="138"/>
        <v>0</v>
      </c>
      <c r="BC89" s="58">
        <f t="shared" si="138"/>
        <v>0</v>
      </c>
      <c r="BD89" s="58">
        <f t="shared" si="138"/>
        <v>0</v>
      </c>
      <c r="BE89" s="58">
        <f t="shared" si="138"/>
        <v>0</v>
      </c>
      <c r="BF89" s="58">
        <f t="shared" si="138"/>
        <v>0</v>
      </c>
      <c r="BG89" s="58">
        <f t="shared" si="138"/>
        <v>0</v>
      </c>
      <c r="BH89" s="58">
        <f t="shared" si="138"/>
        <v>0</v>
      </c>
      <c r="BI89" s="58">
        <f t="shared" si="138"/>
        <v>0</v>
      </c>
      <c r="BJ89" s="58">
        <f t="shared" si="139"/>
        <v>0</v>
      </c>
      <c r="BK89" s="58">
        <f t="shared" si="139"/>
        <v>0</v>
      </c>
      <c r="BL89" s="58">
        <f t="shared" si="139"/>
        <v>0</v>
      </c>
      <c r="BM89" s="58">
        <f t="shared" si="139"/>
        <v>0</v>
      </c>
      <c r="BN89" s="58">
        <f t="shared" si="139"/>
        <v>0</v>
      </c>
      <c r="BO89" s="58">
        <f t="shared" si="139"/>
        <v>0</v>
      </c>
      <c r="BP89" s="58">
        <f t="shared" si="139"/>
        <v>0</v>
      </c>
      <c r="BQ89" s="58">
        <f t="shared" si="139"/>
        <v>0</v>
      </c>
      <c r="BR89" s="58">
        <f t="shared" si="139"/>
        <v>0</v>
      </c>
      <c r="BS89" s="58">
        <f t="shared" si="139"/>
        <v>0</v>
      </c>
      <c r="BT89" s="58">
        <f t="shared" si="139"/>
        <v>0</v>
      </c>
      <c r="BU89" s="58">
        <f t="shared" si="139"/>
        <v>0</v>
      </c>
      <c r="BV89" s="58">
        <f t="shared" si="139"/>
        <v>0</v>
      </c>
      <c r="BW89" s="58">
        <f t="shared" si="139"/>
        <v>0</v>
      </c>
      <c r="BX89" s="58">
        <f t="shared" si="139"/>
        <v>0</v>
      </c>
      <c r="BY89" s="58">
        <f t="shared" si="139"/>
        <v>0</v>
      </c>
      <c r="BZ89" s="58">
        <f t="shared" si="140"/>
        <v>0</v>
      </c>
      <c r="CA89" s="58">
        <f t="shared" si="140"/>
        <v>0</v>
      </c>
      <c r="CB89" s="58">
        <f t="shared" si="140"/>
        <v>0</v>
      </c>
      <c r="CC89" s="58">
        <f t="shared" si="140"/>
        <v>0</v>
      </c>
      <c r="CD89" s="58">
        <f t="shared" si="140"/>
        <v>0</v>
      </c>
      <c r="CE89" s="58">
        <f t="shared" si="140"/>
        <v>0</v>
      </c>
      <c r="CF89" s="58">
        <f t="shared" si="140"/>
        <v>0</v>
      </c>
      <c r="CG89" s="58">
        <f t="shared" si="140"/>
        <v>0</v>
      </c>
      <c r="CH89" s="58">
        <f t="shared" si="140"/>
        <v>0</v>
      </c>
      <c r="CI89" s="58">
        <f t="shared" si="140"/>
        <v>0</v>
      </c>
      <c r="CJ89" s="58">
        <f t="shared" si="140"/>
        <v>0</v>
      </c>
      <c r="CK89" s="58">
        <f t="shared" si="140"/>
        <v>0</v>
      </c>
      <c r="CL89" s="58">
        <f t="shared" si="140"/>
        <v>0</v>
      </c>
      <c r="CM89" s="58">
        <f t="shared" si="140"/>
        <v>0</v>
      </c>
      <c r="CN89" s="58">
        <f t="shared" si="140"/>
        <v>0</v>
      </c>
      <c r="CO89" s="58">
        <f t="shared" si="140"/>
        <v>0</v>
      </c>
      <c r="CP89" s="58">
        <f t="shared" si="141"/>
        <v>0</v>
      </c>
      <c r="CQ89" s="58">
        <f t="shared" si="141"/>
        <v>0</v>
      </c>
      <c r="CR89" s="58">
        <f t="shared" si="141"/>
        <v>0</v>
      </c>
      <c r="CS89" s="58">
        <f t="shared" si="141"/>
        <v>0</v>
      </c>
      <c r="CT89" s="58">
        <f t="shared" si="141"/>
        <v>0</v>
      </c>
      <c r="CU89" s="58">
        <f t="shared" si="141"/>
        <v>0</v>
      </c>
      <c r="CV89" s="58">
        <f t="shared" si="141"/>
        <v>0</v>
      </c>
      <c r="CW89" s="58">
        <f t="shared" si="141"/>
        <v>0</v>
      </c>
      <c r="CX89" s="58">
        <f t="shared" si="141"/>
        <v>0</v>
      </c>
      <c r="CY89" s="58">
        <f t="shared" si="141"/>
        <v>0</v>
      </c>
      <c r="CZ89" s="58">
        <f t="shared" si="141"/>
        <v>0</v>
      </c>
      <c r="DA89" s="58">
        <f t="shared" si="141"/>
        <v>0</v>
      </c>
      <c r="DB89" s="58">
        <f t="shared" si="141"/>
        <v>0</v>
      </c>
      <c r="DC89" s="58">
        <f t="shared" si="141"/>
        <v>0</v>
      </c>
      <c r="DD89" s="58">
        <f t="shared" si="141"/>
        <v>0</v>
      </c>
      <c r="DE89" s="58">
        <f t="shared" si="141"/>
        <v>0</v>
      </c>
      <c r="DF89" s="58">
        <f t="shared" si="142"/>
        <v>0</v>
      </c>
      <c r="DG89" s="58">
        <f t="shared" si="142"/>
        <v>0</v>
      </c>
      <c r="DH89" s="58"/>
      <c r="DI89" s="55">
        <f t="shared" si="143"/>
        <v>0</v>
      </c>
      <c r="DJ89" s="62"/>
      <c r="DK89" s="56">
        <f t="shared" si="144"/>
        <v>0</v>
      </c>
      <c r="DL89" s="56">
        <f t="shared" si="145"/>
        <v>0</v>
      </c>
      <c r="DM89" s="56">
        <f t="shared" si="145"/>
        <v>0</v>
      </c>
      <c r="DN89" s="56">
        <f t="shared" si="145"/>
        <v>0</v>
      </c>
      <c r="DO89" s="56">
        <f t="shared" si="145"/>
        <v>0</v>
      </c>
      <c r="DP89" s="56">
        <f t="shared" si="145"/>
        <v>0</v>
      </c>
      <c r="DQ89" s="56">
        <f t="shared" ref="DQ89:DQ102" si="148">SUM(DK89:DP89)</f>
        <v>0</v>
      </c>
      <c r="DR89" s="56">
        <f t="shared" si="145"/>
        <v>0</v>
      </c>
      <c r="DS89" s="56">
        <f t="shared" si="145"/>
        <v>0</v>
      </c>
      <c r="DT89" s="56">
        <f t="shared" si="145"/>
        <v>0</v>
      </c>
      <c r="DU89" s="55">
        <f t="shared" ref="DU89:DU102" si="149">SUM(DQ89:DT89)</f>
        <v>0</v>
      </c>
    </row>
    <row r="90" spans="1:125" s="52" customFormat="1">
      <c r="A90" s="59"/>
      <c r="B90" s="59"/>
      <c r="C90" s="61"/>
      <c r="D90" s="61"/>
      <c r="E90" s="61"/>
      <c r="F90" s="63"/>
      <c r="G90" s="60"/>
      <c r="H90" s="57"/>
      <c r="I90" s="57"/>
      <c r="J90" s="57">
        <f t="shared" si="146"/>
        <v>0</v>
      </c>
      <c r="K90" s="59"/>
      <c r="L90" s="54"/>
      <c r="M90" s="58">
        <f t="shared" si="147"/>
        <v>0</v>
      </c>
      <c r="N90" s="58">
        <f t="shared" si="136"/>
        <v>0</v>
      </c>
      <c r="O90" s="58">
        <f t="shared" si="136"/>
        <v>0</v>
      </c>
      <c r="P90" s="58">
        <f t="shared" si="136"/>
        <v>0</v>
      </c>
      <c r="Q90" s="58">
        <f t="shared" si="136"/>
        <v>0</v>
      </c>
      <c r="R90" s="58">
        <f t="shared" si="136"/>
        <v>0</v>
      </c>
      <c r="S90" s="58">
        <f t="shared" si="136"/>
        <v>0</v>
      </c>
      <c r="T90" s="58">
        <f t="shared" si="136"/>
        <v>0</v>
      </c>
      <c r="U90" s="58">
        <f t="shared" si="136"/>
        <v>0</v>
      </c>
      <c r="V90" s="58">
        <f t="shared" si="136"/>
        <v>0</v>
      </c>
      <c r="W90" s="58">
        <f t="shared" si="136"/>
        <v>0</v>
      </c>
      <c r="X90" s="58">
        <f t="shared" si="136"/>
        <v>0</v>
      </c>
      <c r="Y90" s="58">
        <f t="shared" si="136"/>
        <v>0</v>
      </c>
      <c r="Z90" s="58">
        <f t="shared" si="136"/>
        <v>0</v>
      </c>
      <c r="AA90" s="58">
        <f t="shared" si="136"/>
        <v>0</v>
      </c>
      <c r="AB90" s="58">
        <f t="shared" si="136"/>
        <v>0</v>
      </c>
      <c r="AC90" s="58">
        <f t="shared" si="136"/>
        <v>0</v>
      </c>
      <c r="AD90" s="58">
        <f t="shared" si="137"/>
        <v>0</v>
      </c>
      <c r="AE90" s="58">
        <f t="shared" si="137"/>
        <v>0</v>
      </c>
      <c r="AF90" s="58">
        <f t="shared" si="137"/>
        <v>0</v>
      </c>
      <c r="AG90" s="58">
        <f t="shared" si="137"/>
        <v>0</v>
      </c>
      <c r="AH90" s="58">
        <f t="shared" si="137"/>
        <v>0</v>
      </c>
      <c r="AI90" s="58">
        <f t="shared" si="137"/>
        <v>0</v>
      </c>
      <c r="AJ90" s="58">
        <f t="shared" si="137"/>
        <v>0</v>
      </c>
      <c r="AK90" s="58">
        <f t="shared" si="137"/>
        <v>0</v>
      </c>
      <c r="AL90" s="58">
        <f t="shared" si="137"/>
        <v>0</v>
      </c>
      <c r="AM90" s="58">
        <f t="shared" si="137"/>
        <v>0</v>
      </c>
      <c r="AN90" s="58">
        <f t="shared" si="137"/>
        <v>0</v>
      </c>
      <c r="AO90" s="58">
        <f t="shared" si="137"/>
        <v>0</v>
      </c>
      <c r="AP90" s="58">
        <f t="shared" si="137"/>
        <v>0</v>
      </c>
      <c r="AQ90" s="58">
        <f t="shared" si="137"/>
        <v>0</v>
      </c>
      <c r="AR90" s="58">
        <f t="shared" si="137"/>
        <v>0</v>
      </c>
      <c r="AS90" s="58">
        <f t="shared" si="137"/>
        <v>0</v>
      </c>
      <c r="AT90" s="58">
        <f t="shared" si="138"/>
        <v>0</v>
      </c>
      <c r="AU90" s="58">
        <f t="shared" si="138"/>
        <v>0</v>
      </c>
      <c r="AV90" s="58">
        <f t="shared" si="138"/>
        <v>0</v>
      </c>
      <c r="AW90" s="58">
        <f t="shared" si="138"/>
        <v>0</v>
      </c>
      <c r="AX90" s="58">
        <f t="shared" si="138"/>
        <v>0</v>
      </c>
      <c r="AY90" s="58">
        <f t="shared" si="138"/>
        <v>0</v>
      </c>
      <c r="AZ90" s="58">
        <f t="shared" si="138"/>
        <v>0</v>
      </c>
      <c r="BA90" s="58">
        <f t="shared" si="138"/>
        <v>0</v>
      </c>
      <c r="BB90" s="58">
        <f t="shared" si="138"/>
        <v>0</v>
      </c>
      <c r="BC90" s="58">
        <f t="shared" si="138"/>
        <v>0</v>
      </c>
      <c r="BD90" s="58">
        <f t="shared" si="138"/>
        <v>0</v>
      </c>
      <c r="BE90" s="58">
        <f t="shared" si="138"/>
        <v>0</v>
      </c>
      <c r="BF90" s="58">
        <f t="shared" si="138"/>
        <v>0</v>
      </c>
      <c r="BG90" s="58">
        <f t="shared" si="138"/>
        <v>0</v>
      </c>
      <c r="BH90" s="58">
        <f t="shared" si="138"/>
        <v>0</v>
      </c>
      <c r="BI90" s="58">
        <f t="shared" si="138"/>
        <v>0</v>
      </c>
      <c r="BJ90" s="58">
        <f t="shared" si="139"/>
        <v>0</v>
      </c>
      <c r="BK90" s="58">
        <f t="shared" si="139"/>
        <v>0</v>
      </c>
      <c r="BL90" s="58">
        <f t="shared" si="139"/>
        <v>0</v>
      </c>
      <c r="BM90" s="58">
        <f t="shared" si="139"/>
        <v>0</v>
      </c>
      <c r="BN90" s="58">
        <f t="shared" si="139"/>
        <v>0</v>
      </c>
      <c r="BO90" s="58">
        <f t="shared" si="139"/>
        <v>0</v>
      </c>
      <c r="BP90" s="58">
        <f t="shared" si="139"/>
        <v>0</v>
      </c>
      <c r="BQ90" s="58">
        <f t="shared" si="139"/>
        <v>0</v>
      </c>
      <c r="BR90" s="58">
        <f t="shared" si="139"/>
        <v>0</v>
      </c>
      <c r="BS90" s="58">
        <f t="shared" si="139"/>
        <v>0</v>
      </c>
      <c r="BT90" s="58">
        <f t="shared" si="139"/>
        <v>0</v>
      </c>
      <c r="BU90" s="58">
        <f t="shared" si="139"/>
        <v>0</v>
      </c>
      <c r="BV90" s="58">
        <f t="shared" si="139"/>
        <v>0</v>
      </c>
      <c r="BW90" s="58">
        <f t="shared" si="139"/>
        <v>0</v>
      </c>
      <c r="BX90" s="58">
        <f t="shared" si="139"/>
        <v>0</v>
      </c>
      <c r="BY90" s="58">
        <f t="shared" si="139"/>
        <v>0</v>
      </c>
      <c r="BZ90" s="58">
        <f t="shared" si="140"/>
        <v>0</v>
      </c>
      <c r="CA90" s="58">
        <f t="shared" si="140"/>
        <v>0</v>
      </c>
      <c r="CB90" s="58">
        <f t="shared" si="140"/>
        <v>0</v>
      </c>
      <c r="CC90" s="58">
        <f t="shared" si="140"/>
        <v>0</v>
      </c>
      <c r="CD90" s="58">
        <f t="shared" si="140"/>
        <v>0</v>
      </c>
      <c r="CE90" s="58">
        <f t="shared" si="140"/>
        <v>0</v>
      </c>
      <c r="CF90" s="58">
        <f t="shared" si="140"/>
        <v>0</v>
      </c>
      <c r="CG90" s="58">
        <f t="shared" si="140"/>
        <v>0</v>
      </c>
      <c r="CH90" s="58">
        <f t="shared" si="140"/>
        <v>0</v>
      </c>
      <c r="CI90" s="58">
        <f t="shared" si="140"/>
        <v>0</v>
      </c>
      <c r="CJ90" s="58">
        <f t="shared" si="140"/>
        <v>0</v>
      </c>
      <c r="CK90" s="58">
        <f t="shared" si="140"/>
        <v>0</v>
      </c>
      <c r="CL90" s="58">
        <f t="shared" si="140"/>
        <v>0</v>
      </c>
      <c r="CM90" s="58">
        <f t="shared" si="140"/>
        <v>0</v>
      </c>
      <c r="CN90" s="58">
        <f t="shared" si="140"/>
        <v>0</v>
      </c>
      <c r="CO90" s="58">
        <f t="shared" si="140"/>
        <v>0</v>
      </c>
      <c r="CP90" s="58">
        <f t="shared" si="141"/>
        <v>0</v>
      </c>
      <c r="CQ90" s="58">
        <f t="shared" si="141"/>
        <v>0</v>
      </c>
      <c r="CR90" s="58">
        <f t="shared" si="141"/>
        <v>0</v>
      </c>
      <c r="CS90" s="58">
        <f t="shared" si="141"/>
        <v>0</v>
      </c>
      <c r="CT90" s="58">
        <f t="shared" si="141"/>
        <v>0</v>
      </c>
      <c r="CU90" s="58">
        <f t="shared" si="141"/>
        <v>0</v>
      </c>
      <c r="CV90" s="58">
        <f t="shared" si="141"/>
        <v>0</v>
      </c>
      <c r="CW90" s="58">
        <f t="shared" si="141"/>
        <v>0</v>
      </c>
      <c r="CX90" s="58">
        <f t="shared" si="141"/>
        <v>0</v>
      </c>
      <c r="CY90" s="58">
        <f t="shared" si="141"/>
        <v>0</v>
      </c>
      <c r="CZ90" s="58">
        <f t="shared" si="141"/>
        <v>0</v>
      </c>
      <c r="DA90" s="58">
        <f t="shared" si="141"/>
        <v>0</v>
      </c>
      <c r="DB90" s="58">
        <f t="shared" si="141"/>
        <v>0</v>
      </c>
      <c r="DC90" s="58">
        <f t="shared" si="141"/>
        <v>0</v>
      </c>
      <c r="DD90" s="58">
        <f t="shared" si="141"/>
        <v>0</v>
      </c>
      <c r="DE90" s="58">
        <f t="shared" si="141"/>
        <v>0</v>
      </c>
      <c r="DF90" s="58">
        <f t="shared" si="142"/>
        <v>0</v>
      </c>
      <c r="DG90" s="58">
        <f t="shared" si="142"/>
        <v>0</v>
      </c>
      <c r="DH90" s="58"/>
      <c r="DI90" s="55">
        <f t="shared" si="143"/>
        <v>0</v>
      </c>
      <c r="DJ90" s="62"/>
      <c r="DK90" s="56">
        <f t="shared" si="144"/>
        <v>0</v>
      </c>
      <c r="DL90" s="56">
        <f t="shared" si="145"/>
        <v>0</v>
      </c>
      <c r="DM90" s="56">
        <f t="shared" si="145"/>
        <v>0</v>
      </c>
      <c r="DN90" s="56">
        <f t="shared" si="145"/>
        <v>0</v>
      </c>
      <c r="DO90" s="56">
        <f t="shared" si="145"/>
        <v>0</v>
      </c>
      <c r="DP90" s="56">
        <f t="shared" si="145"/>
        <v>0</v>
      </c>
      <c r="DQ90" s="56">
        <f t="shared" si="148"/>
        <v>0</v>
      </c>
      <c r="DR90" s="56">
        <f t="shared" si="145"/>
        <v>0</v>
      </c>
      <c r="DS90" s="56">
        <f t="shared" si="145"/>
        <v>0</v>
      </c>
      <c r="DT90" s="56">
        <f t="shared" si="145"/>
        <v>0</v>
      </c>
      <c r="DU90" s="55">
        <f t="shared" si="149"/>
        <v>0</v>
      </c>
    </row>
    <row r="91" spans="1:125" s="52" customFormat="1">
      <c r="A91" s="59"/>
      <c r="B91" s="59"/>
      <c r="C91" s="61"/>
      <c r="D91" s="61"/>
      <c r="E91" s="61"/>
      <c r="F91" s="63"/>
      <c r="G91" s="60"/>
      <c r="H91" s="57"/>
      <c r="I91" s="57"/>
      <c r="J91" s="57">
        <f t="shared" si="146"/>
        <v>0</v>
      </c>
      <c r="K91" s="59"/>
      <c r="L91" s="54"/>
      <c r="M91" s="58">
        <f t="shared" si="147"/>
        <v>0</v>
      </c>
      <c r="N91" s="58">
        <f t="shared" si="136"/>
        <v>0</v>
      </c>
      <c r="O91" s="58">
        <f t="shared" si="136"/>
        <v>0</v>
      </c>
      <c r="P91" s="58">
        <f t="shared" si="136"/>
        <v>0</v>
      </c>
      <c r="Q91" s="58">
        <f t="shared" si="136"/>
        <v>0</v>
      </c>
      <c r="R91" s="58">
        <f t="shared" si="136"/>
        <v>0</v>
      </c>
      <c r="S91" s="58">
        <f t="shared" si="136"/>
        <v>0</v>
      </c>
      <c r="T91" s="58">
        <f t="shared" si="136"/>
        <v>0</v>
      </c>
      <c r="U91" s="58">
        <f t="shared" si="136"/>
        <v>0</v>
      </c>
      <c r="V91" s="58">
        <f t="shared" si="136"/>
        <v>0</v>
      </c>
      <c r="W91" s="58">
        <f t="shared" si="136"/>
        <v>0</v>
      </c>
      <c r="X91" s="58">
        <f t="shared" si="136"/>
        <v>0</v>
      </c>
      <c r="Y91" s="58">
        <f t="shared" si="136"/>
        <v>0</v>
      </c>
      <c r="Z91" s="58">
        <f t="shared" si="136"/>
        <v>0</v>
      </c>
      <c r="AA91" s="58">
        <f t="shared" si="136"/>
        <v>0</v>
      </c>
      <c r="AB91" s="58">
        <f t="shared" si="136"/>
        <v>0</v>
      </c>
      <c r="AC91" s="58">
        <f t="shared" si="136"/>
        <v>0</v>
      </c>
      <c r="AD91" s="58">
        <f t="shared" si="137"/>
        <v>0</v>
      </c>
      <c r="AE91" s="58">
        <f t="shared" si="137"/>
        <v>0</v>
      </c>
      <c r="AF91" s="58">
        <f t="shared" si="137"/>
        <v>0</v>
      </c>
      <c r="AG91" s="58">
        <f t="shared" si="137"/>
        <v>0</v>
      </c>
      <c r="AH91" s="58">
        <f t="shared" si="137"/>
        <v>0</v>
      </c>
      <c r="AI91" s="58">
        <f t="shared" si="137"/>
        <v>0</v>
      </c>
      <c r="AJ91" s="58">
        <f t="shared" si="137"/>
        <v>0</v>
      </c>
      <c r="AK91" s="58">
        <f t="shared" si="137"/>
        <v>0</v>
      </c>
      <c r="AL91" s="58">
        <f t="shared" si="137"/>
        <v>0</v>
      </c>
      <c r="AM91" s="58">
        <f t="shared" si="137"/>
        <v>0</v>
      </c>
      <c r="AN91" s="58">
        <f t="shared" si="137"/>
        <v>0</v>
      </c>
      <c r="AO91" s="58">
        <f t="shared" si="137"/>
        <v>0</v>
      </c>
      <c r="AP91" s="58">
        <f t="shared" si="137"/>
        <v>0</v>
      </c>
      <c r="AQ91" s="58">
        <f t="shared" si="137"/>
        <v>0</v>
      </c>
      <c r="AR91" s="58">
        <f t="shared" si="137"/>
        <v>0</v>
      </c>
      <c r="AS91" s="58">
        <f t="shared" si="137"/>
        <v>0</v>
      </c>
      <c r="AT91" s="58">
        <f t="shared" si="138"/>
        <v>0</v>
      </c>
      <c r="AU91" s="58">
        <f t="shared" si="138"/>
        <v>0</v>
      </c>
      <c r="AV91" s="58">
        <f t="shared" si="138"/>
        <v>0</v>
      </c>
      <c r="AW91" s="58">
        <f t="shared" si="138"/>
        <v>0</v>
      </c>
      <c r="AX91" s="58">
        <f t="shared" si="138"/>
        <v>0</v>
      </c>
      <c r="AY91" s="58">
        <f t="shared" si="138"/>
        <v>0</v>
      </c>
      <c r="AZ91" s="58">
        <f t="shared" si="138"/>
        <v>0</v>
      </c>
      <c r="BA91" s="58">
        <f t="shared" si="138"/>
        <v>0</v>
      </c>
      <c r="BB91" s="58">
        <f t="shared" si="138"/>
        <v>0</v>
      </c>
      <c r="BC91" s="58">
        <f t="shared" si="138"/>
        <v>0</v>
      </c>
      <c r="BD91" s="58">
        <f t="shared" si="138"/>
        <v>0</v>
      </c>
      <c r="BE91" s="58">
        <f t="shared" si="138"/>
        <v>0</v>
      </c>
      <c r="BF91" s="58">
        <f t="shared" si="138"/>
        <v>0</v>
      </c>
      <c r="BG91" s="58">
        <f t="shared" si="138"/>
        <v>0</v>
      </c>
      <c r="BH91" s="58">
        <f t="shared" si="138"/>
        <v>0</v>
      </c>
      <c r="BI91" s="58">
        <f t="shared" si="138"/>
        <v>0</v>
      </c>
      <c r="BJ91" s="58">
        <f t="shared" si="139"/>
        <v>0</v>
      </c>
      <c r="BK91" s="58">
        <f t="shared" si="139"/>
        <v>0</v>
      </c>
      <c r="BL91" s="58">
        <f t="shared" si="139"/>
        <v>0</v>
      </c>
      <c r="BM91" s="58">
        <f t="shared" si="139"/>
        <v>0</v>
      </c>
      <c r="BN91" s="58">
        <f t="shared" si="139"/>
        <v>0</v>
      </c>
      <c r="BO91" s="58">
        <f t="shared" si="139"/>
        <v>0</v>
      </c>
      <c r="BP91" s="58">
        <f t="shared" si="139"/>
        <v>0</v>
      </c>
      <c r="BQ91" s="58">
        <f t="shared" si="139"/>
        <v>0</v>
      </c>
      <c r="BR91" s="58">
        <f t="shared" si="139"/>
        <v>0</v>
      </c>
      <c r="BS91" s="58">
        <f t="shared" si="139"/>
        <v>0</v>
      </c>
      <c r="BT91" s="58">
        <f t="shared" si="139"/>
        <v>0</v>
      </c>
      <c r="BU91" s="58">
        <f t="shared" si="139"/>
        <v>0</v>
      </c>
      <c r="BV91" s="58">
        <f t="shared" si="139"/>
        <v>0</v>
      </c>
      <c r="BW91" s="58">
        <f t="shared" si="139"/>
        <v>0</v>
      </c>
      <c r="BX91" s="58">
        <f t="shared" si="139"/>
        <v>0</v>
      </c>
      <c r="BY91" s="58">
        <f t="shared" si="139"/>
        <v>0</v>
      </c>
      <c r="BZ91" s="58">
        <f t="shared" si="140"/>
        <v>0</v>
      </c>
      <c r="CA91" s="58">
        <f t="shared" si="140"/>
        <v>0</v>
      </c>
      <c r="CB91" s="58">
        <f t="shared" si="140"/>
        <v>0</v>
      </c>
      <c r="CC91" s="58">
        <f t="shared" si="140"/>
        <v>0</v>
      </c>
      <c r="CD91" s="58">
        <f t="shared" si="140"/>
        <v>0</v>
      </c>
      <c r="CE91" s="58">
        <f t="shared" si="140"/>
        <v>0</v>
      </c>
      <c r="CF91" s="58">
        <f t="shared" si="140"/>
        <v>0</v>
      </c>
      <c r="CG91" s="58">
        <f t="shared" si="140"/>
        <v>0</v>
      </c>
      <c r="CH91" s="58">
        <f t="shared" si="140"/>
        <v>0</v>
      </c>
      <c r="CI91" s="58">
        <f t="shared" si="140"/>
        <v>0</v>
      </c>
      <c r="CJ91" s="58">
        <f t="shared" si="140"/>
        <v>0</v>
      </c>
      <c r="CK91" s="58">
        <f t="shared" si="140"/>
        <v>0</v>
      </c>
      <c r="CL91" s="58">
        <f t="shared" si="140"/>
        <v>0</v>
      </c>
      <c r="CM91" s="58">
        <f t="shared" si="140"/>
        <v>0</v>
      </c>
      <c r="CN91" s="58">
        <f t="shared" si="140"/>
        <v>0</v>
      </c>
      <c r="CO91" s="58">
        <f t="shared" si="140"/>
        <v>0</v>
      </c>
      <c r="CP91" s="58">
        <f t="shared" si="141"/>
        <v>0</v>
      </c>
      <c r="CQ91" s="58">
        <f t="shared" si="141"/>
        <v>0</v>
      </c>
      <c r="CR91" s="58">
        <f t="shared" si="141"/>
        <v>0</v>
      </c>
      <c r="CS91" s="58">
        <f t="shared" si="141"/>
        <v>0</v>
      </c>
      <c r="CT91" s="58">
        <f t="shared" si="141"/>
        <v>0</v>
      </c>
      <c r="CU91" s="58">
        <f t="shared" si="141"/>
        <v>0</v>
      </c>
      <c r="CV91" s="58">
        <f t="shared" si="141"/>
        <v>0</v>
      </c>
      <c r="CW91" s="58">
        <f t="shared" si="141"/>
        <v>0</v>
      </c>
      <c r="CX91" s="58">
        <f t="shared" si="141"/>
        <v>0</v>
      </c>
      <c r="CY91" s="58">
        <f t="shared" si="141"/>
        <v>0</v>
      </c>
      <c r="CZ91" s="58">
        <f t="shared" si="141"/>
        <v>0</v>
      </c>
      <c r="DA91" s="58">
        <f t="shared" si="141"/>
        <v>0</v>
      </c>
      <c r="DB91" s="58">
        <f t="shared" si="141"/>
        <v>0</v>
      </c>
      <c r="DC91" s="58">
        <f t="shared" si="141"/>
        <v>0</v>
      </c>
      <c r="DD91" s="58">
        <f t="shared" si="141"/>
        <v>0</v>
      </c>
      <c r="DE91" s="58">
        <f t="shared" si="141"/>
        <v>0</v>
      </c>
      <c r="DF91" s="58">
        <f t="shared" si="142"/>
        <v>0</v>
      </c>
      <c r="DG91" s="58">
        <f t="shared" si="142"/>
        <v>0</v>
      </c>
      <c r="DH91" s="58"/>
      <c r="DI91" s="55">
        <f t="shared" si="143"/>
        <v>0</v>
      </c>
      <c r="DJ91" s="62"/>
      <c r="DK91" s="56">
        <f t="shared" si="144"/>
        <v>0</v>
      </c>
      <c r="DL91" s="56">
        <f t="shared" si="145"/>
        <v>0</v>
      </c>
      <c r="DM91" s="56">
        <f t="shared" si="145"/>
        <v>0</v>
      </c>
      <c r="DN91" s="56">
        <f t="shared" si="145"/>
        <v>0</v>
      </c>
      <c r="DO91" s="56">
        <f t="shared" si="145"/>
        <v>0</v>
      </c>
      <c r="DP91" s="56">
        <f t="shared" si="145"/>
        <v>0</v>
      </c>
      <c r="DQ91" s="56">
        <f t="shared" si="148"/>
        <v>0</v>
      </c>
      <c r="DR91" s="56">
        <f t="shared" si="145"/>
        <v>0</v>
      </c>
      <c r="DS91" s="56">
        <f t="shared" si="145"/>
        <v>0</v>
      </c>
      <c r="DT91" s="56">
        <f t="shared" si="145"/>
        <v>0</v>
      </c>
      <c r="DU91" s="55">
        <f t="shared" si="149"/>
        <v>0</v>
      </c>
    </row>
    <row r="92" spans="1:125" s="52" customFormat="1">
      <c r="A92" s="59"/>
      <c r="B92" s="59"/>
      <c r="C92" s="61"/>
      <c r="D92" s="61"/>
      <c r="E92" s="61"/>
      <c r="F92" s="63"/>
      <c r="G92" s="60"/>
      <c r="H92" s="57"/>
      <c r="I92" s="57"/>
      <c r="J92" s="57">
        <f t="shared" si="146"/>
        <v>0</v>
      </c>
      <c r="K92" s="59"/>
      <c r="L92" s="54"/>
      <c r="M92" s="58">
        <f t="shared" si="147"/>
        <v>0</v>
      </c>
      <c r="N92" s="58">
        <f t="shared" si="136"/>
        <v>0</v>
      </c>
      <c r="O92" s="58">
        <f t="shared" si="136"/>
        <v>0</v>
      </c>
      <c r="P92" s="58">
        <f t="shared" si="136"/>
        <v>0</v>
      </c>
      <c r="Q92" s="58">
        <f t="shared" si="136"/>
        <v>0</v>
      </c>
      <c r="R92" s="58">
        <f t="shared" si="136"/>
        <v>0</v>
      </c>
      <c r="S92" s="58">
        <f t="shared" si="136"/>
        <v>0</v>
      </c>
      <c r="T92" s="58">
        <f t="shared" si="136"/>
        <v>0</v>
      </c>
      <c r="U92" s="58">
        <f t="shared" si="136"/>
        <v>0</v>
      </c>
      <c r="V92" s="58">
        <f t="shared" si="136"/>
        <v>0</v>
      </c>
      <c r="W92" s="58">
        <f t="shared" si="136"/>
        <v>0</v>
      </c>
      <c r="X92" s="58">
        <f t="shared" si="136"/>
        <v>0</v>
      </c>
      <c r="Y92" s="58">
        <f t="shared" si="136"/>
        <v>0</v>
      </c>
      <c r="Z92" s="58">
        <f t="shared" si="136"/>
        <v>0</v>
      </c>
      <c r="AA92" s="58">
        <f t="shared" si="136"/>
        <v>0</v>
      </c>
      <c r="AB92" s="58">
        <f t="shared" si="136"/>
        <v>0</v>
      </c>
      <c r="AC92" s="58">
        <f t="shared" si="136"/>
        <v>0</v>
      </c>
      <c r="AD92" s="58">
        <f t="shared" si="137"/>
        <v>0</v>
      </c>
      <c r="AE92" s="58">
        <f t="shared" si="137"/>
        <v>0</v>
      </c>
      <c r="AF92" s="58">
        <f t="shared" si="137"/>
        <v>0</v>
      </c>
      <c r="AG92" s="58">
        <f t="shared" si="137"/>
        <v>0</v>
      </c>
      <c r="AH92" s="58">
        <f t="shared" si="137"/>
        <v>0</v>
      </c>
      <c r="AI92" s="58">
        <f t="shared" si="137"/>
        <v>0</v>
      </c>
      <c r="AJ92" s="58">
        <f t="shared" si="137"/>
        <v>0</v>
      </c>
      <c r="AK92" s="58">
        <f t="shared" si="137"/>
        <v>0</v>
      </c>
      <c r="AL92" s="58">
        <f t="shared" si="137"/>
        <v>0</v>
      </c>
      <c r="AM92" s="58">
        <f t="shared" si="137"/>
        <v>0</v>
      </c>
      <c r="AN92" s="58">
        <f t="shared" si="137"/>
        <v>0</v>
      </c>
      <c r="AO92" s="58">
        <f t="shared" si="137"/>
        <v>0</v>
      </c>
      <c r="AP92" s="58">
        <f t="shared" si="137"/>
        <v>0</v>
      </c>
      <c r="AQ92" s="58">
        <f t="shared" si="137"/>
        <v>0</v>
      </c>
      <c r="AR92" s="58">
        <f t="shared" si="137"/>
        <v>0</v>
      </c>
      <c r="AS92" s="58">
        <f t="shared" si="137"/>
        <v>0</v>
      </c>
      <c r="AT92" s="58">
        <f t="shared" si="138"/>
        <v>0</v>
      </c>
      <c r="AU92" s="58">
        <f t="shared" si="138"/>
        <v>0</v>
      </c>
      <c r="AV92" s="58">
        <f t="shared" si="138"/>
        <v>0</v>
      </c>
      <c r="AW92" s="58">
        <f t="shared" si="138"/>
        <v>0</v>
      </c>
      <c r="AX92" s="58">
        <f t="shared" si="138"/>
        <v>0</v>
      </c>
      <c r="AY92" s="58">
        <f t="shared" si="138"/>
        <v>0</v>
      </c>
      <c r="AZ92" s="58">
        <f t="shared" si="138"/>
        <v>0</v>
      </c>
      <c r="BA92" s="58">
        <f t="shared" si="138"/>
        <v>0</v>
      </c>
      <c r="BB92" s="58">
        <f t="shared" si="138"/>
        <v>0</v>
      </c>
      <c r="BC92" s="58">
        <f t="shared" si="138"/>
        <v>0</v>
      </c>
      <c r="BD92" s="58">
        <f t="shared" si="138"/>
        <v>0</v>
      </c>
      <c r="BE92" s="58">
        <f t="shared" si="138"/>
        <v>0</v>
      </c>
      <c r="BF92" s="58">
        <f t="shared" si="138"/>
        <v>0</v>
      </c>
      <c r="BG92" s="58">
        <f t="shared" si="138"/>
        <v>0</v>
      </c>
      <c r="BH92" s="58">
        <f t="shared" si="138"/>
        <v>0</v>
      </c>
      <c r="BI92" s="58">
        <f t="shared" si="138"/>
        <v>0</v>
      </c>
      <c r="BJ92" s="58">
        <f t="shared" si="139"/>
        <v>0</v>
      </c>
      <c r="BK92" s="58">
        <f t="shared" si="139"/>
        <v>0</v>
      </c>
      <c r="BL92" s="58">
        <f t="shared" si="139"/>
        <v>0</v>
      </c>
      <c r="BM92" s="58">
        <f t="shared" si="139"/>
        <v>0</v>
      </c>
      <c r="BN92" s="58">
        <f t="shared" si="139"/>
        <v>0</v>
      </c>
      <c r="BO92" s="58">
        <f t="shared" si="139"/>
        <v>0</v>
      </c>
      <c r="BP92" s="58">
        <f t="shared" si="139"/>
        <v>0</v>
      </c>
      <c r="BQ92" s="58">
        <f t="shared" si="139"/>
        <v>0</v>
      </c>
      <c r="BR92" s="58">
        <f t="shared" si="139"/>
        <v>0</v>
      </c>
      <c r="BS92" s="58">
        <f t="shared" si="139"/>
        <v>0</v>
      </c>
      <c r="BT92" s="58">
        <f t="shared" si="139"/>
        <v>0</v>
      </c>
      <c r="BU92" s="58">
        <f t="shared" si="139"/>
        <v>0</v>
      </c>
      <c r="BV92" s="58">
        <f t="shared" si="139"/>
        <v>0</v>
      </c>
      <c r="BW92" s="58">
        <f t="shared" si="139"/>
        <v>0</v>
      </c>
      <c r="BX92" s="58">
        <f t="shared" si="139"/>
        <v>0</v>
      </c>
      <c r="BY92" s="58">
        <f t="shared" si="139"/>
        <v>0</v>
      </c>
      <c r="BZ92" s="58">
        <f t="shared" si="140"/>
        <v>0</v>
      </c>
      <c r="CA92" s="58">
        <f t="shared" si="140"/>
        <v>0</v>
      </c>
      <c r="CB92" s="58">
        <f t="shared" si="140"/>
        <v>0</v>
      </c>
      <c r="CC92" s="58">
        <f t="shared" si="140"/>
        <v>0</v>
      </c>
      <c r="CD92" s="58">
        <f t="shared" si="140"/>
        <v>0</v>
      </c>
      <c r="CE92" s="58">
        <f t="shared" si="140"/>
        <v>0</v>
      </c>
      <c r="CF92" s="58">
        <f t="shared" si="140"/>
        <v>0</v>
      </c>
      <c r="CG92" s="58">
        <f t="shared" si="140"/>
        <v>0</v>
      </c>
      <c r="CH92" s="58">
        <f t="shared" si="140"/>
        <v>0</v>
      </c>
      <c r="CI92" s="58">
        <f t="shared" si="140"/>
        <v>0</v>
      </c>
      <c r="CJ92" s="58">
        <f t="shared" si="140"/>
        <v>0</v>
      </c>
      <c r="CK92" s="58">
        <f t="shared" si="140"/>
        <v>0</v>
      </c>
      <c r="CL92" s="58">
        <f t="shared" si="140"/>
        <v>0</v>
      </c>
      <c r="CM92" s="58">
        <f t="shared" si="140"/>
        <v>0</v>
      </c>
      <c r="CN92" s="58">
        <f t="shared" si="140"/>
        <v>0</v>
      </c>
      <c r="CO92" s="58">
        <f t="shared" si="140"/>
        <v>0</v>
      </c>
      <c r="CP92" s="58">
        <f t="shared" si="141"/>
        <v>0</v>
      </c>
      <c r="CQ92" s="58">
        <f t="shared" si="141"/>
        <v>0</v>
      </c>
      <c r="CR92" s="58">
        <f t="shared" si="141"/>
        <v>0</v>
      </c>
      <c r="CS92" s="58">
        <f t="shared" si="141"/>
        <v>0</v>
      </c>
      <c r="CT92" s="58">
        <f t="shared" si="141"/>
        <v>0</v>
      </c>
      <c r="CU92" s="58">
        <f t="shared" si="141"/>
        <v>0</v>
      </c>
      <c r="CV92" s="58">
        <f t="shared" si="141"/>
        <v>0</v>
      </c>
      <c r="CW92" s="58">
        <f t="shared" si="141"/>
        <v>0</v>
      </c>
      <c r="CX92" s="58">
        <f t="shared" si="141"/>
        <v>0</v>
      </c>
      <c r="CY92" s="58">
        <f t="shared" si="141"/>
        <v>0</v>
      </c>
      <c r="CZ92" s="58">
        <f t="shared" si="141"/>
        <v>0</v>
      </c>
      <c r="DA92" s="58">
        <f t="shared" si="141"/>
        <v>0</v>
      </c>
      <c r="DB92" s="58">
        <f t="shared" si="141"/>
        <v>0</v>
      </c>
      <c r="DC92" s="58">
        <f t="shared" si="141"/>
        <v>0</v>
      </c>
      <c r="DD92" s="58">
        <f t="shared" si="141"/>
        <v>0</v>
      </c>
      <c r="DE92" s="58">
        <f t="shared" si="141"/>
        <v>0</v>
      </c>
      <c r="DF92" s="58">
        <f t="shared" si="142"/>
        <v>0</v>
      </c>
      <c r="DG92" s="58">
        <f t="shared" si="142"/>
        <v>0</v>
      </c>
      <c r="DH92" s="58"/>
      <c r="DI92" s="55">
        <f t="shared" si="143"/>
        <v>0</v>
      </c>
      <c r="DJ92" s="62"/>
      <c r="DK92" s="56">
        <f t="shared" si="144"/>
        <v>0</v>
      </c>
      <c r="DL92" s="56">
        <f t="shared" si="145"/>
        <v>0</v>
      </c>
      <c r="DM92" s="56">
        <f t="shared" si="145"/>
        <v>0</v>
      </c>
      <c r="DN92" s="56">
        <f t="shared" si="145"/>
        <v>0</v>
      </c>
      <c r="DO92" s="56">
        <f t="shared" si="145"/>
        <v>0</v>
      </c>
      <c r="DP92" s="56">
        <f t="shared" si="145"/>
        <v>0</v>
      </c>
      <c r="DQ92" s="56">
        <f t="shared" si="148"/>
        <v>0</v>
      </c>
      <c r="DR92" s="56">
        <f t="shared" si="145"/>
        <v>0</v>
      </c>
      <c r="DS92" s="56">
        <f t="shared" si="145"/>
        <v>0</v>
      </c>
      <c r="DT92" s="56">
        <f t="shared" si="145"/>
        <v>0</v>
      </c>
      <c r="DU92" s="55">
        <f t="shared" si="149"/>
        <v>0</v>
      </c>
    </row>
    <row r="93" spans="1:125" s="52" customFormat="1">
      <c r="A93" s="59"/>
      <c r="B93" s="59"/>
      <c r="C93" s="61"/>
      <c r="D93" s="61"/>
      <c r="E93" s="61"/>
      <c r="F93" s="63"/>
      <c r="G93" s="60"/>
      <c r="H93" s="57"/>
      <c r="I93" s="57"/>
      <c r="J93" s="57">
        <f t="shared" si="146"/>
        <v>0</v>
      </c>
      <c r="K93" s="59"/>
      <c r="L93" s="54"/>
      <c r="M93" s="58">
        <f t="shared" si="147"/>
        <v>0</v>
      </c>
      <c r="N93" s="58">
        <f t="shared" si="136"/>
        <v>0</v>
      </c>
      <c r="O93" s="58">
        <f t="shared" si="136"/>
        <v>0</v>
      </c>
      <c r="P93" s="58">
        <f t="shared" si="136"/>
        <v>0</v>
      </c>
      <c r="Q93" s="58">
        <f t="shared" si="136"/>
        <v>0</v>
      </c>
      <c r="R93" s="58">
        <f t="shared" si="136"/>
        <v>0</v>
      </c>
      <c r="S93" s="58">
        <f t="shared" si="136"/>
        <v>0</v>
      </c>
      <c r="T93" s="58">
        <f t="shared" si="136"/>
        <v>0</v>
      </c>
      <c r="U93" s="58">
        <f t="shared" si="136"/>
        <v>0</v>
      </c>
      <c r="V93" s="58">
        <f t="shared" si="136"/>
        <v>0</v>
      </c>
      <c r="W93" s="58">
        <f t="shared" si="136"/>
        <v>0</v>
      </c>
      <c r="X93" s="58">
        <f t="shared" si="136"/>
        <v>0</v>
      </c>
      <c r="Y93" s="58">
        <f t="shared" si="136"/>
        <v>0</v>
      </c>
      <c r="Z93" s="58">
        <f t="shared" si="136"/>
        <v>0</v>
      </c>
      <c r="AA93" s="58">
        <f t="shared" si="136"/>
        <v>0</v>
      </c>
      <c r="AB93" s="58">
        <f t="shared" si="136"/>
        <v>0</v>
      </c>
      <c r="AC93" s="58">
        <f t="shared" si="136"/>
        <v>0</v>
      </c>
      <c r="AD93" s="58">
        <f t="shared" si="137"/>
        <v>0</v>
      </c>
      <c r="AE93" s="58">
        <f t="shared" si="137"/>
        <v>0</v>
      </c>
      <c r="AF93" s="58">
        <f t="shared" si="137"/>
        <v>0</v>
      </c>
      <c r="AG93" s="58">
        <f t="shared" si="137"/>
        <v>0</v>
      </c>
      <c r="AH93" s="58">
        <f t="shared" si="137"/>
        <v>0</v>
      </c>
      <c r="AI93" s="58">
        <f t="shared" si="137"/>
        <v>0</v>
      </c>
      <c r="AJ93" s="58">
        <f t="shared" si="137"/>
        <v>0</v>
      </c>
      <c r="AK93" s="58">
        <f t="shared" si="137"/>
        <v>0</v>
      </c>
      <c r="AL93" s="58">
        <f t="shared" si="137"/>
        <v>0</v>
      </c>
      <c r="AM93" s="58">
        <f t="shared" si="137"/>
        <v>0</v>
      </c>
      <c r="AN93" s="58">
        <f t="shared" si="137"/>
        <v>0</v>
      </c>
      <c r="AO93" s="58">
        <f t="shared" si="137"/>
        <v>0</v>
      </c>
      <c r="AP93" s="58">
        <f t="shared" si="137"/>
        <v>0</v>
      </c>
      <c r="AQ93" s="58">
        <f t="shared" si="137"/>
        <v>0</v>
      </c>
      <c r="AR93" s="58">
        <f t="shared" si="137"/>
        <v>0</v>
      </c>
      <c r="AS93" s="58">
        <f t="shared" si="137"/>
        <v>0</v>
      </c>
      <c r="AT93" s="58">
        <f t="shared" si="138"/>
        <v>0</v>
      </c>
      <c r="AU93" s="58">
        <f t="shared" si="138"/>
        <v>0</v>
      </c>
      <c r="AV93" s="58">
        <f t="shared" si="138"/>
        <v>0</v>
      </c>
      <c r="AW93" s="58">
        <f t="shared" si="138"/>
        <v>0</v>
      </c>
      <c r="AX93" s="58">
        <f t="shared" si="138"/>
        <v>0</v>
      </c>
      <c r="AY93" s="58">
        <f t="shared" si="138"/>
        <v>0</v>
      </c>
      <c r="AZ93" s="58">
        <f t="shared" si="138"/>
        <v>0</v>
      </c>
      <c r="BA93" s="58">
        <f t="shared" si="138"/>
        <v>0</v>
      </c>
      <c r="BB93" s="58">
        <f t="shared" si="138"/>
        <v>0</v>
      </c>
      <c r="BC93" s="58">
        <f t="shared" si="138"/>
        <v>0</v>
      </c>
      <c r="BD93" s="58">
        <f t="shared" si="138"/>
        <v>0</v>
      </c>
      <c r="BE93" s="58">
        <f t="shared" si="138"/>
        <v>0</v>
      </c>
      <c r="BF93" s="58">
        <f t="shared" si="138"/>
        <v>0</v>
      </c>
      <c r="BG93" s="58">
        <f t="shared" si="138"/>
        <v>0</v>
      </c>
      <c r="BH93" s="58">
        <f t="shared" si="138"/>
        <v>0</v>
      </c>
      <c r="BI93" s="58">
        <f t="shared" si="138"/>
        <v>0</v>
      </c>
      <c r="BJ93" s="58">
        <f t="shared" si="139"/>
        <v>0</v>
      </c>
      <c r="BK93" s="58">
        <f t="shared" si="139"/>
        <v>0</v>
      </c>
      <c r="BL93" s="58">
        <f t="shared" si="139"/>
        <v>0</v>
      </c>
      <c r="BM93" s="58">
        <f t="shared" si="139"/>
        <v>0</v>
      </c>
      <c r="BN93" s="58">
        <f t="shared" si="139"/>
        <v>0</v>
      </c>
      <c r="BO93" s="58">
        <f t="shared" si="139"/>
        <v>0</v>
      </c>
      <c r="BP93" s="58">
        <f t="shared" si="139"/>
        <v>0</v>
      </c>
      <c r="BQ93" s="58">
        <f t="shared" si="139"/>
        <v>0</v>
      </c>
      <c r="BR93" s="58">
        <f t="shared" si="139"/>
        <v>0</v>
      </c>
      <c r="BS93" s="58">
        <f t="shared" si="139"/>
        <v>0</v>
      </c>
      <c r="BT93" s="58">
        <f t="shared" si="139"/>
        <v>0</v>
      </c>
      <c r="BU93" s="58">
        <f t="shared" si="139"/>
        <v>0</v>
      </c>
      <c r="BV93" s="58">
        <f t="shared" si="139"/>
        <v>0</v>
      </c>
      <c r="BW93" s="58">
        <f t="shared" si="139"/>
        <v>0</v>
      </c>
      <c r="BX93" s="58">
        <f t="shared" si="139"/>
        <v>0</v>
      </c>
      <c r="BY93" s="58">
        <f t="shared" si="139"/>
        <v>0</v>
      </c>
      <c r="BZ93" s="58">
        <f t="shared" si="140"/>
        <v>0</v>
      </c>
      <c r="CA93" s="58">
        <f t="shared" si="140"/>
        <v>0</v>
      </c>
      <c r="CB93" s="58">
        <f t="shared" si="140"/>
        <v>0</v>
      </c>
      <c r="CC93" s="58">
        <f t="shared" si="140"/>
        <v>0</v>
      </c>
      <c r="CD93" s="58">
        <f t="shared" si="140"/>
        <v>0</v>
      </c>
      <c r="CE93" s="58">
        <f t="shared" si="140"/>
        <v>0</v>
      </c>
      <c r="CF93" s="58">
        <f t="shared" si="140"/>
        <v>0</v>
      </c>
      <c r="CG93" s="58">
        <f t="shared" si="140"/>
        <v>0</v>
      </c>
      <c r="CH93" s="58">
        <f t="shared" si="140"/>
        <v>0</v>
      </c>
      <c r="CI93" s="58">
        <f t="shared" si="140"/>
        <v>0</v>
      </c>
      <c r="CJ93" s="58">
        <f t="shared" si="140"/>
        <v>0</v>
      </c>
      <c r="CK93" s="58">
        <f t="shared" si="140"/>
        <v>0</v>
      </c>
      <c r="CL93" s="58">
        <f t="shared" si="140"/>
        <v>0</v>
      </c>
      <c r="CM93" s="58">
        <f t="shared" si="140"/>
        <v>0</v>
      </c>
      <c r="CN93" s="58">
        <f t="shared" si="140"/>
        <v>0</v>
      </c>
      <c r="CO93" s="58">
        <f t="shared" si="140"/>
        <v>0</v>
      </c>
      <c r="CP93" s="58">
        <f t="shared" si="141"/>
        <v>0</v>
      </c>
      <c r="CQ93" s="58">
        <f t="shared" si="141"/>
        <v>0</v>
      </c>
      <c r="CR93" s="58">
        <f t="shared" si="141"/>
        <v>0</v>
      </c>
      <c r="CS93" s="58">
        <f t="shared" si="141"/>
        <v>0</v>
      </c>
      <c r="CT93" s="58">
        <f t="shared" si="141"/>
        <v>0</v>
      </c>
      <c r="CU93" s="58">
        <f t="shared" si="141"/>
        <v>0</v>
      </c>
      <c r="CV93" s="58">
        <f t="shared" si="141"/>
        <v>0</v>
      </c>
      <c r="CW93" s="58">
        <f t="shared" si="141"/>
        <v>0</v>
      </c>
      <c r="CX93" s="58">
        <f t="shared" si="141"/>
        <v>0</v>
      </c>
      <c r="CY93" s="58">
        <f t="shared" si="141"/>
        <v>0</v>
      </c>
      <c r="CZ93" s="58">
        <f t="shared" si="141"/>
        <v>0</v>
      </c>
      <c r="DA93" s="58">
        <f t="shared" si="141"/>
        <v>0</v>
      </c>
      <c r="DB93" s="58">
        <f t="shared" si="141"/>
        <v>0</v>
      </c>
      <c r="DC93" s="58">
        <f t="shared" si="141"/>
        <v>0</v>
      </c>
      <c r="DD93" s="58">
        <f t="shared" si="141"/>
        <v>0</v>
      </c>
      <c r="DE93" s="58">
        <f t="shared" si="141"/>
        <v>0</v>
      </c>
      <c r="DF93" s="58">
        <f t="shared" si="142"/>
        <v>0</v>
      </c>
      <c r="DG93" s="58">
        <f t="shared" si="142"/>
        <v>0</v>
      </c>
      <c r="DH93" s="58"/>
      <c r="DI93" s="55">
        <f t="shared" si="143"/>
        <v>0</v>
      </c>
      <c r="DJ93" s="62"/>
      <c r="DK93" s="56">
        <f t="shared" si="144"/>
        <v>0</v>
      </c>
      <c r="DL93" s="56">
        <f t="shared" si="145"/>
        <v>0</v>
      </c>
      <c r="DM93" s="56">
        <f t="shared" si="145"/>
        <v>0</v>
      </c>
      <c r="DN93" s="56">
        <f t="shared" si="145"/>
        <v>0</v>
      </c>
      <c r="DO93" s="56">
        <f t="shared" si="145"/>
        <v>0</v>
      </c>
      <c r="DP93" s="56">
        <f t="shared" si="145"/>
        <v>0</v>
      </c>
      <c r="DQ93" s="56">
        <f t="shared" si="148"/>
        <v>0</v>
      </c>
      <c r="DR93" s="56">
        <f t="shared" si="145"/>
        <v>0</v>
      </c>
      <c r="DS93" s="56">
        <f t="shared" si="145"/>
        <v>0</v>
      </c>
      <c r="DT93" s="56">
        <f t="shared" si="145"/>
        <v>0</v>
      </c>
      <c r="DU93" s="55">
        <f t="shared" si="149"/>
        <v>0</v>
      </c>
    </row>
    <row r="94" spans="1:125" s="52" customFormat="1">
      <c r="A94" s="59"/>
      <c r="B94" s="59"/>
      <c r="C94" s="61"/>
      <c r="D94" s="61"/>
      <c r="E94" s="61"/>
      <c r="F94" s="59"/>
      <c r="G94" s="60"/>
      <c r="H94" s="57"/>
      <c r="I94" s="57"/>
      <c r="J94" s="57">
        <f t="shared" si="146"/>
        <v>0</v>
      </c>
      <c r="K94" s="59"/>
      <c r="L94" s="54"/>
      <c r="M94" s="58">
        <f t="shared" si="147"/>
        <v>0</v>
      </c>
      <c r="N94" s="58">
        <f t="shared" si="136"/>
        <v>0</v>
      </c>
      <c r="O94" s="58">
        <f t="shared" si="136"/>
        <v>0</v>
      </c>
      <c r="P94" s="58">
        <f t="shared" si="136"/>
        <v>0</v>
      </c>
      <c r="Q94" s="58">
        <f t="shared" si="136"/>
        <v>0</v>
      </c>
      <c r="R94" s="58">
        <f t="shared" si="136"/>
        <v>0</v>
      </c>
      <c r="S94" s="58">
        <f t="shared" si="136"/>
        <v>0</v>
      </c>
      <c r="T94" s="58">
        <f t="shared" si="136"/>
        <v>0</v>
      </c>
      <c r="U94" s="58">
        <f t="shared" si="136"/>
        <v>0</v>
      </c>
      <c r="V94" s="58">
        <f t="shared" si="136"/>
        <v>0</v>
      </c>
      <c r="W94" s="58">
        <f t="shared" si="136"/>
        <v>0</v>
      </c>
      <c r="X94" s="58">
        <f t="shared" si="136"/>
        <v>0</v>
      </c>
      <c r="Y94" s="58">
        <f t="shared" si="136"/>
        <v>0</v>
      </c>
      <c r="Z94" s="58">
        <f t="shared" si="136"/>
        <v>0</v>
      </c>
      <c r="AA94" s="58">
        <f t="shared" si="136"/>
        <v>0</v>
      </c>
      <c r="AB94" s="58">
        <f t="shared" si="136"/>
        <v>0</v>
      </c>
      <c r="AC94" s="58">
        <f t="shared" si="136"/>
        <v>0</v>
      </c>
      <c r="AD94" s="58">
        <f t="shared" si="137"/>
        <v>0</v>
      </c>
      <c r="AE94" s="58">
        <f t="shared" si="137"/>
        <v>0</v>
      </c>
      <c r="AF94" s="58">
        <f t="shared" si="137"/>
        <v>0</v>
      </c>
      <c r="AG94" s="58">
        <f t="shared" si="137"/>
        <v>0</v>
      </c>
      <c r="AH94" s="58">
        <f t="shared" si="137"/>
        <v>0</v>
      </c>
      <c r="AI94" s="58">
        <f t="shared" si="137"/>
        <v>0</v>
      </c>
      <c r="AJ94" s="58">
        <f t="shared" si="137"/>
        <v>0</v>
      </c>
      <c r="AK94" s="58">
        <f t="shared" si="137"/>
        <v>0</v>
      </c>
      <c r="AL94" s="58">
        <f t="shared" si="137"/>
        <v>0</v>
      </c>
      <c r="AM94" s="58">
        <f t="shared" si="137"/>
        <v>0</v>
      </c>
      <c r="AN94" s="58">
        <f t="shared" si="137"/>
        <v>0</v>
      </c>
      <c r="AO94" s="58">
        <f t="shared" si="137"/>
        <v>0</v>
      </c>
      <c r="AP94" s="58">
        <f t="shared" si="137"/>
        <v>0</v>
      </c>
      <c r="AQ94" s="58">
        <f t="shared" si="137"/>
        <v>0</v>
      </c>
      <c r="AR94" s="58">
        <f t="shared" si="137"/>
        <v>0</v>
      </c>
      <c r="AS94" s="58">
        <f t="shared" si="137"/>
        <v>0</v>
      </c>
      <c r="AT94" s="58">
        <f t="shared" si="138"/>
        <v>0</v>
      </c>
      <c r="AU94" s="58">
        <f t="shared" si="138"/>
        <v>0</v>
      </c>
      <c r="AV94" s="58">
        <f t="shared" si="138"/>
        <v>0</v>
      </c>
      <c r="AW94" s="58">
        <f t="shared" si="138"/>
        <v>0</v>
      </c>
      <c r="AX94" s="58">
        <f t="shared" si="138"/>
        <v>0</v>
      </c>
      <c r="AY94" s="58">
        <f t="shared" si="138"/>
        <v>0</v>
      </c>
      <c r="AZ94" s="58">
        <f t="shared" si="138"/>
        <v>0</v>
      </c>
      <c r="BA94" s="58">
        <f t="shared" si="138"/>
        <v>0</v>
      </c>
      <c r="BB94" s="58">
        <f t="shared" si="138"/>
        <v>0</v>
      </c>
      <c r="BC94" s="58">
        <f t="shared" si="138"/>
        <v>0</v>
      </c>
      <c r="BD94" s="58">
        <f t="shared" si="138"/>
        <v>0</v>
      </c>
      <c r="BE94" s="58">
        <f t="shared" si="138"/>
        <v>0</v>
      </c>
      <c r="BF94" s="58">
        <f t="shared" si="138"/>
        <v>0</v>
      </c>
      <c r="BG94" s="58">
        <f t="shared" si="138"/>
        <v>0</v>
      </c>
      <c r="BH94" s="58">
        <f t="shared" si="138"/>
        <v>0</v>
      </c>
      <c r="BI94" s="58">
        <f t="shared" si="138"/>
        <v>0</v>
      </c>
      <c r="BJ94" s="58">
        <f t="shared" si="139"/>
        <v>0</v>
      </c>
      <c r="BK94" s="58">
        <f t="shared" si="139"/>
        <v>0</v>
      </c>
      <c r="BL94" s="58">
        <f t="shared" si="139"/>
        <v>0</v>
      </c>
      <c r="BM94" s="58">
        <f t="shared" si="139"/>
        <v>0</v>
      </c>
      <c r="BN94" s="58">
        <f t="shared" si="139"/>
        <v>0</v>
      </c>
      <c r="BO94" s="58">
        <f t="shared" si="139"/>
        <v>0</v>
      </c>
      <c r="BP94" s="58">
        <f t="shared" si="139"/>
        <v>0</v>
      </c>
      <c r="BQ94" s="58">
        <f t="shared" si="139"/>
        <v>0</v>
      </c>
      <c r="BR94" s="58">
        <f t="shared" si="139"/>
        <v>0</v>
      </c>
      <c r="BS94" s="58">
        <f t="shared" si="139"/>
        <v>0</v>
      </c>
      <c r="BT94" s="58">
        <f t="shared" si="139"/>
        <v>0</v>
      </c>
      <c r="BU94" s="58">
        <f t="shared" si="139"/>
        <v>0</v>
      </c>
      <c r="BV94" s="58">
        <f t="shared" si="139"/>
        <v>0</v>
      </c>
      <c r="BW94" s="58">
        <f t="shared" si="139"/>
        <v>0</v>
      </c>
      <c r="BX94" s="58">
        <f t="shared" si="139"/>
        <v>0</v>
      </c>
      <c r="BY94" s="58">
        <f t="shared" si="139"/>
        <v>0</v>
      </c>
      <c r="BZ94" s="58">
        <f t="shared" si="140"/>
        <v>0</v>
      </c>
      <c r="CA94" s="58">
        <f t="shared" si="140"/>
        <v>0</v>
      </c>
      <c r="CB94" s="58">
        <f t="shared" si="140"/>
        <v>0</v>
      </c>
      <c r="CC94" s="58">
        <f t="shared" si="140"/>
        <v>0</v>
      </c>
      <c r="CD94" s="58">
        <f t="shared" si="140"/>
        <v>0</v>
      </c>
      <c r="CE94" s="58">
        <f t="shared" si="140"/>
        <v>0</v>
      </c>
      <c r="CF94" s="58">
        <f t="shared" si="140"/>
        <v>0</v>
      </c>
      <c r="CG94" s="58">
        <f t="shared" si="140"/>
        <v>0</v>
      </c>
      <c r="CH94" s="58">
        <f t="shared" si="140"/>
        <v>0</v>
      </c>
      <c r="CI94" s="58">
        <f t="shared" si="140"/>
        <v>0</v>
      </c>
      <c r="CJ94" s="58">
        <f t="shared" si="140"/>
        <v>0</v>
      </c>
      <c r="CK94" s="58">
        <f t="shared" si="140"/>
        <v>0</v>
      </c>
      <c r="CL94" s="58">
        <f t="shared" si="140"/>
        <v>0</v>
      </c>
      <c r="CM94" s="58">
        <f t="shared" si="140"/>
        <v>0</v>
      </c>
      <c r="CN94" s="58">
        <f t="shared" si="140"/>
        <v>0</v>
      </c>
      <c r="CO94" s="58">
        <f t="shared" si="140"/>
        <v>0</v>
      </c>
      <c r="CP94" s="58">
        <f t="shared" si="141"/>
        <v>0</v>
      </c>
      <c r="CQ94" s="58">
        <f t="shared" si="141"/>
        <v>0</v>
      </c>
      <c r="CR94" s="58">
        <f t="shared" si="141"/>
        <v>0</v>
      </c>
      <c r="CS94" s="58">
        <f t="shared" si="141"/>
        <v>0</v>
      </c>
      <c r="CT94" s="58">
        <f t="shared" si="141"/>
        <v>0</v>
      </c>
      <c r="CU94" s="58">
        <f t="shared" si="141"/>
        <v>0</v>
      </c>
      <c r="CV94" s="58">
        <f t="shared" si="141"/>
        <v>0</v>
      </c>
      <c r="CW94" s="58">
        <f t="shared" si="141"/>
        <v>0</v>
      </c>
      <c r="CX94" s="58">
        <f t="shared" si="141"/>
        <v>0</v>
      </c>
      <c r="CY94" s="58">
        <f t="shared" si="141"/>
        <v>0</v>
      </c>
      <c r="CZ94" s="58">
        <f t="shared" si="141"/>
        <v>0</v>
      </c>
      <c r="DA94" s="58">
        <f t="shared" si="141"/>
        <v>0</v>
      </c>
      <c r="DB94" s="58">
        <f t="shared" si="141"/>
        <v>0</v>
      </c>
      <c r="DC94" s="58">
        <f t="shared" si="141"/>
        <v>0</v>
      </c>
      <c r="DD94" s="58">
        <f t="shared" si="141"/>
        <v>0</v>
      </c>
      <c r="DE94" s="58">
        <f t="shared" si="141"/>
        <v>0</v>
      </c>
      <c r="DF94" s="58">
        <f t="shared" si="142"/>
        <v>0</v>
      </c>
      <c r="DG94" s="58">
        <f t="shared" si="142"/>
        <v>0</v>
      </c>
      <c r="DH94" s="58"/>
      <c r="DI94" s="55">
        <f t="shared" si="143"/>
        <v>0</v>
      </c>
      <c r="DJ94" s="53"/>
      <c r="DK94" s="56">
        <f t="shared" si="144"/>
        <v>0</v>
      </c>
      <c r="DL94" s="56">
        <f t="shared" si="145"/>
        <v>0</v>
      </c>
      <c r="DM94" s="56">
        <f t="shared" si="145"/>
        <v>0</v>
      </c>
      <c r="DN94" s="56">
        <f t="shared" si="145"/>
        <v>0</v>
      </c>
      <c r="DO94" s="56">
        <f t="shared" si="145"/>
        <v>0</v>
      </c>
      <c r="DP94" s="56">
        <f t="shared" si="145"/>
        <v>0</v>
      </c>
      <c r="DQ94" s="56">
        <f t="shared" si="148"/>
        <v>0</v>
      </c>
      <c r="DR94" s="56">
        <f t="shared" si="145"/>
        <v>0</v>
      </c>
      <c r="DS94" s="56">
        <f t="shared" si="145"/>
        <v>0</v>
      </c>
      <c r="DT94" s="56">
        <f t="shared" si="145"/>
        <v>0</v>
      </c>
      <c r="DU94" s="55">
        <f t="shared" si="149"/>
        <v>0</v>
      </c>
    </row>
    <row r="95" spans="1:125" s="52" customFormat="1">
      <c r="A95" s="59"/>
      <c r="B95" s="59"/>
      <c r="C95" s="61"/>
      <c r="D95" s="61"/>
      <c r="E95" s="61"/>
      <c r="F95" s="59"/>
      <c r="G95" s="60"/>
      <c r="H95" s="57"/>
      <c r="I95" s="57"/>
      <c r="J95" s="57">
        <f t="shared" si="146"/>
        <v>0</v>
      </c>
      <c r="K95" s="59"/>
      <c r="L95" s="54"/>
      <c r="M95" s="58">
        <f t="shared" si="147"/>
        <v>0</v>
      </c>
      <c r="N95" s="58">
        <f t="shared" si="136"/>
        <v>0</v>
      </c>
      <c r="O95" s="58">
        <f t="shared" si="136"/>
        <v>0</v>
      </c>
      <c r="P95" s="58">
        <f t="shared" si="136"/>
        <v>0</v>
      </c>
      <c r="Q95" s="58">
        <f t="shared" si="136"/>
        <v>0</v>
      </c>
      <c r="R95" s="58">
        <f t="shared" si="136"/>
        <v>0</v>
      </c>
      <c r="S95" s="58">
        <f t="shared" si="136"/>
        <v>0</v>
      </c>
      <c r="T95" s="58">
        <f t="shared" si="136"/>
        <v>0</v>
      </c>
      <c r="U95" s="58">
        <f t="shared" si="136"/>
        <v>0</v>
      </c>
      <c r="V95" s="58">
        <f t="shared" si="136"/>
        <v>0</v>
      </c>
      <c r="W95" s="58">
        <f t="shared" si="136"/>
        <v>0</v>
      </c>
      <c r="X95" s="58">
        <f t="shared" si="136"/>
        <v>0</v>
      </c>
      <c r="Y95" s="58">
        <f t="shared" si="136"/>
        <v>0</v>
      </c>
      <c r="Z95" s="58">
        <f t="shared" si="136"/>
        <v>0</v>
      </c>
      <c r="AA95" s="58">
        <f t="shared" si="136"/>
        <v>0</v>
      </c>
      <c r="AB95" s="58">
        <f t="shared" si="136"/>
        <v>0</v>
      </c>
      <c r="AC95" s="58">
        <f t="shared" si="136"/>
        <v>0</v>
      </c>
      <c r="AD95" s="58">
        <f t="shared" si="137"/>
        <v>0</v>
      </c>
      <c r="AE95" s="58">
        <f t="shared" si="137"/>
        <v>0</v>
      </c>
      <c r="AF95" s="58">
        <f t="shared" si="137"/>
        <v>0</v>
      </c>
      <c r="AG95" s="58">
        <f t="shared" si="137"/>
        <v>0</v>
      </c>
      <c r="AH95" s="58">
        <f t="shared" si="137"/>
        <v>0</v>
      </c>
      <c r="AI95" s="58">
        <f t="shared" si="137"/>
        <v>0</v>
      </c>
      <c r="AJ95" s="58">
        <f t="shared" si="137"/>
        <v>0</v>
      </c>
      <c r="AK95" s="58">
        <f t="shared" si="137"/>
        <v>0</v>
      </c>
      <c r="AL95" s="58">
        <f t="shared" si="137"/>
        <v>0</v>
      </c>
      <c r="AM95" s="58">
        <f t="shared" si="137"/>
        <v>0</v>
      </c>
      <c r="AN95" s="58">
        <f t="shared" si="137"/>
        <v>0</v>
      </c>
      <c r="AO95" s="58">
        <f t="shared" si="137"/>
        <v>0</v>
      </c>
      <c r="AP95" s="58">
        <f t="shared" si="137"/>
        <v>0</v>
      </c>
      <c r="AQ95" s="58">
        <f t="shared" si="137"/>
        <v>0</v>
      </c>
      <c r="AR95" s="58">
        <f t="shared" si="137"/>
        <v>0</v>
      </c>
      <c r="AS95" s="58">
        <f t="shared" si="137"/>
        <v>0</v>
      </c>
      <c r="AT95" s="58">
        <f t="shared" si="138"/>
        <v>0</v>
      </c>
      <c r="AU95" s="58">
        <f t="shared" si="138"/>
        <v>0</v>
      </c>
      <c r="AV95" s="58">
        <f t="shared" si="138"/>
        <v>0</v>
      </c>
      <c r="AW95" s="58">
        <f t="shared" si="138"/>
        <v>0</v>
      </c>
      <c r="AX95" s="58">
        <f t="shared" si="138"/>
        <v>0</v>
      </c>
      <c r="AY95" s="58">
        <f t="shared" si="138"/>
        <v>0</v>
      </c>
      <c r="AZ95" s="58">
        <f t="shared" si="138"/>
        <v>0</v>
      </c>
      <c r="BA95" s="58">
        <f t="shared" si="138"/>
        <v>0</v>
      </c>
      <c r="BB95" s="58">
        <f t="shared" si="138"/>
        <v>0</v>
      </c>
      <c r="BC95" s="58">
        <f t="shared" si="138"/>
        <v>0</v>
      </c>
      <c r="BD95" s="58">
        <f t="shared" si="138"/>
        <v>0</v>
      </c>
      <c r="BE95" s="58">
        <f t="shared" si="138"/>
        <v>0</v>
      </c>
      <c r="BF95" s="58">
        <f t="shared" si="138"/>
        <v>0</v>
      </c>
      <c r="BG95" s="58">
        <f t="shared" si="138"/>
        <v>0</v>
      </c>
      <c r="BH95" s="58">
        <f t="shared" si="138"/>
        <v>0</v>
      </c>
      <c r="BI95" s="58">
        <f t="shared" si="138"/>
        <v>0</v>
      </c>
      <c r="BJ95" s="58">
        <f t="shared" si="139"/>
        <v>0</v>
      </c>
      <c r="BK95" s="58">
        <f t="shared" si="139"/>
        <v>0</v>
      </c>
      <c r="BL95" s="58">
        <f t="shared" si="139"/>
        <v>0</v>
      </c>
      <c r="BM95" s="58">
        <f t="shared" si="139"/>
        <v>0</v>
      </c>
      <c r="BN95" s="58">
        <f t="shared" si="139"/>
        <v>0</v>
      </c>
      <c r="BO95" s="58">
        <f t="shared" si="139"/>
        <v>0</v>
      </c>
      <c r="BP95" s="58">
        <f t="shared" si="139"/>
        <v>0</v>
      </c>
      <c r="BQ95" s="58">
        <f t="shared" si="139"/>
        <v>0</v>
      </c>
      <c r="BR95" s="58">
        <f t="shared" si="139"/>
        <v>0</v>
      </c>
      <c r="BS95" s="58">
        <f t="shared" si="139"/>
        <v>0</v>
      </c>
      <c r="BT95" s="58">
        <f t="shared" si="139"/>
        <v>0</v>
      </c>
      <c r="BU95" s="58">
        <f t="shared" si="139"/>
        <v>0</v>
      </c>
      <c r="BV95" s="58">
        <f t="shared" si="139"/>
        <v>0</v>
      </c>
      <c r="BW95" s="58">
        <f t="shared" si="139"/>
        <v>0</v>
      </c>
      <c r="BX95" s="58">
        <f t="shared" si="139"/>
        <v>0</v>
      </c>
      <c r="BY95" s="58">
        <f t="shared" si="139"/>
        <v>0</v>
      </c>
      <c r="BZ95" s="58">
        <f t="shared" si="140"/>
        <v>0</v>
      </c>
      <c r="CA95" s="58">
        <f t="shared" si="140"/>
        <v>0</v>
      </c>
      <c r="CB95" s="58">
        <f t="shared" si="140"/>
        <v>0</v>
      </c>
      <c r="CC95" s="58">
        <f t="shared" si="140"/>
        <v>0</v>
      </c>
      <c r="CD95" s="58">
        <f t="shared" si="140"/>
        <v>0</v>
      </c>
      <c r="CE95" s="58">
        <f t="shared" si="140"/>
        <v>0</v>
      </c>
      <c r="CF95" s="58">
        <f t="shared" si="140"/>
        <v>0</v>
      </c>
      <c r="CG95" s="58">
        <f t="shared" si="140"/>
        <v>0</v>
      </c>
      <c r="CH95" s="58">
        <f t="shared" si="140"/>
        <v>0</v>
      </c>
      <c r="CI95" s="58">
        <f t="shared" si="140"/>
        <v>0</v>
      </c>
      <c r="CJ95" s="58">
        <f t="shared" si="140"/>
        <v>0</v>
      </c>
      <c r="CK95" s="58">
        <f t="shared" si="140"/>
        <v>0</v>
      </c>
      <c r="CL95" s="58">
        <f t="shared" si="140"/>
        <v>0</v>
      </c>
      <c r="CM95" s="58">
        <f t="shared" si="140"/>
        <v>0</v>
      </c>
      <c r="CN95" s="58">
        <f t="shared" si="140"/>
        <v>0</v>
      </c>
      <c r="CO95" s="58">
        <f t="shared" si="140"/>
        <v>0</v>
      </c>
      <c r="CP95" s="58">
        <f t="shared" si="141"/>
        <v>0</v>
      </c>
      <c r="CQ95" s="58">
        <f t="shared" si="141"/>
        <v>0</v>
      </c>
      <c r="CR95" s="58">
        <f t="shared" si="141"/>
        <v>0</v>
      </c>
      <c r="CS95" s="58">
        <f t="shared" si="141"/>
        <v>0</v>
      </c>
      <c r="CT95" s="58">
        <f t="shared" si="141"/>
        <v>0</v>
      </c>
      <c r="CU95" s="58">
        <f t="shared" si="141"/>
        <v>0</v>
      </c>
      <c r="CV95" s="58">
        <f t="shared" si="141"/>
        <v>0</v>
      </c>
      <c r="CW95" s="58">
        <f t="shared" si="141"/>
        <v>0</v>
      </c>
      <c r="CX95" s="58">
        <f t="shared" si="141"/>
        <v>0</v>
      </c>
      <c r="CY95" s="58">
        <f t="shared" si="141"/>
        <v>0</v>
      </c>
      <c r="CZ95" s="58">
        <f t="shared" si="141"/>
        <v>0</v>
      </c>
      <c r="DA95" s="58">
        <f t="shared" si="141"/>
        <v>0</v>
      </c>
      <c r="DB95" s="58">
        <f t="shared" si="141"/>
        <v>0</v>
      </c>
      <c r="DC95" s="58">
        <f t="shared" si="141"/>
        <v>0</v>
      </c>
      <c r="DD95" s="58">
        <f t="shared" si="141"/>
        <v>0</v>
      </c>
      <c r="DE95" s="58">
        <f t="shared" si="141"/>
        <v>0</v>
      </c>
      <c r="DF95" s="58">
        <f t="shared" si="142"/>
        <v>0</v>
      </c>
      <c r="DG95" s="58">
        <f t="shared" si="142"/>
        <v>0</v>
      </c>
      <c r="DH95" s="58"/>
      <c r="DI95" s="55">
        <f t="shared" si="143"/>
        <v>0</v>
      </c>
      <c r="DJ95" s="53"/>
      <c r="DK95" s="56">
        <f t="shared" si="144"/>
        <v>0</v>
      </c>
      <c r="DL95" s="56">
        <f t="shared" si="145"/>
        <v>0</v>
      </c>
      <c r="DM95" s="56">
        <f t="shared" si="145"/>
        <v>0</v>
      </c>
      <c r="DN95" s="56">
        <f t="shared" si="145"/>
        <v>0</v>
      </c>
      <c r="DO95" s="56">
        <f t="shared" si="145"/>
        <v>0</v>
      </c>
      <c r="DP95" s="56">
        <f t="shared" si="145"/>
        <v>0</v>
      </c>
      <c r="DQ95" s="56">
        <f t="shared" si="148"/>
        <v>0</v>
      </c>
      <c r="DR95" s="56">
        <f t="shared" si="145"/>
        <v>0</v>
      </c>
      <c r="DS95" s="56">
        <f t="shared" si="145"/>
        <v>0</v>
      </c>
      <c r="DT95" s="56">
        <f t="shared" si="145"/>
        <v>0</v>
      </c>
      <c r="DU95" s="55">
        <f t="shared" si="149"/>
        <v>0</v>
      </c>
    </row>
    <row r="96" spans="1:125" s="52" customFormat="1">
      <c r="A96" s="59"/>
      <c r="B96" s="59"/>
      <c r="C96" s="61"/>
      <c r="D96" s="61"/>
      <c r="E96" s="61"/>
      <c r="F96" s="59"/>
      <c r="G96" s="60"/>
      <c r="H96" s="57"/>
      <c r="I96" s="57"/>
      <c r="J96" s="57">
        <f t="shared" si="146"/>
        <v>0</v>
      </c>
      <c r="K96" s="59"/>
      <c r="L96" s="54"/>
      <c r="M96" s="58">
        <f t="shared" si="147"/>
        <v>0</v>
      </c>
      <c r="N96" s="58">
        <f t="shared" si="136"/>
        <v>0</v>
      </c>
      <c r="O96" s="58">
        <f t="shared" si="136"/>
        <v>0</v>
      </c>
      <c r="P96" s="58">
        <f t="shared" si="136"/>
        <v>0</v>
      </c>
      <c r="Q96" s="58">
        <f t="shared" si="136"/>
        <v>0</v>
      </c>
      <c r="R96" s="58">
        <f t="shared" si="136"/>
        <v>0</v>
      </c>
      <c r="S96" s="58">
        <f t="shared" si="136"/>
        <v>0</v>
      </c>
      <c r="T96" s="58">
        <f t="shared" si="136"/>
        <v>0</v>
      </c>
      <c r="U96" s="58">
        <f t="shared" si="136"/>
        <v>0</v>
      </c>
      <c r="V96" s="58">
        <f t="shared" si="136"/>
        <v>0</v>
      </c>
      <c r="W96" s="58">
        <f t="shared" si="136"/>
        <v>0</v>
      </c>
      <c r="X96" s="58">
        <f t="shared" si="136"/>
        <v>0</v>
      </c>
      <c r="Y96" s="58">
        <f t="shared" si="136"/>
        <v>0</v>
      </c>
      <c r="Z96" s="58">
        <f t="shared" si="136"/>
        <v>0</v>
      </c>
      <c r="AA96" s="58">
        <f t="shared" si="136"/>
        <v>0</v>
      </c>
      <c r="AB96" s="58">
        <f t="shared" si="136"/>
        <v>0</v>
      </c>
      <c r="AC96" s="58">
        <f t="shared" si="136"/>
        <v>0</v>
      </c>
      <c r="AD96" s="58">
        <f t="shared" si="137"/>
        <v>0</v>
      </c>
      <c r="AE96" s="58">
        <f t="shared" si="137"/>
        <v>0</v>
      </c>
      <c r="AF96" s="58">
        <f t="shared" si="137"/>
        <v>0</v>
      </c>
      <c r="AG96" s="58">
        <f t="shared" si="137"/>
        <v>0</v>
      </c>
      <c r="AH96" s="58">
        <f t="shared" si="137"/>
        <v>0</v>
      </c>
      <c r="AI96" s="58">
        <f t="shared" si="137"/>
        <v>0</v>
      </c>
      <c r="AJ96" s="58">
        <f t="shared" si="137"/>
        <v>0</v>
      </c>
      <c r="AK96" s="58">
        <f t="shared" si="137"/>
        <v>0</v>
      </c>
      <c r="AL96" s="58">
        <f t="shared" si="137"/>
        <v>0</v>
      </c>
      <c r="AM96" s="58">
        <f t="shared" si="137"/>
        <v>0</v>
      </c>
      <c r="AN96" s="58">
        <f t="shared" si="137"/>
        <v>0</v>
      </c>
      <c r="AO96" s="58">
        <f t="shared" si="137"/>
        <v>0</v>
      </c>
      <c r="AP96" s="58">
        <f t="shared" si="137"/>
        <v>0</v>
      </c>
      <c r="AQ96" s="58">
        <f t="shared" si="137"/>
        <v>0</v>
      </c>
      <c r="AR96" s="58">
        <f t="shared" si="137"/>
        <v>0</v>
      </c>
      <c r="AS96" s="58">
        <f t="shared" si="137"/>
        <v>0</v>
      </c>
      <c r="AT96" s="58">
        <f t="shared" si="138"/>
        <v>0</v>
      </c>
      <c r="AU96" s="58">
        <f t="shared" si="138"/>
        <v>0</v>
      </c>
      <c r="AV96" s="58">
        <f t="shared" si="138"/>
        <v>0</v>
      </c>
      <c r="AW96" s="58">
        <f t="shared" si="138"/>
        <v>0</v>
      </c>
      <c r="AX96" s="58">
        <f t="shared" si="138"/>
        <v>0</v>
      </c>
      <c r="AY96" s="58">
        <f t="shared" si="138"/>
        <v>0</v>
      </c>
      <c r="AZ96" s="58">
        <f t="shared" si="138"/>
        <v>0</v>
      </c>
      <c r="BA96" s="58">
        <f t="shared" si="138"/>
        <v>0</v>
      </c>
      <c r="BB96" s="58">
        <f t="shared" si="138"/>
        <v>0</v>
      </c>
      <c r="BC96" s="58">
        <f t="shared" si="138"/>
        <v>0</v>
      </c>
      <c r="BD96" s="58">
        <f t="shared" si="138"/>
        <v>0</v>
      </c>
      <c r="BE96" s="58">
        <f t="shared" si="138"/>
        <v>0</v>
      </c>
      <c r="BF96" s="58">
        <f t="shared" si="138"/>
        <v>0</v>
      </c>
      <c r="BG96" s="58">
        <f t="shared" si="138"/>
        <v>0</v>
      </c>
      <c r="BH96" s="58">
        <f t="shared" si="138"/>
        <v>0</v>
      </c>
      <c r="BI96" s="58">
        <f t="shared" si="138"/>
        <v>0</v>
      </c>
      <c r="BJ96" s="58">
        <f t="shared" si="139"/>
        <v>0</v>
      </c>
      <c r="BK96" s="58">
        <f t="shared" si="139"/>
        <v>0</v>
      </c>
      <c r="BL96" s="58">
        <f t="shared" si="139"/>
        <v>0</v>
      </c>
      <c r="BM96" s="58">
        <f t="shared" si="139"/>
        <v>0</v>
      </c>
      <c r="BN96" s="58">
        <f t="shared" si="139"/>
        <v>0</v>
      </c>
      <c r="BO96" s="58">
        <f t="shared" si="139"/>
        <v>0</v>
      </c>
      <c r="BP96" s="58">
        <f t="shared" si="139"/>
        <v>0</v>
      </c>
      <c r="BQ96" s="58">
        <f t="shared" si="139"/>
        <v>0</v>
      </c>
      <c r="BR96" s="58">
        <f t="shared" si="139"/>
        <v>0</v>
      </c>
      <c r="BS96" s="58">
        <f t="shared" si="139"/>
        <v>0</v>
      </c>
      <c r="BT96" s="58">
        <f t="shared" si="139"/>
        <v>0</v>
      </c>
      <c r="BU96" s="58">
        <f t="shared" si="139"/>
        <v>0</v>
      </c>
      <c r="BV96" s="58">
        <f t="shared" si="139"/>
        <v>0</v>
      </c>
      <c r="BW96" s="58">
        <f t="shared" si="139"/>
        <v>0</v>
      </c>
      <c r="BX96" s="58">
        <f t="shared" si="139"/>
        <v>0</v>
      </c>
      <c r="BY96" s="58">
        <f t="shared" si="139"/>
        <v>0</v>
      </c>
      <c r="BZ96" s="58">
        <f t="shared" si="140"/>
        <v>0</v>
      </c>
      <c r="CA96" s="58">
        <f t="shared" si="140"/>
        <v>0</v>
      </c>
      <c r="CB96" s="58">
        <f t="shared" si="140"/>
        <v>0</v>
      </c>
      <c r="CC96" s="58">
        <f t="shared" si="140"/>
        <v>0</v>
      </c>
      <c r="CD96" s="58">
        <f t="shared" si="140"/>
        <v>0</v>
      </c>
      <c r="CE96" s="58">
        <f t="shared" si="140"/>
        <v>0</v>
      </c>
      <c r="CF96" s="58">
        <f t="shared" si="140"/>
        <v>0</v>
      </c>
      <c r="CG96" s="58">
        <f t="shared" si="140"/>
        <v>0</v>
      </c>
      <c r="CH96" s="58">
        <f t="shared" si="140"/>
        <v>0</v>
      </c>
      <c r="CI96" s="58">
        <f t="shared" si="140"/>
        <v>0</v>
      </c>
      <c r="CJ96" s="58">
        <f t="shared" si="140"/>
        <v>0</v>
      </c>
      <c r="CK96" s="58">
        <f t="shared" si="140"/>
        <v>0</v>
      </c>
      <c r="CL96" s="58">
        <f t="shared" si="140"/>
        <v>0</v>
      </c>
      <c r="CM96" s="58">
        <f t="shared" si="140"/>
        <v>0</v>
      </c>
      <c r="CN96" s="58">
        <f t="shared" si="140"/>
        <v>0</v>
      </c>
      <c r="CO96" s="58">
        <f t="shared" si="140"/>
        <v>0</v>
      </c>
      <c r="CP96" s="58">
        <f t="shared" si="141"/>
        <v>0</v>
      </c>
      <c r="CQ96" s="58">
        <f t="shared" si="141"/>
        <v>0</v>
      </c>
      <c r="CR96" s="58">
        <f t="shared" si="141"/>
        <v>0</v>
      </c>
      <c r="CS96" s="58">
        <f t="shared" si="141"/>
        <v>0</v>
      </c>
      <c r="CT96" s="58">
        <f t="shared" si="141"/>
        <v>0</v>
      </c>
      <c r="CU96" s="58">
        <f t="shared" si="141"/>
        <v>0</v>
      </c>
      <c r="CV96" s="58">
        <f t="shared" si="141"/>
        <v>0</v>
      </c>
      <c r="CW96" s="58">
        <f t="shared" si="141"/>
        <v>0</v>
      </c>
      <c r="CX96" s="58">
        <f t="shared" si="141"/>
        <v>0</v>
      </c>
      <c r="CY96" s="58">
        <f t="shared" si="141"/>
        <v>0</v>
      </c>
      <c r="CZ96" s="58">
        <f t="shared" si="141"/>
        <v>0</v>
      </c>
      <c r="DA96" s="58">
        <f t="shared" si="141"/>
        <v>0</v>
      </c>
      <c r="DB96" s="58">
        <f t="shared" si="141"/>
        <v>0</v>
      </c>
      <c r="DC96" s="58">
        <f t="shared" si="141"/>
        <v>0</v>
      </c>
      <c r="DD96" s="58">
        <f t="shared" si="141"/>
        <v>0</v>
      </c>
      <c r="DE96" s="58">
        <f t="shared" si="141"/>
        <v>0</v>
      </c>
      <c r="DF96" s="58">
        <f t="shared" si="142"/>
        <v>0</v>
      </c>
      <c r="DG96" s="58">
        <f t="shared" si="142"/>
        <v>0</v>
      </c>
      <c r="DH96" s="58"/>
      <c r="DI96" s="55">
        <f t="shared" si="143"/>
        <v>0</v>
      </c>
      <c r="DJ96" s="53"/>
      <c r="DK96" s="56">
        <f t="shared" si="144"/>
        <v>0</v>
      </c>
      <c r="DL96" s="56">
        <f t="shared" si="145"/>
        <v>0</v>
      </c>
      <c r="DM96" s="56">
        <f t="shared" si="145"/>
        <v>0</v>
      </c>
      <c r="DN96" s="56">
        <f t="shared" si="145"/>
        <v>0</v>
      </c>
      <c r="DO96" s="56">
        <f t="shared" si="145"/>
        <v>0</v>
      </c>
      <c r="DP96" s="56">
        <f t="shared" si="145"/>
        <v>0</v>
      </c>
      <c r="DQ96" s="56">
        <f t="shared" si="148"/>
        <v>0</v>
      </c>
      <c r="DR96" s="56">
        <f t="shared" si="145"/>
        <v>0</v>
      </c>
      <c r="DS96" s="56">
        <f t="shared" si="145"/>
        <v>0</v>
      </c>
      <c r="DT96" s="56">
        <f t="shared" si="145"/>
        <v>0</v>
      </c>
      <c r="DU96" s="55">
        <f t="shared" si="149"/>
        <v>0</v>
      </c>
    </row>
    <row r="97" spans="1:125" s="52" customFormat="1">
      <c r="A97" s="59"/>
      <c r="B97" s="59"/>
      <c r="C97" s="61"/>
      <c r="D97" s="61"/>
      <c r="E97" s="61"/>
      <c r="F97" s="63"/>
      <c r="G97" s="60"/>
      <c r="H97" s="57"/>
      <c r="I97" s="57"/>
      <c r="J97" s="57">
        <f t="shared" si="146"/>
        <v>0</v>
      </c>
      <c r="K97" s="59"/>
      <c r="L97" s="54"/>
      <c r="M97" s="58">
        <f t="shared" si="147"/>
        <v>0</v>
      </c>
      <c r="N97" s="58">
        <f t="shared" si="136"/>
        <v>0</v>
      </c>
      <c r="O97" s="58">
        <f t="shared" si="136"/>
        <v>0</v>
      </c>
      <c r="P97" s="58">
        <f t="shared" si="136"/>
        <v>0</v>
      </c>
      <c r="Q97" s="58">
        <f t="shared" si="136"/>
        <v>0</v>
      </c>
      <c r="R97" s="58">
        <f t="shared" si="136"/>
        <v>0</v>
      </c>
      <c r="S97" s="58">
        <f t="shared" si="136"/>
        <v>0</v>
      </c>
      <c r="T97" s="58">
        <f t="shared" si="136"/>
        <v>0</v>
      </c>
      <c r="U97" s="58">
        <f t="shared" si="136"/>
        <v>0</v>
      </c>
      <c r="V97" s="58">
        <f t="shared" si="136"/>
        <v>0</v>
      </c>
      <c r="W97" s="58">
        <f t="shared" si="136"/>
        <v>0</v>
      </c>
      <c r="X97" s="58">
        <f t="shared" si="136"/>
        <v>0</v>
      </c>
      <c r="Y97" s="58">
        <f t="shared" si="136"/>
        <v>0</v>
      </c>
      <c r="Z97" s="58">
        <f t="shared" si="136"/>
        <v>0</v>
      </c>
      <c r="AA97" s="58">
        <f t="shared" si="136"/>
        <v>0</v>
      </c>
      <c r="AB97" s="58">
        <f t="shared" si="136"/>
        <v>0</v>
      </c>
      <c r="AC97" s="58">
        <f t="shared" si="136"/>
        <v>0</v>
      </c>
      <c r="AD97" s="58">
        <f t="shared" si="137"/>
        <v>0</v>
      </c>
      <c r="AE97" s="58">
        <f t="shared" si="137"/>
        <v>0</v>
      </c>
      <c r="AF97" s="58">
        <f t="shared" si="137"/>
        <v>0</v>
      </c>
      <c r="AG97" s="58">
        <f t="shared" si="137"/>
        <v>0</v>
      </c>
      <c r="AH97" s="58">
        <f t="shared" si="137"/>
        <v>0</v>
      </c>
      <c r="AI97" s="58">
        <f t="shared" si="137"/>
        <v>0</v>
      </c>
      <c r="AJ97" s="58">
        <f t="shared" si="137"/>
        <v>0</v>
      </c>
      <c r="AK97" s="58">
        <f t="shared" si="137"/>
        <v>0</v>
      </c>
      <c r="AL97" s="58">
        <f t="shared" si="137"/>
        <v>0</v>
      </c>
      <c r="AM97" s="58">
        <f t="shared" si="137"/>
        <v>0</v>
      </c>
      <c r="AN97" s="58">
        <f t="shared" si="137"/>
        <v>0</v>
      </c>
      <c r="AO97" s="58">
        <f t="shared" si="137"/>
        <v>0</v>
      </c>
      <c r="AP97" s="58">
        <f t="shared" si="137"/>
        <v>0</v>
      </c>
      <c r="AQ97" s="58">
        <f t="shared" si="137"/>
        <v>0</v>
      </c>
      <c r="AR97" s="58">
        <f t="shared" si="137"/>
        <v>0</v>
      </c>
      <c r="AS97" s="58">
        <f t="shared" si="137"/>
        <v>0</v>
      </c>
      <c r="AT97" s="58">
        <f t="shared" si="138"/>
        <v>0</v>
      </c>
      <c r="AU97" s="58">
        <f t="shared" si="138"/>
        <v>0</v>
      </c>
      <c r="AV97" s="58">
        <f t="shared" si="138"/>
        <v>0</v>
      </c>
      <c r="AW97" s="58">
        <f t="shared" si="138"/>
        <v>0</v>
      </c>
      <c r="AX97" s="58">
        <f t="shared" si="138"/>
        <v>0</v>
      </c>
      <c r="AY97" s="58">
        <f t="shared" si="138"/>
        <v>0</v>
      </c>
      <c r="AZ97" s="58">
        <f t="shared" si="138"/>
        <v>0</v>
      </c>
      <c r="BA97" s="58">
        <f t="shared" si="138"/>
        <v>0</v>
      </c>
      <c r="BB97" s="58">
        <f t="shared" si="138"/>
        <v>0</v>
      </c>
      <c r="BC97" s="58">
        <f t="shared" si="138"/>
        <v>0</v>
      </c>
      <c r="BD97" s="58">
        <f t="shared" si="138"/>
        <v>0</v>
      </c>
      <c r="BE97" s="58">
        <f t="shared" si="138"/>
        <v>0</v>
      </c>
      <c r="BF97" s="58">
        <f t="shared" si="138"/>
        <v>0</v>
      </c>
      <c r="BG97" s="58">
        <f t="shared" si="138"/>
        <v>0</v>
      </c>
      <c r="BH97" s="58">
        <f t="shared" si="138"/>
        <v>0</v>
      </c>
      <c r="BI97" s="58">
        <f t="shared" si="138"/>
        <v>0</v>
      </c>
      <c r="BJ97" s="58">
        <f t="shared" si="139"/>
        <v>0</v>
      </c>
      <c r="BK97" s="58">
        <f t="shared" si="139"/>
        <v>0</v>
      </c>
      <c r="BL97" s="58">
        <f t="shared" si="139"/>
        <v>0</v>
      </c>
      <c r="BM97" s="58">
        <f t="shared" si="139"/>
        <v>0</v>
      </c>
      <c r="BN97" s="58">
        <f t="shared" si="139"/>
        <v>0</v>
      </c>
      <c r="BO97" s="58">
        <f t="shared" si="139"/>
        <v>0</v>
      </c>
      <c r="BP97" s="58">
        <f t="shared" si="139"/>
        <v>0</v>
      </c>
      <c r="BQ97" s="58">
        <f t="shared" si="139"/>
        <v>0</v>
      </c>
      <c r="BR97" s="58">
        <f t="shared" si="139"/>
        <v>0</v>
      </c>
      <c r="BS97" s="58">
        <f t="shared" si="139"/>
        <v>0</v>
      </c>
      <c r="BT97" s="58">
        <f t="shared" si="139"/>
        <v>0</v>
      </c>
      <c r="BU97" s="58">
        <f t="shared" si="139"/>
        <v>0</v>
      </c>
      <c r="BV97" s="58">
        <f t="shared" si="139"/>
        <v>0</v>
      </c>
      <c r="BW97" s="58">
        <f t="shared" si="139"/>
        <v>0</v>
      </c>
      <c r="BX97" s="58">
        <f t="shared" si="139"/>
        <v>0</v>
      </c>
      <c r="BY97" s="58">
        <f t="shared" si="139"/>
        <v>0</v>
      </c>
      <c r="BZ97" s="58">
        <f t="shared" si="140"/>
        <v>0</v>
      </c>
      <c r="CA97" s="58">
        <f t="shared" si="140"/>
        <v>0</v>
      </c>
      <c r="CB97" s="58">
        <f t="shared" si="140"/>
        <v>0</v>
      </c>
      <c r="CC97" s="58">
        <f t="shared" si="140"/>
        <v>0</v>
      </c>
      <c r="CD97" s="58">
        <f t="shared" si="140"/>
        <v>0</v>
      </c>
      <c r="CE97" s="58">
        <f t="shared" si="140"/>
        <v>0</v>
      </c>
      <c r="CF97" s="58">
        <f t="shared" si="140"/>
        <v>0</v>
      </c>
      <c r="CG97" s="58">
        <f t="shared" si="140"/>
        <v>0</v>
      </c>
      <c r="CH97" s="58">
        <f t="shared" si="140"/>
        <v>0</v>
      </c>
      <c r="CI97" s="58">
        <f t="shared" si="140"/>
        <v>0</v>
      </c>
      <c r="CJ97" s="58">
        <f t="shared" si="140"/>
        <v>0</v>
      </c>
      <c r="CK97" s="58">
        <f t="shared" si="140"/>
        <v>0</v>
      </c>
      <c r="CL97" s="58">
        <f t="shared" si="140"/>
        <v>0</v>
      </c>
      <c r="CM97" s="58">
        <f t="shared" si="140"/>
        <v>0</v>
      </c>
      <c r="CN97" s="58">
        <f t="shared" si="140"/>
        <v>0</v>
      </c>
      <c r="CO97" s="58">
        <f t="shared" si="140"/>
        <v>0</v>
      </c>
      <c r="CP97" s="58">
        <f t="shared" si="141"/>
        <v>0</v>
      </c>
      <c r="CQ97" s="58">
        <f t="shared" si="141"/>
        <v>0</v>
      </c>
      <c r="CR97" s="58">
        <f t="shared" si="141"/>
        <v>0</v>
      </c>
      <c r="CS97" s="58">
        <f t="shared" si="141"/>
        <v>0</v>
      </c>
      <c r="CT97" s="58">
        <f t="shared" si="141"/>
        <v>0</v>
      </c>
      <c r="CU97" s="58">
        <f t="shared" si="141"/>
        <v>0</v>
      </c>
      <c r="CV97" s="58">
        <f t="shared" si="141"/>
        <v>0</v>
      </c>
      <c r="CW97" s="58">
        <f t="shared" si="141"/>
        <v>0</v>
      </c>
      <c r="CX97" s="58">
        <f t="shared" si="141"/>
        <v>0</v>
      </c>
      <c r="CY97" s="58">
        <f t="shared" si="141"/>
        <v>0</v>
      </c>
      <c r="CZ97" s="58">
        <f t="shared" si="141"/>
        <v>0</v>
      </c>
      <c r="DA97" s="58">
        <f t="shared" si="141"/>
        <v>0</v>
      </c>
      <c r="DB97" s="58">
        <f t="shared" si="141"/>
        <v>0</v>
      </c>
      <c r="DC97" s="58">
        <f t="shared" si="141"/>
        <v>0</v>
      </c>
      <c r="DD97" s="58">
        <f t="shared" si="141"/>
        <v>0</v>
      </c>
      <c r="DE97" s="58">
        <f t="shared" si="141"/>
        <v>0</v>
      </c>
      <c r="DF97" s="58">
        <f t="shared" si="142"/>
        <v>0</v>
      </c>
      <c r="DG97" s="58">
        <f t="shared" si="142"/>
        <v>0</v>
      </c>
      <c r="DH97" s="58"/>
      <c r="DI97" s="55">
        <f t="shared" si="143"/>
        <v>0</v>
      </c>
      <c r="DJ97" s="53"/>
      <c r="DK97" s="56">
        <f t="shared" si="144"/>
        <v>0</v>
      </c>
      <c r="DL97" s="56">
        <f t="shared" si="145"/>
        <v>0</v>
      </c>
      <c r="DM97" s="56">
        <f t="shared" si="145"/>
        <v>0</v>
      </c>
      <c r="DN97" s="56">
        <f t="shared" si="145"/>
        <v>0</v>
      </c>
      <c r="DO97" s="56">
        <f t="shared" si="145"/>
        <v>0</v>
      </c>
      <c r="DP97" s="56">
        <f t="shared" si="145"/>
        <v>0</v>
      </c>
      <c r="DQ97" s="56">
        <f t="shared" si="148"/>
        <v>0</v>
      </c>
      <c r="DR97" s="56">
        <f t="shared" si="145"/>
        <v>0</v>
      </c>
      <c r="DS97" s="56">
        <f t="shared" si="145"/>
        <v>0</v>
      </c>
      <c r="DT97" s="56">
        <f t="shared" si="145"/>
        <v>0</v>
      </c>
      <c r="DU97" s="55">
        <f t="shared" si="149"/>
        <v>0</v>
      </c>
    </row>
    <row r="98" spans="1:125" s="52" customFormat="1">
      <c r="A98" s="59"/>
      <c r="B98" s="59"/>
      <c r="C98" s="61"/>
      <c r="D98" s="61"/>
      <c r="E98" s="61"/>
      <c r="F98" s="59"/>
      <c r="G98" s="60"/>
      <c r="H98" s="57"/>
      <c r="I98" s="57"/>
      <c r="J98" s="57">
        <f t="shared" si="146"/>
        <v>0</v>
      </c>
      <c r="K98" s="59"/>
      <c r="L98" s="54"/>
      <c r="M98" s="58">
        <f t="shared" si="147"/>
        <v>0</v>
      </c>
      <c r="N98" s="58">
        <f t="shared" si="136"/>
        <v>0</v>
      </c>
      <c r="O98" s="58">
        <f t="shared" si="136"/>
        <v>0</v>
      </c>
      <c r="P98" s="58">
        <f t="shared" si="136"/>
        <v>0</v>
      </c>
      <c r="Q98" s="58">
        <f t="shared" si="136"/>
        <v>0</v>
      </c>
      <c r="R98" s="58">
        <f t="shared" si="136"/>
        <v>0</v>
      </c>
      <c r="S98" s="58">
        <f t="shared" si="136"/>
        <v>0</v>
      </c>
      <c r="T98" s="58">
        <f t="shared" si="136"/>
        <v>0</v>
      </c>
      <c r="U98" s="58">
        <f t="shared" si="136"/>
        <v>0</v>
      </c>
      <c r="V98" s="58">
        <f t="shared" si="136"/>
        <v>0</v>
      </c>
      <c r="W98" s="58">
        <f t="shared" si="136"/>
        <v>0</v>
      </c>
      <c r="X98" s="58">
        <f t="shared" si="136"/>
        <v>0</v>
      </c>
      <c r="Y98" s="58">
        <f t="shared" si="136"/>
        <v>0</v>
      </c>
      <c r="Z98" s="58">
        <f t="shared" si="136"/>
        <v>0</v>
      </c>
      <c r="AA98" s="58">
        <f t="shared" si="136"/>
        <v>0</v>
      </c>
      <c r="AB98" s="58">
        <f t="shared" si="136"/>
        <v>0</v>
      </c>
      <c r="AC98" s="58">
        <f t="shared" si="136"/>
        <v>0</v>
      </c>
      <c r="AD98" s="58">
        <f t="shared" si="137"/>
        <v>0</v>
      </c>
      <c r="AE98" s="58">
        <f t="shared" si="137"/>
        <v>0</v>
      </c>
      <c r="AF98" s="58">
        <f t="shared" si="137"/>
        <v>0</v>
      </c>
      <c r="AG98" s="58">
        <f t="shared" si="137"/>
        <v>0</v>
      </c>
      <c r="AH98" s="58">
        <f t="shared" si="137"/>
        <v>0</v>
      </c>
      <c r="AI98" s="58">
        <f t="shared" si="137"/>
        <v>0</v>
      </c>
      <c r="AJ98" s="58">
        <f t="shared" si="137"/>
        <v>0</v>
      </c>
      <c r="AK98" s="58">
        <f t="shared" si="137"/>
        <v>0</v>
      </c>
      <c r="AL98" s="58">
        <f t="shared" si="137"/>
        <v>0</v>
      </c>
      <c r="AM98" s="58">
        <f t="shared" si="137"/>
        <v>0</v>
      </c>
      <c r="AN98" s="58">
        <f t="shared" si="137"/>
        <v>0</v>
      </c>
      <c r="AO98" s="58">
        <f t="shared" si="137"/>
        <v>0</v>
      </c>
      <c r="AP98" s="58">
        <f t="shared" si="137"/>
        <v>0</v>
      </c>
      <c r="AQ98" s="58">
        <f t="shared" si="137"/>
        <v>0</v>
      </c>
      <c r="AR98" s="58">
        <f t="shared" si="137"/>
        <v>0</v>
      </c>
      <c r="AS98" s="58">
        <f t="shared" si="137"/>
        <v>0</v>
      </c>
      <c r="AT98" s="58">
        <f t="shared" si="138"/>
        <v>0</v>
      </c>
      <c r="AU98" s="58">
        <f t="shared" si="138"/>
        <v>0</v>
      </c>
      <c r="AV98" s="58">
        <f t="shared" si="138"/>
        <v>0</v>
      </c>
      <c r="AW98" s="58">
        <f t="shared" si="138"/>
        <v>0</v>
      </c>
      <c r="AX98" s="58">
        <f t="shared" si="138"/>
        <v>0</v>
      </c>
      <c r="AY98" s="58">
        <f t="shared" si="138"/>
        <v>0</v>
      </c>
      <c r="AZ98" s="58">
        <f t="shared" si="138"/>
        <v>0</v>
      </c>
      <c r="BA98" s="58">
        <f t="shared" si="138"/>
        <v>0</v>
      </c>
      <c r="BB98" s="58">
        <f t="shared" si="138"/>
        <v>0</v>
      </c>
      <c r="BC98" s="58">
        <f t="shared" si="138"/>
        <v>0</v>
      </c>
      <c r="BD98" s="58">
        <f t="shared" si="138"/>
        <v>0</v>
      </c>
      <c r="BE98" s="58">
        <f t="shared" si="138"/>
        <v>0</v>
      </c>
      <c r="BF98" s="58">
        <f t="shared" si="138"/>
        <v>0</v>
      </c>
      <c r="BG98" s="58">
        <f t="shared" si="138"/>
        <v>0</v>
      </c>
      <c r="BH98" s="58">
        <f t="shared" si="138"/>
        <v>0</v>
      </c>
      <c r="BI98" s="58">
        <f t="shared" si="138"/>
        <v>0</v>
      </c>
      <c r="BJ98" s="58">
        <f t="shared" si="139"/>
        <v>0</v>
      </c>
      <c r="BK98" s="58">
        <f t="shared" si="139"/>
        <v>0</v>
      </c>
      <c r="BL98" s="58">
        <f t="shared" si="139"/>
        <v>0</v>
      </c>
      <c r="BM98" s="58">
        <f t="shared" si="139"/>
        <v>0</v>
      </c>
      <c r="BN98" s="58">
        <f t="shared" si="139"/>
        <v>0</v>
      </c>
      <c r="BO98" s="58">
        <f t="shared" si="139"/>
        <v>0</v>
      </c>
      <c r="BP98" s="58">
        <f t="shared" si="139"/>
        <v>0</v>
      </c>
      <c r="BQ98" s="58">
        <f t="shared" si="139"/>
        <v>0</v>
      </c>
      <c r="BR98" s="58">
        <f t="shared" si="139"/>
        <v>0</v>
      </c>
      <c r="BS98" s="58">
        <f t="shared" si="139"/>
        <v>0</v>
      </c>
      <c r="BT98" s="58">
        <f t="shared" si="139"/>
        <v>0</v>
      </c>
      <c r="BU98" s="58">
        <f t="shared" si="139"/>
        <v>0</v>
      </c>
      <c r="BV98" s="58">
        <f t="shared" si="139"/>
        <v>0</v>
      </c>
      <c r="BW98" s="58">
        <f t="shared" si="139"/>
        <v>0</v>
      </c>
      <c r="BX98" s="58">
        <f t="shared" si="139"/>
        <v>0</v>
      </c>
      <c r="BY98" s="58">
        <f t="shared" si="139"/>
        <v>0</v>
      </c>
      <c r="BZ98" s="58">
        <f t="shared" si="140"/>
        <v>0</v>
      </c>
      <c r="CA98" s="58">
        <f t="shared" si="140"/>
        <v>0</v>
      </c>
      <c r="CB98" s="58">
        <f t="shared" si="140"/>
        <v>0</v>
      </c>
      <c r="CC98" s="58">
        <f t="shared" si="140"/>
        <v>0</v>
      </c>
      <c r="CD98" s="58">
        <f t="shared" si="140"/>
        <v>0</v>
      </c>
      <c r="CE98" s="58">
        <f t="shared" si="140"/>
        <v>0</v>
      </c>
      <c r="CF98" s="58">
        <f t="shared" si="140"/>
        <v>0</v>
      </c>
      <c r="CG98" s="58">
        <f t="shared" si="140"/>
        <v>0</v>
      </c>
      <c r="CH98" s="58">
        <f t="shared" si="140"/>
        <v>0</v>
      </c>
      <c r="CI98" s="58">
        <f t="shared" si="140"/>
        <v>0</v>
      </c>
      <c r="CJ98" s="58">
        <f t="shared" si="140"/>
        <v>0</v>
      </c>
      <c r="CK98" s="58">
        <f t="shared" si="140"/>
        <v>0</v>
      </c>
      <c r="CL98" s="58">
        <f t="shared" si="140"/>
        <v>0</v>
      </c>
      <c r="CM98" s="58">
        <f t="shared" si="140"/>
        <v>0</v>
      </c>
      <c r="CN98" s="58">
        <f t="shared" si="140"/>
        <v>0</v>
      </c>
      <c r="CO98" s="58">
        <f t="shared" si="140"/>
        <v>0</v>
      </c>
      <c r="CP98" s="58">
        <f t="shared" si="141"/>
        <v>0</v>
      </c>
      <c r="CQ98" s="58">
        <f t="shared" si="141"/>
        <v>0</v>
      </c>
      <c r="CR98" s="58">
        <f t="shared" si="141"/>
        <v>0</v>
      </c>
      <c r="CS98" s="58">
        <f t="shared" si="141"/>
        <v>0</v>
      </c>
      <c r="CT98" s="58">
        <f t="shared" si="141"/>
        <v>0</v>
      </c>
      <c r="CU98" s="58">
        <f t="shared" si="141"/>
        <v>0</v>
      </c>
      <c r="CV98" s="58">
        <f t="shared" si="141"/>
        <v>0</v>
      </c>
      <c r="CW98" s="58">
        <f t="shared" si="141"/>
        <v>0</v>
      </c>
      <c r="CX98" s="58">
        <f t="shared" si="141"/>
        <v>0</v>
      </c>
      <c r="CY98" s="58">
        <f t="shared" si="141"/>
        <v>0</v>
      </c>
      <c r="CZ98" s="58">
        <f t="shared" si="141"/>
        <v>0</v>
      </c>
      <c r="DA98" s="58">
        <f t="shared" si="141"/>
        <v>0</v>
      </c>
      <c r="DB98" s="58">
        <f t="shared" si="141"/>
        <v>0</v>
      </c>
      <c r="DC98" s="58">
        <f t="shared" si="141"/>
        <v>0</v>
      </c>
      <c r="DD98" s="58">
        <f t="shared" si="141"/>
        <v>0</v>
      </c>
      <c r="DE98" s="58">
        <f t="shared" si="141"/>
        <v>0</v>
      </c>
      <c r="DF98" s="58">
        <f t="shared" si="142"/>
        <v>0</v>
      </c>
      <c r="DG98" s="58">
        <f t="shared" si="142"/>
        <v>0</v>
      </c>
      <c r="DH98" s="58"/>
      <c r="DI98" s="55">
        <f t="shared" si="143"/>
        <v>0</v>
      </c>
      <c r="DJ98" s="53"/>
      <c r="DK98" s="56">
        <f t="shared" si="144"/>
        <v>0</v>
      </c>
      <c r="DL98" s="56">
        <f t="shared" si="145"/>
        <v>0</v>
      </c>
      <c r="DM98" s="56">
        <f t="shared" si="145"/>
        <v>0</v>
      </c>
      <c r="DN98" s="56">
        <f t="shared" si="145"/>
        <v>0</v>
      </c>
      <c r="DO98" s="56">
        <f t="shared" si="145"/>
        <v>0</v>
      </c>
      <c r="DP98" s="56">
        <f t="shared" si="145"/>
        <v>0</v>
      </c>
      <c r="DQ98" s="56">
        <f t="shared" si="148"/>
        <v>0</v>
      </c>
      <c r="DR98" s="56">
        <f t="shared" si="145"/>
        <v>0</v>
      </c>
      <c r="DS98" s="56">
        <f t="shared" si="145"/>
        <v>0</v>
      </c>
      <c r="DT98" s="56">
        <f t="shared" si="145"/>
        <v>0</v>
      </c>
      <c r="DU98" s="55">
        <f t="shared" si="149"/>
        <v>0</v>
      </c>
    </row>
    <row r="99" spans="1:125" s="52" customFormat="1">
      <c r="A99" s="59"/>
      <c r="B99" s="59"/>
      <c r="C99" s="61"/>
      <c r="D99" s="61"/>
      <c r="E99" s="61"/>
      <c r="F99" s="59"/>
      <c r="G99" s="60"/>
      <c r="H99" s="57"/>
      <c r="I99" s="57"/>
      <c r="J99" s="57">
        <f t="shared" si="146"/>
        <v>0</v>
      </c>
      <c r="K99" s="59"/>
      <c r="L99" s="54"/>
      <c r="M99" s="58">
        <f t="shared" si="147"/>
        <v>0</v>
      </c>
      <c r="N99" s="58">
        <f t="shared" si="136"/>
        <v>0</v>
      </c>
      <c r="O99" s="58">
        <f t="shared" si="136"/>
        <v>0</v>
      </c>
      <c r="P99" s="58">
        <f t="shared" si="136"/>
        <v>0</v>
      </c>
      <c r="Q99" s="58">
        <f t="shared" si="136"/>
        <v>0</v>
      </c>
      <c r="R99" s="58">
        <f t="shared" si="136"/>
        <v>0</v>
      </c>
      <c r="S99" s="58">
        <f t="shared" si="136"/>
        <v>0</v>
      </c>
      <c r="T99" s="58">
        <f t="shared" si="136"/>
        <v>0</v>
      </c>
      <c r="U99" s="58">
        <f t="shared" si="136"/>
        <v>0</v>
      </c>
      <c r="V99" s="58">
        <f t="shared" si="136"/>
        <v>0</v>
      </c>
      <c r="W99" s="58">
        <f t="shared" si="136"/>
        <v>0</v>
      </c>
      <c r="X99" s="58">
        <f t="shared" si="136"/>
        <v>0</v>
      </c>
      <c r="Y99" s="58">
        <f t="shared" si="136"/>
        <v>0</v>
      </c>
      <c r="Z99" s="58">
        <f t="shared" si="136"/>
        <v>0</v>
      </c>
      <c r="AA99" s="58">
        <f t="shared" si="136"/>
        <v>0</v>
      </c>
      <c r="AB99" s="58">
        <f t="shared" si="136"/>
        <v>0</v>
      </c>
      <c r="AC99" s="58">
        <f t="shared" si="136"/>
        <v>0</v>
      </c>
      <c r="AD99" s="58">
        <f t="shared" si="137"/>
        <v>0</v>
      </c>
      <c r="AE99" s="58">
        <f t="shared" si="137"/>
        <v>0</v>
      </c>
      <c r="AF99" s="58">
        <f t="shared" si="137"/>
        <v>0</v>
      </c>
      <c r="AG99" s="58">
        <f t="shared" si="137"/>
        <v>0</v>
      </c>
      <c r="AH99" s="58">
        <f t="shared" si="137"/>
        <v>0</v>
      </c>
      <c r="AI99" s="58">
        <f t="shared" si="137"/>
        <v>0</v>
      </c>
      <c r="AJ99" s="58">
        <f t="shared" si="137"/>
        <v>0</v>
      </c>
      <c r="AK99" s="58">
        <f t="shared" si="137"/>
        <v>0</v>
      </c>
      <c r="AL99" s="58">
        <f t="shared" si="137"/>
        <v>0</v>
      </c>
      <c r="AM99" s="58">
        <f t="shared" si="137"/>
        <v>0</v>
      </c>
      <c r="AN99" s="58">
        <f t="shared" si="137"/>
        <v>0</v>
      </c>
      <c r="AO99" s="58">
        <f t="shared" si="137"/>
        <v>0</v>
      </c>
      <c r="AP99" s="58">
        <f t="shared" si="137"/>
        <v>0</v>
      </c>
      <c r="AQ99" s="58">
        <f t="shared" si="137"/>
        <v>0</v>
      </c>
      <c r="AR99" s="58">
        <f t="shared" si="137"/>
        <v>0</v>
      </c>
      <c r="AS99" s="58">
        <f t="shared" si="137"/>
        <v>0</v>
      </c>
      <c r="AT99" s="58">
        <f t="shared" si="138"/>
        <v>0</v>
      </c>
      <c r="AU99" s="58">
        <f t="shared" si="138"/>
        <v>0</v>
      </c>
      <c r="AV99" s="58">
        <f t="shared" si="138"/>
        <v>0</v>
      </c>
      <c r="AW99" s="58">
        <f t="shared" si="138"/>
        <v>0</v>
      </c>
      <c r="AX99" s="58">
        <f t="shared" si="138"/>
        <v>0</v>
      </c>
      <c r="AY99" s="58">
        <f t="shared" si="138"/>
        <v>0</v>
      </c>
      <c r="AZ99" s="58">
        <f t="shared" si="138"/>
        <v>0</v>
      </c>
      <c r="BA99" s="58">
        <f t="shared" si="138"/>
        <v>0</v>
      </c>
      <c r="BB99" s="58">
        <f t="shared" si="138"/>
        <v>0</v>
      </c>
      <c r="BC99" s="58">
        <f t="shared" si="138"/>
        <v>0</v>
      </c>
      <c r="BD99" s="58">
        <f t="shared" si="138"/>
        <v>0</v>
      </c>
      <c r="BE99" s="58">
        <f t="shared" si="138"/>
        <v>0</v>
      </c>
      <c r="BF99" s="58">
        <f t="shared" si="138"/>
        <v>0</v>
      </c>
      <c r="BG99" s="58">
        <f t="shared" si="138"/>
        <v>0</v>
      </c>
      <c r="BH99" s="58">
        <f t="shared" si="138"/>
        <v>0</v>
      </c>
      <c r="BI99" s="58">
        <f t="shared" si="138"/>
        <v>0</v>
      </c>
      <c r="BJ99" s="58">
        <f t="shared" si="139"/>
        <v>0</v>
      </c>
      <c r="BK99" s="58">
        <f t="shared" si="139"/>
        <v>0</v>
      </c>
      <c r="BL99" s="58">
        <f t="shared" si="139"/>
        <v>0</v>
      </c>
      <c r="BM99" s="58">
        <f t="shared" si="139"/>
        <v>0</v>
      </c>
      <c r="BN99" s="58">
        <f t="shared" si="139"/>
        <v>0</v>
      </c>
      <c r="BO99" s="58">
        <f t="shared" si="139"/>
        <v>0</v>
      </c>
      <c r="BP99" s="58">
        <f t="shared" si="139"/>
        <v>0</v>
      </c>
      <c r="BQ99" s="58">
        <f t="shared" si="139"/>
        <v>0</v>
      </c>
      <c r="BR99" s="58">
        <f t="shared" si="139"/>
        <v>0</v>
      </c>
      <c r="BS99" s="58">
        <f t="shared" si="139"/>
        <v>0</v>
      </c>
      <c r="BT99" s="58">
        <f t="shared" si="139"/>
        <v>0</v>
      </c>
      <c r="BU99" s="58">
        <f t="shared" si="139"/>
        <v>0</v>
      </c>
      <c r="BV99" s="58">
        <f t="shared" si="139"/>
        <v>0</v>
      </c>
      <c r="BW99" s="58">
        <f t="shared" si="139"/>
        <v>0</v>
      </c>
      <c r="BX99" s="58">
        <f t="shared" si="139"/>
        <v>0</v>
      </c>
      <c r="BY99" s="58">
        <f t="shared" si="139"/>
        <v>0</v>
      </c>
      <c r="BZ99" s="58">
        <f t="shared" si="140"/>
        <v>0</v>
      </c>
      <c r="CA99" s="58">
        <f t="shared" si="140"/>
        <v>0</v>
      </c>
      <c r="CB99" s="58">
        <f t="shared" si="140"/>
        <v>0</v>
      </c>
      <c r="CC99" s="58">
        <f t="shared" si="140"/>
        <v>0</v>
      </c>
      <c r="CD99" s="58">
        <f t="shared" si="140"/>
        <v>0</v>
      </c>
      <c r="CE99" s="58">
        <f t="shared" si="140"/>
        <v>0</v>
      </c>
      <c r="CF99" s="58">
        <f t="shared" si="140"/>
        <v>0</v>
      </c>
      <c r="CG99" s="58">
        <f t="shared" si="140"/>
        <v>0</v>
      </c>
      <c r="CH99" s="58">
        <f t="shared" si="140"/>
        <v>0</v>
      </c>
      <c r="CI99" s="58">
        <f t="shared" si="140"/>
        <v>0</v>
      </c>
      <c r="CJ99" s="58">
        <f t="shared" si="140"/>
        <v>0</v>
      </c>
      <c r="CK99" s="58">
        <f t="shared" si="140"/>
        <v>0</v>
      </c>
      <c r="CL99" s="58">
        <f t="shared" si="140"/>
        <v>0</v>
      </c>
      <c r="CM99" s="58">
        <f t="shared" si="140"/>
        <v>0</v>
      </c>
      <c r="CN99" s="58">
        <f t="shared" si="140"/>
        <v>0</v>
      </c>
      <c r="CO99" s="58">
        <f t="shared" si="140"/>
        <v>0</v>
      </c>
      <c r="CP99" s="58">
        <f t="shared" si="141"/>
        <v>0</v>
      </c>
      <c r="CQ99" s="58">
        <f t="shared" si="141"/>
        <v>0</v>
      </c>
      <c r="CR99" s="58">
        <f t="shared" si="141"/>
        <v>0</v>
      </c>
      <c r="CS99" s="58">
        <f t="shared" si="141"/>
        <v>0</v>
      </c>
      <c r="CT99" s="58">
        <f t="shared" si="141"/>
        <v>0</v>
      </c>
      <c r="CU99" s="58">
        <f t="shared" si="141"/>
        <v>0</v>
      </c>
      <c r="CV99" s="58">
        <f t="shared" si="141"/>
        <v>0</v>
      </c>
      <c r="CW99" s="58">
        <f t="shared" si="141"/>
        <v>0</v>
      </c>
      <c r="CX99" s="58">
        <f t="shared" si="141"/>
        <v>0</v>
      </c>
      <c r="CY99" s="58">
        <f t="shared" si="141"/>
        <v>0</v>
      </c>
      <c r="CZ99" s="58">
        <f t="shared" si="141"/>
        <v>0</v>
      </c>
      <c r="DA99" s="58">
        <f t="shared" si="141"/>
        <v>0</v>
      </c>
      <c r="DB99" s="58">
        <f t="shared" si="141"/>
        <v>0</v>
      </c>
      <c r="DC99" s="58">
        <f t="shared" si="141"/>
        <v>0</v>
      </c>
      <c r="DD99" s="58">
        <f t="shared" si="141"/>
        <v>0</v>
      </c>
      <c r="DE99" s="58">
        <f t="shared" si="141"/>
        <v>0</v>
      </c>
      <c r="DF99" s="58">
        <f t="shared" si="142"/>
        <v>0</v>
      </c>
      <c r="DG99" s="58">
        <f t="shared" si="142"/>
        <v>0</v>
      </c>
      <c r="DH99" s="58"/>
      <c r="DI99" s="55">
        <f t="shared" si="143"/>
        <v>0</v>
      </c>
      <c r="DJ99" s="53"/>
      <c r="DK99" s="56">
        <f t="shared" si="144"/>
        <v>0</v>
      </c>
      <c r="DL99" s="56">
        <f t="shared" si="145"/>
        <v>0</v>
      </c>
      <c r="DM99" s="56">
        <f t="shared" si="145"/>
        <v>0</v>
      </c>
      <c r="DN99" s="56">
        <f t="shared" si="145"/>
        <v>0</v>
      </c>
      <c r="DO99" s="56">
        <f t="shared" si="145"/>
        <v>0</v>
      </c>
      <c r="DP99" s="56">
        <f t="shared" si="145"/>
        <v>0</v>
      </c>
      <c r="DQ99" s="56">
        <f t="shared" si="148"/>
        <v>0</v>
      </c>
      <c r="DR99" s="56">
        <f t="shared" si="145"/>
        <v>0</v>
      </c>
      <c r="DS99" s="56">
        <f t="shared" si="145"/>
        <v>0</v>
      </c>
      <c r="DT99" s="56">
        <f t="shared" si="145"/>
        <v>0</v>
      </c>
      <c r="DU99" s="55">
        <f t="shared" si="149"/>
        <v>0</v>
      </c>
    </row>
    <row r="100" spans="1:125" s="52" customFormat="1">
      <c r="A100" s="59"/>
      <c r="B100" s="59"/>
      <c r="C100" s="61"/>
      <c r="D100" s="61"/>
      <c r="E100" s="61"/>
      <c r="F100" s="59"/>
      <c r="G100" s="60"/>
      <c r="H100" s="57"/>
      <c r="I100" s="57"/>
      <c r="J100" s="57">
        <f t="shared" si="146"/>
        <v>0</v>
      </c>
      <c r="K100" s="59"/>
      <c r="L100" s="54"/>
      <c r="M100" s="58">
        <f t="shared" si="147"/>
        <v>0</v>
      </c>
      <c r="N100" s="58">
        <f t="shared" si="136"/>
        <v>0</v>
      </c>
      <c r="O100" s="58">
        <f t="shared" si="136"/>
        <v>0</v>
      </c>
      <c r="P100" s="58">
        <f t="shared" si="136"/>
        <v>0</v>
      </c>
      <c r="Q100" s="58">
        <f t="shared" si="136"/>
        <v>0</v>
      </c>
      <c r="R100" s="58">
        <f t="shared" si="136"/>
        <v>0</v>
      </c>
      <c r="S100" s="58">
        <f t="shared" si="136"/>
        <v>0</v>
      </c>
      <c r="T100" s="58">
        <f t="shared" si="136"/>
        <v>0</v>
      </c>
      <c r="U100" s="58">
        <f t="shared" si="136"/>
        <v>0</v>
      </c>
      <c r="V100" s="58">
        <f t="shared" si="136"/>
        <v>0</v>
      </c>
      <c r="W100" s="58">
        <f t="shared" si="136"/>
        <v>0</v>
      </c>
      <c r="X100" s="58">
        <f t="shared" si="136"/>
        <v>0</v>
      </c>
      <c r="Y100" s="58">
        <f t="shared" si="136"/>
        <v>0</v>
      </c>
      <c r="Z100" s="58">
        <f t="shared" si="136"/>
        <v>0</v>
      </c>
      <c r="AA100" s="58">
        <f t="shared" si="136"/>
        <v>0</v>
      </c>
      <c r="AB100" s="58">
        <f t="shared" si="136"/>
        <v>0</v>
      </c>
      <c r="AC100" s="58">
        <f t="shared" si="136"/>
        <v>0</v>
      </c>
      <c r="AD100" s="58">
        <f t="shared" si="137"/>
        <v>0</v>
      </c>
      <c r="AE100" s="58">
        <f t="shared" si="137"/>
        <v>0</v>
      </c>
      <c r="AF100" s="58">
        <f t="shared" si="137"/>
        <v>0</v>
      </c>
      <c r="AG100" s="58">
        <f t="shared" si="137"/>
        <v>0</v>
      </c>
      <c r="AH100" s="58">
        <f t="shared" si="137"/>
        <v>0</v>
      </c>
      <c r="AI100" s="58">
        <f t="shared" si="137"/>
        <v>0</v>
      </c>
      <c r="AJ100" s="58">
        <f t="shared" si="137"/>
        <v>0</v>
      </c>
      <c r="AK100" s="58">
        <f t="shared" si="137"/>
        <v>0</v>
      </c>
      <c r="AL100" s="58">
        <f t="shared" si="137"/>
        <v>0</v>
      </c>
      <c r="AM100" s="58">
        <f t="shared" si="137"/>
        <v>0</v>
      </c>
      <c r="AN100" s="58">
        <f t="shared" si="137"/>
        <v>0</v>
      </c>
      <c r="AO100" s="58">
        <f t="shared" si="137"/>
        <v>0</v>
      </c>
      <c r="AP100" s="58">
        <f t="shared" si="137"/>
        <v>0</v>
      </c>
      <c r="AQ100" s="58">
        <f t="shared" si="137"/>
        <v>0</v>
      </c>
      <c r="AR100" s="58">
        <f t="shared" si="137"/>
        <v>0</v>
      </c>
      <c r="AS100" s="58">
        <f t="shared" si="137"/>
        <v>0</v>
      </c>
      <c r="AT100" s="58">
        <f t="shared" si="138"/>
        <v>0</v>
      </c>
      <c r="AU100" s="58">
        <f t="shared" si="138"/>
        <v>0</v>
      </c>
      <c r="AV100" s="58">
        <f t="shared" si="138"/>
        <v>0</v>
      </c>
      <c r="AW100" s="58">
        <f t="shared" si="138"/>
        <v>0</v>
      </c>
      <c r="AX100" s="58">
        <f t="shared" si="138"/>
        <v>0</v>
      </c>
      <c r="AY100" s="58">
        <f t="shared" si="138"/>
        <v>0</v>
      </c>
      <c r="AZ100" s="58">
        <f t="shared" si="138"/>
        <v>0</v>
      </c>
      <c r="BA100" s="58">
        <f t="shared" si="138"/>
        <v>0</v>
      </c>
      <c r="BB100" s="58">
        <f t="shared" si="138"/>
        <v>0</v>
      </c>
      <c r="BC100" s="58">
        <f t="shared" si="138"/>
        <v>0</v>
      </c>
      <c r="BD100" s="58">
        <f t="shared" si="138"/>
        <v>0</v>
      </c>
      <c r="BE100" s="58">
        <f t="shared" si="138"/>
        <v>0</v>
      </c>
      <c r="BF100" s="58">
        <f t="shared" si="138"/>
        <v>0</v>
      </c>
      <c r="BG100" s="58">
        <f t="shared" si="138"/>
        <v>0</v>
      </c>
      <c r="BH100" s="58">
        <f t="shared" si="138"/>
        <v>0</v>
      </c>
      <c r="BI100" s="58">
        <f t="shared" si="138"/>
        <v>0</v>
      </c>
      <c r="BJ100" s="58">
        <f t="shared" si="139"/>
        <v>0</v>
      </c>
      <c r="BK100" s="58">
        <f t="shared" si="139"/>
        <v>0</v>
      </c>
      <c r="BL100" s="58">
        <f t="shared" si="139"/>
        <v>0</v>
      </c>
      <c r="BM100" s="58">
        <f t="shared" si="139"/>
        <v>0</v>
      </c>
      <c r="BN100" s="58">
        <f t="shared" si="139"/>
        <v>0</v>
      </c>
      <c r="BO100" s="58">
        <f t="shared" si="139"/>
        <v>0</v>
      </c>
      <c r="BP100" s="58">
        <f t="shared" si="139"/>
        <v>0</v>
      </c>
      <c r="BQ100" s="58">
        <f t="shared" si="139"/>
        <v>0</v>
      </c>
      <c r="BR100" s="58">
        <f t="shared" si="139"/>
        <v>0</v>
      </c>
      <c r="BS100" s="58">
        <f t="shared" si="139"/>
        <v>0</v>
      </c>
      <c r="BT100" s="58">
        <f t="shared" si="139"/>
        <v>0</v>
      </c>
      <c r="BU100" s="58">
        <f t="shared" si="139"/>
        <v>0</v>
      </c>
      <c r="BV100" s="58">
        <f t="shared" si="139"/>
        <v>0</v>
      </c>
      <c r="BW100" s="58">
        <f t="shared" si="139"/>
        <v>0</v>
      </c>
      <c r="BX100" s="58">
        <f t="shared" si="139"/>
        <v>0</v>
      </c>
      <c r="BY100" s="58">
        <f t="shared" si="139"/>
        <v>0</v>
      </c>
      <c r="BZ100" s="58">
        <f t="shared" si="140"/>
        <v>0</v>
      </c>
      <c r="CA100" s="58">
        <f t="shared" si="140"/>
        <v>0</v>
      </c>
      <c r="CB100" s="58">
        <f t="shared" si="140"/>
        <v>0</v>
      </c>
      <c r="CC100" s="58">
        <f t="shared" si="140"/>
        <v>0</v>
      </c>
      <c r="CD100" s="58">
        <f t="shared" si="140"/>
        <v>0</v>
      </c>
      <c r="CE100" s="58">
        <f t="shared" si="140"/>
        <v>0</v>
      </c>
      <c r="CF100" s="58">
        <f t="shared" si="140"/>
        <v>0</v>
      </c>
      <c r="CG100" s="58">
        <f t="shared" si="140"/>
        <v>0</v>
      </c>
      <c r="CH100" s="58">
        <f t="shared" si="140"/>
        <v>0</v>
      </c>
      <c r="CI100" s="58">
        <f t="shared" si="140"/>
        <v>0</v>
      </c>
      <c r="CJ100" s="58">
        <f t="shared" si="140"/>
        <v>0</v>
      </c>
      <c r="CK100" s="58">
        <f t="shared" si="140"/>
        <v>0</v>
      </c>
      <c r="CL100" s="58">
        <f t="shared" si="140"/>
        <v>0</v>
      </c>
      <c r="CM100" s="58">
        <f t="shared" si="140"/>
        <v>0</v>
      </c>
      <c r="CN100" s="58">
        <f t="shared" si="140"/>
        <v>0</v>
      </c>
      <c r="CO100" s="58">
        <f t="shared" si="140"/>
        <v>0</v>
      </c>
      <c r="CP100" s="58">
        <f t="shared" si="141"/>
        <v>0</v>
      </c>
      <c r="CQ100" s="58">
        <f t="shared" si="141"/>
        <v>0</v>
      </c>
      <c r="CR100" s="58">
        <f t="shared" si="141"/>
        <v>0</v>
      </c>
      <c r="CS100" s="58">
        <f t="shared" si="141"/>
        <v>0</v>
      </c>
      <c r="CT100" s="58">
        <f t="shared" si="141"/>
        <v>0</v>
      </c>
      <c r="CU100" s="58">
        <f t="shared" si="141"/>
        <v>0</v>
      </c>
      <c r="CV100" s="58">
        <f t="shared" si="141"/>
        <v>0</v>
      </c>
      <c r="CW100" s="58">
        <f t="shared" si="141"/>
        <v>0</v>
      </c>
      <c r="CX100" s="58">
        <f t="shared" si="141"/>
        <v>0</v>
      </c>
      <c r="CY100" s="58">
        <f t="shared" si="141"/>
        <v>0</v>
      </c>
      <c r="CZ100" s="58">
        <f t="shared" si="141"/>
        <v>0</v>
      </c>
      <c r="DA100" s="58">
        <f t="shared" si="141"/>
        <v>0</v>
      </c>
      <c r="DB100" s="58">
        <f t="shared" si="141"/>
        <v>0</v>
      </c>
      <c r="DC100" s="58">
        <f t="shared" si="141"/>
        <v>0</v>
      </c>
      <c r="DD100" s="58">
        <f t="shared" si="141"/>
        <v>0</v>
      </c>
      <c r="DE100" s="58">
        <f t="shared" si="141"/>
        <v>0</v>
      </c>
      <c r="DF100" s="58">
        <f t="shared" si="142"/>
        <v>0</v>
      </c>
      <c r="DG100" s="58">
        <f t="shared" si="142"/>
        <v>0</v>
      </c>
      <c r="DH100" s="58"/>
      <c r="DI100" s="55">
        <f t="shared" si="143"/>
        <v>0</v>
      </c>
      <c r="DJ100" s="53"/>
      <c r="DK100" s="56">
        <f t="shared" si="144"/>
        <v>0</v>
      </c>
      <c r="DL100" s="56">
        <f t="shared" si="145"/>
        <v>0</v>
      </c>
      <c r="DM100" s="56">
        <f t="shared" si="145"/>
        <v>0</v>
      </c>
      <c r="DN100" s="56">
        <f t="shared" si="145"/>
        <v>0</v>
      </c>
      <c r="DO100" s="56">
        <f t="shared" si="145"/>
        <v>0</v>
      </c>
      <c r="DP100" s="56">
        <f t="shared" si="145"/>
        <v>0</v>
      </c>
      <c r="DQ100" s="56">
        <f t="shared" si="148"/>
        <v>0</v>
      </c>
      <c r="DR100" s="56">
        <f t="shared" si="145"/>
        <v>0</v>
      </c>
      <c r="DS100" s="56">
        <f t="shared" si="145"/>
        <v>0</v>
      </c>
      <c r="DT100" s="56">
        <f t="shared" si="145"/>
        <v>0</v>
      </c>
      <c r="DU100" s="55">
        <f t="shared" si="149"/>
        <v>0</v>
      </c>
    </row>
    <row r="101" spans="1:125" s="52" customFormat="1">
      <c r="A101" s="59"/>
      <c r="B101" s="59"/>
      <c r="C101" s="61"/>
      <c r="D101" s="61"/>
      <c r="E101" s="61"/>
      <c r="F101" s="59"/>
      <c r="G101" s="60"/>
      <c r="H101" s="57"/>
      <c r="I101" s="57"/>
      <c r="J101" s="57">
        <f t="shared" si="146"/>
        <v>0</v>
      </c>
      <c r="K101" s="59"/>
      <c r="L101" s="54"/>
      <c r="M101" s="58">
        <f t="shared" si="147"/>
        <v>0</v>
      </c>
      <c r="N101" s="58">
        <f t="shared" si="136"/>
        <v>0</v>
      </c>
      <c r="O101" s="58">
        <f t="shared" si="136"/>
        <v>0</v>
      </c>
      <c r="P101" s="58">
        <f t="shared" si="136"/>
        <v>0</v>
      </c>
      <c r="Q101" s="58">
        <f t="shared" si="136"/>
        <v>0</v>
      </c>
      <c r="R101" s="58">
        <f t="shared" si="136"/>
        <v>0</v>
      </c>
      <c r="S101" s="58">
        <f t="shared" si="136"/>
        <v>0</v>
      </c>
      <c r="T101" s="58">
        <f t="shared" si="136"/>
        <v>0</v>
      </c>
      <c r="U101" s="58">
        <f t="shared" si="136"/>
        <v>0</v>
      </c>
      <c r="V101" s="58">
        <f t="shared" si="136"/>
        <v>0</v>
      </c>
      <c r="W101" s="58">
        <f t="shared" si="136"/>
        <v>0</v>
      </c>
      <c r="X101" s="58">
        <f t="shared" si="136"/>
        <v>0</v>
      </c>
      <c r="Y101" s="58">
        <f t="shared" si="136"/>
        <v>0</v>
      </c>
      <c r="Z101" s="58">
        <f t="shared" si="136"/>
        <v>0</v>
      </c>
      <c r="AA101" s="58">
        <f t="shared" si="136"/>
        <v>0</v>
      </c>
      <c r="AB101" s="58">
        <f t="shared" si="136"/>
        <v>0</v>
      </c>
      <c r="AC101" s="58">
        <f t="shared" si="136"/>
        <v>0</v>
      </c>
      <c r="AD101" s="58">
        <f t="shared" si="137"/>
        <v>0</v>
      </c>
      <c r="AE101" s="58">
        <f t="shared" si="137"/>
        <v>0</v>
      </c>
      <c r="AF101" s="58">
        <f t="shared" si="137"/>
        <v>0</v>
      </c>
      <c r="AG101" s="58">
        <f t="shared" si="137"/>
        <v>0</v>
      </c>
      <c r="AH101" s="58">
        <f t="shared" si="137"/>
        <v>0</v>
      </c>
      <c r="AI101" s="58">
        <f t="shared" si="137"/>
        <v>0</v>
      </c>
      <c r="AJ101" s="58">
        <f t="shared" si="137"/>
        <v>0</v>
      </c>
      <c r="AK101" s="58">
        <f t="shared" si="137"/>
        <v>0</v>
      </c>
      <c r="AL101" s="58">
        <f t="shared" si="137"/>
        <v>0</v>
      </c>
      <c r="AM101" s="58">
        <f t="shared" si="137"/>
        <v>0</v>
      </c>
      <c r="AN101" s="58">
        <f t="shared" si="137"/>
        <v>0</v>
      </c>
      <c r="AO101" s="58">
        <f t="shared" si="137"/>
        <v>0</v>
      </c>
      <c r="AP101" s="58">
        <f t="shared" si="137"/>
        <v>0</v>
      </c>
      <c r="AQ101" s="58">
        <f t="shared" si="137"/>
        <v>0</v>
      </c>
      <c r="AR101" s="58">
        <f t="shared" si="137"/>
        <v>0</v>
      </c>
      <c r="AS101" s="58">
        <f t="shared" si="137"/>
        <v>0</v>
      </c>
      <c r="AT101" s="58">
        <f t="shared" si="138"/>
        <v>0</v>
      </c>
      <c r="AU101" s="58">
        <f t="shared" si="138"/>
        <v>0</v>
      </c>
      <c r="AV101" s="58">
        <f t="shared" si="138"/>
        <v>0</v>
      </c>
      <c r="AW101" s="58">
        <f t="shared" si="138"/>
        <v>0</v>
      </c>
      <c r="AX101" s="58">
        <f t="shared" si="138"/>
        <v>0</v>
      </c>
      <c r="AY101" s="58">
        <f t="shared" si="138"/>
        <v>0</v>
      </c>
      <c r="AZ101" s="58">
        <f t="shared" si="138"/>
        <v>0</v>
      </c>
      <c r="BA101" s="58">
        <f t="shared" si="138"/>
        <v>0</v>
      </c>
      <c r="BB101" s="58">
        <f t="shared" si="138"/>
        <v>0</v>
      </c>
      <c r="BC101" s="58">
        <f t="shared" si="138"/>
        <v>0</v>
      </c>
      <c r="BD101" s="58">
        <f t="shared" si="138"/>
        <v>0</v>
      </c>
      <c r="BE101" s="58">
        <f t="shared" si="138"/>
        <v>0</v>
      </c>
      <c r="BF101" s="58">
        <f t="shared" si="138"/>
        <v>0</v>
      </c>
      <c r="BG101" s="58">
        <f t="shared" si="138"/>
        <v>0</v>
      </c>
      <c r="BH101" s="58">
        <f t="shared" si="138"/>
        <v>0</v>
      </c>
      <c r="BI101" s="58">
        <f t="shared" si="138"/>
        <v>0</v>
      </c>
      <c r="BJ101" s="58">
        <f t="shared" si="139"/>
        <v>0</v>
      </c>
      <c r="BK101" s="58">
        <f t="shared" si="139"/>
        <v>0</v>
      </c>
      <c r="BL101" s="58">
        <f t="shared" si="139"/>
        <v>0</v>
      </c>
      <c r="BM101" s="58">
        <f t="shared" si="139"/>
        <v>0</v>
      </c>
      <c r="BN101" s="58">
        <f t="shared" si="139"/>
        <v>0</v>
      </c>
      <c r="BO101" s="58">
        <f t="shared" si="139"/>
        <v>0</v>
      </c>
      <c r="BP101" s="58">
        <f t="shared" si="139"/>
        <v>0</v>
      </c>
      <c r="BQ101" s="58">
        <f t="shared" si="139"/>
        <v>0</v>
      </c>
      <c r="BR101" s="58">
        <f t="shared" si="139"/>
        <v>0</v>
      </c>
      <c r="BS101" s="58">
        <f t="shared" si="139"/>
        <v>0</v>
      </c>
      <c r="BT101" s="58">
        <f t="shared" si="139"/>
        <v>0</v>
      </c>
      <c r="BU101" s="58">
        <f t="shared" si="139"/>
        <v>0</v>
      </c>
      <c r="BV101" s="58">
        <f t="shared" si="139"/>
        <v>0</v>
      </c>
      <c r="BW101" s="58">
        <f t="shared" si="139"/>
        <v>0</v>
      </c>
      <c r="BX101" s="58">
        <f t="shared" si="139"/>
        <v>0</v>
      </c>
      <c r="BY101" s="58">
        <f t="shared" si="139"/>
        <v>0</v>
      </c>
      <c r="BZ101" s="58">
        <f t="shared" si="140"/>
        <v>0</v>
      </c>
      <c r="CA101" s="58">
        <f t="shared" si="140"/>
        <v>0</v>
      </c>
      <c r="CB101" s="58">
        <f t="shared" si="140"/>
        <v>0</v>
      </c>
      <c r="CC101" s="58">
        <f t="shared" si="140"/>
        <v>0</v>
      </c>
      <c r="CD101" s="58">
        <f t="shared" si="140"/>
        <v>0</v>
      </c>
      <c r="CE101" s="58">
        <f t="shared" si="140"/>
        <v>0</v>
      </c>
      <c r="CF101" s="58">
        <f t="shared" si="140"/>
        <v>0</v>
      </c>
      <c r="CG101" s="58">
        <f t="shared" si="140"/>
        <v>0</v>
      </c>
      <c r="CH101" s="58">
        <f t="shared" si="140"/>
        <v>0</v>
      </c>
      <c r="CI101" s="58">
        <f t="shared" si="140"/>
        <v>0</v>
      </c>
      <c r="CJ101" s="58">
        <f t="shared" si="140"/>
        <v>0</v>
      </c>
      <c r="CK101" s="58">
        <f t="shared" si="140"/>
        <v>0</v>
      </c>
      <c r="CL101" s="58">
        <f t="shared" si="140"/>
        <v>0</v>
      </c>
      <c r="CM101" s="58">
        <f t="shared" si="140"/>
        <v>0</v>
      </c>
      <c r="CN101" s="58">
        <f t="shared" si="140"/>
        <v>0</v>
      </c>
      <c r="CO101" s="58">
        <f t="shared" si="140"/>
        <v>0</v>
      </c>
      <c r="CP101" s="58">
        <f t="shared" si="141"/>
        <v>0</v>
      </c>
      <c r="CQ101" s="58">
        <f t="shared" si="141"/>
        <v>0</v>
      </c>
      <c r="CR101" s="58">
        <f t="shared" si="141"/>
        <v>0</v>
      </c>
      <c r="CS101" s="58">
        <f t="shared" si="141"/>
        <v>0</v>
      </c>
      <c r="CT101" s="58">
        <f t="shared" si="141"/>
        <v>0</v>
      </c>
      <c r="CU101" s="58">
        <f t="shared" si="141"/>
        <v>0</v>
      </c>
      <c r="CV101" s="58">
        <f t="shared" si="141"/>
        <v>0</v>
      </c>
      <c r="CW101" s="58">
        <f t="shared" si="141"/>
        <v>0</v>
      </c>
      <c r="CX101" s="58">
        <f t="shared" si="141"/>
        <v>0</v>
      </c>
      <c r="CY101" s="58">
        <f t="shared" si="141"/>
        <v>0</v>
      </c>
      <c r="CZ101" s="58">
        <f t="shared" si="141"/>
        <v>0</v>
      </c>
      <c r="DA101" s="58">
        <f t="shared" si="141"/>
        <v>0</v>
      </c>
      <c r="DB101" s="58">
        <f t="shared" si="141"/>
        <v>0</v>
      </c>
      <c r="DC101" s="58">
        <f t="shared" si="141"/>
        <v>0</v>
      </c>
      <c r="DD101" s="58">
        <f t="shared" si="141"/>
        <v>0</v>
      </c>
      <c r="DE101" s="58">
        <f t="shared" si="141"/>
        <v>0</v>
      </c>
      <c r="DF101" s="58">
        <f t="shared" si="142"/>
        <v>0</v>
      </c>
      <c r="DG101" s="58">
        <f t="shared" si="142"/>
        <v>0</v>
      </c>
      <c r="DH101" s="58"/>
      <c r="DI101" s="55">
        <f t="shared" si="143"/>
        <v>0</v>
      </c>
      <c r="DJ101" s="53"/>
      <c r="DK101" s="56">
        <f t="shared" si="144"/>
        <v>0</v>
      </c>
      <c r="DL101" s="56">
        <f t="shared" ref="DL101:DP105" si="150">IF(AND($F101&gt;=DL$1,$F101&lt;=DL$2),$J101,0)</f>
        <v>0</v>
      </c>
      <c r="DM101" s="56">
        <f t="shared" si="150"/>
        <v>0</v>
      </c>
      <c r="DN101" s="56">
        <f t="shared" si="150"/>
        <v>0</v>
      </c>
      <c r="DO101" s="56">
        <f t="shared" si="150"/>
        <v>0</v>
      </c>
      <c r="DP101" s="56">
        <f t="shared" si="150"/>
        <v>0</v>
      </c>
      <c r="DQ101" s="56">
        <f t="shared" si="148"/>
        <v>0</v>
      </c>
      <c r="DR101" s="56">
        <f t="shared" ref="DR101:DT105" si="151">IF(AND($F101&gt;=DR$1,$F101&lt;=DR$2),$J101,0)</f>
        <v>0</v>
      </c>
      <c r="DS101" s="56">
        <f t="shared" si="151"/>
        <v>0</v>
      </c>
      <c r="DT101" s="56">
        <f t="shared" si="151"/>
        <v>0</v>
      </c>
      <c r="DU101" s="55">
        <f t="shared" si="149"/>
        <v>0</v>
      </c>
    </row>
    <row r="102" spans="1:125" s="52" customFormat="1">
      <c r="A102" s="59"/>
      <c r="B102" s="59"/>
      <c r="C102" s="61"/>
      <c r="D102" s="61"/>
      <c r="E102" s="61"/>
      <c r="F102" s="59"/>
      <c r="G102" s="60"/>
      <c r="H102" s="57"/>
      <c r="I102" s="57"/>
      <c r="J102" s="57">
        <f t="shared" si="146"/>
        <v>0</v>
      </c>
      <c r="K102" s="59"/>
      <c r="L102" s="54"/>
      <c r="M102" s="58">
        <f t="shared" si="147"/>
        <v>0</v>
      </c>
      <c r="N102" s="58">
        <f t="shared" si="136"/>
        <v>0</v>
      </c>
      <c r="O102" s="58">
        <f t="shared" si="136"/>
        <v>0</v>
      </c>
      <c r="P102" s="58">
        <f t="shared" si="136"/>
        <v>0</v>
      </c>
      <c r="Q102" s="58">
        <f t="shared" si="136"/>
        <v>0</v>
      </c>
      <c r="R102" s="58">
        <f t="shared" si="136"/>
        <v>0</v>
      </c>
      <c r="S102" s="58">
        <f t="shared" si="136"/>
        <v>0</v>
      </c>
      <c r="T102" s="58">
        <f t="shared" si="136"/>
        <v>0</v>
      </c>
      <c r="U102" s="58">
        <f t="shared" si="136"/>
        <v>0</v>
      </c>
      <c r="V102" s="58">
        <f t="shared" si="136"/>
        <v>0</v>
      </c>
      <c r="W102" s="58">
        <f t="shared" si="136"/>
        <v>0</v>
      </c>
      <c r="X102" s="58">
        <f t="shared" si="136"/>
        <v>0</v>
      </c>
      <c r="Y102" s="58">
        <f t="shared" si="136"/>
        <v>0</v>
      </c>
      <c r="Z102" s="58">
        <f t="shared" si="136"/>
        <v>0</v>
      </c>
      <c r="AA102" s="58">
        <f t="shared" si="136"/>
        <v>0</v>
      </c>
      <c r="AB102" s="58">
        <f t="shared" si="136"/>
        <v>0</v>
      </c>
      <c r="AC102" s="58">
        <f t="shared" si="136"/>
        <v>0</v>
      </c>
      <c r="AD102" s="58">
        <f t="shared" si="137"/>
        <v>0</v>
      </c>
      <c r="AE102" s="58">
        <f t="shared" si="137"/>
        <v>0</v>
      </c>
      <c r="AF102" s="58">
        <f t="shared" si="137"/>
        <v>0</v>
      </c>
      <c r="AG102" s="58">
        <f t="shared" si="137"/>
        <v>0</v>
      </c>
      <c r="AH102" s="58">
        <f t="shared" si="137"/>
        <v>0</v>
      </c>
      <c r="AI102" s="58">
        <f t="shared" si="137"/>
        <v>0</v>
      </c>
      <c r="AJ102" s="58">
        <f t="shared" si="137"/>
        <v>0</v>
      </c>
      <c r="AK102" s="58">
        <f t="shared" si="137"/>
        <v>0</v>
      </c>
      <c r="AL102" s="58">
        <f t="shared" si="137"/>
        <v>0</v>
      </c>
      <c r="AM102" s="58">
        <f t="shared" si="137"/>
        <v>0</v>
      </c>
      <c r="AN102" s="58">
        <f t="shared" si="137"/>
        <v>0</v>
      </c>
      <c r="AO102" s="58">
        <f t="shared" si="137"/>
        <v>0</v>
      </c>
      <c r="AP102" s="58">
        <f t="shared" si="137"/>
        <v>0</v>
      </c>
      <c r="AQ102" s="58">
        <f t="shared" si="137"/>
        <v>0</v>
      </c>
      <c r="AR102" s="58">
        <f t="shared" si="137"/>
        <v>0</v>
      </c>
      <c r="AS102" s="58">
        <f t="shared" si="137"/>
        <v>0</v>
      </c>
      <c r="AT102" s="58">
        <f t="shared" si="138"/>
        <v>0</v>
      </c>
      <c r="AU102" s="58">
        <f t="shared" si="138"/>
        <v>0</v>
      </c>
      <c r="AV102" s="58">
        <f t="shared" si="138"/>
        <v>0</v>
      </c>
      <c r="AW102" s="58">
        <f t="shared" si="138"/>
        <v>0</v>
      </c>
      <c r="AX102" s="58">
        <f t="shared" si="138"/>
        <v>0</v>
      </c>
      <c r="AY102" s="58">
        <f t="shared" si="138"/>
        <v>0</v>
      </c>
      <c r="AZ102" s="58">
        <f t="shared" si="138"/>
        <v>0</v>
      </c>
      <c r="BA102" s="58">
        <f t="shared" si="138"/>
        <v>0</v>
      </c>
      <c r="BB102" s="58">
        <f t="shared" si="138"/>
        <v>0</v>
      </c>
      <c r="BC102" s="58">
        <f t="shared" si="138"/>
        <v>0</v>
      </c>
      <c r="BD102" s="58">
        <f t="shared" si="138"/>
        <v>0</v>
      </c>
      <c r="BE102" s="58">
        <f t="shared" si="138"/>
        <v>0</v>
      </c>
      <c r="BF102" s="58">
        <f t="shared" si="138"/>
        <v>0</v>
      </c>
      <c r="BG102" s="58">
        <f t="shared" si="138"/>
        <v>0</v>
      </c>
      <c r="BH102" s="58">
        <f t="shared" si="138"/>
        <v>0</v>
      </c>
      <c r="BI102" s="58">
        <f t="shared" si="138"/>
        <v>0</v>
      </c>
      <c r="BJ102" s="58">
        <f t="shared" si="139"/>
        <v>0</v>
      </c>
      <c r="BK102" s="58">
        <f t="shared" si="139"/>
        <v>0</v>
      </c>
      <c r="BL102" s="58">
        <f t="shared" si="139"/>
        <v>0</v>
      </c>
      <c r="BM102" s="58">
        <f t="shared" si="139"/>
        <v>0</v>
      </c>
      <c r="BN102" s="58">
        <f t="shared" si="139"/>
        <v>0</v>
      </c>
      <c r="BO102" s="58">
        <f t="shared" si="139"/>
        <v>0</v>
      </c>
      <c r="BP102" s="58">
        <f t="shared" si="139"/>
        <v>0</v>
      </c>
      <c r="BQ102" s="58">
        <f t="shared" si="139"/>
        <v>0</v>
      </c>
      <c r="BR102" s="58">
        <f t="shared" si="139"/>
        <v>0</v>
      </c>
      <c r="BS102" s="58">
        <f t="shared" si="139"/>
        <v>0</v>
      </c>
      <c r="BT102" s="58">
        <f t="shared" si="139"/>
        <v>0</v>
      </c>
      <c r="BU102" s="58">
        <f t="shared" si="139"/>
        <v>0</v>
      </c>
      <c r="BV102" s="58">
        <f t="shared" si="139"/>
        <v>0</v>
      </c>
      <c r="BW102" s="58">
        <f t="shared" si="139"/>
        <v>0</v>
      </c>
      <c r="BX102" s="58">
        <f t="shared" si="139"/>
        <v>0</v>
      </c>
      <c r="BY102" s="58">
        <f t="shared" si="139"/>
        <v>0</v>
      </c>
      <c r="BZ102" s="58">
        <f t="shared" si="140"/>
        <v>0</v>
      </c>
      <c r="CA102" s="58">
        <f t="shared" si="140"/>
        <v>0</v>
      </c>
      <c r="CB102" s="58">
        <f t="shared" si="140"/>
        <v>0</v>
      </c>
      <c r="CC102" s="58">
        <f t="shared" si="140"/>
        <v>0</v>
      </c>
      <c r="CD102" s="58">
        <f t="shared" si="140"/>
        <v>0</v>
      </c>
      <c r="CE102" s="58">
        <f t="shared" si="140"/>
        <v>0</v>
      </c>
      <c r="CF102" s="58">
        <f t="shared" si="140"/>
        <v>0</v>
      </c>
      <c r="CG102" s="58">
        <f t="shared" si="140"/>
        <v>0</v>
      </c>
      <c r="CH102" s="58">
        <f t="shared" si="140"/>
        <v>0</v>
      </c>
      <c r="CI102" s="58">
        <f t="shared" si="140"/>
        <v>0</v>
      </c>
      <c r="CJ102" s="58">
        <f t="shared" si="140"/>
        <v>0</v>
      </c>
      <c r="CK102" s="58">
        <f t="shared" si="140"/>
        <v>0</v>
      </c>
      <c r="CL102" s="58">
        <f t="shared" si="140"/>
        <v>0</v>
      </c>
      <c r="CM102" s="58">
        <f t="shared" si="140"/>
        <v>0</v>
      </c>
      <c r="CN102" s="58">
        <f t="shared" si="140"/>
        <v>0</v>
      </c>
      <c r="CO102" s="58">
        <f t="shared" si="140"/>
        <v>0</v>
      </c>
      <c r="CP102" s="58">
        <f t="shared" si="141"/>
        <v>0</v>
      </c>
      <c r="CQ102" s="58">
        <f t="shared" si="141"/>
        <v>0</v>
      </c>
      <c r="CR102" s="58">
        <f t="shared" si="141"/>
        <v>0</v>
      </c>
      <c r="CS102" s="58">
        <f t="shared" si="141"/>
        <v>0</v>
      </c>
      <c r="CT102" s="58">
        <f t="shared" si="141"/>
        <v>0</v>
      </c>
      <c r="CU102" s="58">
        <f t="shared" si="141"/>
        <v>0</v>
      </c>
      <c r="CV102" s="58">
        <f t="shared" si="141"/>
        <v>0</v>
      </c>
      <c r="CW102" s="58">
        <f t="shared" si="141"/>
        <v>0</v>
      </c>
      <c r="CX102" s="58">
        <f t="shared" si="141"/>
        <v>0</v>
      </c>
      <c r="CY102" s="58">
        <f t="shared" si="141"/>
        <v>0</v>
      </c>
      <c r="CZ102" s="58">
        <f t="shared" si="141"/>
        <v>0</v>
      </c>
      <c r="DA102" s="58">
        <f t="shared" si="141"/>
        <v>0</v>
      </c>
      <c r="DB102" s="58">
        <f t="shared" si="141"/>
        <v>0</v>
      </c>
      <c r="DC102" s="58">
        <f t="shared" si="141"/>
        <v>0</v>
      </c>
      <c r="DD102" s="58">
        <f t="shared" si="141"/>
        <v>0</v>
      </c>
      <c r="DE102" s="58">
        <f t="shared" si="141"/>
        <v>0</v>
      </c>
      <c r="DF102" s="58">
        <f t="shared" si="142"/>
        <v>0</v>
      </c>
      <c r="DG102" s="58">
        <f t="shared" si="142"/>
        <v>0</v>
      </c>
      <c r="DH102" s="58"/>
      <c r="DI102" s="55">
        <f t="shared" si="143"/>
        <v>0</v>
      </c>
      <c r="DJ102" s="53"/>
      <c r="DK102" s="56">
        <f t="shared" si="144"/>
        <v>0</v>
      </c>
      <c r="DL102" s="56">
        <f t="shared" si="150"/>
        <v>0</v>
      </c>
      <c r="DM102" s="56">
        <f t="shared" si="150"/>
        <v>0</v>
      </c>
      <c r="DN102" s="56">
        <f t="shared" si="150"/>
        <v>0</v>
      </c>
      <c r="DO102" s="56">
        <f t="shared" si="150"/>
        <v>0</v>
      </c>
      <c r="DP102" s="56">
        <f t="shared" si="150"/>
        <v>0</v>
      </c>
      <c r="DQ102" s="56">
        <f t="shared" si="148"/>
        <v>0</v>
      </c>
      <c r="DR102" s="56">
        <f t="shared" si="151"/>
        <v>0</v>
      </c>
      <c r="DS102" s="56">
        <f t="shared" si="151"/>
        <v>0</v>
      </c>
      <c r="DT102" s="56">
        <f t="shared" si="151"/>
        <v>0</v>
      </c>
      <c r="DU102" s="55">
        <f t="shared" si="149"/>
        <v>0</v>
      </c>
    </row>
    <row r="103" spans="1:125" s="52" customFormat="1">
      <c r="A103" s="59"/>
      <c r="B103" s="59"/>
      <c r="C103" s="61"/>
      <c r="D103" s="61"/>
      <c r="E103" s="61"/>
      <c r="F103" s="59"/>
      <c r="G103" s="60"/>
      <c r="H103" s="57"/>
      <c r="I103" s="57"/>
      <c r="J103" s="57">
        <f>G103*(H103+I103)</f>
        <v>0</v>
      </c>
      <c r="K103" s="59"/>
      <c r="L103" s="54"/>
      <c r="M103" s="58">
        <f t="shared" ref="M103:AB103" si="152">IF(AND($F103&gt;=M$3,$F103&lt;N$3),$J103,0)</f>
        <v>0</v>
      </c>
      <c r="N103" s="58">
        <f t="shared" si="152"/>
        <v>0</v>
      </c>
      <c r="O103" s="58">
        <f t="shared" si="152"/>
        <v>0</v>
      </c>
      <c r="P103" s="58">
        <f t="shared" si="152"/>
        <v>0</v>
      </c>
      <c r="Q103" s="58">
        <f t="shared" si="152"/>
        <v>0</v>
      </c>
      <c r="R103" s="58">
        <f t="shared" si="152"/>
        <v>0</v>
      </c>
      <c r="S103" s="58">
        <f t="shared" si="152"/>
        <v>0</v>
      </c>
      <c r="T103" s="58">
        <f t="shared" si="152"/>
        <v>0</v>
      </c>
      <c r="U103" s="58">
        <f t="shared" si="152"/>
        <v>0</v>
      </c>
      <c r="V103" s="58">
        <f t="shared" si="152"/>
        <v>0</v>
      </c>
      <c r="W103" s="58">
        <f t="shared" si="152"/>
        <v>0</v>
      </c>
      <c r="X103" s="58">
        <f t="shared" si="152"/>
        <v>0</v>
      </c>
      <c r="Y103" s="58">
        <f t="shared" si="152"/>
        <v>0</v>
      </c>
      <c r="Z103" s="58">
        <f t="shared" si="152"/>
        <v>0</v>
      </c>
      <c r="AA103" s="58">
        <f t="shared" si="152"/>
        <v>0</v>
      </c>
      <c r="AB103" s="58">
        <f t="shared" si="152"/>
        <v>0</v>
      </c>
      <c r="AC103" s="58">
        <f t="shared" si="136"/>
        <v>0</v>
      </c>
      <c r="AD103" s="58">
        <f t="shared" si="137"/>
        <v>0</v>
      </c>
      <c r="AE103" s="58">
        <f t="shared" si="137"/>
        <v>0</v>
      </c>
      <c r="AF103" s="58">
        <f t="shared" si="137"/>
        <v>0</v>
      </c>
      <c r="AG103" s="58">
        <f t="shared" si="137"/>
        <v>0</v>
      </c>
      <c r="AH103" s="58">
        <f t="shared" si="137"/>
        <v>0</v>
      </c>
      <c r="AI103" s="58">
        <f t="shared" si="137"/>
        <v>0</v>
      </c>
      <c r="AJ103" s="58">
        <f t="shared" si="137"/>
        <v>0</v>
      </c>
      <c r="AK103" s="58">
        <f t="shared" si="137"/>
        <v>0</v>
      </c>
      <c r="AL103" s="58">
        <f t="shared" si="137"/>
        <v>0</v>
      </c>
      <c r="AM103" s="58">
        <f t="shared" si="137"/>
        <v>0</v>
      </c>
      <c r="AN103" s="58">
        <f t="shared" si="137"/>
        <v>0</v>
      </c>
      <c r="AO103" s="58">
        <f t="shared" si="137"/>
        <v>0</v>
      </c>
      <c r="AP103" s="58">
        <f t="shared" si="137"/>
        <v>0</v>
      </c>
      <c r="AQ103" s="58">
        <f t="shared" si="137"/>
        <v>0</v>
      </c>
      <c r="AR103" s="58">
        <f t="shared" si="137"/>
        <v>0</v>
      </c>
      <c r="AS103" s="58">
        <f t="shared" ref="AQ103:BF104" si="153">IF(AND($F103&gt;=AS$3,$F103&lt;AT$3),$J103,0)</f>
        <v>0</v>
      </c>
      <c r="AT103" s="58">
        <f t="shared" si="153"/>
        <v>0</v>
      </c>
      <c r="AU103" s="58">
        <f t="shared" si="153"/>
        <v>0</v>
      </c>
      <c r="AV103" s="58">
        <f t="shared" si="153"/>
        <v>0</v>
      </c>
      <c r="AW103" s="58">
        <f t="shared" si="153"/>
        <v>0</v>
      </c>
      <c r="AX103" s="58">
        <f t="shared" si="153"/>
        <v>0</v>
      </c>
      <c r="AY103" s="58">
        <f t="shared" si="153"/>
        <v>0</v>
      </c>
      <c r="AZ103" s="58">
        <f t="shared" si="153"/>
        <v>0</v>
      </c>
      <c r="BA103" s="58">
        <f t="shared" si="153"/>
        <v>0</v>
      </c>
      <c r="BB103" s="58">
        <f t="shared" si="153"/>
        <v>0</v>
      </c>
      <c r="BC103" s="58">
        <f t="shared" si="153"/>
        <v>0</v>
      </c>
      <c r="BD103" s="58">
        <f t="shared" si="153"/>
        <v>0</v>
      </c>
      <c r="BE103" s="58">
        <f t="shared" si="153"/>
        <v>0</v>
      </c>
      <c r="BF103" s="58">
        <f t="shared" si="153"/>
        <v>0</v>
      </c>
      <c r="BG103" s="58">
        <f t="shared" si="138"/>
        <v>0</v>
      </c>
      <c r="BH103" s="58">
        <f t="shared" si="138"/>
        <v>0</v>
      </c>
      <c r="BI103" s="58">
        <f t="shared" si="138"/>
        <v>0</v>
      </c>
      <c r="BJ103" s="58">
        <f t="shared" si="139"/>
        <v>0</v>
      </c>
      <c r="BK103" s="58">
        <f t="shared" si="139"/>
        <v>0</v>
      </c>
      <c r="BL103" s="58">
        <f t="shared" si="139"/>
        <v>0</v>
      </c>
      <c r="BM103" s="58">
        <f t="shared" si="139"/>
        <v>0</v>
      </c>
      <c r="BN103" s="58">
        <f t="shared" si="139"/>
        <v>0</v>
      </c>
      <c r="BO103" s="58">
        <f t="shared" si="139"/>
        <v>0</v>
      </c>
      <c r="BP103" s="58">
        <f t="shared" si="139"/>
        <v>0</v>
      </c>
      <c r="BQ103" s="58">
        <f t="shared" si="139"/>
        <v>0</v>
      </c>
      <c r="BR103" s="58">
        <f t="shared" si="139"/>
        <v>0</v>
      </c>
      <c r="BS103" s="58">
        <f t="shared" si="139"/>
        <v>0</v>
      </c>
      <c r="BT103" s="58">
        <f t="shared" si="139"/>
        <v>0</v>
      </c>
      <c r="BU103" s="58">
        <f t="shared" si="139"/>
        <v>0</v>
      </c>
      <c r="BV103" s="58">
        <f t="shared" si="139"/>
        <v>0</v>
      </c>
      <c r="BW103" s="58">
        <f t="shared" si="139"/>
        <v>0</v>
      </c>
      <c r="BX103" s="58">
        <f t="shared" si="139"/>
        <v>0</v>
      </c>
      <c r="BY103" s="58">
        <f t="shared" ref="BW103:CL105" si="154">IF(AND($F103&gt;=BY$3,$F103&lt;BZ$3),$J103,0)</f>
        <v>0</v>
      </c>
      <c r="BZ103" s="58">
        <f t="shared" ref="BZ103:CN103" si="155">IF(AND($F103&gt;=BZ$3,$F103&lt;CA$3),$J103,0)</f>
        <v>0</v>
      </c>
      <c r="CA103" s="58">
        <f t="shared" si="155"/>
        <v>0</v>
      </c>
      <c r="CB103" s="58">
        <f t="shared" si="155"/>
        <v>0</v>
      </c>
      <c r="CC103" s="58">
        <f t="shared" si="155"/>
        <v>0</v>
      </c>
      <c r="CD103" s="58">
        <f t="shared" si="155"/>
        <v>0</v>
      </c>
      <c r="CE103" s="58">
        <f t="shared" si="155"/>
        <v>0</v>
      </c>
      <c r="CF103" s="58">
        <f t="shared" si="155"/>
        <v>0</v>
      </c>
      <c r="CG103" s="58">
        <f t="shared" si="155"/>
        <v>0</v>
      </c>
      <c r="CH103" s="58">
        <f t="shared" si="155"/>
        <v>0</v>
      </c>
      <c r="CI103" s="58">
        <f t="shared" si="155"/>
        <v>0</v>
      </c>
      <c r="CJ103" s="58">
        <f t="shared" si="155"/>
        <v>0</v>
      </c>
      <c r="CK103" s="58">
        <f t="shared" si="155"/>
        <v>0</v>
      </c>
      <c r="CL103" s="58">
        <f t="shared" si="155"/>
        <v>0</v>
      </c>
      <c r="CM103" s="58">
        <f t="shared" si="155"/>
        <v>0</v>
      </c>
      <c r="CN103" s="58">
        <f t="shared" si="155"/>
        <v>0</v>
      </c>
      <c r="CO103" s="58">
        <f t="shared" si="140"/>
        <v>0</v>
      </c>
      <c r="CP103" s="58">
        <f t="shared" ref="CP103:DD103" si="156">IF(AND($F103&gt;=CP$3,$F103&lt;CQ$3),$J103,0)</f>
        <v>0</v>
      </c>
      <c r="CQ103" s="58">
        <f t="shared" si="156"/>
        <v>0</v>
      </c>
      <c r="CR103" s="58">
        <f t="shared" si="156"/>
        <v>0</v>
      </c>
      <c r="CS103" s="58">
        <f t="shared" si="156"/>
        <v>0</v>
      </c>
      <c r="CT103" s="58">
        <f t="shared" si="156"/>
        <v>0</v>
      </c>
      <c r="CU103" s="58">
        <f t="shared" si="156"/>
        <v>0</v>
      </c>
      <c r="CV103" s="58">
        <f t="shared" si="156"/>
        <v>0</v>
      </c>
      <c r="CW103" s="58">
        <f t="shared" si="156"/>
        <v>0</v>
      </c>
      <c r="CX103" s="58">
        <f t="shared" si="156"/>
        <v>0</v>
      </c>
      <c r="CY103" s="58">
        <f t="shared" si="156"/>
        <v>0</v>
      </c>
      <c r="CZ103" s="58">
        <f t="shared" si="156"/>
        <v>0</v>
      </c>
      <c r="DA103" s="58">
        <f t="shared" si="156"/>
        <v>0</v>
      </c>
      <c r="DB103" s="58">
        <f t="shared" si="156"/>
        <v>0</v>
      </c>
      <c r="DC103" s="58">
        <f t="shared" si="156"/>
        <v>0</v>
      </c>
      <c r="DD103" s="58">
        <f t="shared" si="156"/>
        <v>0</v>
      </c>
      <c r="DE103" s="58">
        <f t="shared" si="141"/>
        <v>0</v>
      </c>
      <c r="DF103" s="58">
        <f t="shared" ref="DF103:DG105" si="157">IF(AND($F103&gt;=DF$3,$F103&lt;DG$3),$J103,0)</f>
        <v>0</v>
      </c>
      <c r="DG103" s="58">
        <f t="shared" si="157"/>
        <v>0</v>
      </c>
      <c r="DH103" s="58"/>
      <c r="DI103" s="55">
        <f>SUM(M103:DG103)</f>
        <v>0</v>
      </c>
      <c r="DJ103" s="53"/>
      <c r="DK103" s="56">
        <f t="shared" si="144"/>
        <v>0</v>
      </c>
      <c r="DL103" s="56">
        <f t="shared" si="150"/>
        <v>0</v>
      </c>
      <c r="DM103" s="56">
        <f t="shared" si="150"/>
        <v>0</v>
      </c>
      <c r="DN103" s="56">
        <f t="shared" si="150"/>
        <v>0</v>
      </c>
      <c r="DO103" s="56">
        <f t="shared" si="150"/>
        <v>0</v>
      </c>
      <c r="DP103" s="56">
        <f t="shared" si="150"/>
        <v>0</v>
      </c>
      <c r="DQ103" s="56">
        <f>SUM(DK103:DP103)</f>
        <v>0</v>
      </c>
      <c r="DR103" s="56">
        <f t="shared" si="151"/>
        <v>0</v>
      </c>
      <c r="DS103" s="56">
        <f t="shared" si="151"/>
        <v>0</v>
      </c>
      <c r="DT103" s="56">
        <f t="shared" si="151"/>
        <v>0</v>
      </c>
      <c r="DU103" s="55">
        <f>SUM(DQ103:DT103)</f>
        <v>0</v>
      </c>
    </row>
    <row r="104" spans="1:125" s="52" customFormat="1">
      <c r="A104" s="59"/>
      <c r="B104" s="59"/>
      <c r="C104" s="61"/>
      <c r="D104" s="61"/>
      <c r="E104" s="61"/>
      <c r="F104" s="59"/>
      <c r="G104" s="60"/>
      <c r="H104" s="57"/>
      <c r="I104" s="57"/>
      <c r="J104" s="57">
        <f>G104*(H104+I104)</f>
        <v>0</v>
      </c>
      <c r="K104" s="59"/>
      <c r="L104" s="54"/>
      <c r="M104" s="58">
        <f t="shared" ref="M104:AB104" si="158">IF(AND($F104&gt;=M$3,$F104&lt;N$3),$J104,0)</f>
        <v>0</v>
      </c>
      <c r="N104" s="58">
        <f t="shared" si="158"/>
        <v>0</v>
      </c>
      <c r="O104" s="58">
        <f t="shared" si="158"/>
        <v>0</v>
      </c>
      <c r="P104" s="58">
        <f t="shared" si="158"/>
        <v>0</v>
      </c>
      <c r="Q104" s="58">
        <f t="shared" si="158"/>
        <v>0</v>
      </c>
      <c r="R104" s="58">
        <f t="shared" si="158"/>
        <v>0</v>
      </c>
      <c r="S104" s="58">
        <f t="shared" si="158"/>
        <v>0</v>
      </c>
      <c r="T104" s="58">
        <f t="shared" si="158"/>
        <v>0</v>
      </c>
      <c r="U104" s="58">
        <f t="shared" si="158"/>
        <v>0</v>
      </c>
      <c r="V104" s="58">
        <f t="shared" si="158"/>
        <v>0</v>
      </c>
      <c r="W104" s="58">
        <f t="shared" si="158"/>
        <v>0</v>
      </c>
      <c r="X104" s="58">
        <f t="shared" si="158"/>
        <v>0</v>
      </c>
      <c r="Y104" s="58">
        <f t="shared" si="158"/>
        <v>0</v>
      </c>
      <c r="Z104" s="58">
        <f t="shared" si="158"/>
        <v>0</v>
      </c>
      <c r="AA104" s="58">
        <f t="shared" si="158"/>
        <v>0</v>
      </c>
      <c r="AB104" s="58">
        <f t="shared" si="158"/>
        <v>0</v>
      </c>
      <c r="AC104" s="58">
        <f t="shared" ref="AC104:AP104" si="159">IF(AND($F104&gt;=AC$3,$F104&lt;AD$3),$J104,0)</f>
        <v>0</v>
      </c>
      <c r="AD104" s="58">
        <f t="shared" si="159"/>
        <v>0</v>
      </c>
      <c r="AE104" s="58">
        <f t="shared" si="159"/>
        <v>0</v>
      </c>
      <c r="AF104" s="58">
        <f t="shared" si="159"/>
        <v>0</v>
      </c>
      <c r="AG104" s="58">
        <f t="shared" si="159"/>
        <v>0</v>
      </c>
      <c r="AH104" s="58">
        <f t="shared" si="159"/>
        <v>0</v>
      </c>
      <c r="AI104" s="58">
        <f t="shared" si="159"/>
        <v>0</v>
      </c>
      <c r="AJ104" s="58">
        <f t="shared" si="159"/>
        <v>0</v>
      </c>
      <c r="AK104" s="58">
        <f t="shared" si="159"/>
        <v>0</v>
      </c>
      <c r="AL104" s="58">
        <f t="shared" si="159"/>
        <v>0</v>
      </c>
      <c r="AM104" s="58">
        <f t="shared" si="159"/>
        <v>0</v>
      </c>
      <c r="AN104" s="58">
        <f t="shared" si="159"/>
        <v>0</v>
      </c>
      <c r="AO104" s="58">
        <f t="shared" si="159"/>
        <v>0</v>
      </c>
      <c r="AP104" s="58">
        <f t="shared" si="159"/>
        <v>0</v>
      </c>
      <c r="AQ104" s="58">
        <f t="shared" si="153"/>
        <v>0</v>
      </c>
      <c r="AR104" s="58">
        <f t="shared" si="153"/>
        <v>0</v>
      </c>
      <c r="AS104" s="58">
        <f t="shared" si="153"/>
        <v>0</v>
      </c>
      <c r="AT104" s="58">
        <f t="shared" si="153"/>
        <v>0</v>
      </c>
      <c r="AU104" s="58">
        <f t="shared" si="153"/>
        <v>0</v>
      </c>
      <c r="AV104" s="58">
        <f t="shared" si="153"/>
        <v>0</v>
      </c>
      <c r="AW104" s="58">
        <f t="shared" si="153"/>
        <v>0</v>
      </c>
      <c r="AX104" s="58">
        <f t="shared" si="153"/>
        <v>0</v>
      </c>
      <c r="AY104" s="58">
        <f t="shared" si="153"/>
        <v>0</v>
      </c>
      <c r="AZ104" s="58">
        <f t="shared" si="153"/>
        <v>0</v>
      </c>
      <c r="BA104" s="58">
        <f t="shared" si="153"/>
        <v>0</v>
      </c>
      <c r="BB104" s="58">
        <f t="shared" si="153"/>
        <v>0</v>
      </c>
      <c r="BC104" s="58">
        <f t="shared" si="153"/>
        <v>0</v>
      </c>
      <c r="BD104" s="58">
        <f t="shared" si="153"/>
        <v>0</v>
      </c>
      <c r="BE104" s="58">
        <f t="shared" si="153"/>
        <v>0</v>
      </c>
      <c r="BF104" s="58">
        <f t="shared" si="153"/>
        <v>0</v>
      </c>
      <c r="BG104" s="58">
        <f t="shared" ref="BG104:BV104" si="160">IF(AND($F104&gt;=BG$3,$F104&lt;BH$3),$J104,0)</f>
        <v>0</v>
      </c>
      <c r="BH104" s="58">
        <f t="shared" si="160"/>
        <v>0</v>
      </c>
      <c r="BI104" s="58">
        <f t="shared" si="160"/>
        <v>0</v>
      </c>
      <c r="BJ104" s="58">
        <f t="shared" si="160"/>
        <v>0</v>
      </c>
      <c r="BK104" s="58">
        <f t="shared" si="160"/>
        <v>0</v>
      </c>
      <c r="BL104" s="58">
        <f t="shared" si="160"/>
        <v>0</v>
      </c>
      <c r="BM104" s="58">
        <f t="shared" si="160"/>
        <v>0</v>
      </c>
      <c r="BN104" s="58">
        <f t="shared" si="160"/>
        <v>0</v>
      </c>
      <c r="BO104" s="58">
        <f t="shared" si="160"/>
        <v>0</v>
      </c>
      <c r="BP104" s="58">
        <f t="shared" si="160"/>
        <v>0</v>
      </c>
      <c r="BQ104" s="58">
        <f t="shared" si="160"/>
        <v>0</v>
      </c>
      <c r="BR104" s="58">
        <f t="shared" si="160"/>
        <v>0</v>
      </c>
      <c r="BS104" s="58">
        <f t="shared" si="160"/>
        <v>0</v>
      </c>
      <c r="BT104" s="58">
        <f t="shared" si="160"/>
        <v>0</v>
      </c>
      <c r="BU104" s="58">
        <f t="shared" si="160"/>
        <v>0</v>
      </c>
      <c r="BV104" s="58">
        <f t="shared" si="160"/>
        <v>0</v>
      </c>
      <c r="BW104" s="58">
        <f t="shared" si="154"/>
        <v>0</v>
      </c>
      <c r="BX104" s="58">
        <f t="shared" si="154"/>
        <v>0</v>
      </c>
      <c r="BY104" s="58">
        <f t="shared" si="154"/>
        <v>0</v>
      </c>
      <c r="BZ104" s="58">
        <f t="shared" si="154"/>
        <v>0</v>
      </c>
      <c r="CA104" s="58">
        <f t="shared" si="154"/>
        <v>0</v>
      </c>
      <c r="CB104" s="58">
        <f t="shared" si="154"/>
        <v>0</v>
      </c>
      <c r="CC104" s="58">
        <f t="shared" si="154"/>
        <v>0</v>
      </c>
      <c r="CD104" s="58">
        <f t="shared" si="154"/>
        <v>0</v>
      </c>
      <c r="CE104" s="58">
        <f t="shared" si="154"/>
        <v>0</v>
      </c>
      <c r="CF104" s="58">
        <f t="shared" si="154"/>
        <v>0</v>
      </c>
      <c r="CG104" s="58">
        <f t="shared" si="154"/>
        <v>0</v>
      </c>
      <c r="CH104" s="58">
        <f t="shared" si="154"/>
        <v>0</v>
      </c>
      <c r="CI104" s="58">
        <f t="shared" si="154"/>
        <v>0</v>
      </c>
      <c r="CJ104" s="58">
        <f t="shared" si="154"/>
        <v>0</v>
      </c>
      <c r="CK104" s="58">
        <f t="shared" si="154"/>
        <v>0</v>
      </c>
      <c r="CL104" s="58">
        <f t="shared" si="154"/>
        <v>0</v>
      </c>
      <c r="CM104" s="58">
        <f t="shared" ref="CM104:DB105" si="161">IF(AND($F104&gt;=CM$3,$F104&lt;CN$3),$J104,0)</f>
        <v>0</v>
      </c>
      <c r="CN104" s="58">
        <f t="shared" si="161"/>
        <v>0</v>
      </c>
      <c r="CO104" s="58">
        <f t="shared" si="161"/>
        <v>0</v>
      </c>
      <c r="CP104" s="58">
        <f t="shared" si="161"/>
        <v>0</v>
      </c>
      <c r="CQ104" s="58">
        <f t="shared" si="161"/>
        <v>0</v>
      </c>
      <c r="CR104" s="58">
        <f t="shared" si="161"/>
        <v>0</v>
      </c>
      <c r="CS104" s="58">
        <f t="shared" si="161"/>
        <v>0</v>
      </c>
      <c r="CT104" s="58">
        <f t="shared" si="161"/>
        <v>0</v>
      </c>
      <c r="CU104" s="58">
        <f t="shared" si="161"/>
        <v>0</v>
      </c>
      <c r="CV104" s="58">
        <f t="shared" si="161"/>
        <v>0</v>
      </c>
      <c r="CW104" s="58">
        <f t="shared" si="161"/>
        <v>0</v>
      </c>
      <c r="CX104" s="58">
        <f t="shared" si="161"/>
        <v>0</v>
      </c>
      <c r="CY104" s="58">
        <f t="shared" si="161"/>
        <v>0</v>
      </c>
      <c r="CZ104" s="58">
        <f t="shared" si="161"/>
        <v>0</v>
      </c>
      <c r="DA104" s="58">
        <f t="shared" si="161"/>
        <v>0</v>
      </c>
      <c r="DB104" s="58">
        <f t="shared" si="161"/>
        <v>0</v>
      </c>
      <c r="DC104" s="58">
        <f t="shared" ref="DC104:DE105" si="162">IF(AND($F104&gt;=DC$3,$F104&lt;DD$3),$J104,0)</f>
        <v>0</v>
      </c>
      <c r="DD104" s="58">
        <f t="shared" si="162"/>
        <v>0</v>
      </c>
      <c r="DE104" s="58">
        <f t="shared" si="162"/>
        <v>0</v>
      </c>
      <c r="DF104" s="58">
        <f t="shared" si="157"/>
        <v>0</v>
      </c>
      <c r="DG104" s="58">
        <f t="shared" si="157"/>
        <v>0</v>
      </c>
      <c r="DH104" s="58"/>
      <c r="DI104" s="55">
        <f>SUM(M104:DG104)</f>
        <v>0</v>
      </c>
      <c r="DJ104" s="53"/>
      <c r="DK104" s="56">
        <f t="shared" si="144"/>
        <v>0</v>
      </c>
      <c r="DL104" s="56">
        <f t="shared" si="150"/>
        <v>0</v>
      </c>
      <c r="DM104" s="56">
        <f t="shared" si="150"/>
        <v>0</v>
      </c>
      <c r="DN104" s="56">
        <f t="shared" si="150"/>
        <v>0</v>
      </c>
      <c r="DO104" s="56">
        <f t="shared" si="150"/>
        <v>0</v>
      </c>
      <c r="DP104" s="56">
        <f t="shared" si="150"/>
        <v>0</v>
      </c>
      <c r="DQ104" s="56">
        <f>SUM(DK104:DP104)</f>
        <v>0</v>
      </c>
      <c r="DR104" s="56">
        <f t="shared" si="151"/>
        <v>0</v>
      </c>
      <c r="DS104" s="56">
        <f t="shared" si="151"/>
        <v>0</v>
      </c>
      <c r="DT104" s="56">
        <f t="shared" si="151"/>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163">IF(AND($F105&gt;=M$3,$F105&lt;N$3),$J105,0)</f>
        <v>0</v>
      </c>
      <c r="N105" s="58">
        <f t="shared" si="163"/>
        <v>0</v>
      </c>
      <c r="O105" s="58">
        <f t="shared" si="163"/>
        <v>0</v>
      </c>
      <c r="P105" s="58">
        <f t="shared" si="163"/>
        <v>0</v>
      </c>
      <c r="Q105" s="58">
        <f t="shared" si="163"/>
        <v>0</v>
      </c>
      <c r="R105" s="58">
        <f t="shared" si="163"/>
        <v>0</v>
      </c>
      <c r="S105" s="58">
        <f t="shared" si="163"/>
        <v>0</v>
      </c>
      <c r="T105" s="58">
        <f t="shared" si="163"/>
        <v>0</v>
      </c>
      <c r="U105" s="58">
        <f t="shared" si="163"/>
        <v>0</v>
      </c>
      <c r="V105" s="58">
        <f t="shared" si="163"/>
        <v>0</v>
      </c>
      <c r="W105" s="58">
        <f t="shared" si="163"/>
        <v>0</v>
      </c>
      <c r="X105" s="58">
        <f t="shared" si="163"/>
        <v>0</v>
      </c>
      <c r="Y105" s="58">
        <f t="shared" si="163"/>
        <v>0</v>
      </c>
      <c r="Z105" s="58">
        <f t="shared" si="163"/>
        <v>0</v>
      </c>
      <c r="AA105" s="58">
        <f t="shared" si="163"/>
        <v>0</v>
      </c>
      <c r="AB105" s="58">
        <f t="shared" si="163"/>
        <v>0</v>
      </c>
      <c r="AC105" s="58">
        <f t="shared" ref="AC105:BH105" si="164">IF(AND($F105&gt;=AC$3,$F105&lt;AD$3),$J105,0)</f>
        <v>0</v>
      </c>
      <c r="AD105" s="58">
        <f t="shared" si="164"/>
        <v>0</v>
      </c>
      <c r="AE105" s="58">
        <f t="shared" si="164"/>
        <v>0</v>
      </c>
      <c r="AF105" s="58">
        <f t="shared" si="164"/>
        <v>0</v>
      </c>
      <c r="AG105" s="58">
        <f t="shared" si="164"/>
        <v>0</v>
      </c>
      <c r="AH105" s="58">
        <f t="shared" si="164"/>
        <v>0</v>
      </c>
      <c r="AI105" s="58">
        <f t="shared" si="164"/>
        <v>0</v>
      </c>
      <c r="AJ105" s="58">
        <f t="shared" si="164"/>
        <v>0</v>
      </c>
      <c r="AK105" s="58">
        <f t="shared" si="164"/>
        <v>0</v>
      </c>
      <c r="AL105" s="58">
        <f t="shared" si="164"/>
        <v>0</v>
      </c>
      <c r="AM105" s="58">
        <f t="shared" si="164"/>
        <v>0</v>
      </c>
      <c r="AN105" s="58">
        <f t="shared" si="164"/>
        <v>0</v>
      </c>
      <c r="AO105" s="58">
        <f t="shared" si="164"/>
        <v>0</v>
      </c>
      <c r="AP105" s="58">
        <f t="shared" si="164"/>
        <v>0</v>
      </c>
      <c r="AQ105" s="58">
        <f t="shared" si="164"/>
        <v>0</v>
      </c>
      <c r="AR105" s="58">
        <f t="shared" si="164"/>
        <v>0</v>
      </c>
      <c r="AS105" s="58">
        <f t="shared" si="164"/>
        <v>0</v>
      </c>
      <c r="AT105" s="58">
        <f t="shared" si="164"/>
        <v>0</v>
      </c>
      <c r="AU105" s="58">
        <f t="shared" si="164"/>
        <v>0</v>
      </c>
      <c r="AV105" s="58">
        <f t="shared" si="164"/>
        <v>0</v>
      </c>
      <c r="AW105" s="58">
        <f t="shared" si="164"/>
        <v>0</v>
      </c>
      <c r="AX105" s="58">
        <f t="shared" si="164"/>
        <v>0</v>
      </c>
      <c r="AY105" s="58">
        <f t="shared" si="164"/>
        <v>0</v>
      </c>
      <c r="AZ105" s="58">
        <f t="shared" si="164"/>
        <v>0</v>
      </c>
      <c r="BA105" s="58">
        <f t="shared" si="164"/>
        <v>0</v>
      </c>
      <c r="BB105" s="58">
        <f t="shared" si="164"/>
        <v>0</v>
      </c>
      <c r="BC105" s="58">
        <f t="shared" si="164"/>
        <v>0</v>
      </c>
      <c r="BD105" s="58">
        <f t="shared" si="164"/>
        <v>0</v>
      </c>
      <c r="BE105" s="58">
        <f t="shared" si="164"/>
        <v>0</v>
      </c>
      <c r="BF105" s="58">
        <f t="shared" si="164"/>
        <v>0</v>
      </c>
      <c r="BG105" s="58">
        <f t="shared" si="164"/>
        <v>0</v>
      </c>
      <c r="BH105" s="58">
        <f t="shared" si="164"/>
        <v>0</v>
      </c>
      <c r="BI105" s="58">
        <f t="shared" ref="BI105:BY105" si="165">IF(AND($F105&gt;=BI$3,$F105&lt;BJ$3),$J105,0)</f>
        <v>0</v>
      </c>
      <c r="BJ105" s="58">
        <f t="shared" si="165"/>
        <v>0</v>
      </c>
      <c r="BK105" s="58">
        <f t="shared" si="165"/>
        <v>0</v>
      </c>
      <c r="BL105" s="58">
        <f t="shared" si="165"/>
        <v>0</v>
      </c>
      <c r="BM105" s="58">
        <f t="shared" si="165"/>
        <v>0</v>
      </c>
      <c r="BN105" s="58">
        <f t="shared" si="165"/>
        <v>0</v>
      </c>
      <c r="BO105" s="58">
        <f t="shared" si="165"/>
        <v>0</v>
      </c>
      <c r="BP105" s="58">
        <f t="shared" si="165"/>
        <v>0</v>
      </c>
      <c r="BQ105" s="58">
        <f t="shared" si="165"/>
        <v>0</v>
      </c>
      <c r="BR105" s="58">
        <f t="shared" si="165"/>
        <v>0</v>
      </c>
      <c r="BS105" s="58">
        <f t="shared" si="165"/>
        <v>0</v>
      </c>
      <c r="BT105" s="58">
        <f t="shared" si="165"/>
        <v>0</v>
      </c>
      <c r="BU105" s="58">
        <f t="shared" si="165"/>
        <v>0</v>
      </c>
      <c r="BV105" s="58">
        <f t="shared" si="165"/>
        <v>0</v>
      </c>
      <c r="BW105" s="58">
        <f t="shared" si="165"/>
        <v>0</v>
      </c>
      <c r="BX105" s="58">
        <f t="shared" si="165"/>
        <v>0</v>
      </c>
      <c r="BY105" s="58">
        <f t="shared" si="165"/>
        <v>0</v>
      </c>
      <c r="BZ105" s="58">
        <f t="shared" si="154"/>
        <v>0</v>
      </c>
      <c r="CA105" s="58">
        <f t="shared" si="154"/>
        <v>0</v>
      </c>
      <c r="CB105" s="58">
        <f t="shared" si="154"/>
        <v>0</v>
      </c>
      <c r="CC105" s="58">
        <f t="shared" si="154"/>
        <v>0</v>
      </c>
      <c r="CD105" s="58">
        <f t="shared" si="154"/>
        <v>0</v>
      </c>
      <c r="CE105" s="58">
        <f t="shared" si="154"/>
        <v>0</v>
      </c>
      <c r="CF105" s="58">
        <f t="shared" si="154"/>
        <v>0</v>
      </c>
      <c r="CG105" s="58">
        <f t="shared" si="154"/>
        <v>0</v>
      </c>
      <c r="CH105" s="58">
        <f t="shared" si="154"/>
        <v>0</v>
      </c>
      <c r="CI105" s="58">
        <f t="shared" si="154"/>
        <v>0</v>
      </c>
      <c r="CJ105" s="58">
        <f t="shared" si="154"/>
        <v>0</v>
      </c>
      <c r="CK105" s="58">
        <f t="shared" si="154"/>
        <v>0</v>
      </c>
      <c r="CL105" s="58">
        <f t="shared" si="154"/>
        <v>0</v>
      </c>
      <c r="CM105" s="58">
        <f t="shared" si="161"/>
        <v>0</v>
      </c>
      <c r="CN105" s="58">
        <f t="shared" si="161"/>
        <v>0</v>
      </c>
      <c r="CO105" s="58">
        <f t="shared" si="161"/>
        <v>0</v>
      </c>
      <c r="CP105" s="58">
        <f t="shared" si="161"/>
        <v>0</v>
      </c>
      <c r="CQ105" s="58">
        <f t="shared" si="161"/>
        <v>0</v>
      </c>
      <c r="CR105" s="58">
        <f t="shared" si="161"/>
        <v>0</v>
      </c>
      <c r="CS105" s="58">
        <f t="shared" si="161"/>
        <v>0</v>
      </c>
      <c r="CT105" s="58">
        <f t="shared" si="161"/>
        <v>0</v>
      </c>
      <c r="CU105" s="58">
        <f t="shared" si="161"/>
        <v>0</v>
      </c>
      <c r="CV105" s="58">
        <f t="shared" si="161"/>
        <v>0</v>
      </c>
      <c r="CW105" s="58">
        <f t="shared" si="161"/>
        <v>0</v>
      </c>
      <c r="CX105" s="58">
        <f t="shared" si="161"/>
        <v>0</v>
      </c>
      <c r="CY105" s="58">
        <f t="shared" si="161"/>
        <v>0</v>
      </c>
      <c r="CZ105" s="58">
        <f t="shared" si="161"/>
        <v>0</v>
      </c>
      <c r="DA105" s="58">
        <f t="shared" si="161"/>
        <v>0</v>
      </c>
      <c r="DB105" s="58">
        <f t="shared" si="161"/>
        <v>0</v>
      </c>
      <c r="DC105" s="58">
        <f t="shared" si="162"/>
        <v>0</v>
      </c>
      <c r="DD105" s="58">
        <f t="shared" si="162"/>
        <v>0</v>
      </c>
      <c r="DE105" s="58">
        <f t="shared" si="162"/>
        <v>0</v>
      </c>
      <c r="DF105" s="58">
        <f t="shared" si="157"/>
        <v>0</v>
      </c>
      <c r="DG105" s="58">
        <f t="shared" si="157"/>
        <v>0</v>
      </c>
      <c r="DH105" s="58"/>
      <c r="DI105" s="55">
        <f>SUM(M105:DG105)</f>
        <v>0</v>
      </c>
      <c r="DJ105" s="53"/>
      <c r="DK105" s="56">
        <f t="shared" si="144"/>
        <v>0</v>
      </c>
      <c r="DL105" s="56">
        <f t="shared" si="150"/>
        <v>0</v>
      </c>
      <c r="DM105" s="56">
        <f t="shared" si="150"/>
        <v>0</v>
      </c>
      <c r="DN105" s="56">
        <f t="shared" si="150"/>
        <v>0</v>
      </c>
      <c r="DO105" s="56">
        <f t="shared" si="150"/>
        <v>0</v>
      </c>
      <c r="DP105" s="56">
        <f t="shared" si="150"/>
        <v>0</v>
      </c>
      <c r="DQ105" s="56">
        <f>SUM(DK105:DP105)</f>
        <v>0</v>
      </c>
      <c r="DR105" s="56">
        <f t="shared" si="151"/>
        <v>0</v>
      </c>
      <c r="DS105" s="56">
        <f t="shared" si="151"/>
        <v>0</v>
      </c>
      <c r="DT105" s="56">
        <f t="shared" si="151"/>
        <v>0</v>
      </c>
      <c r="DU105" s="55">
        <f>SUM(DQ105:DT105)</f>
        <v>0</v>
      </c>
    </row>
    <row r="106" spans="1:125" s="47" customFormat="1">
      <c r="A106" s="339" t="s">
        <v>436</v>
      </c>
      <c r="B106" s="339"/>
      <c r="C106" s="339"/>
      <c r="D106" s="339"/>
      <c r="E106" s="339"/>
      <c r="F106" s="339"/>
      <c r="G106" s="339"/>
      <c r="H106" s="339"/>
      <c r="I106" s="339"/>
      <c r="J106" s="48">
        <f>SUMIF($B$88:$B$105,"HW",J$88:J$105)</f>
        <v>0</v>
      </c>
      <c r="K106" s="51"/>
      <c r="L106" s="50"/>
      <c r="M106" s="48">
        <f t="shared" ref="M106:AR106" si="166">SUMIF($B$5:$B$41,"HW",M$5:M$41)</f>
        <v>0</v>
      </c>
      <c r="N106" s="48">
        <f t="shared" si="166"/>
        <v>0</v>
      </c>
      <c r="O106" s="48">
        <f t="shared" si="166"/>
        <v>0</v>
      </c>
      <c r="P106" s="48">
        <f t="shared" si="166"/>
        <v>0</v>
      </c>
      <c r="Q106" s="48">
        <f t="shared" si="166"/>
        <v>0</v>
      </c>
      <c r="R106" s="48">
        <f t="shared" si="166"/>
        <v>0</v>
      </c>
      <c r="S106" s="48">
        <f t="shared" si="166"/>
        <v>0</v>
      </c>
      <c r="T106" s="48">
        <f t="shared" si="166"/>
        <v>0</v>
      </c>
      <c r="U106" s="48">
        <f t="shared" si="166"/>
        <v>0</v>
      </c>
      <c r="V106" s="48">
        <f t="shared" si="166"/>
        <v>0</v>
      </c>
      <c r="W106" s="48">
        <f t="shared" si="166"/>
        <v>0</v>
      </c>
      <c r="X106" s="48">
        <f t="shared" si="166"/>
        <v>0</v>
      </c>
      <c r="Y106" s="48">
        <f t="shared" si="166"/>
        <v>0</v>
      </c>
      <c r="Z106" s="48">
        <f t="shared" si="166"/>
        <v>0</v>
      </c>
      <c r="AA106" s="48">
        <f t="shared" si="166"/>
        <v>0</v>
      </c>
      <c r="AB106" s="48">
        <f t="shared" si="166"/>
        <v>0</v>
      </c>
      <c r="AC106" s="48">
        <f t="shared" si="166"/>
        <v>0</v>
      </c>
      <c r="AD106" s="48">
        <f t="shared" si="166"/>
        <v>0</v>
      </c>
      <c r="AE106" s="48">
        <f t="shared" si="166"/>
        <v>0</v>
      </c>
      <c r="AF106" s="48">
        <f t="shared" si="166"/>
        <v>0</v>
      </c>
      <c r="AG106" s="48">
        <f t="shared" si="166"/>
        <v>0</v>
      </c>
      <c r="AH106" s="48">
        <f t="shared" si="166"/>
        <v>0</v>
      </c>
      <c r="AI106" s="48">
        <f t="shared" si="166"/>
        <v>0</v>
      </c>
      <c r="AJ106" s="48">
        <f t="shared" si="166"/>
        <v>0</v>
      </c>
      <c r="AK106" s="48">
        <f t="shared" si="166"/>
        <v>0</v>
      </c>
      <c r="AL106" s="48">
        <f t="shared" si="166"/>
        <v>0</v>
      </c>
      <c r="AM106" s="48">
        <f t="shared" si="166"/>
        <v>0</v>
      </c>
      <c r="AN106" s="48">
        <f t="shared" si="166"/>
        <v>0</v>
      </c>
      <c r="AO106" s="48">
        <f t="shared" si="166"/>
        <v>0</v>
      </c>
      <c r="AP106" s="48">
        <f t="shared" si="166"/>
        <v>0</v>
      </c>
      <c r="AQ106" s="48">
        <f t="shared" si="166"/>
        <v>0</v>
      </c>
      <c r="AR106" s="48">
        <f t="shared" si="166"/>
        <v>0</v>
      </c>
      <c r="AS106" s="48">
        <f t="shared" ref="AS106:BX106" si="167">SUMIF($B$5:$B$41,"HW",AS$5:AS$41)</f>
        <v>0</v>
      </c>
      <c r="AT106" s="48">
        <f t="shared" si="167"/>
        <v>0</v>
      </c>
      <c r="AU106" s="48">
        <f t="shared" si="167"/>
        <v>0</v>
      </c>
      <c r="AV106" s="48">
        <f t="shared" si="167"/>
        <v>0</v>
      </c>
      <c r="AW106" s="48">
        <f t="shared" si="167"/>
        <v>0</v>
      </c>
      <c r="AX106" s="48">
        <f t="shared" si="167"/>
        <v>0</v>
      </c>
      <c r="AY106" s="48">
        <f t="shared" si="167"/>
        <v>0</v>
      </c>
      <c r="AZ106" s="48">
        <f t="shared" si="167"/>
        <v>0</v>
      </c>
      <c r="BA106" s="48">
        <f t="shared" si="167"/>
        <v>0</v>
      </c>
      <c r="BB106" s="48">
        <f t="shared" si="167"/>
        <v>0</v>
      </c>
      <c r="BC106" s="48">
        <f t="shared" si="167"/>
        <v>0</v>
      </c>
      <c r="BD106" s="48">
        <f t="shared" si="167"/>
        <v>0</v>
      </c>
      <c r="BE106" s="48">
        <f t="shared" si="167"/>
        <v>0</v>
      </c>
      <c r="BF106" s="48">
        <f t="shared" si="167"/>
        <v>0</v>
      </c>
      <c r="BG106" s="48">
        <f t="shared" si="167"/>
        <v>0</v>
      </c>
      <c r="BH106" s="48">
        <f t="shared" si="167"/>
        <v>0</v>
      </c>
      <c r="BI106" s="48">
        <f t="shared" si="167"/>
        <v>0</v>
      </c>
      <c r="BJ106" s="48">
        <f t="shared" si="167"/>
        <v>0</v>
      </c>
      <c r="BK106" s="48">
        <f t="shared" si="167"/>
        <v>0</v>
      </c>
      <c r="BL106" s="48">
        <f t="shared" si="167"/>
        <v>0</v>
      </c>
      <c r="BM106" s="48">
        <f t="shared" si="167"/>
        <v>0</v>
      </c>
      <c r="BN106" s="48">
        <f t="shared" si="167"/>
        <v>0</v>
      </c>
      <c r="BO106" s="48">
        <f t="shared" si="167"/>
        <v>0</v>
      </c>
      <c r="BP106" s="48">
        <f t="shared" si="167"/>
        <v>0</v>
      </c>
      <c r="BQ106" s="48">
        <f t="shared" si="167"/>
        <v>0</v>
      </c>
      <c r="BR106" s="48">
        <f t="shared" si="167"/>
        <v>0</v>
      </c>
      <c r="BS106" s="48">
        <f t="shared" si="167"/>
        <v>0</v>
      </c>
      <c r="BT106" s="48">
        <f t="shared" si="167"/>
        <v>0</v>
      </c>
      <c r="BU106" s="48">
        <f t="shared" si="167"/>
        <v>0</v>
      </c>
      <c r="BV106" s="48">
        <f t="shared" si="167"/>
        <v>0</v>
      </c>
      <c r="BW106" s="48">
        <f t="shared" si="167"/>
        <v>0</v>
      </c>
      <c r="BX106" s="48">
        <f t="shared" si="167"/>
        <v>0</v>
      </c>
      <c r="BY106" s="48">
        <f t="shared" ref="BY106:DI106" si="168">SUMIF($B$5:$B$41,"HW",BY$5:BY$41)</f>
        <v>0</v>
      </c>
      <c r="BZ106" s="48">
        <f t="shared" si="168"/>
        <v>0</v>
      </c>
      <c r="CA106" s="48">
        <f t="shared" si="168"/>
        <v>0</v>
      </c>
      <c r="CB106" s="48">
        <f t="shared" si="168"/>
        <v>0</v>
      </c>
      <c r="CC106" s="48">
        <f t="shared" si="168"/>
        <v>0</v>
      </c>
      <c r="CD106" s="48">
        <f t="shared" si="168"/>
        <v>0</v>
      </c>
      <c r="CE106" s="48">
        <f t="shared" si="168"/>
        <v>0</v>
      </c>
      <c r="CF106" s="48">
        <f t="shared" si="168"/>
        <v>0</v>
      </c>
      <c r="CG106" s="48">
        <f t="shared" si="168"/>
        <v>0</v>
      </c>
      <c r="CH106" s="48">
        <f t="shared" si="168"/>
        <v>0</v>
      </c>
      <c r="CI106" s="48">
        <f t="shared" si="168"/>
        <v>0</v>
      </c>
      <c r="CJ106" s="48">
        <f t="shared" si="168"/>
        <v>0</v>
      </c>
      <c r="CK106" s="48">
        <f t="shared" si="168"/>
        <v>0</v>
      </c>
      <c r="CL106" s="48">
        <f t="shared" si="168"/>
        <v>0</v>
      </c>
      <c r="CM106" s="48">
        <f t="shared" si="168"/>
        <v>0</v>
      </c>
      <c r="CN106" s="48">
        <f t="shared" si="168"/>
        <v>0</v>
      </c>
      <c r="CO106" s="48">
        <f t="shared" si="168"/>
        <v>0</v>
      </c>
      <c r="CP106" s="48">
        <f t="shared" si="168"/>
        <v>0</v>
      </c>
      <c r="CQ106" s="48">
        <f t="shared" si="168"/>
        <v>0</v>
      </c>
      <c r="CR106" s="48">
        <f t="shared" si="168"/>
        <v>0</v>
      </c>
      <c r="CS106" s="48">
        <f t="shared" si="168"/>
        <v>0</v>
      </c>
      <c r="CT106" s="48">
        <f t="shared" si="168"/>
        <v>0</v>
      </c>
      <c r="CU106" s="48">
        <f t="shared" si="168"/>
        <v>0</v>
      </c>
      <c r="CV106" s="48">
        <f t="shared" si="168"/>
        <v>0</v>
      </c>
      <c r="CW106" s="48">
        <f t="shared" si="168"/>
        <v>0</v>
      </c>
      <c r="CX106" s="48">
        <f t="shared" si="168"/>
        <v>0</v>
      </c>
      <c r="CY106" s="48">
        <f t="shared" si="168"/>
        <v>0</v>
      </c>
      <c r="CZ106" s="48">
        <f t="shared" si="168"/>
        <v>0</v>
      </c>
      <c r="DA106" s="48">
        <f t="shared" si="168"/>
        <v>0</v>
      </c>
      <c r="DB106" s="48">
        <f t="shared" si="168"/>
        <v>0</v>
      </c>
      <c r="DC106" s="48">
        <f t="shared" si="168"/>
        <v>0</v>
      </c>
      <c r="DD106" s="48">
        <f t="shared" si="168"/>
        <v>0</v>
      </c>
      <c r="DE106" s="48">
        <f t="shared" si="168"/>
        <v>0</v>
      </c>
      <c r="DF106" s="48">
        <f t="shared" si="168"/>
        <v>0</v>
      </c>
      <c r="DG106" s="48">
        <f t="shared" si="168"/>
        <v>0</v>
      </c>
      <c r="DH106" s="48">
        <f t="shared" si="168"/>
        <v>0</v>
      </c>
      <c r="DI106" s="48">
        <f t="shared" si="168"/>
        <v>0</v>
      </c>
      <c r="DJ106" s="49"/>
      <c r="DK106" s="48">
        <f>SUMIF($B$88:$B$105,"HW",DK$88:DK$105)</f>
        <v>0</v>
      </c>
      <c r="DL106" s="48">
        <f t="shared" ref="DL106:DU106" si="169">SUMIF($B$88:$B$105,"HW",DL$88:DL$105)</f>
        <v>0</v>
      </c>
      <c r="DM106" s="48">
        <f t="shared" si="169"/>
        <v>0</v>
      </c>
      <c r="DN106" s="48">
        <f t="shared" si="169"/>
        <v>0</v>
      </c>
      <c r="DO106" s="48">
        <f t="shared" si="169"/>
        <v>0</v>
      </c>
      <c r="DP106" s="48">
        <f t="shared" si="169"/>
        <v>0</v>
      </c>
      <c r="DQ106" s="48">
        <f t="shared" si="169"/>
        <v>0</v>
      </c>
      <c r="DR106" s="48">
        <f t="shared" si="169"/>
        <v>0</v>
      </c>
      <c r="DS106" s="48">
        <f t="shared" si="169"/>
        <v>0</v>
      </c>
      <c r="DT106" s="48">
        <f t="shared" si="169"/>
        <v>0</v>
      </c>
      <c r="DU106" s="48">
        <f t="shared" si="169"/>
        <v>0</v>
      </c>
    </row>
    <row r="107" spans="1:125" s="47" customFormat="1">
      <c r="A107" s="339" t="s">
        <v>437</v>
      </c>
      <c r="B107" s="339"/>
      <c r="C107" s="339"/>
      <c r="D107" s="339"/>
      <c r="E107" s="339"/>
      <c r="F107" s="339"/>
      <c r="G107" s="339"/>
      <c r="H107" s="339"/>
      <c r="I107" s="339"/>
      <c r="J107" s="48">
        <f>SUMIF($B$88:$B$105,"SW",J$88:J$105)</f>
        <v>0</v>
      </c>
      <c r="K107" s="51"/>
      <c r="L107" s="50"/>
      <c r="M107" s="48">
        <f t="shared" ref="M107:AR107" si="170">SUMIF($B$5:$B$41,"SW",M$5:M$41)</f>
        <v>0</v>
      </c>
      <c r="N107" s="48">
        <f t="shared" si="170"/>
        <v>0</v>
      </c>
      <c r="O107" s="48">
        <f t="shared" si="170"/>
        <v>0</v>
      </c>
      <c r="P107" s="48">
        <f t="shared" si="170"/>
        <v>0</v>
      </c>
      <c r="Q107" s="48">
        <f t="shared" si="170"/>
        <v>0</v>
      </c>
      <c r="R107" s="48">
        <f t="shared" si="170"/>
        <v>0</v>
      </c>
      <c r="S107" s="48">
        <f t="shared" si="170"/>
        <v>0</v>
      </c>
      <c r="T107" s="48">
        <f t="shared" si="170"/>
        <v>0</v>
      </c>
      <c r="U107" s="48">
        <f t="shared" si="170"/>
        <v>0</v>
      </c>
      <c r="V107" s="48">
        <f t="shared" si="170"/>
        <v>0</v>
      </c>
      <c r="W107" s="48">
        <f t="shared" si="170"/>
        <v>0</v>
      </c>
      <c r="X107" s="48">
        <f t="shared" si="170"/>
        <v>0</v>
      </c>
      <c r="Y107" s="48">
        <f t="shared" si="170"/>
        <v>0</v>
      </c>
      <c r="Z107" s="48">
        <f t="shared" si="170"/>
        <v>0</v>
      </c>
      <c r="AA107" s="48">
        <f t="shared" si="170"/>
        <v>0</v>
      </c>
      <c r="AB107" s="48">
        <f t="shared" si="170"/>
        <v>0</v>
      </c>
      <c r="AC107" s="48">
        <f t="shared" si="170"/>
        <v>0</v>
      </c>
      <c r="AD107" s="48">
        <f t="shared" si="170"/>
        <v>0</v>
      </c>
      <c r="AE107" s="48">
        <f t="shared" si="170"/>
        <v>0</v>
      </c>
      <c r="AF107" s="48">
        <f t="shared" si="170"/>
        <v>0</v>
      </c>
      <c r="AG107" s="48">
        <f t="shared" si="170"/>
        <v>0</v>
      </c>
      <c r="AH107" s="48">
        <f t="shared" si="170"/>
        <v>0</v>
      </c>
      <c r="AI107" s="48">
        <f t="shared" si="170"/>
        <v>0</v>
      </c>
      <c r="AJ107" s="48">
        <f t="shared" si="170"/>
        <v>0</v>
      </c>
      <c r="AK107" s="48">
        <f t="shared" si="170"/>
        <v>0</v>
      </c>
      <c r="AL107" s="48">
        <f t="shared" si="170"/>
        <v>0</v>
      </c>
      <c r="AM107" s="48">
        <f t="shared" si="170"/>
        <v>0</v>
      </c>
      <c r="AN107" s="48">
        <f t="shared" si="170"/>
        <v>0</v>
      </c>
      <c r="AO107" s="48">
        <f t="shared" si="170"/>
        <v>0</v>
      </c>
      <c r="AP107" s="48">
        <f t="shared" si="170"/>
        <v>0</v>
      </c>
      <c r="AQ107" s="48">
        <f t="shared" si="170"/>
        <v>0</v>
      </c>
      <c r="AR107" s="48">
        <f t="shared" si="170"/>
        <v>0</v>
      </c>
      <c r="AS107" s="48">
        <f t="shared" ref="AS107:BX107" si="171">SUMIF($B$5:$B$41,"SW",AS$5:AS$41)</f>
        <v>0</v>
      </c>
      <c r="AT107" s="48">
        <f t="shared" si="171"/>
        <v>0</v>
      </c>
      <c r="AU107" s="48">
        <f t="shared" si="171"/>
        <v>0</v>
      </c>
      <c r="AV107" s="48">
        <f t="shared" si="171"/>
        <v>0</v>
      </c>
      <c r="AW107" s="48">
        <f t="shared" si="171"/>
        <v>0</v>
      </c>
      <c r="AX107" s="48">
        <f t="shared" si="171"/>
        <v>0</v>
      </c>
      <c r="AY107" s="48">
        <f t="shared" si="171"/>
        <v>0</v>
      </c>
      <c r="AZ107" s="48">
        <f t="shared" si="171"/>
        <v>0</v>
      </c>
      <c r="BA107" s="48">
        <f t="shared" si="171"/>
        <v>0</v>
      </c>
      <c r="BB107" s="48">
        <f t="shared" si="171"/>
        <v>0</v>
      </c>
      <c r="BC107" s="48">
        <f t="shared" si="171"/>
        <v>0</v>
      </c>
      <c r="BD107" s="48">
        <f t="shared" si="171"/>
        <v>0</v>
      </c>
      <c r="BE107" s="48">
        <f t="shared" si="171"/>
        <v>0</v>
      </c>
      <c r="BF107" s="48">
        <f t="shared" si="171"/>
        <v>0</v>
      </c>
      <c r="BG107" s="48">
        <f t="shared" si="171"/>
        <v>0</v>
      </c>
      <c r="BH107" s="48">
        <f t="shared" si="171"/>
        <v>0</v>
      </c>
      <c r="BI107" s="48">
        <f t="shared" si="171"/>
        <v>0</v>
      </c>
      <c r="BJ107" s="48">
        <f t="shared" si="171"/>
        <v>0</v>
      </c>
      <c r="BK107" s="48">
        <f t="shared" si="171"/>
        <v>0</v>
      </c>
      <c r="BL107" s="48">
        <f t="shared" si="171"/>
        <v>0</v>
      </c>
      <c r="BM107" s="48">
        <f t="shared" si="171"/>
        <v>0</v>
      </c>
      <c r="BN107" s="48">
        <f t="shared" si="171"/>
        <v>0</v>
      </c>
      <c r="BO107" s="48">
        <f t="shared" si="171"/>
        <v>0</v>
      </c>
      <c r="BP107" s="48">
        <f t="shared" si="171"/>
        <v>0</v>
      </c>
      <c r="BQ107" s="48">
        <f t="shared" si="171"/>
        <v>0</v>
      </c>
      <c r="BR107" s="48">
        <f t="shared" si="171"/>
        <v>0</v>
      </c>
      <c r="BS107" s="48">
        <f t="shared" si="171"/>
        <v>0</v>
      </c>
      <c r="BT107" s="48">
        <f t="shared" si="171"/>
        <v>0</v>
      </c>
      <c r="BU107" s="48">
        <f t="shared" si="171"/>
        <v>0</v>
      </c>
      <c r="BV107" s="48">
        <f t="shared" si="171"/>
        <v>0</v>
      </c>
      <c r="BW107" s="48">
        <f t="shared" si="171"/>
        <v>0</v>
      </c>
      <c r="BX107" s="48">
        <f t="shared" si="171"/>
        <v>0</v>
      </c>
      <c r="BY107" s="48">
        <f t="shared" ref="BY107:DG107" si="172">SUMIF($B$5:$B$41,"SW",BY$5:BY$41)</f>
        <v>0</v>
      </c>
      <c r="BZ107" s="48">
        <f t="shared" si="172"/>
        <v>0</v>
      </c>
      <c r="CA107" s="48">
        <f t="shared" si="172"/>
        <v>0</v>
      </c>
      <c r="CB107" s="48">
        <f t="shared" si="172"/>
        <v>0</v>
      </c>
      <c r="CC107" s="48">
        <f t="shared" si="172"/>
        <v>0</v>
      </c>
      <c r="CD107" s="48">
        <f t="shared" si="172"/>
        <v>0</v>
      </c>
      <c r="CE107" s="48">
        <f t="shared" si="172"/>
        <v>0</v>
      </c>
      <c r="CF107" s="48">
        <f t="shared" si="172"/>
        <v>0</v>
      </c>
      <c r="CG107" s="48">
        <f t="shared" si="172"/>
        <v>0</v>
      </c>
      <c r="CH107" s="48">
        <f t="shared" si="172"/>
        <v>0</v>
      </c>
      <c r="CI107" s="48">
        <f t="shared" si="172"/>
        <v>0</v>
      </c>
      <c r="CJ107" s="48">
        <f t="shared" si="172"/>
        <v>0</v>
      </c>
      <c r="CK107" s="48">
        <f t="shared" si="172"/>
        <v>0</v>
      </c>
      <c r="CL107" s="48">
        <f t="shared" si="172"/>
        <v>0</v>
      </c>
      <c r="CM107" s="48">
        <f t="shared" si="172"/>
        <v>0</v>
      </c>
      <c r="CN107" s="48">
        <f t="shared" si="172"/>
        <v>0</v>
      </c>
      <c r="CO107" s="48">
        <f t="shared" si="172"/>
        <v>0</v>
      </c>
      <c r="CP107" s="48">
        <f t="shared" si="172"/>
        <v>0</v>
      </c>
      <c r="CQ107" s="48">
        <f t="shared" si="172"/>
        <v>0</v>
      </c>
      <c r="CR107" s="48">
        <f t="shared" si="172"/>
        <v>0</v>
      </c>
      <c r="CS107" s="48">
        <f t="shared" si="172"/>
        <v>0</v>
      </c>
      <c r="CT107" s="48">
        <f t="shared" si="172"/>
        <v>0</v>
      </c>
      <c r="CU107" s="48">
        <f t="shared" si="172"/>
        <v>0</v>
      </c>
      <c r="CV107" s="48">
        <f t="shared" si="172"/>
        <v>0</v>
      </c>
      <c r="CW107" s="48">
        <f t="shared" si="172"/>
        <v>0</v>
      </c>
      <c r="CX107" s="48">
        <f t="shared" si="172"/>
        <v>0</v>
      </c>
      <c r="CY107" s="48">
        <f t="shared" si="172"/>
        <v>0</v>
      </c>
      <c r="CZ107" s="48">
        <f t="shared" si="172"/>
        <v>0</v>
      </c>
      <c r="DA107" s="48">
        <f t="shared" si="172"/>
        <v>0</v>
      </c>
      <c r="DB107" s="48">
        <f t="shared" si="172"/>
        <v>0</v>
      </c>
      <c r="DC107" s="48">
        <f t="shared" si="172"/>
        <v>0</v>
      </c>
      <c r="DD107" s="48">
        <f t="shared" si="172"/>
        <v>0</v>
      </c>
      <c r="DE107" s="48">
        <f t="shared" si="172"/>
        <v>0</v>
      </c>
      <c r="DF107" s="48">
        <f t="shared" si="172"/>
        <v>0</v>
      </c>
      <c r="DG107" s="48">
        <f t="shared" si="172"/>
        <v>0</v>
      </c>
      <c r="DH107" s="48"/>
      <c r="DI107" s="48">
        <f>SUMIF($B$5:$B$41,"SW",DI$5:DI$41)</f>
        <v>0</v>
      </c>
      <c r="DJ107" s="49"/>
      <c r="DK107" s="48">
        <f>SUMIF($B$88:$B$105,"SW",DK$88:DK$105)</f>
        <v>0</v>
      </c>
      <c r="DL107" s="48">
        <f t="shared" ref="DL107:DU107" si="173">SUMIF($B$88:$B$105,"SW",DL$88:DL$105)</f>
        <v>0</v>
      </c>
      <c r="DM107" s="48">
        <f t="shared" si="173"/>
        <v>0</v>
      </c>
      <c r="DN107" s="48">
        <f t="shared" si="173"/>
        <v>0</v>
      </c>
      <c r="DO107" s="48">
        <f t="shared" si="173"/>
        <v>0</v>
      </c>
      <c r="DP107" s="48">
        <f t="shared" si="173"/>
        <v>0</v>
      </c>
      <c r="DQ107" s="48">
        <f t="shared" si="173"/>
        <v>0</v>
      </c>
      <c r="DR107" s="48">
        <f t="shared" si="173"/>
        <v>0</v>
      </c>
      <c r="DS107" s="48">
        <f t="shared" si="173"/>
        <v>0</v>
      </c>
      <c r="DT107" s="48">
        <f t="shared" si="173"/>
        <v>0</v>
      </c>
      <c r="DU107" s="48">
        <f t="shared" si="173"/>
        <v>0</v>
      </c>
    </row>
    <row r="108" spans="1:125" s="47" customFormat="1">
      <c r="A108" s="336" t="s">
        <v>438</v>
      </c>
      <c r="B108" s="337"/>
      <c r="C108" s="337"/>
      <c r="D108" s="337"/>
      <c r="E108" s="337"/>
      <c r="F108" s="337"/>
      <c r="G108" s="337"/>
      <c r="H108" s="337"/>
      <c r="I108" s="338"/>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174">SUMIF($B$88:$B$105,"Service",DL$88:DL$105)</f>
        <v>0</v>
      </c>
      <c r="DM108" s="48">
        <f t="shared" si="174"/>
        <v>0</v>
      </c>
      <c r="DN108" s="48">
        <f t="shared" si="174"/>
        <v>0</v>
      </c>
      <c r="DO108" s="48">
        <f t="shared" si="174"/>
        <v>0</v>
      </c>
      <c r="DP108" s="48">
        <f t="shared" si="174"/>
        <v>0</v>
      </c>
      <c r="DQ108" s="48">
        <f t="shared" si="174"/>
        <v>0</v>
      </c>
      <c r="DR108" s="48">
        <f t="shared" si="174"/>
        <v>0</v>
      </c>
      <c r="DS108" s="48">
        <f t="shared" si="174"/>
        <v>0</v>
      </c>
      <c r="DT108" s="48">
        <f t="shared" si="174"/>
        <v>0</v>
      </c>
      <c r="DU108" s="48">
        <f t="shared" si="174"/>
        <v>0</v>
      </c>
    </row>
    <row r="109" spans="1:125" s="47" customFormat="1">
      <c r="A109" s="339" t="s">
        <v>439</v>
      </c>
      <c r="B109" s="339"/>
      <c r="C109" s="339"/>
      <c r="D109" s="339"/>
      <c r="E109" s="339"/>
      <c r="F109" s="339"/>
      <c r="G109" s="339"/>
      <c r="H109" s="339"/>
      <c r="I109" s="339"/>
      <c r="J109" s="48">
        <f t="shared" ref="J109:BU109" si="175">SUM(J106:J108)</f>
        <v>0</v>
      </c>
      <c r="K109" s="48"/>
      <c r="L109" s="48">
        <f t="shared" si="175"/>
        <v>0</v>
      </c>
      <c r="M109" s="48">
        <f t="shared" si="175"/>
        <v>0</v>
      </c>
      <c r="N109" s="48">
        <f t="shared" si="175"/>
        <v>0</v>
      </c>
      <c r="O109" s="48">
        <f t="shared" si="175"/>
        <v>0</v>
      </c>
      <c r="P109" s="48">
        <f t="shared" si="175"/>
        <v>0</v>
      </c>
      <c r="Q109" s="48">
        <f t="shared" si="175"/>
        <v>0</v>
      </c>
      <c r="R109" s="48">
        <f t="shared" si="175"/>
        <v>0</v>
      </c>
      <c r="S109" s="48">
        <f t="shared" si="175"/>
        <v>0</v>
      </c>
      <c r="T109" s="48">
        <f t="shared" si="175"/>
        <v>0</v>
      </c>
      <c r="U109" s="48">
        <f t="shared" si="175"/>
        <v>0</v>
      </c>
      <c r="V109" s="48">
        <f t="shared" si="175"/>
        <v>0</v>
      </c>
      <c r="W109" s="48">
        <f t="shared" si="175"/>
        <v>0</v>
      </c>
      <c r="X109" s="48">
        <f t="shared" si="175"/>
        <v>0</v>
      </c>
      <c r="Y109" s="48">
        <f t="shared" si="175"/>
        <v>0</v>
      </c>
      <c r="Z109" s="48">
        <f t="shared" si="175"/>
        <v>0</v>
      </c>
      <c r="AA109" s="48">
        <f t="shared" si="175"/>
        <v>0</v>
      </c>
      <c r="AB109" s="48">
        <f t="shared" si="175"/>
        <v>0</v>
      </c>
      <c r="AC109" s="48">
        <f t="shared" si="175"/>
        <v>0</v>
      </c>
      <c r="AD109" s="48">
        <f t="shared" si="175"/>
        <v>0</v>
      </c>
      <c r="AE109" s="48">
        <f t="shared" si="175"/>
        <v>0</v>
      </c>
      <c r="AF109" s="48">
        <f t="shared" si="175"/>
        <v>0</v>
      </c>
      <c r="AG109" s="48">
        <f t="shared" si="175"/>
        <v>0</v>
      </c>
      <c r="AH109" s="48">
        <f t="shared" si="175"/>
        <v>0</v>
      </c>
      <c r="AI109" s="48">
        <f t="shared" si="175"/>
        <v>0</v>
      </c>
      <c r="AJ109" s="48">
        <f t="shared" si="175"/>
        <v>0</v>
      </c>
      <c r="AK109" s="48">
        <f t="shared" si="175"/>
        <v>0</v>
      </c>
      <c r="AL109" s="48">
        <f t="shared" si="175"/>
        <v>0</v>
      </c>
      <c r="AM109" s="48">
        <f t="shared" si="175"/>
        <v>0</v>
      </c>
      <c r="AN109" s="48">
        <f t="shared" si="175"/>
        <v>0</v>
      </c>
      <c r="AO109" s="48">
        <f t="shared" si="175"/>
        <v>0</v>
      </c>
      <c r="AP109" s="48">
        <f t="shared" si="175"/>
        <v>0</v>
      </c>
      <c r="AQ109" s="48">
        <f t="shared" si="175"/>
        <v>0</v>
      </c>
      <c r="AR109" s="48">
        <f t="shared" si="175"/>
        <v>0</v>
      </c>
      <c r="AS109" s="48">
        <f t="shared" si="175"/>
        <v>0</v>
      </c>
      <c r="AT109" s="48">
        <f t="shared" si="175"/>
        <v>0</v>
      </c>
      <c r="AU109" s="48">
        <f t="shared" si="175"/>
        <v>0</v>
      </c>
      <c r="AV109" s="48">
        <f t="shared" si="175"/>
        <v>0</v>
      </c>
      <c r="AW109" s="48">
        <f t="shared" si="175"/>
        <v>0</v>
      </c>
      <c r="AX109" s="48">
        <f t="shared" si="175"/>
        <v>0</v>
      </c>
      <c r="AY109" s="48">
        <f t="shared" si="175"/>
        <v>0</v>
      </c>
      <c r="AZ109" s="48">
        <f t="shared" si="175"/>
        <v>0</v>
      </c>
      <c r="BA109" s="48">
        <f t="shared" si="175"/>
        <v>0</v>
      </c>
      <c r="BB109" s="48">
        <f t="shared" si="175"/>
        <v>0</v>
      </c>
      <c r="BC109" s="48">
        <f t="shared" si="175"/>
        <v>0</v>
      </c>
      <c r="BD109" s="48">
        <f t="shared" si="175"/>
        <v>0</v>
      </c>
      <c r="BE109" s="48">
        <f t="shared" si="175"/>
        <v>0</v>
      </c>
      <c r="BF109" s="48">
        <f t="shared" si="175"/>
        <v>0</v>
      </c>
      <c r="BG109" s="48">
        <f t="shared" si="175"/>
        <v>0</v>
      </c>
      <c r="BH109" s="48">
        <f t="shared" si="175"/>
        <v>0</v>
      </c>
      <c r="BI109" s="48">
        <f t="shared" si="175"/>
        <v>0</v>
      </c>
      <c r="BJ109" s="48">
        <f t="shared" si="175"/>
        <v>0</v>
      </c>
      <c r="BK109" s="48">
        <f t="shared" si="175"/>
        <v>0</v>
      </c>
      <c r="BL109" s="48">
        <f t="shared" si="175"/>
        <v>0</v>
      </c>
      <c r="BM109" s="48">
        <f t="shared" si="175"/>
        <v>0</v>
      </c>
      <c r="BN109" s="48">
        <f t="shared" si="175"/>
        <v>0</v>
      </c>
      <c r="BO109" s="48">
        <f t="shared" si="175"/>
        <v>0</v>
      </c>
      <c r="BP109" s="48">
        <f t="shared" si="175"/>
        <v>0</v>
      </c>
      <c r="BQ109" s="48">
        <f t="shared" si="175"/>
        <v>0</v>
      </c>
      <c r="BR109" s="48">
        <f t="shared" si="175"/>
        <v>0</v>
      </c>
      <c r="BS109" s="48">
        <f t="shared" si="175"/>
        <v>0</v>
      </c>
      <c r="BT109" s="48">
        <f t="shared" si="175"/>
        <v>0</v>
      </c>
      <c r="BU109" s="48">
        <f t="shared" si="175"/>
        <v>0</v>
      </c>
      <c r="BV109" s="48">
        <f t="shared" ref="BV109:DT109" si="176">SUM(BV106:BV108)</f>
        <v>0</v>
      </c>
      <c r="BW109" s="48">
        <f t="shared" si="176"/>
        <v>0</v>
      </c>
      <c r="BX109" s="48">
        <f t="shared" si="176"/>
        <v>0</v>
      </c>
      <c r="BY109" s="48">
        <f t="shared" si="176"/>
        <v>0</v>
      </c>
      <c r="BZ109" s="48">
        <f t="shared" si="176"/>
        <v>0</v>
      </c>
      <c r="CA109" s="48">
        <f t="shared" si="176"/>
        <v>0</v>
      </c>
      <c r="CB109" s="48">
        <f t="shared" si="176"/>
        <v>0</v>
      </c>
      <c r="CC109" s="48">
        <f t="shared" si="176"/>
        <v>0</v>
      </c>
      <c r="CD109" s="48">
        <f t="shared" si="176"/>
        <v>0</v>
      </c>
      <c r="CE109" s="48">
        <f t="shared" si="176"/>
        <v>0</v>
      </c>
      <c r="CF109" s="48">
        <f t="shared" si="176"/>
        <v>0</v>
      </c>
      <c r="CG109" s="48">
        <f t="shared" si="176"/>
        <v>0</v>
      </c>
      <c r="CH109" s="48">
        <f t="shared" si="176"/>
        <v>0</v>
      </c>
      <c r="CI109" s="48">
        <f t="shared" si="176"/>
        <v>0</v>
      </c>
      <c r="CJ109" s="48">
        <f t="shared" si="176"/>
        <v>0</v>
      </c>
      <c r="CK109" s="48">
        <f t="shared" si="176"/>
        <v>0</v>
      </c>
      <c r="CL109" s="48">
        <f t="shared" si="176"/>
        <v>0</v>
      </c>
      <c r="CM109" s="48">
        <f t="shared" si="176"/>
        <v>0</v>
      </c>
      <c r="CN109" s="48">
        <f t="shared" si="176"/>
        <v>0</v>
      </c>
      <c r="CO109" s="48">
        <f t="shared" si="176"/>
        <v>0</v>
      </c>
      <c r="CP109" s="48">
        <f t="shared" si="176"/>
        <v>0</v>
      </c>
      <c r="CQ109" s="48">
        <f t="shared" si="176"/>
        <v>0</v>
      </c>
      <c r="CR109" s="48">
        <f t="shared" si="176"/>
        <v>0</v>
      </c>
      <c r="CS109" s="48">
        <f t="shared" si="176"/>
        <v>0</v>
      </c>
      <c r="CT109" s="48">
        <f t="shared" si="176"/>
        <v>0</v>
      </c>
      <c r="CU109" s="48">
        <f t="shared" si="176"/>
        <v>0</v>
      </c>
      <c r="CV109" s="48">
        <f t="shared" si="176"/>
        <v>0</v>
      </c>
      <c r="CW109" s="48">
        <f t="shared" si="176"/>
        <v>0</v>
      </c>
      <c r="CX109" s="48">
        <f t="shared" si="176"/>
        <v>0</v>
      </c>
      <c r="CY109" s="48">
        <f t="shared" si="176"/>
        <v>0</v>
      </c>
      <c r="CZ109" s="48">
        <f t="shared" si="176"/>
        <v>0</v>
      </c>
      <c r="DA109" s="48">
        <f t="shared" si="176"/>
        <v>0</v>
      </c>
      <c r="DB109" s="48">
        <f t="shared" si="176"/>
        <v>0</v>
      </c>
      <c r="DC109" s="48">
        <f t="shared" si="176"/>
        <v>0</v>
      </c>
      <c r="DD109" s="48">
        <f t="shared" si="176"/>
        <v>0</v>
      </c>
      <c r="DE109" s="48">
        <f t="shared" si="176"/>
        <v>0</v>
      </c>
      <c r="DF109" s="48">
        <f t="shared" si="176"/>
        <v>0</v>
      </c>
      <c r="DG109" s="48">
        <f t="shared" si="176"/>
        <v>0</v>
      </c>
      <c r="DH109" s="48">
        <f t="shared" si="176"/>
        <v>0</v>
      </c>
      <c r="DI109" s="48">
        <f t="shared" si="176"/>
        <v>0</v>
      </c>
      <c r="DJ109" s="48">
        <f t="shared" si="176"/>
        <v>0</v>
      </c>
      <c r="DK109" s="48">
        <f t="shared" si="176"/>
        <v>0</v>
      </c>
      <c r="DL109" s="48">
        <f t="shared" si="176"/>
        <v>0</v>
      </c>
      <c r="DM109" s="48">
        <f t="shared" si="176"/>
        <v>0</v>
      </c>
      <c r="DN109" s="48">
        <f t="shared" si="176"/>
        <v>0</v>
      </c>
      <c r="DO109" s="48">
        <f t="shared" si="176"/>
        <v>0</v>
      </c>
      <c r="DP109" s="48">
        <f t="shared" si="176"/>
        <v>0</v>
      </c>
      <c r="DQ109" s="48">
        <f t="shared" si="176"/>
        <v>0</v>
      </c>
      <c r="DR109" s="48">
        <f t="shared" si="176"/>
        <v>0</v>
      </c>
      <c r="DS109" s="48">
        <f t="shared" si="176"/>
        <v>0</v>
      </c>
      <c r="DT109" s="48">
        <f t="shared" si="176"/>
        <v>0</v>
      </c>
      <c r="DU109" s="48">
        <f>SUM(DU106:DU108)</f>
        <v>0</v>
      </c>
    </row>
    <row r="111" spans="1:125" s="47" customFormat="1">
      <c r="A111" s="332" t="s">
        <v>170</v>
      </c>
      <c r="B111" s="332"/>
      <c r="C111" s="332"/>
      <c r="D111" s="332"/>
      <c r="E111" s="332"/>
      <c r="F111" s="332"/>
      <c r="G111" s="332"/>
      <c r="H111" s="332"/>
      <c r="I111" s="332"/>
      <c r="J111" s="48">
        <f>SUM(J42,J63,J83,J106)</f>
        <v>0</v>
      </c>
      <c r="K111" s="51"/>
      <c r="L111" s="50"/>
      <c r="M111" s="48">
        <f t="shared" ref="M111:AR111" si="177">SUMIF($B$5:$B$41,"HW",M$5:M$41)</f>
        <v>0</v>
      </c>
      <c r="N111" s="48">
        <f t="shared" si="177"/>
        <v>0</v>
      </c>
      <c r="O111" s="48">
        <f t="shared" si="177"/>
        <v>0</v>
      </c>
      <c r="P111" s="48">
        <f t="shared" si="177"/>
        <v>0</v>
      </c>
      <c r="Q111" s="48">
        <f t="shared" si="177"/>
        <v>0</v>
      </c>
      <c r="R111" s="48">
        <f t="shared" si="177"/>
        <v>0</v>
      </c>
      <c r="S111" s="48">
        <f t="shared" si="177"/>
        <v>0</v>
      </c>
      <c r="T111" s="48">
        <f t="shared" si="177"/>
        <v>0</v>
      </c>
      <c r="U111" s="48">
        <f t="shared" si="177"/>
        <v>0</v>
      </c>
      <c r="V111" s="48">
        <f t="shared" si="177"/>
        <v>0</v>
      </c>
      <c r="W111" s="48">
        <f t="shared" si="177"/>
        <v>0</v>
      </c>
      <c r="X111" s="48">
        <f t="shared" si="177"/>
        <v>0</v>
      </c>
      <c r="Y111" s="48">
        <f t="shared" si="177"/>
        <v>0</v>
      </c>
      <c r="Z111" s="48">
        <f t="shared" si="177"/>
        <v>0</v>
      </c>
      <c r="AA111" s="48">
        <f t="shared" si="177"/>
        <v>0</v>
      </c>
      <c r="AB111" s="48">
        <f t="shared" si="177"/>
        <v>0</v>
      </c>
      <c r="AC111" s="48">
        <f t="shared" si="177"/>
        <v>0</v>
      </c>
      <c r="AD111" s="48">
        <f t="shared" si="177"/>
        <v>0</v>
      </c>
      <c r="AE111" s="48">
        <f t="shared" si="177"/>
        <v>0</v>
      </c>
      <c r="AF111" s="48">
        <f t="shared" si="177"/>
        <v>0</v>
      </c>
      <c r="AG111" s="48">
        <f t="shared" si="177"/>
        <v>0</v>
      </c>
      <c r="AH111" s="48">
        <f t="shared" si="177"/>
        <v>0</v>
      </c>
      <c r="AI111" s="48">
        <f t="shared" si="177"/>
        <v>0</v>
      </c>
      <c r="AJ111" s="48">
        <f t="shared" si="177"/>
        <v>0</v>
      </c>
      <c r="AK111" s="48">
        <f t="shared" si="177"/>
        <v>0</v>
      </c>
      <c r="AL111" s="48">
        <f t="shared" si="177"/>
        <v>0</v>
      </c>
      <c r="AM111" s="48">
        <f t="shared" si="177"/>
        <v>0</v>
      </c>
      <c r="AN111" s="48">
        <f t="shared" si="177"/>
        <v>0</v>
      </c>
      <c r="AO111" s="48">
        <f t="shared" si="177"/>
        <v>0</v>
      </c>
      <c r="AP111" s="48">
        <f t="shared" si="177"/>
        <v>0</v>
      </c>
      <c r="AQ111" s="48">
        <f t="shared" si="177"/>
        <v>0</v>
      </c>
      <c r="AR111" s="48">
        <f t="shared" si="177"/>
        <v>0</v>
      </c>
      <c r="AS111" s="48">
        <f t="shared" ref="AS111:BX111" si="178">SUMIF($B$5:$B$41,"HW",AS$5:AS$41)</f>
        <v>0</v>
      </c>
      <c r="AT111" s="48">
        <f t="shared" si="178"/>
        <v>0</v>
      </c>
      <c r="AU111" s="48">
        <f t="shared" si="178"/>
        <v>0</v>
      </c>
      <c r="AV111" s="48">
        <f t="shared" si="178"/>
        <v>0</v>
      </c>
      <c r="AW111" s="48">
        <f t="shared" si="178"/>
        <v>0</v>
      </c>
      <c r="AX111" s="48">
        <f t="shared" si="178"/>
        <v>0</v>
      </c>
      <c r="AY111" s="48">
        <f t="shared" si="178"/>
        <v>0</v>
      </c>
      <c r="AZ111" s="48">
        <f t="shared" si="178"/>
        <v>0</v>
      </c>
      <c r="BA111" s="48">
        <f t="shared" si="178"/>
        <v>0</v>
      </c>
      <c r="BB111" s="48">
        <f t="shared" si="178"/>
        <v>0</v>
      </c>
      <c r="BC111" s="48">
        <f t="shared" si="178"/>
        <v>0</v>
      </c>
      <c r="BD111" s="48">
        <f t="shared" si="178"/>
        <v>0</v>
      </c>
      <c r="BE111" s="48">
        <f t="shared" si="178"/>
        <v>0</v>
      </c>
      <c r="BF111" s="48">
        <f t="shared" si="178"/>
        <v>0</v>
      </c>
      <c r="BG111" s="48">
        <f t="shared" si="178"/>
        <v>0</v>
      </c>
      <c r="BH111" s="48">
        <f t="shared" si="178"/>
        <v>0</v>
      </c>
      <c r="BI111" s="48">
        <f t="shared" si="178"/>
        <v>0</v>
      </c>
      <c r="BJ111" s="48">
        <f t="shared" si="178"/>
        <v>0</v>
      </c>
      <c r="BK111" s="48">
        <f t="shared" si="178"/>
        <v>0</v>
      </c>
      <c r="BL111" s="48">
        <f t="shared" si="178"/>
        <v>0</v>
      </c>
      <c r="BM111" s="48">
        <f t="shared" si="178"/>
        <v>0</v>
      </c>
      <c r="BN111" s="48">
        <f t="shared" si="178"/>
        <v>0</v>
      </c>
      <c r="BO111" s="48">
        <f t="shared" si="178"/>
        <v>0</v>
      </c>
      <c r="BP111" s="48">
        <f t="shared" si="178"/>
        <v>0</v>
      </c>
      <c r="BQ111" s="48">
        <f t="shared" si="178"/>
        <v>0</v>
      </c>
      <c r="BR111" s="48">
        <f t="shared" si="178"/>
        <v>0</v>
      </c>
      <c r="BS111" s="48">
        <f t="shared" si="178"/>
        <v>0</v>
      </c>
      <c r="BT111" s="48">
        <f t="shared" si="178"/>
        <v>0</v>
      </c>
      <c r="BU111" s="48">
        <f t="shared" si="178"/>
        <v>0</v>
      </c>
      <c r="BV111" s="48">
        <f t="shared" si="178"/>
        <v>0</v>
      </c>
      <c r="BW111" s="48">
        <f t="shared" si="178"/>
        <v>0</v>
      </c>
      <c r="BX111" s="48">
        <f t="shared" si="178"/>
        <v>0</v>
      </c>
      <c r="BY111" s="48">
        <f t="shared" ref="BY111:DI111" si="179">SUMIF($B$5:$B$41,"HW",BY$5:BY$41)</f>
        <v>0</v>
      </c>
      <c r="BZ111" s="48">
        <f t="shared" si="179"/>
        <v>0</v>
      </c>
      <c r="CA111" s="48">
        <f t="shared" si="179"/>
        <v>0</v>
      </c>
      <c r="CB111" s="48">
        <f t="shared" si="179"/>
        <v>0</v>
      </c>
      <c r="CC111" s="48">
        <f t="shared" si="179"/>
        <v>0</v>
      </c>
      <c r="CD111" s="48">
        <f t="shared" si="179"/>
        <v>0</v>
      </c>
      <c r="CE111" s="48">
        <f t="shared" si="179"/>
        <v>0</v>
      </c>
      <c r="CF111" s="48">
        <f t="shared" si="179"/>
        <v>0</v>
      </c>
      <c r="CG111" s="48">
        <f t="shared" si="179"/>
        <v>0</v>
      </c>
      <c r="CH111" s="48">
        <f t="shared" si="179"/>
        <v>0</v>
      </c>
      <c r="CI111" s="48">
        <f t="shared" si="179"/>
        <v>0</v>
      </c>
      <c r="CJ111" s="48">
        <f t="shared" si="179"/>
        <v>0</v>
      </c>
      <c r="CK111" s="48">
        <f t="shared" si="179"/>
        <v>0</v>
      </c>
      <c r="CL111" s="48">
        <f t="shared" si="179"/>
        <v>0</v>
      </c>
      <c r="CM111" s="48">
        <f t="shared" si="179"/>
        <v>0</v>
      </c>
      <c r="CN111" s="48">
        <f t="shared" si="179"/>
        <v>0</v>
      </c>
      <c r="CO111" s="48">
        <f t="shared" si="179"/>
        <v>0</v>
      </c>
      <c r="CP111" s="48">
        <f t="shared" si="179"/>
        <v>0</v>
      </c>
      <c r="CQ111" s="48">
        <f t="shared" si="179"/>
        <v>0</v>
      </c>
      <c r="CR111" s="48">
        <f t="shared" si="179"/>
        <v>0</v>
      </c>
      <c r="CS111" s="48">
        <f t="shared" si="179"/>
        <v>0</v>
      </c>
      <c r="CT111" s="48">
        <f t="shared" si="179"/>
        <v>0</v>
      </c>
      <c r="CU111" s="48">
        <f t="shared" si="179"/>
        <v>0</v>
      </c>
      <c r="CV111" s="48">
        <f t="shared" si="179"/>
        <v>0</v>
      </c>
      <c r="CW111" s="48">
        <f t="shared" si="179"/>
        <v>0</v>
      </c>
      <c r="CX111" s="48">
        <f t="shared" si="179"/>
        <v>0</v>
      </c>
      <c r="CY111" s="48">
        <f t="shared" si="179"/>
        <v>0</v>
      </c>
      <c r="CZ111" s="48">
        <f t="shared" si="179"/>
        <v>0</v>
      </c>
      <c r="DA111" s="48">
        <f t="shared" si="179"/>
        <v>0</v>
      </c>
      <c r="DB111" s="48">
        <f t="shared" si="179"/>
        <v>0</v>
      </c>
      <c r="DC111" s="48">
        <f t="shared" si="179"/>
        <v>0</v>
      </c>
      <c r="DD111" s="48">
        <f t="shared" si="179"/>
        <v>0</v>
      </c>
      <c r="DE111" s="48">
        <f t="shared" si="179"/>
        <v>0</v>
      </c>
      <c r="DF111" s="48">
        <f t="shared" si="179"/>
        <v>0</v>
      </c>
      <c r="DG111" s="48">
        <f t="shared" si="179"/>
        <v>0</v>
      </c>
      <c r="DH111" s="48">
        <f t="shared" si="179"/>
        <v>0</v>
      </c>
      <c r="DI111" s="48">
        <f t="shared" si="179"/>
        <v>0</v>
      </c>
      <c r="DJ111" s="49"/>
      <c r="DK111" s="48">
        <f t="shared" ref="DK111:DU113" si="180">SUM(DK42,DK63,DK83,DK106)</f>
        <v>0</v>
      </c>
      <c r="DL111" s="48">
        <f t="shared" si="180"/>
        <v>0</v>
      </c>
      <c r="DM111" s="48">
        <f t="shared" si="180"/>
        <v>0</v>
      </c>
      <c r="DN111" s="48">
        <f t="shared" si="180"/>
        <v>0</v>
      </c>
      <c r="DO111" s="48">
        <f t="shared" si="180"/>
        <v>0</v>
      </c>
      <c r="DP111" s="48">
        <f t="shared" si="180"/>
        <v>0</v>
      </c>
      <c r="DQ111" s="48">
        <f t="shared" si="180"/>
        <v>0</v>
      </c>
      <c r="DR111" s="48">
        <f t="shared" si="180"/>
        <v>0</v>
      </c>
      <c r="DS111" s="48">
        <f t="shared" si="180"/>
        <v>0</v>
      </c>
      <c r="DT111" s="48">
        <f t="shared" si="180"/>
        <v>0</v>
      </c>
      <c r="DU111" s="48">
        <f t="shared" si="180"/>
        <v>0</v>
      </c>
    </row>
    <row r="112" spans="1:125" s="47" customFormat="1">
      <c r="A112" s="332" t="s">
        <v>136</v>
      </c>
      <c r="B112" s="332"/>
      <c r="C112" s="332"/>
      <c r="D112" s="332"/>
      <c r="E112" s="332"/>
      <c r="F112" s="332"/>
      <c r="G112" s="332"/>
      <c r="H112" s="332"/>
      <c r="I112" s="332"/>
      <c r="J112" s="48">
        <f>SUM(J43,J64,J84,J107)</f>
        <v>0</v>
      </c>
      <c r="K112" s="51"/>
      <c r="L112" s="50"/>
      <c r="M112" s="48">
        <f t="shared" ref="M112:AR112" si="181">SUMIF($B$5:$B$41,"SW",M$5:M$41)</f>
        <v>0</v>
      </c>
      <c r="N112" s="48">
        <f t="shared" si="181"/>
        <v>0</v>
      </c>
      <c r="O112" s="48">
        <f t="shared" si="181"/>
        <v>0</v>
      </c>
      <c r="P112" s="48">
        <f t="shared" si="181"/>
        <v>0</v>
      </c>
      <c r="Q112" s="48">
        <f t="shared" si="181"/>
        <v>0</v>
      </c>
      <c r="R112" s="48">
        <f t="shared" si="181"/>
        <v>0</v>
      </c>
      <c r="S112" s="48">
        <f t="shared" si="181"/>
        <v>0</v>
      </c>
      <c r="T112" s="48">
        <f t="shared" si="181"/>
        <v>0</v>
      </c>
      <c r="U112" s="48">
        <f t="shared" si="181"/>
        <v>0</v>
      </c>
      <c r="V112" s="48">
        <f t="shared" si="181"/>
        <v>0</v>
      </c>
      <c r="W112" s="48">
        <f t="shared" si="181"/>
        <v>0</v>
      </c>
      <c r="X112" s="48">
        <f t="shared" si="181"/>
        <v>0</v>
      </c>
      <c r="Y112" s="48">
        <f t="shared" si="181"/>
        <v>0</v>
      </c>
      <c r="Z112" s="48">
        <f t="shared" si="181"/>
        <v>0</v>
      </c>
      <c r="AA112" s="48">
        <f t="shared" si="181"/>
        <v>0</v>
      </c>
      <c r="AB112" s="48">
        <f t="shared" si="181"/>
        <v>0</v>
      </c>
      <c r="AC112" s="48">
        <f t="shared" si="181"/>
        <v>0</v>
      </c>
      <c r="AD112" s="48">
        <f t="shared" si="181"/>
        <v>0</v>
      </c>
      <c r="AE112" s="48">
        <f t="shared" si="181"/>
        <v>0</v>
      </c>
      <c r="AF112" s="48">
        <f t="shared" si="181"/>
        <v>0</v>
      </c>
      <c r="AG112" s="48">
        <f t="shared" si="181"/>
        <v>0</v>
      </c>
      <c r="AH112" s="48">
        <f t="shared" si="181"/>
        <v>0</v>
      </c>
      <c r="AI112" s="48">
        <f t="shared" si="181"/>
        <v>0</v>
      </c>
      <c r="AJ112" s="48">
        <f t="shared" si="181"/>
        <v>0</v>
      </c>
      <c r="AK112" s="48">
        <f t="shared" si="181"/>
        <v>0</v>
      </c>
      <c r="AL112" s="48">
        <f t="shared" si="181"/>
        <v>0</v>
      </c>
      <c r="AM112" s="48">
        <f t="shared" si="181"/>
        <v>0</v>
      </c>
      <c r="AN112" s="48">
        <f t="shared" si="181"/>
        <v>0</v>
      </c>
      <c r="AO112" s="48">
        <f t="shared" si="181"/>
        <v>0</v>
      </c>
      <c r="AP112" s="48">
        <f t="shared" si="181"/>
        <v>0</v>
      </c>
      <c r="AQ112" s="48">
        <f t="shared" si="181"/>
        <v>0</v>
      </c>
      <c r="AR112" s="48">
        <f t="shared" si="181"/>
        <v>0</v>
      </c>
      <c r="AS112" s="48">
        <f t="shared" ref="AS112:BX112" si="182">SUMIF($B$5:$B$41,"SW",AS$5:AS$41)</f>
        <v>0</v>
      </c>
      <c r="AT112" s="48">
        <f t="shared" si="182"/>
        <v>0</v>
      </c>
      <c r="AU112" s="48">
        <f t="shared" si="182"/>
        <v>0</v>
      </c>
      <c r="AV112" s="48">
        <f t="shared" si="182"/>
        <v>0</v>
      </c>
      <c r="AW112" s="48">
        <f t="shared" si="182"/>
        <v>0</v>
      </c>
      <c r="AX112" s="48">
        <f t="shared" si="182"/>
        <v>0</v>
      </c>
      <c r="AY112" s="48">
        <f t="shared" si="182"/>
        <v>0</v>
      </c>
      <c r="AZ112" s="48">
        <f t="shared" si="182"/>
        <v>0</v>
      </c>
      <c r="BA112" s="48">
        <f t="shared" si="182"/>
        <v>0</v>
      </c>
      <c r="BB112" s="48">
        <f t="shared" si="182"/>
        <v>0</v>
      </c>
      <c r="BC112" s="48">
        <f t="shared" si="182"/>
        <v>0</v>
      </c>
      <c r="BD112" s="48">
        <f t="shared" si="182"/>
        <v>0</v>
      </c>
      <c r="BE112" s="48">
        <f t="shared" si="182"/>
        <v>0</v>
      </c>
      <c r="BF112" s="48">
        <f t="shared" si="182"/>
        <v>0</v>
      </c>
      <c r="BG112" s="48">
        <f t="shared" si="182"/>
        <v>0</v>
      </c>
      <c r="BH112" s="48">
        <f t="shared" si="182"/>
        <v>0</v>
      </c>
      <c r="BI112" s="48">
        <f t="shared" si="182"/>
        <v>0</v>
      </c>
      <c r="BJ112" s="48">
        <f t="shared" si="182"/>
        <v>0</v>
      </c>
      <c r="BK112" s="48">
        <f t="shared" si="182"/>
        <v>0</v>
      </c>
      <c r="BL112" s="48">
        <f t="shared" si="182"/>
        <v>0</v>
      </c>
      <c r="BM112" s="48">
        <f t="shared" si="182"/>
        <v>0</v>
      </c>
      <c r="BN112" s="48">
        <f t="shared" si="182"/>
        <v>0</v>
      </c>
      <c r="BO112" s="48">
        <f t="shared" si="182"/>
        <v>0</v>
      </c>
      <c r="BP112" s="48">
        <f t="shared" si="182"/>
        <v>0</v>
      </c>
      <c r="BQ112" s="48">
        <f t="shared" si="182"/>
        <v>0</v>
      </c>
      <c r="BR112" s="48">
        <f t="shared" si="182"/>
        <v>0</v>
      </c>
      <c r="BS112" s="48">
        <f t="shared" si="182"/>
        <v>0</v>
      </c>
      <c r="BT112" s="48">
        <f t="shared" si="182"/>
        <v>0</v>
      </c>
      <c r="BU112" s="48">
        <f t="shared" si="182"/>
        <v>0</v>
      </c>
      <c r="BV112" s="48">
        <f t="shared" si="182"/>
        <v>0</v>
      </c>
      <c r="BW112" s="48">
        <f t="shared" si="182"/>
        <v>0</v>
      </c>
      <c r="BX112" s="48">
        <f t="shared" si="182"/>
        <v>0</v>
      </c>
      <c r="BY112" s="48">
        <f t="shared" ref="BY112:DG112" si="183">SUMIF($B$5:$B$41,"SW",BY$5:BY$41)</f>
        <v>0</v>
      </c>
      <c r="BZ112" s="48">
        <f t="shared" si="183"/>
        <v>0</v>
      </c>
      <c r="CA112" s="48">
        <f t="shared" si="183"/>
        <v>0</v>
      </c>
      <c r="CB112" s="48">
        <f t="shared" si="183"/>
        <v>0</v>
      </c>
      <c r="CC112" s="48">
        <f t="shared" si="183"/>
        <v>0</v>
      </c>
      <c r="CD112" s="48">
        <f t="shared" si="183"/>
        <v>0</v>
      </c>
      <c r="CE112" s="48">
        <f t="shared" si="183"/>
        <v>0</v>
      </c>
      <c r="CF112" s="48">
        <f t="shared" si="183"/>
        <v>0</v>
      </c>
      <c r="CG112" s="48">
        <f t="shared" si="183"/>
        <v>0</v>
      </c>
      <c r="CH112" s="48">
        <f t="shared" si="183"/>
        <v>0</v>
      </c>
      <c r="CI112" s="48">
        <f t="shared" si="183"/>
        <v>0</v>
      </c>
      <c r="CJ112" s="48">
        <f t="shared" si="183"/>
        <v>0</v>
      </c>
      <c r="CK112" s="48">
        <f t="shared" si="183"/>
        <v>0</v>
      </c>
      <c r="CL112" s="48">
        <f t="shared" si="183"/>
        <v>0</v>
      </c>
      <c r="CM112" s="48">
        <f t="shared" si="183"/>
        <v>0</v>
      </c>
      <c r="CN112" s="48">
        <f t="shared" si="183"/>
        <v>0</v>
      </c>
      <c r="CO112" s="48">
        <f t="shared" si="183"/>
        <v>0</v>
      </c>
      <c r="CP112" s="48">
        <f t="shared" si="183"/>
        <v>0</v>
      </c>
      <c r="CQ112" s="48">
        <f t="shared" si="183"/>
        <v>0</v>
      </c>
      <c r="CR112" s="48">
        <f t="shared" si="183"/>
        <v>0</v>
      </c>
      <c r="CS112" s="48">
        <f t="shared" si="183"/>
        <v>0</v>
      </c>
      <c r="CT112" s="48">
        <f t="shared" si="183"/>
        <v>0</v>
      </c>
      <c r="CU112" s="48">
        <f t="shared" si="183"/>
        <v>0</v>
      </c>
      <c r="CV112" s="48">
        <f t="shared" si="183"/>
        <v>0</v>
      </c>
      <c r="CW112" s="48">
        <f t="shared" si="183"/>
        <v>0</v>
      </c>
      <c r="CX112" s="48">
        <f t="shared" si="183"/>
        <v>0</v>
      </c>
      <c r="CY112" s="48">
        <f t="shared" si="183"/>
        <v>0</v>
      </c>
      <c r="CZ112" s="48">
        <f t="shared" si="183"/>
        <v>0</v>
      </c>
      <c r="DA112" s="48">
        <f t="shared" si="183"/>
        <v>0</v>
      </c>
      <c r="DB112" s="48">
        <f t="shared" si="183"/>
        <v>0</v>
      </c>
      <c r="DC112" s="48">
        <f t="shared" si="183"/>
        <v>0</v>
      </c>
      <c r="DD112" s="48">
        <f t="shared" si="183"/>
        <v>0</v>
      </c>
      <c r="DE112" s="48">
        <f t="shared" si="183"/>
        <v>0</v>
      </c>
      <c r="DF112" s="48">
        <f t="shared" si="183"/>
        <v>0</v>
      </c>
      <c r="DG112" s="48">
        <f t="shared" si="183"/>
        <v>0</v>
      </c>
      <c r="DH112" s="48"/>
      <c r="DI112" s="48">
        <f>SUMIF($B$5:$B$41,"SW",DI$5:DI$41)</f>
        <v>0</v>
      </c>
      <c r="DJ112" s="49"/>
      <c r="DK112" s="48">
        <f t="shared" si="180"/>
        <v>0</v>
      </c>
      <c r="DL112" s="48">
        <f t="shared" si="180"/>
        <v>0</v>
      </c>
      <c r="DM112" s="48">
        <f t="shared" si="180"/>
        <v>0</v>
      </c>
      <c r="DN112" s="48">
        <f t="shared" si="180"/>
        <v>0</v>
      </c>
      <c r="DO112" s="48">
        <f t="shared" si="180"/>
        <v>0</v>
      </c>
      <c r="DP112" s="48">
        <f t="shared" si="180"/>
        <v>0</v>
      </c>
      <c r="DQ112" s="48">
        <f t="shared" si="180"/>
        <v>0</v>
      </c>
      <c r="DR112" s="48">
        <f t="shared" si="180"/>
        <v>0</v>
      </c>
      <c r="DS112" s="48">
        <f t="shared" si="180"/>
        <v>0</v>
      </c>
      <c r="DT112" s="48">
        <f t="shared" si="180"/>
        <v>0</v>
      </c>
      <c r="DU112" s="48">
        <f t="shared" si="180"/>
        <v>0</v>
      </c>
    </row>
    <row r="113" spans="1:125" s="47" customFormat="1">
      <c r="A113" s="333" t="s">
        <v>423</v>
      </c>
      <c r="B113" s="334"/>
      <c r="C113" s="334"/>
      <c r="D113" s="334"/>
      <c r="E113" s="334"/>
      <c r="F113" s="334"/>
      <c r="G113" s="334"/>
      <c r="H113" s="334"/>
      <c r="I113" s="335"/>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180"/>
        <v>0</v>
      </c>
      <c r="DL113" s="48">
        <f t="shared" si="180"/>
        <v>0</v>
      </c>
      <c r="DM113" s="48">
        <f t="shared" si="180"/>
        <v>0</v>
      </c>
      <c r="DN113" s="48">
        <f t="shared" si="180"/>
        <v>0</v>
      </c>
      <c r="DO113" s="48">
        <f t="shared" si="180"/>
        <v>0</v>
      </c>
      <c r="DP113" s="48">
        <f t="shared" si="180"/>
        <v>0</v>
      </c>
      <c r="DQ113" s="48">
        <f t="shared" si="180"/>
        <v>0</v>
      </c>
      <c r="DR113" s="48">
        <f t="shared" si="180"/>
        <v>0</v>
      </c>
      <c r="DS113" s="48">
        <f t="shared" si="180"/>
        <v>0</v>
      </c>
      <c r="DT113" s="48">
        <f t="shared" si="180"/>
        <v>0</v>
      </c>
      <c r="DU113" s="48">
        <f t="shared" si="180"/>
        <v>0</v>
      </c>
    </row>
    <row r="114" spans="1:125" s="47" customFormat="1">
      <c r="A114" s="332" t="s">
        <v>92</v>
      </c>
      <c r="B114" s="332"/>
      <c r="C114" s="332"/>
      <c r="D114" s="332"/>
      <c r="E114" s="332"/>
      <c r="F114" s="332"/>
      <c r="G114" s="332"/>
      <c r="H114" s="332"/>
      <c r="I114" s="332"/>
      <c r="J114" s="48">
        <f>SUM(J111:J113)</f>
        <v>0</v>
      </c>
      <c r="K114" s="51"/>
      <c r="L114" s="50"/>
      <c r="M114" s="48">
        <f t="shared" ref="M114:BX114" si="184">SUM(M111:M112)</f>
        <v>0</v>
      </c>
      <c r="N114" s="48">
        <f t="shared" si="184"/>
        <v>0</v>
      </c>
      <c r="O114" s="48">
        <f t="shared" si="184"/>
        <v>0</v>
      </c>
      <c r="P114" s="48">
        <f t="shared" si="184"/>
        <v>0</v>
      </c>
      <c r="Q114" s="48">
        <f t="shared" si="184"/>
        <v>0</v>
      </c>
      <c r="R114" s="48">
        <f t="shared" si="184"/>
        <v>0</v>
      </c>
      <c r="S114" s="48">
        <f t="shared" si="184"/>
        <v>0</v>
      </c>
      <c r="T114" s="48">
        <f t="shared" si="184"/>
        <v>0</v>
      </c>
      <c r="U114" s="48">
        <f t="shared" si="184"/>
        <v>0</v>
      </c>
      <c r="V114" s="48">
        <f t="shared" si="184"/>
        <v>0</v>
      </c>
      <c r="W114" s="48">
        <f t="shared" si="184"/>
        <v>0</v>
      </c>
      <c r="X114" s="48">
        <f t="shared" si="184"/>
        <v>0</v>
      </c>
      <c r="Y114" s="48">
        <f t="shared" si="184"/>
        <v>0</v>
      </c>
      <c r="Z114" s="48">
        <f t="shared" si="184"/>
        <v>0</v>
      </c>
      <c r="AA114" s="48">
        <f t="shared" si="184"/>
        <v>0</v>
      </c>
      <c r="AB114" s="48">
        <f t="shared" si="184"/>
        <v>0</v>
      </c>
      <c r="AC114" s="48">
        <f t="shared" si="184"/>
        <v>0</v>
      </c>
      <c r="AD114" s="48">
        <f t="shared" si="184"/>
        <v>0</v>
      </c>
      <c r="AE114" s="48">
        <f t="shared" si="184"/>
        <v>0</v>
      </c>
      <c r="AF114" s="48">
        <f t="shared" si="184"/>
        <v>0</v>
      </c>
      <c r="AG114" s="48">
        <f t="shared" si="184"/>
        <v>0</v>
      </c>
      <c r="AH114" s="48">
        <f t="shared" si="184"/>
        <v>0</v>
      </c>
      <c r="AI114" s="48">
        <f t="shared" si="184"/>
        <v>0</v>
      </c>
      <c r="AJ114" s="48">
        <f t="shared" si="184"/>
        <v>0</v>
      </c>
      <c r="AK114" s="48">
        <f t="shared" si="184"/>
        <v>0</v>
      </c>
      <c r="AL114" s="48">
        <f t="shared" si="184"/>
        <v>0</v>
      </c>
      <c r="AM114" s="48">
        <f t="shared" si="184"/>
        <v>0</v>
      </c>
      <c r="AN114" s="48">
        <f t="shared" si="184"/>
        <v>0</v>
      </c>
      <c r="AO114" s="48">
        <f t="shared" si="184"/>
        <v>0</v>
      </c>
      <c r="AP114" s="48">
        <f t="shared" si="184"/>
        <v>0</v>
      </c>
      <c r="AQ114" s="48">
        <f t="shared" si="184"/>
        <v>0</v>
      </c>
      <c r="AR114" s="48">
        <f t="shared" si="184"/>
        <v>0</v>
      </c>
      <c r="AS114" s="48">
        <f t="shared" si="184"/>
        <v>0</v>
      </c>
      <c r="AT114" s="48">
        <f t="shared" si="184"/>
        <v>0</v>
      </c>
      <c r="AU114" s="48">
        <f t="shared" si="184"/>
        <v>0</v>
      </c>
      <c r="AV114" s="48">
        <f t="shared" si="184"/>
        <v>0</v>
      </c>
      <c r="AW114" s="48">
        <f t="shared" si="184"/>
        <v>0</v>
      </c>
      <c r="AX114" s="48">
        <f t="shared" si="184"/>
        <v>0</v>
      </c>
      <c r="AY114" s="48">
        <f t="shared" si="184"/>
        <v>0</v>
      </c>
      <c r="AZ114" s="48">
        <f t="shared" si="184"/>
        <v>0</v>
      </c>
      <c r="BA114" s="48">
        <f t="shared" si="184"/>
        <v>0</v>
      </c>
      <c r="BB114" s="48">
        <f t="shared" si="184"/>
        <v>0</v>
      </c>
      <c r="BC114" s="48">
        <f t="shared" si="184"/>
        <v>0</v>
      </c>
      <c r="BD114" s="48">
        <f t="shared" si="184"/>
        <v>0</v>
      </c>
      <c r="BE114" s="48">
        <f t="shared" si="184"/>
        <v>0</v>
      </c>
      <c r="BF114" s="48">
        <f t="shared" si="184"/>
        <v>0</v>
      </c>
      <c r="BG114" s="48">
        <f t="shared" si="184"/>
        <v>0</v>
      </c>
      <c r="BH114" s="48">
        <f t="shared" si="184"/>
        <v>0</v>
      </c>
      <c r="BI114" s="48">
        <f t="shared" si="184"/>
        <v>0</v>
      </c>
      <c r="BJ114" s="48">
        <f t="shared" si="184"/>
        <v>0</v>
      </c>
      <c r="BK114" s="48">
        <f t="shared" si="184"/>
        <v>0</v>
      </c>
      <c r="BL114" s="48">
        <f t="shared" si="184"/>
        <v>0</v>
      </c>
      <c r="BM114" s="48">
        <f t="shared" si="184"/>
        <v>0</v>
      </c>
      <c r="BN114" s="48">
        <f t="shared" si="184"/>
        <v>0</v>
      </c>
      <c r="BO114" s="48">
        <f t="shared" si="184"/>
        <v>0</v>
      </c>
      <c r="BP114" s="48">
        <f t="shared" si="184"/>
        <v>0</v>
      </c>
      <c r="BQ114" s="48">
        <f t="shared" si="184"/>
        <v>0</v>
      </c>
      <c r="BR114" s="48">
        <f t="shared" si="184"/>
        <v>0</v>
      </c>
      <c r="BS114" s="48">
        <f t="shared" si="184"/>
        <v>0</v>
      </c>
      <c r="BT114" s="48">
        <f t="shared" si="184"/>
        <v>0</v>
      </c>
      <c r="BU114" s="48">
        <f t="shared" si="184"/>
        <v>0</v>
      </c>
      <c r="BV114" s="48">
        <f t="shared" si="184"/>
        <v>0</v>
      </c>
      <c r="BW114" s="48">
        <f t="shared" si="184"/>
        <v>0</v>
      </c>
      <c r="BX114" s="48">
        <f t="shared" si="184"/>
        <v>0</v>
      </c>
      <c r="BY114" s="48">
        <f t="shared" ref="BY114:DG114" si="185">SUM(BY111:BY112)</f>
        <v>0</v>
      </c>
      <c r="BZ114" s="48">
        <f t="shared" si="185"/>
        <v>0</v>
      </c>
      <c r="CA114" s="48">
        <f t="shared" si="185"/>
        <v>0</v>
      </c>
      <c r="CB114" s="48">
        <f t="shared" si="185"/>
        <v>0</v>
      </c>
      <c r="CC114" s="48">
        <f t="shared" si="185"/>
        <v>0</v>
      </c>
      <c r="CD114" s="48">
        <f t="shared" si="185"/>
        <v>0</v>
      </c>
      <c r="CE114" s="48">
        <f t="shared" si="185"/>
        <v>0</v>
      </c>
      <c r="CF114" s="48">
        <f t="shared" si="185"/>
        <v>0</v>
      </c>
      <c r="CG114" s="48">
        <f t="shared" si="185"/>
        <v>0</v>
      </c>
      <c r="CH114" s="48">
        <f t="shared" si="185"/>
        <v>0</v>
      </c>
      <c r="CI114" s="48">
        <f t="shared" si="185"/>
        <v>0</v>
      </c>
      <c r="CJ114" s="48">
        <f t="shared" si="185"/>
        <v>0</v>
      </c>
      <c r="CK114" s="48">
        <f t="shared" si="185"/>
        <v>0</v>
      </c>
      <c r="CL114" s="48">
        <f t="shared" si="185"/>
        <v>0</v>
      </c>
      <c r="CM114" s="48">
        <f t="shared" si="185"/>
        <v>0</v>
      </c>
      <c r="CN114" s="48">
        <f t="shared" si="185"/>
        <v>0</v>
      </c>
      <c r="CO114" s="48">
        <f t="shared" si="185"/>
        <v>0</v>
      </c>
      <c r="CP114" s="48">
        <f t="shared" si="185"/>
        <v>0</v>
      </c>
      <c r="CQ114" s="48">
        <f t="shared" si="185"/>
        <v>0</v>
      </c>
      <c r="CR114" s="48">
        <f t="shared" si="185"/>
        <v>0</v>
      </c>
      <c r="CS114" s="48">
        <f t="shared" si="185"/>
        <v>0</v>
      </c>
      <c r="CT114" s="48">
        <f t="shared" si="185"/>
        <v>0</v>
      </c>
      <c r="CU114" s="48">
        <f t="shared" si="185"/>
        <v>0</v>
      </c>
      <c r="CV114" s="48">
        <f t="shared" si="185"/>
        <v>0</v>
      </c>
      <c r="CW114" s="48">
        <f t="shared" si="185"/>
        <v>0</v>
      </c>
      <c r="CX114" s="48">
        <f t="shared" si="185"/>
        <v>0</v>
      </c>
      <c r="CY114" s="48">
        <f t="shared" si="185"/>
        <v>0</v>
      </c>
      <c r="CZ114" s="48">
        <f t="shared" si="185"/>
        <v>0</v>
      </c>
      <c r="DA114" s="48">
        <f t="shared" si="185"/>
        <v>0</v>
      </c>
      <c r="DB114" s="48">
        <f t="shared" si="185"/>
        <v>0</v>
      </c>
      <c r="DC114" s="48">
        <f t="shared" si="185"/>
        <v>0</v>
      </c>
      <c r="DD114" s="48">
        <f t="shared" si="185"/>
        <v>0</v>
      </c>
      <c r="DE114" s="48">
        <f t="shared" si="185"/>
        <v>0</v>
      </c>
      <c r="DF114" s="48">
        <f t="shared" si="185"/>
        <v>0</v>
      </c>
      <c r="DG114" s="48">
        <f t="shared" si="185"/>
        <v>0</v>
      </c>
      <c r="DH114" s="48"/>
      <c r="DI114" s="48">
        <f>SUM(DI111:DI112)</f>
        <v>0</v>
      </c>
      <c r="DJ114" s="49"/>
      <c r="DK114" s="48">
        <f t="shared" ref="DK114:DU114" si="186">SUM(DK111:DK113)</f>
        <v>0</v>
      </c>
      <c r="DL114" s="48">
        <f t="shared" si="186"/>
        <v>0</v>
      </c>
      <c r="DM114" s="48">
        <f t="shared" si="186"/>
        <v>0</v>
      </c>
      <c r="DN114" s="48">
        <f t="shared" si="186"/>
        <v>0</v>
      </c>
      <c r="DO114" s="48">
        <f t="shared" si="186"/>
        <v>0</v>
      </c>
      <c r="DP114" s="48">
        <f t="shared" si="186"/>
        <v>0</v>
      </c>
      <c r="DQ114" s="48">
        <f t="shared" si="186"/>
        <v>0</v>
      </c>
      <c r="DR114" s="48">
        <f t="shared" si="186"/>
        <v>0</v>
      </c>
      <c r="DS114" s="48">
        <f t="shared" si="186"/>
        <v>0</v>
      </c>
      <c r="DT114" s="48">
        <f t="shared" si="186"/>
        <v>0</v>
      </c>
      <c r="DU114" s="48">
        <f t="shared" si="186"/>
        <v>0</v>
      </c>
    </row>
    <row r="118" spans="1:125" s="161" customFormat="1" ht="18">
      <c r="A118" s="185" t="s">
        <v>166</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279</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298</v>
      </c>
      <c r="B122" s="175"/>
    </row>
    <row r="123" spans="1:125" s="144" customFormat="1" ht="14.25">
      <c r="A123" s="178" t="s">
        <v>376</v>
      </c>
      <c r="B123" s="104"/>
    </row>
    <row r="124" spans="1:125" s="144" customFormat="1" ht="14.25">
      <c r="A124" s="178" t="s">
        <v>375</v>
      </c>
      <c r="B124" s="104"/>
    </row>
    <row r="125" spans="1:125" s="148" customFormat="1">
      <c r="A125" s="177" t="s">
        <v>299</v>
      </c>
      <c r="B125" s="175"/>
    </row>
    <row r="126" spans="1:125" s="144" customFormat="1" ht="14.25">
      <c r="A126" s="178" t="s">
        <v>376</v>
      </c>
      <c r="B126" s="104"/>
    </row>
    <row r="127" spans="1:125" s="144" customFormat="1" ht="14.25">
      <c r="A127" s="178" t="s">
        <v>375</v>
      </c>
      <c r="B127" s="104"/>
    </row>
    <row r="128" spans="1:125" s="148" customFormat="1">
      <c r="A128" s="177" t="s">
        <v>587</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185" t="s">
        <v>167</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279</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298</v>
      </c>
      <c r="B137" s="175"/>
    </row>
    <row r="138" spans="1:125" s="144" customFormat="1" ht="14.25">
      <c r="A138" s="178" t="s">
        <v>376</v>
      </c>
      <c r="B138" s="104"/>
    </row>
    <row r="139" spans="1:125" s="144" customFormat="1" ht="14.25">
      <c r="A139" s="178" t="s">
        <v>375</v>
      </c>
      <c r="B139" s="104"/>
    </row>
    <row r="140" spans="1:125" s="148" customFormat="1">
      <c r="A140" s="177" t="s">
        <v>299</v>
      </c>
      <c r="B140" s="175"/>
    </row>
    <row r="141" spans="1:125" s="144" customFormat="1" ht="14.25">
      <c r="A141" s="178" t="s">
        <v>376</v>
      </c>
      <c r="B141" s="104"/>
    </row>
    <row r="142" spans="1:125" s="144" customFormat="1" ht="14.25">
      <c r="A142" s="178" t="s">
        <v>375</v>
      </c>
      <c r="B142" s="104"/>
    </row>
    <row r="143" spans="1:125" s="148" customFormat="1">
      <c r="A143" s="177" t="s">
        <v>587</v>
      </c>
      <c r="B143" s="175"/>
    </row>
    <row r="144" spans="1:125" s="144" customFormat="1" ht="14.25">
      <c r="A144" s="178" t="s">
        <v>376</v>
      </c>
      <c r="B144" s="104"/>
    </row>
    <row r="145" spans="1:125" s="144" customFormat="1" ht="14.25">
      <c r="A145" s="178" t="s">
        <v>375</v>
      </c>
      <c r="B145" s="104"/>
    </row>
    <row r="148" spans="1:125" s="161" customFormat="1" ht="18">
      <c r="A148" s="319" t="s">
        <v>419</v>
      </c>
      <c r="B148" s="319"/>
      <c r="C148" s="319"/>
      <c r="D148" s="319"/>
      <c r="E148" s="319"/>
      <c r="F148" s="319"/>
      <c r="G148" s="319"/>
      <c r="H148" s="319"/>
      <c r="I148" s="319"/>
      <c r="J148" s="319"/>
      <c r="K148" s="319"/>
      <c r="L148" s="319"/>
      <c r="M148" s="319"/>
      <c r="N148" s="319"/>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279</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416</v>
      </c>
      <c r="B152" s="175"/>
    </row>
    <row r="153" spans="1:125" s="144" customFormat="1" ht="14.25">
      <c r="A153" s="178" t="s">
        <v>376</v>
      </c>
      <c r="B153" s="104"/>
    </row>
    <row r="154" spans="1:125" s="144" customFormat="1" ht="14.25">
      <c r="A154" s="178" t="s">
        <v>375</v>
      </c>
      <c r="B154" s="104"/>
    </row>
    <row r="155" spans="1:125" s="148" customFormat="1">
      <c r="A155" s="177" t="s">
        <v>417</v>
      </c>
      <c r="B155" s="175"/>
    </row>
    <row r="156" spans="1:125" s="144" customFormat="1" ht="14.25">
      <c r="A156" s="178" t="s">
        <v>376</v>
      </c>
      <c r="B156" s="104"/>
    </row>
    <row r="157" spans="1:125" s="144" customFormat="1" ht="14.25">
      <c r="A157" s="178" t="s">
        <v>375</v>
      </c>
      <c r="B157" s="104"/>
    </row>
    <row r="158" spans="1:125" s="148" customFormat="1">
      <c r="A158" s="177" t="s">
        <v>594</v>
      </c>
      <c r="B158" s="175"/>
    </row>
    <row r="159" spans="1:125" s="144" customFormat="1" ht="14.25">
      <c r="A159" s="178" t="s">
        <v>376</v>
      </c>
      <c r="B159" s="104"/>
    </row>
    <row r="160" spans="1:125" s="144" customFormat="1" ht="14.25">
      <c r="A160" s="178" t="s">
        <v>375</v>
      </c>
      <c r="B160" s="104"/>
    </row>
  </sheetData>
  <mergeCells count="21">
    <mergeCell ref="A113:I113"/>
    <mergeCell ref="A114:I114"/>
    <mergeCell ref="A148:N148"/>
    <mergeCell ref="A106:I106"/>
    <mergeCell ref="A107:I107"/>
    <mergeCell ref="A108:I108"/>
    <mergeCell ref="A109:I109"/>
    <mergeCell ref="A111:I111"/>
    <mergeCell ref="A112:I112"/>
    <mergeCell ref="A86:I86"/>
    <mergeCell ref="A42:I42"/>
    <mergeCell ref="A43:I43"/>
    <mergeCell ref="A44:I44"/>
    <mergeCell ref="A45:I45"/>
    <mergeCell ref="A63:I63"/>
    <mergeCell ref="A64:I64"/>
    <mergeCell ref="A65:I65"/>
    <mergeCell ref="A66:I66"/>
    <mergeCell ref="A83:I83"/>
    <mergeCell ref="A84:I84"/>
    <mergeCell ref="A85:I85"/>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Operations and Maintenance Hardware, Software, and Services</oddHeader>
    <oddFooter>&amp;L&amp;10January 26, 2012&amp;R&amp;"Arial,Regular"&amp;10Page A8-&amp;P</oddFooter>
  </headerFooter>
  <legacyDrawing r:id="rId2"/>
</worksheet>
</file>

<file path=xl/worksheets/sheet12.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H51" sqref="H51"/>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295</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65"/>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185" t="s">
        <v>443</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S36"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si="19"/>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0">IF(AND($F21&gt;=BJ$3,$F21&lt;BK$3),$J21,0)</f>
        <v>0</v>
      </c>
      <c r="BK21" s="58">
        <f t="shared" si="20"/>
        <v>0</v>
      </c>
      <c r="BL21" s="58">
        <f t="shared" si="20"/>
        <v>0</v>
      </c>
      <c r="BM21" s="58">
        <f t="shared" si="20"/>
        <v>0</v>
      </c>
      <c r="BN21" s="58">
        <f t="shared" si="20"/>
        <v>0</v>
      </c>
      <c r="BO21" s="58">
        <f t="shared" si="20"/>
        <v>0</v>
      </c>
      <c r="BP21" s="58">
        <f t="shared" si="20"/>
        <v>0</v>
      </c>
      <c r="BQ21" s="58">
        <f t="shared" si="20"/>
        <v>0</v>
      </c>
      <c r="BR21" s="58">
        <f t="shared" si="20"/>
        <v>0</v>
      </c>
      <c r="BS21" s="58">
        <f t="shared" si="20"/>
        <v>0</v>
      </c>
      <c r="BT21" s="58">
        <f t="shared" si="20"/>
        <v>0</v>
      </c>
      <c r="BU21" s="58">
        <f t="shared" si="20"/>
        <v>0</v>
      </c>
      <c r="BV21" s="58">
        <f t="shared" si="20"/>
        <v>0</v>
      </c>
      <c r="BW21" s="58">
        <f t="shared" si="20"/>
        <v>0</v>
      </c>
      <c r="BX21" s="58">
        <f t="shared" si="20"/>
        <v>0</v>
      </c>
      <c r="BY21" s="58">
        <f t="shared" si="20"/>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1">IF(AND($F21&gt;=DM$1,$F21&lt;=DM$2),$J21,0)</f>
        <v>0</v>
      </c>
      <c r="DN21" s="56">
        <f t="shared" si="21"/>
        <v>0</v>
      </c>
      <c r="DO21" s="56">
        <f t="shared" si="21"/>
        <v>0</v>
      </c>
      <c r="DP21" s="56">
        <f t="shared" si="21"/>
        <v>0</v>
      </c>
      <c r="DQ21" s="56">
        <f t="shared" si="21"/>
        <v>0</v>
      </c>
      <c r="DR21" s="56">
        <f t="shared" si="13"/>
        <v>0</v>
      </c>
      <c r="DS21" s="56">
        <f t="shared" ref="DS21:DU27" si="22">IF(AND($F21&gt;=DS$1,$F21&lt;=DS$2),$J21,0)</f>
        <v>0</v>
      </c>
      <c r="DT21" s="56">
        <f t="shared" si="22"/>
        <v>0</v>
      </c>
      <c r="DU21" s="56">
        <f t="shared" si="22"/>
        <v>0</v>
      </c>
      <c r="DV21" s="55">
        <f t="shared" si="14"/>
        <v>0</v>
      </c>
    </row>
    <row r="22" spans="1:126" s="52" customFormat="1">
      <c r="A22" s="59"/>
      <c r="B22" s="61"/>
      <c r="C22" s="59"/>
      <c r="D22" s="61"/>
      <c r="E22" s="61"/>
      <c r="F22" s="59"/>
      <c r="G22" s="60"/>
      <c r="H22" s="57"/>
      <c r="I22" s="57"/>
      <c r="J22" s="57">
        <f t="shared" si="10"/>
        <v>0</v>
      </c>
      <c r="K22" s="57"/>
      <c r="L22" s="59"/>
      <c r="M22" s="54"/>
      <c r="N22" s="58">
        <f t="shared" ref="N22:AC37" si="23">IF(AND($F22&gt;=N$3,$F22&lt;O$3),$J22,0)</f>
        <v>0</v>
      </c>
      <c r="O22" s="58">
        <f t="shared" si="23"/>
        <v>0</v>
      </c>
      <c r="P22" s="58">
        <f t="shared" si="23"/>
        <v>0</v>
      </c>
      <c r="Q22" s="58">
        <f t="shared" si="23"/>
        <v>0</v>
      </c>
      <c r="R22" s="58">
        <f t="shared" si="23"/>
        <v>0</v>
      </c>
      <c r="S22" s="58">
        <f t="shared" si="23"/>
        <v>0</v>
      </c>
      <c r="T22" s="58">
        <f t="shared" si="23"/>
        <v>0</v>
      </c>
      <c r="U22" s="58">
        <f t="shared" si="23"/>
        <v>0</v>
      </c>
      <c r="V22" s="58">
        <f t="shared" si="23"/>
        <v>0</v>
      </c>
      <c r="W22" s="58">
        <f t="shared" si="23"/>
        <v>0</v>
      </c>
      <c r="X22" s="58">
        <f t="shared" si="23"/>
        <v>0</v>
      </c>
      <c r="Y22" s="58">
        <f t="shared" si="23"/>
        <v>0</v>
      </c>
      <c r="Z22" s="58">
        <f t="shared" si="23"/>
        <v>0</v>
      </c>
      <c r="AA22" s="58">
        <f t="shared" si="23"/>
        <v>0</v>
      </c>
      <c r="AB22" s="58">
        <f t="shared" si="23"/>
        <v>0</v>
      </c>
      <c r="AC22" s="58">
        <f t="shared" si="23"/>
        <v>0</v>
      </c>
      <c r="AD22" s="58">
        <f t="shared" si="19"/>
        <v>0</v>
      </c>
      <c r="AE22" s="58">
        <f t="shared" si="19"/>
        <v>0</v>
      </c>
      <c r="AF22" s="58">
        <f t="shared" si="19"/>
        <v>0</v>
      </c>
      <c r="AG22" s="58">
        <f t="shared" si="19"/>
        <v>0</v>
      </c>
      <c r="AH22" s="58">
        <f t="shared" si="19"/>
        <v>0</v>
      </c>
      <c r="AI22" s="58">
        <f t="shared" si="19"/>
        <v>0</v>
      </c>
      <c r="AJ22" s="58">
        <f t="shared" si="19"/>
        <v>0</v>
      </c>
      <c r="AK22" s="58">
        <f t="shared" si="19"/>
        <v>0</v>
      </c>
      <c r="AL22" s="58">
        <f t="shared" si="19"/>
        <v>0</v>
      </c>
      <c r="AM22" s="58">
        <f t="shared" si="19"/>
        <v>0</v>
      </c>
      <c r="AN22" s="58">
        <f t="shared" si="19"/>
        <v>0</v>
      </c>
      <c r="AO22" s="58">
        <f t="shared" si="19"/>
        <v>0</v>
      </c>
      <c r="AP22" s="58">
        <f t="shared" si="19"/>
        <v>0</v>
      </c>
      <c r="AQ22" s="58">
        <f t="shared" si="19"/>
        <v>0</v>
      </c>
      <c r="AR22" s="58">
        <f t="shared" si="19"/>
        <v>0</v>
      </c>
      <c r="AS22" s="58">
        <f t="shared" si="19"/>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0"/>
        <v>0</v>
      </c>
      <c r="BK22" s="58">
        <f t="shared" si="20"/>
        <v>0</v>
      </c>
      <c r="BL22" s="58">
        <f t="shared" si="20"/>
        <v>0</v>
      </c>
      <c r="BM22" s="58">
        <f t="shared" si="20"/>
        <v>0</v>
      </c>
      <c r="BN22" s="58">
        <f t="shared" si="20"/>
        <v>0</v>
      </c>
      <c r="BO22" s="58">
        <f t="shared" si="20"/>
        <v>0</v>
      </c>
      <c r="BP22" s="58">
        <f t="shared" si="20"/>
        <v>0</v>
      </c>
      <c r="BQ22" s="58">
        <f t="shared" si="20"/>
        <v>0</v>
      </c>
      <c r="BR22" s="58">
        <f t="shared" si="20"/>
        <v>0</v>
      </c>
      <c r="BS22" s="58">
        <f t="shared" si="20"/>
        <v>0</v>
      </c>
      <c r="BT22" s="58">
        <f t="shared" si="20"/>
        <v>0</v>
      </c>
      <c r="BU22" s="58">
        <f t="shared" si="20"/>
        <v>0</v>
      </c>
      <c r="BV22" s="58">
        <f t="shared" si="20"/>
        <v>0</v>
      </c>
      <c r="BW22" s="58">
        <f t="shared" si="20"/>
        <v>0</v>
      </c>
      <c r="BX22" s="58">
        <f t="shared" si="20"/>
        <v>0</v>
      </c>
      <c r="BY22" s="58">
        <f t="shared" si="20"/>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1"/>
        <v>0</v>
      </c>
      <c r="DN22" s="56">
        <f t="shared" si="21"/>
        <v>0</v>
      </c>
      <c r="DO22" s="56">
        <f t="shared" si="21"/>
        <v>0</v>
      </c>
      <c r="DP22" s="56">
        <f t="shared" si="21"/>
        <v>0</v>
      </c>
      <c r="DQ22" s="56">
        <f t="shared" si="21"/>
        <v>0</v>
      </c>
      <c r="DR22" s="56">
        <f t="shared" si="13"/>
        <v>0</v>
      </c>
      <c r="DS22" s="56">
        <f t="shared" si="22"/>
        <v>0</v>
      </c>
      <c r="DT22" s="56">
        <f t="shared" si="22"/>
        <v>0</v>
      </c>
      <c r="DU22" s="56">
        <f t="shared" si="22"/>
        <v>0</v>
      </c>
      <c r="DV22" s="55">
        <f t="shared" si="14"/>
        <v>0</v>
      </c>
    </row>
    <row r="23" spans="1:126" s="52" customFormat="1">
      <c r="A23" s="59"/>
      <c r="B23" s="61"/>
      <c r="C23" s="59"/>
      <c r="D23" s="61"/>
      <c r="E23" s="61"/>
      <c r="F23" s="59"/>
      <c r="G23" s="60"/>
      <c r="H23" s="57"/>
      <c r="I23" s="57"/>
      <c r="J23" s="57">
        <f t="shared" si="10"/>
        <v>0</v>
      </c>
      <c r="K23" s="57"/>
      <c r="L23" s="59"/>
      <c r="M23" s="54"/>
      <c r="N23" s="58">
        <f t="shared" si="23"/>
        <v>0</v>
      </c>
      <c r="O23" s="58">
        <f t="shared" si="23"/>
        <v>0</v>
      </c>
      <c r="P23" s="58">
        <f t="shared" si="23"/>
        <v>0</v>
      </c>
      <c r="Q23" s="58">
        <f t="shared" si="23"/>
        <v>0</v>
      </c>
      <c r="R23" s="58">
        <f t="shared" si="23"/>
        <v>0</v>
      </c>
      <c r="S23" s="58">
        <f t="shared" si="23"/>
        <v>0</v>
      </c>
      <c r="T23" s="58">
        <f t="shared" si="23"/>
        <v>0</v>
      </c>
      <c r="U23" s="58">
        <f t="shared" si="23"/>
        <v>0</v>
      </c>
      <c r="V23" s="58">
        <f t="shared" si="23"/>
        <v>0</v>
      </c>
      <c r="W23" s="58">
        <f t="shared" si="23"/>
        <v>0</v>
      </c>
      <c r="X23" s="58">
        <f t="shared" si="23"/>
        <v>0</v>
      </c>
      <c r="Y23" s="58">
        <f t="shared" si="23"/>
        <v>0</v>
      </c>
      <c r="Z23" s="58">
        <f t="shared" si="23"/>
        <v>0</v>
      </c>
      <c r="AA23" s="58">
        <f t="shared" si="23"/>
        <v>0</v>
      </c>
      <c r="AB23" s="58">
        <f t="shared" si="23"/>
        <v>0</v>
      </c>
      <c r="AC23" s="58">
        <f t="shared" si="23"/>
        <v>0</v>
      </c>
      <c r="AD23" s="58">
        <f t="shared" si="19"/>
        <v>0</v>
      </c>
      <c r="AE23" s="58">
        <f t="shared" si="19"/>
        <v>0</v>
      </c>
      <c r="AF23" s="58">
        <f t="shared" si="19"/>
        <v>0</v>
      </c>
      <c r="AG23" s="58">
        <f t="shared" si="19"/>
        <v>0</v>
      </c>
      <c r="AH23" s="58">
        <f t="shared" si="19"/>
        <v>0</v>
      </c>
      <c r="AI23" s="58">
        <f t="shared" si="19"/>
        <v>0</v>
      </c>
      <c r="AJ23" s="58">
        <f t="shared" si="19"/>
        <v>0</v>
      </c>
      <c r="AK23" s="58">
        <f t="shared" si="19"/>
        <v>0</v>
      </c>
      <c r="AL23" s="58">
        <f t="shared" si="19"/>
        <v>0</v>
      </c>
      <c r="AM23" s="58">
        <f t="shared" si="19"/>
        <v>0</v>
      </c>
      <c r="AN23" s="58">
        <f t="shared" si="19"/>
        <v>0</v>
      </c>
      <c r="AO23" s="58">
        <f t="shared" si="19"/>
        <v>0</v>
      </c>
      <c r="AP23" s="58">
        <f t="shared" si="19"/>
        <v>0</v>
      </c>
      <c r="AQ23" s="58">
        <f t="shared" si="19"/>
        <v>0</v>
      </c>
      <c r="AR23" s="58">
        <f t="shared" si="19"/>
        <v>0</v>
      </c>
      <c r="AS23" s="58">
        <f t="shared" si="19"/>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0"/>
        <v>0</v>
      </c>
      <c r="BK23" s="58">
        <f t="shared" si="20"/>
        <v>0</v>
      </c>
      <c r="BL23" s="58">
        <f t="shared" si="20"/>
        <v>0</v>
      </c>
      <c r="BM23" s="58">
        <f t="shared" si="20"/>
        <v>0</v>
      </c>
      <c r="BN23" s="58">
        <f t="shared" si="20"/>
        <v>0</v>
      </c>
      <c r="BO23" s="58">
        <f t="shared" si="20"/>
        <v>0</v>
      </c>
      <c r="BP23" s="58">
        <f t="shared" si="20"/>
        <v>0</v>
      </c>
      <c r="BQ23" s="58">
        <f t="shared" si="20"/>
        <v>0</v>
      </c>
      <c r="BR23" s="58">
        <f t="shared" si="20"/>
        <v>0</v>
      </c>
      <c r="BS23" s="58">
        <f t="shared" si="20"/>
        <v>0</v>
      </c>
      <c r="BT23" s="58">
        <f t="shared" si="20"/>
        <v>0</v>
      </c>
      <c r="BU23" s="58">
        <f t="shared" si="20"/>
        <v>0</v>
      </c>
      <c r="BV23" s="58">
        <f t="shared" si="20"/>
        <v>0</v>
      </c>
      <c r="BW23" s="58">
        <f t="shared" si="20"/>
        <v>0</v>
      </c>
      <c r="BX23" s="58">
        <f t="shared" si="20"/>
        <v>0</v>
      </c>
      <c r="BY23" s="58">
        <f t="shared" si="20"/>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1"/>
        <v>0</v>
      </c>
      <c r="DN23" s="56">
        <f t="shared" si="21"/>
        <v>0</v>
      </c>
      <c r="DO23" s="56">
        <f t="shared" si="21"/>
        <v>0</v>
      </c>
      <c r="DP23" s="56">
        <f t="shared" si="21"/>
        <v>0</v>
      </c>
      <c r="DQ23" s="56">
        <f t="shared" si="21"/>
        <v>0</v>
      </c>
      <c r="DR23" s="56">
        <f t="shared" si="13"/>
        <v>0</v>
      </c>
      <c r="DS23" s="56">
        <f t="shared" si="22"/>
        <v>0</v>
      </c>
      <c r="DT23" s="56">
        <f t="shared" si="22"/>
        <v>0</v>
      </c>
      <c r="DU23" s="56">
        <f t="shared" si="22"/>
        <v>0</v>
      </c>
      <c r="DV23" s="55">
        <f t="shared" si="14"/>
        <v>0</v>
      </c>
    </row>
    <row r="24" spans="1:126" s="52" customFormat="1">
      <c r="A24" s="59"/>
      <c r="B24" s="61"/>
      <c r="C24" s="59"/>
      <c r="D24" s="61"/>
      <c r="E24" s="61"/>
      <c r="F24" s="59"/>
      <c r="G24" s="60"/>
      <c r="H24" s="57"/>
      <c r="I24" s="57"/>
      <c r="J24" s="57">
        <f t="shared" si="10"/>
        <v>0</v>
      </c>
      <c r="K24" s="57"/>
      <c r="L24" s="59"/>
      <c r="M24" s="54"/>
      <c r="N24" s="58">
        <f t="shared" si="23"/>
        <v>0</v>
      </c>
      <c r="O24" s="58">
        <f t="shared" si="23"/>
        <v>0</v>
      </c>
      <c r="P24" s="58">
        <f t="shared" si="23"/>
        <v>0</v>
      </c>
      <c r="Q24" s="58">
        <f t="shared" si="23"/>
        <v>0</v>
      </c>
      <c r="R24" s="58">
        <f t="shared" si="23"/>
        <v>0</v>
      </c>
      <c r="S24" s="58">
        <f t="shared" si="23"/>
        <v>0</v>
      </c>
      <c r="T24" s="58">
        <f t="shared" si="23"/>
        <v>0</v>
      </c>
      <c r="U24" s="58">
        <f t="shared" si="23"/>
        <v>0</v>
      </c>
      <c r="V24" s="58">
        <f t="shared" si="23"/>
        <v>0</v>
      </c>
      <c r="W24" s="58">
        <f t="shared" si="23"/>
        <v>0</v>
      </c>
      <c r="X24" s="58">
        <f t="shared" si="23"/>
        <v>0</v>
      </c>
      <c r="Y24" s="58">
        <f t="shared" si="23"/>
        <v>0</v>
      </c>
      <c r="Z24" s="58">
        <f t="shared" si="23"/>
        <v>0</v>
      </c>
      <c r="AA24" s="58">
        <f t="shared" si="23"/>
        <v>0</v>
      </c>
      <c r="AB24" s="58">
        <f t="shared" si="23"/>
        <v>0</v>
      </c>
      <c r="AC24" s="58">
        <f t="shared" si="23"/>
        <v>0</v>
      </c>
      <c r="AD24" s="58">
        <f t="shared" si="19"/>
        <v>0</v>
      </c>
      <c r="AE24" s="58">
        <f t="shared" si="19"/>
        <v>0</v>
      </c>
      <c r="AF24" s="58">
        <f t="shared" si="19"/>
        <v>0</v>
      </c>
      <c r="AG24" s="58">
        <f t="shared" si="19"/>
        <v>0</v>
      </c>
      <c r="AH24" s="58">
        <f t="shared" si="19"/>
        <v>0</v>
      </c>
      <c r="AI24" s="58">
        <f t="shared" si="19"/>
        <v>0</v>
      </c>
      <c r="AJ24" s="58">
        <f t="shared" si="19"/>
        <v>0</v>
      </c>
      <c r="AK24" s="58">
        <f t="shared" si="19"/>
        <v>0</v>
      </c>
      <c r="AL24" s="58">
        <f t="shared" si="19"/>
        <v>0</v>
      </c>
      <c r="AM24" s="58">
        <f t="shared" si="19"/>
        <v>0</v>
      </c>
      <c r="AN24" s="58">
        <f t="shared" si="19"/>
        <v>0</v>
      </c>
      <c r="AO24" s="58">
        <f t="shared" si="19"/>
        <v>0</v>
      </c>
      <c r="AP24" s="58">
        <f t="shared" si="19"/>
        <v>0</v>
      </c>
      <c r="AQ24" s="58">
        <f t="shared" si="19"/>
        <v>0</v>
      </c>
      <c r="AR24" s="58">
        <f t="shared" si="19"/>
        <v>0</v>
      </c>
      <c r="AS24" s="58">
        <f t="shared" si="19"/>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0"/>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1"/>
        <v>0</v>
      </c>
      <c r="DN24" s="56">
        <f t="shared" si="21"/>
        <v>0</v>
      </c>
      <c r="DO24" s="56">
        <f t="shared" si="21"/>
        <v>0</v>
      </c>
      <c r="DP24" s="56">
        <f t="shared" si="21"/>
        <v>0</v>
      </c>
      <c r="DQ24" s="56">
        <f t="shared" si="21"/>
        <v>0</v>
      </c>
      <c r="DR24" s="56">
        <f t="shared" si="13"/>
        <v>0</v>
      </c>
      <c r="DS24" s="56">
        <f t="shared" si="22"/>
        <v>0</v>
      </c>
      <c r="DT24" s="56">
        <f t="shared" si="22"/>
        <v>0</v>
      </c>
      <c r="DU24" s="56">
        <f t="shared" si="22"/>
        <v>0</v>
      </c>
      <c r="DV24" s="55">
        <f t="shared" si="14"/>
        <v>0</v>
      </c>
    </row>
    <row r="25" spans="1:126" s="52" customFormat="1">
      <c r="A25" s="59"/>
      <c r="B25" s="61"/>
      <c r="C25" s="59"/>
      <c r="D25" s="61"/>
      <c r="E25" s="61"/>
      <c r="F25" s="59"/>
      <c r="G25" s="60"/>
      <c r="H25" s="57"/>
      <c r="I25" s="57"/>
      <c r="J25" s="57">
        <f t="shared" si="10"/>
        <v>0</v>
      </c>
      <c r="K25" s="57"/>
      <c r="L25" s="59"/>
      <c r="M25" s="54"/>
      <c r="N25" s="58">
        <f t="shared" si="23"/>
        <v>0</v>
      </c>
      <c r="O25" s="58">
        <f t="shared" si="23"/>
        <v>0</v>
      </c>
      <c r="P25" s="58">
        <f t="shared" si="23"/>
        <v>0</v>
      </c>
      <c r="Q25" s="58">
        <f t="shared" si="23"/>
        <v>0</v>
      </c>
      <c r="R25" s="58">
        <f t="shared" si="23"/>
        <v>0</v>
      </c>
      <c r="S25" s="58">
        <f t="shared" si="23"/>
        <v>0</v>
      </c>
      <c r="T25" s="58">
        <f t="shared" si="23"/>
        <v>0</v>
      </c>
      <c r="U25" s="58">
        <f t="shared" si="23"/>
        <v>0</v>
      </c>
      <c r="V25" s="58">
        <f t="shared" si="23"/>
        <v>0</v>
      </c>
      <c r="W25" s="58">
        <f t="shared" si="23"/>
        <v>0</v>
      </c>
      <c r="X25" s="58">
        <f t="shared" si="23"/>
        <v>0</v>
      </c>
      <c r="Y25" s="58">
        <f t="shared" si="23"/>
        <v>0</v>
      </c>
      <c r="Z25" s="58">
        <f t="shared" si="23"/>
        <v>0</v>
      </c>
      <c r="AA25" s="58">
        <f t="shared" si="23"/>
        <v>0</v>
      </c>
      <c r="AB25" s="58">
        <f t="shared" si="23"/>
        <v>0</v>
      </c>
      <c r="AC25" s="58">
        <f t="shared" si="23"/>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0"/>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1"/>
        <v>0</v>
      </c>
      <c r="DN25" s="56">
        <f t="shared" si="21"/>
        <v>0</v>
      </c>
      <c r="DO25" s="56">
        <f t="shared" si="21"/>
        <v>0</v>
      </c>
      <c r="DP25" s="56">
        <f t="shared" si="21"/>
        <v>0</v>
      </c>
      <c r="DQ25" s="56">
        <f t="shared" si="21"/>
        <v>0</v>
      </c>
      <c r="DR25" s="56">
        <f t="shared" si="13"/>
        <v>0</v>
      </c>
      <c r="DS25" s="56">
        <f t="shared" si="22"/>
        <v>0</v>
      </c>
      <c r="DT25" s="56">
        <f t="shared" si="22"/>
        <v>0</v>
      </c>
      <c r="DU25" s="56">
        <f t="shared" si="22"/>
        <v>0</v>
      </c>
      <c r="DV25" s="55">
        <f t="shared" si="14"/>
        <v>0</v>
      </c>
    </row>
    <row r="26" spans="1:126" s="52" customFormat="1">
      <c r="A26" s="59"/>
      <c r="B26" s="61"/>
      <c r="C26" s="59"/>
      <c r="D26" s="61"/>
      <c r="E26" s="61"/>
      <c r="F26" s="59"/>
      <c r="G26" s="60"/>
      <c r="H26" s="57"/>
      <c r="I26" s="57"/>
      <c r="J26" s="57">
        <f t="shared" si="10"/>
        <v>0</v>
      </c>
      <c r="K26" s="57"/>
      <c r="L26" s="59"/>
      <c r="M26" s="54"/>
      <c r="N26" s="58">
        <f t="shared" si="23"/>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0"/>
        <v>0</v>
      </c>
      <c r="BK26" s="58">
        <f t="shared" si="20"/>
        <v>0</v>
      </c>
      <c r="BL26" s="58">
        <f t="shared" si="20"/>
        <v>0</v>
      </c>
      <c r="BM26" s="58">
        <f t="shared" si="20"/>
        <v>0</v>
      </c>
      <c r="BN26" s="58">
        <f t="shared" si="20"/>
        <v>0</v>
      </c>
      <c r="BO26" s="58">
        <f t="shared" si="20"/>
        <v>0</v>
      </c>
      <c r="BP26" s="58">
        <f t="shared" si="20"/>
        <v>0</v>
      </c>
      <c r="BQ26" s="58">
        <f t="shared" si="20"/>
        <v>0</v>
      </c>
      <c r="BR26" s="58">
        <f t="shared" si="20"/>
        <v>0</v>
      </c>
      <c r="BS26" s="58">
        <f t="shared" si="20"/>
        <v>0</v>
      </c>
      <c r="BT26" s="58">
        <f t="shared" si="20"/>
        <v>0</v>
      </c>
      <c r="BU26" s="58">
        <f t="shared" si="20"/>
        <v>0</v>
      </c>
      <c r="BV26" s="58">
        <f t="shared" si="20"/>
        <v>0</v>
      </c>
      <c r="BW26" s="58">
        <f t="shared" si="20"/>
        <v>0</v>
      </c>
      <c r="BX26" s="58">
        <f t="shared" si="20"/>
        <v>0</v>
      </c>
      <c r="BY26" s="58">
        <f t="shared" si="20"/>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1"/>
        <v>0</v>
      </c>
      <c r="DN26" s="56">
        <f t="shared" si="21"/>
        <v>0</v>
      </c>
      <c r="DO26" s="56">
        <f t="shared" si="21"/>
        <v>0</v>
      </c>
      <c r="DP26" s="56">
        <f t="shared" si="21"/>
        <v>0</v>
      </c>
      <c r="DQ26" s="56">
        <f t="shared" si="21"/>
        <v>0</v>
      </c>
      <c r="DR26" s="56">
        <f t="shared" si="13"/>
        <v>0</v>
      </c>
      <c r="DS26" s="56">
        <f t="shared" si="22"/>
        <v>0</v>
      </c>
      <c r="DT26" s="56">
        <f t="shared" si="22"/>
        <v>0</v>
      </c>
      <c r="DU26" s="56">
        <f t="shared" si="22"/>
        <v>0</v>
      </c>
      <c r="DV26" s="55">
        <f t="shared" si="14"/>
        <v>0</v>
      </c>
    </row>
    <row r="27" spans="1:126" s="52" customFormat="1">
      <c r="A27" s="59"/>
      <c r="B27" s="61"/>
      <c r="C27" s="59"/>
      <c r="D27" s="61"/>
      <c r="E27" s="61"/>
      <c r="F27" s="59"/>
      <c r="G27" s="60"/>
      <c r="H27" s="57"/>
      <c r="I27" s="57"/>
      <c r="J27" s="57">
        <f t="shared" si="10"/>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0"/>
        <v>0</v>
      </c>
      <c r="BK27" s="58">
        <f t="shared" si="20"/>
        <v>0</v>
      </c>
      <c r="BL27" s="58">
        <f t="shared" si="20"/>
        <v>0</v>
      </c>
      <c r="BM27" s="58">
        <f t="shared" si="20"/>
        <v>0</v>
      </c>
      <c r="BN27" s="58">
        <f t="shared" si="20"/>
        <v>0</v>
      </c>
      <c r="BO27" s="58">
        <f t="shared" si="20"/>
        <v>0</v>
      </c>
      <c r="BP27" s="58">
        <f t="shared" si="20"/>
        <v>0</v>
      </c>
      <c r="BQ27" s="58">
        <f t="shared" si="20"/>
        <v>0</v>
      </c>
      <c r="BR27" s="58">
        <f t="shared" si="20"/>
        <v>0</v>
      </c>
      <c r="BS27" s="58">
        <f t="shared" si="20"/>
        <v>0</v>
      </c>
      <c r="BT27" s="58">
        <f t="shared" si="20"/>
        <v>0</v>
      </c>
      <c r="BU27" s="58">
        <f t="shared" si="20"/>
        <v>0</v>
      </c>
      <c r="BV27" s="58">
        <f t="shared" si="20"/>
        <v>0</v>
      </c>
      <c r="BW27" s="58">
        <f t="shared" si="20"/>
        <v>0</v>
      </c>
      <c r="BX27" s="58">
        <f t="shared" si="20"/>
        <v>0</v>
      </c>
      <c r="BY27" s="58">
        <f t="shared" si="20"/>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1"/>
        <v>0</v>
      </c>
      <c r="DN27" s="56">
        <f t="shared" si="21"/>
        <v>0</v>
      </c>
      <c r="DO27" s="56">
        <f t="shared" si="21"/>
        <v>0</v>
      </c>
      <c r="DP27" s="56">
        <f t="shared" si="21"/>
        <v>0</v>
      </c>
      <c r="DQ27" s="56">
        <f t="shared" si="21"/>
        <v>0</v>
      </c>
      <c r="DR27" s="56">
        <f t="shared" si="13"/>
        <v>0</v>
      </c>
      <c r="DS27" s="56">
        <f t="shared" si="22"/>
        <v>0</v>
      </c>
      <c r="DT27" s="56">
        <f t="shared" si="22"/>
        <v>0</v>
      </c>
      <c r="DU27" s="56">
        <f t="shared" si="22"/>
        <v>0</v>
      </c>
      <c r="DV27" s="55">
        <f t="shared" si="14"/>
        <v>0</v>
      </c>
    </row>
    <row r="28" spans="1:126" s="52" customFormat="1">
      <c r="A28" s="59"/>
      <c r="B28" s="61"/>
      <c r="C28" s="59"/>
      <c r="D28" s="61"/>
      <c r="E28" s="61"/>
      <c r="F28" s="59"/>
      <c r="G28" s="60"/>
      <c r="H28" s="57"/>
      <c r="I28" s="57"/>
      <c r="J28" s="57">
        <f t="shared" si="10"/>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0"/>
        <v>0</v>
      </c>
      <c r="BK28" s="58">
        <f t="shared" si="20"/>
        <v>0</v>
      </c>
      <c r="BL28" s="58">
        <f t="shared" si="20"/>
        <v>0</v>
      </c>
      <c r="BM28" s="58">
        <f t="shared" si="20"/>
        <v>0</v>
      </c>
      <c r="BN28" s="58">
        <f t="shared" si="20"/>
        <v>0</v>
      </c>
      <c r="BO28" s="58">
        <f t="shared" si="20"/>
        <v>0</v>
      </c>
      <c r="BP28" s="58">
        <f t="shared" si="20"/>
        <v>0</v>
      </c>
      <c r="BQ28" s="58">
        <f t="shared" si="20"/>
        <v>0</v>
      </c>
      <c r="BR28" s="58">
        <f t="shared" si="20"/>
        <v>0</v>
      </c>
      <c r="BS28" s="58">
        <f t="shared" si="20"/>
        <v>0</v>
      </c>
      <c r="BT28" s="58">
        <f t="shared" si="20"/>
        <v>0</v>
      </c>
      <c r="BU28" s="58">
        <f t="shared" si="20"/>
        <v>0</v>
      </c>
      <c r="BV28" s="58">
        <f t="shared" si="20"/>
        <v>0</v>
      </c>
      <c r="BW28" s="58">
        <f t="shared" si="20"/>
        <v>0</v>
      </c>
      <c r="BX28" s="58">
        <f t="shared" si="20"/>
        <v>0</v>
      </c>
      <c r="BY28" s="58">
        <f t="shared" si="20"/>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0"/>
        <v>0</v>
      </c>
      <c r="BK29" s="58">
        <f t="shared" si="20"/>
        <v>0</v>
      </c>
      <c r="BL29" s="58">
        <f t="shared" si="20"/>
        <v>0</v>
      </c>
      <c r="BM29" s="58">
        <f t="shared" si="20"/>
        <v>0</v>
      </c>
      <c r="BN29" s="58">
        <f t="shared" si="20"/>
        <v>0</v>
      </c>
      <c r="BO29" s="58">
        <f t="shared" si="20"/>
        <v>0</v>
      </c>
      <c r="BP29" s="58">
        <f t="shared" si="20"/>
        <v>0</v>
      </c>
      <c r="BQ29" s="58">
        <f t="shared" si="20"/>
        <v>0</v>
      </c>
      <c r="BR29" s="58">
        <f t="shared" si="20"/>
        <v>0</v>
      </c>
      <c r="BS29" s="58">
        <f t="shared" si="20"/>
        <v>0</v>
      </c>
      <c r="BT29" s="58">
        <f t="shared" si="20"/>
        <v>0</v>
      </c>
      <c r="BU29" s="58">
        <f t="shared" si="20"/>
        <v>0</v>
      </c>
      <c r="BV29" s="58">
        <f t="shared" si="20"/>
        <v>0</v>
      </c>
      <c r="BW29" s="58">
        <f t="shared" si="20"/>
        <v>0</v>
      </c>
      <c r="BX29" s="58">
        <f t="shared" si="20"/>
        <v>0</v>
      </c>
      <c r="BY29" s="58">
        <f t="shared" si="20"/>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0"/>
        <v>0</v>
      </c>
      <c r="BK30" s="58">
        <f t="shared" si="20"/>
        <v>0</v>
      </c>
      <c r="BL30" s="58">
        <f t="shared" si="20"/>
        <v>0</v>
      </c>
      <c r="BM30" s="58">
        <f t="shared" si="20"/>
        <v>0</v>
      </c>
      <c r="BN30" s="58">
        <f t="shared" si="20"/>
        <v>0</v>
      </c>
      <c r="BO30" s="58">
        <f t="shared" si="20"/>
        <v>0</v>
      </c>
      <c r="BP30" s="58">
        <f t="shared" si="20"/>
        <v>0</v>
      </c>
      <c r="BQ30" s="58">
        <f t="shared" si="20"/>
        <v>0</v>
      </c>
      <c r="BR30" s="58">
        <f t="shared" si="20"/>
        <v>0</v>
      </c>
      <c r="BS30" s="58">
        <f t="shared" si="20"/>
        <v>0</v>
      </c>
      <c r="BT30" s="58">
        <f t="shared" si="20"/>
        <v>0</v>
      </c>
      <c r="BU30" s="58">
        <f t="shared" si="20"/>
        <v>0</v>
      </c>
      <c r="BV30" s="58">
        <f t="shared" si="20"/>
        <v>0</v>
      </c>
      <c r="BW30" s="58">
        <f t="shared" si="20"/>
        <v>0</v>
      </c>
      <c r="BX30" s="58">
        <f t="shared" si="20"/>
        <v>0</v>
      </c>
      <c r="BY30" s="58">
        <f t="shared" si="20"/>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0"/>
        <v>0</v>
      </c>
      <c r="BK31" s="58">
        <f t="shared" si="20"/>
        <v>0</v>
      </c>
      <c r="BL31" s="58">
        <f t="shared" si="20"/>
        <v>0</v>
      </c>
      <c r="BM31" s="58">
        <f t="shared" si="20"/>
        <v>0</v>
      </c>
      <c r="BN31" s="58">
        <f t="shared" si="20"/>
        <v>0</v>
      </c>
      <c r="BO31" s="58">
        <f t="shared" si="20"/>
        <v>0</v>
      </c>
      <c r="BP31" s="58">
        <f t="shared" si="20"/>
        <v>0</v>
      </c>
      <c r="BQ31" s="58">
        <f t="shared" si="20"/>
        <v>0</v>
      </c>
      <c r="BR31" s="58">
        <f t="shared" si="20"/>
        <v>0</v>
      </c>
      <c r="BS31" s="58">
        <f t="shared" si="20"/>
        <v>0</v>
      </c>
      <c r="BT31" s="58">
        <f t="shared" si="20"/>
        <v>0</v>
      </c>
      <c r="BU31" s="58">
        <f t="shared" si="20"/>
        <v>0</v>
      </c>
      <c r="BV31" s="58">
        <f t="shared" si="20"/>
        <v>0</v>
      </c>
      <c r="BW31" s="58">
        <f t="shared" si="20"/>
        <v>0</v>
      </c>
      <c r="BX31" s="58">
        <f t="shared" si="20"/>
        <v>0</v>
      </c>
      <c r="BY31" s="58">
        <f t="shared" si="20"/>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3"/>
        <v>0</v>
      </c>
      <c r="O32" s="58">
        <f t="shared" si="23"/>
        <v>0</v>
      </c>
      <c r="P32" s="58">
        <f t="shared" si="23"/>
        <v>0</v>
      </c>
      <c r="Q32" s="58">
        <f t="shared" si="23"/>
        <v>0</v>
      </c>
      <c r="R32" s="58">
        <f t="shared" si="23"/>
        <v>0</v>
      </c>
      <c r="S32" s="58">
        <f t="shared" si="23"/>
        <v>0</v>
      </c>
      <c r="T32" s="58">
        <f t="shared" si="23"/>
        <v>0</v>
      </c>
      <c r="U32" s="58">
        <f t="shared" si="23"/>
        <v>0</v>
      </c>
      <c r="V32" s="58">
        <f t="shared" si="23"/>
        <v>0</v>
      </c>
      <c r="W32" s="58">
        <f t="shared" si="23"/>
        <v>0</v>
      </c>
      <c r="X32" s="58">
        <f t="shared" si="23"/>
        <v>0</v>
      </c>
      <c r="Y32" s="58">
        <f t="shared" si="23"/>
        <v>0</v>
      </c>
      <c r="Z32" s="58">
        <f t="shared" si="23"/>
        <v>0</v>
      </c>
      <c r="AA32" s="58">
        <f t="shared" si="23"/>
        <v>0</v>
      </c>
      <c r="AB32" s="58">
        <f t="shared" si="23"/>
        <v>0</v>
      </c>
      <c r="AC32" s="58">
        <f t="shared" si="23"/>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0"/>
        <v>0</v>
      </c>
      <c r="BK32" s="58">
        <f t="shared" si="20"/>
        <v>0</v>
      </c>
      <c r="BL32" s="58">
        <f t="shared" si="20"/>
        <v>0</v>
      </c>
      <c r="BM32" s="58">
        <f t="shared" si="20"/>
        <v>0</v>
      </c>
      <c r="BN32" s="58">
        <f t="shared" si="20"/>
        <v>0</v>
      </c>
      <c r="BO32" s="58">
        <f t="shared" si="20"/>
        <v>0</v>
      </c>
      <c r="BP32" s="58">
        <f t="shared" si="20"/>
        <v>0</v>
      </c>
      <c r="BQ32" s="58">
        <f t="shared" si="20"/>
        <v>0</v>
      </c>
      <c r="BR32" s="58">
        <f t="shared" si="20"/>
        <v>0</v>
      </c>
      <c r="BS32" s="58">
        <f t="shared" si="20"/>
        <v>0</v>
      </c>
      <c r="BT32" s="58">
        <f t="shared" si="20"/>
        <v>0</v>
      </c>
      <c r="BU32" s="58">
        <f t="shared" si="20"/>
        <v>0</v>
      </c>
      <c r="BV32" s="58">
        <f t="shared" si="20"/>
        <v>0</v>
      </c>
      <c r="BW32" s="58">
        <f t="shared" si="20"/>
        <v>0</v>
      </c>
      <c r="BX32" s="58">
        <f t="shared" si="20"/>
        <v>0</v>
      </c>
      <c r="BY32" s="58">
        <f t="shared" si="20"/>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3"/>
        <v>0</v>
      </c>
      <c r="O33" s="58">
        <f t="shared" si="23"/>
        <v>0</v>
      </c>
      <c r="P33" s="58">
        <f t="shared" si="23"/>
        <v>0</v>
      </c>
      <c r="Q33" s="58">
        <f t="shared" si="23"/>
        <v>0</v>
      </c>
      <c r="R33" s="58">
        <f t="shared" si="23"/>
        <v>0</v>
      </c>
      <c r="S33" s="58">
        <f t="shared" si="23"/>
        <v>0</v>
      </c>
      <c r="T33" s="58">
        <f t="shared" si="23"/>
        <v>0</v>
      </c>
      <c r="U33" s="58">
        <f t="shared" si="23"/>
        <v>0</v>
      </c>
      <c r="V33" s="58">
        <f t="shared" si="23"/>
        <v>0</v>
      </c>
      <c r="W33" s="58">
        <f t="shared" si="23"/>
        <v>0</v>
      </c>
      <c r="X33" s="58">
        <f t="shared" si="23"/>
        <v>0</v>
      </c>
      <c r="Y33" s="58">
        <f t="shared" si="23"/>
        <v>0</v>
      </c>
      <c r="Z33" s="58">
        <f t="shared" si="23"/>
        <v>0</v>
      </c>
      <c r="AA33" s="58">
        <f t="shared" si="23"/>
        <v>0</v>
      </c>
      <c r="AB33" s="58">
        <f t="shared" si="23"/>
        <v>0</v>
      </c>
      <c r="AC33" s="58">
        <f t="shared" si="23"/>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0"/>
        <v>0</v>
      </c>
      <c r="BK33" s="58">
        <f t="shared" si="20"/>
        <v>0</v>
      </c>
      <c r="BL33" s="58">
        <f t="shared" si="20"/>
        <v>0</v>
      </c>
      <c r="BM33" s="58">
        <f t="shared" si="20"/>
        <v>0</v>
      </c>
      <c r="BN33" s="58">
        <f t="shared" si="20"/>
        <v>0</v>
      </c>
      <c r="BO33" s="58">
        <f t="shared" si="20"/>
        <v>0</v>
      </c>
      <c r="BP33" s="58">
        <f t="shared" si="20"/>
        <v>0</v>
      </c>
      <c r="BQ33" s="58">
        <f t="shared" si="20"/>
        <v>0</v>
      </c>
      <c r="BR33" s="58">
        <f t="shared" si="20"/>
        <v>0</v>
      </c>
      <c r="BS33" s="58">
        <f t="shared" si="20"/>
        <v>0</v>
      </c>
      <c r="BT33" s="58">
        <f t="shared" si="20"/>
        <v>0</v>
      </c>
      <c r="BU33" s="58">
        <f t="shared" si="20"/>
        <v>0</v>
      </c>
      <c r="BV33" s="58">
        <f t="shared" si="20"/>
        <v>0</v>
      </c>
      <c r="BW33" s="58">
        <f t="shared" si="20"/>
        <v>0</v>
      </c>
      <c r="BX33" s="58">
        <f t="shared" si="20"/>
        <v>0</v>
      </c>
      <c r="BY33" s="58">
        <f t="shared" si="20"/>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3"/>
        <v>0</v>
      </c>
      <c r="O34" s="58">
        <f t="shared" si="23"/>
        <v>0</v>
      </c>
      <c r="P34" s="58">
        <f t="shared" si="23"/>
        <v>0</v>
      </c>
      <c r="Q34" s="58">
        <f t="shared" si="23"/>
        <v>0</v>
      </c>
      <c r="R34" s="58">
        <f t="shared" si="23"/>
        <v>0</v>
      </c>
      <c r="S34" s="58">
        <f t="shared" si="23"/>
        <v>0</v>
      </c>
      <c r="T34" s="58">
        <f t="shared" si="23"/>
        <v>0</v>
      </c>
      <c r="U34" s="58">
        <f t="shared" si="23"/>
        <v>0</v>
      </c>
      <c r="V34" s="58">
        <f t="shared" si="23"/>
        <v>0</v>
      </c>
      <c r="W34" s="58">
        <f t="shared" si="23"/>
        <v>0</v>
      </c>
      <c r="X34" s="58">
        <f t="shared" si="23"/>
        <v>0</v>
      </c>
      <c r="Y34" s="58">
        <f t="shared" si="23"/>
        <v>0</v>
      </c>
      <c r="Z34" s="58">
        <f t="shared" si="23"/>
        <v>0</v>
      </c>
      <c r="AA34" s="58">
        <f t="shared" si="23"/>
        <v>0</v>
      </c>
      <c r="AB34" s="58">
        <f t="shared" si="23"/>
        <v>0</v>
      </c>
      <c r="AC34" s="58">
        <f t="shared" si="23"/>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0"/>
        <v>0</v>
      </c>
      <c r="BK34" s="58">
        <f t="shared" si="20"/>
        <v>0</v>
      </c>
      <c r="BL34" s="58">
        <f t="shared" si="20"/>
        <v>0</v>
      </c>
      <c r="BM34" s="58">
        <f t="shared" si="20"/>
        <v>0</v>
      </c>
      <c r="BN34" s="58">
        <f t="shared" si="20"/>
        <v>0</v>
      </c>
      <c r="BO34" s="58">
        <f t="shared" si="20"/>
        <v>0</v>
      </c>
      <c r="BP34" s="58">
        <f t="shared" si="20"/>
        <v>0</v>
      </c>
      <c r="BQ34" s="58">
        <f t="shared" si="20"/>
        <v>0</v>
      </c>
      <c r="BR34" s="58">
        <f t="shared" si="20"/>
        <v>0</v>
      </c>
      <c r="BS34" s="58">
        <f t="shared" si="20"/>
        <v>0</v>
      </c>
      <c r="BT34" s="58">
        <f t="shared" si="20"/>
        <v>0</v>
      </c>
      <c r="BU34" s="58">
        <f t="shared" si="20"/>
        <v>0</v>
      </c>
      <c r="BV34" s="58">
        <f t="shared" si="20"/>
        <v>0</v>
      </c>
      <c r="BW34" s="58">
        <f t="shared" si="20"/>
        <v>0</v>
      </c>
      <c r="BX34" s="58">
        <f t="shared" si="20"/>
        <v>0</v>
      </c>
      <c r="BY34" s="58">
        <f t="shared" si="20"/>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4">IF(AND($F34&gt;=DM$1,$F34&lt;=DM$2),$J34,0)</f>
        <v>0</v>
      </c>
      <c r="DN34" s="56">
        <f t="shared" si="24"/>
        <v>0</v>
      </c>
      <c r="DO34" s="56">
        <f t="shared" si="24"/>
        <v>0</v>
      </c>
      <c r="DP34" s="56">
        <f t="shared" si="24"/>
        <v>0</v>
      </c>
      <c r="DQ34" s="56">
        <f t="shared" si="24"/>
        <v>0</v>
      </c>
      <c r="DR34" s="56">
        <f t="shared" si="13"/>
        <v>0</v>
      </c>
      <c r="DS34" s="56">
        <f t="shared" ref="DS34:DU41" si="25">IF(AND($F34&gt;=DS$1,$F34&lt;=DS$2),$J34,0)</f>
        <v>0</v>
      </c>
      <c r="DT34" s="56">
        <f t="shared" si="25"/>
        <v>0</v>
      </c>
      <c r="DU34" s="56">
        <f t="shared" si="25"/>
        <v>0</v>
      </c>
      <c r="DV34" s="55">
        <f t="shared" si="14"/>
        <v>0</v>
      </c>
    </row>
    <row r="35" spans="1:126" s="52" customFormat="1">
      <c r="A35" s="59"/>
      <c r="B35" s="61"/>
      <c r="C35" s="59"/>
      <c r="D35" s="61"/>
      <c r="E35" s="61"/>
      <c r="F35" s="59"/>
      <c r="G35" s="60"/>
      <c r="H35" s="57"/>
      <c r="I35" s="57"/>
      <c r="J35" s="57">
        <f t="shared" si="10"/>
        <v>0</v>
      </c>
      <c r="K35" s="57"/>
      <c r="L35" s="59"/>
      <c r="M35" s="54"/>
      <c r="N35" s="58">
        <f t="shared" si="23"/>
        <v>0</v>
      </c>
      <c r="O35" s="58">
        <f t="shared" si="23"/>
        <v>0</v>
      </c>
      <c r="P35" s="58">
        <f t="shared" si="23"/>
        <v>0</v>
      </c>
      <c r="Q35" s="58">
        <f t="shared" si="23"/>
        <v>0</v>
      </c>
      <c r="R35" s="58">
        <f t="shared" si="23"/>
        <v>0</v>
      </c>
      <c r="S35" s="58">
        <f t="shared" si="23"/>
        <v>0</v>
      </c>
      <c r="T35" s="58">
        <f t="shared" si="23"/>
        <v>0</v>
      </c>
      <c r="U35" s="58">
        <f t="shared" si="23"/>
        <v>0</v>
      </c>
      <c r="V35" s="58">
        <f t="shared" si="23"/>
        <v>0</v>
      </c>
      <c r="W35" s="58">
        <f t="shared" si="23"/>
        <v>0</v>
      </c>
      <c r="X35" s="58">
        <f t="shared" si="23"/>
        <v>0</v>
      </c>
      <c r="Y35" s="58">
        <f t="shared" si="23"/>
        <v>0</v>
      </c>
      <c r="Z35" s="58">
        <f t="shared" si="23"/>
        <v>0</v>
      </c>
      <c r="AA35" s="58">
        <f t="shared" si="23"/>
        <v>0</v>
      </c>
      <c r="AB35" s="58">
        <f t="shared" si="23"/>
        <v>0</v>
      </c>
      <c r="AC35" s="58">
        <f t="shared" si="23"/>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6">IF(AND($F35&gt;=BI$3,$F35&lt;BJ$3),$J35,0)</f>
        <v>0</v>
      </c>
      <c r="BJ35" s="58">
        <f t="shared" si="26"/>
        <v>0</v>
      </c>
      <c r="BK35" s="58">
        <f t="shared" si="26"/>
        <v>0</v>
      </c>
      <c r="BL35" s="58">
        <f t="shared" si="26"/>
        <v>0</v>
      </c>
      <c r="BM35" s="58">
        <f t="shared" si="26"/>
        <v>0</v>
      </c>
      <c r="BN35" s="58">
        <f t="shared" si="26"/>
        <v>0</v>
      </c>
      <c r="BO35" s="58">
        <f t="shared" si="26"/>
        <v>0</v>
      </c>
      <c r="BP35" s="58">
        <f t="shared" si="26"/>
        <v>0</v>
      </c>
      <c r="BQ35" s="58">
        <f t="shared" si="26"/>
        <v>0</v>
      </c>
      <c r="BR35" s="58">
        <f t="shared" si="26"/>
        <v>0</v>
      </c>
      <c r="BS35" s="58">
        <f t="shared" si="26"/>
        <v>0</v>
      </c>
      <c r="BT35" s="58">
        <f t="shared" si="26"/>
        <v>0</v>
      </c>
      <c r="BU35" s="58">
        <f t="shared" si="26"/>
        <v>0</v>
      </c>
      <c r="BV35" s="58">
        <f t="shared" si="26"/>
        <v>0</v>
      </c>
      <c r="BW35" s="58">
        <f t="shared" si="26"/>
        <v>0</v>
      </c>
      <c r="BX35" s="58">
        <f t="shared" si="26"/>
        <v>0</v>
      </c>
      <c r="BY35" s="58">
        <f t="shared" si="20"/>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4"/>
        <v>0</v>
      </c>
      <c r="DN35" s="56">
        <f t="shared" si="24"/>
        <v>0</v>
      </c>
      <c r="DO35" s="56">
        <f t="shared" si="24"/>
        <v>0</v>
      </c>
      <c r="DP35" s="56">
        <f t="shared" si="24"/>
        <v>0</v>
      </c>
      <c r="DQ35" s="56">
        <f t="shared" si="24"/>
        <v>0</v>
      </c>
      <c r="DR35" s="56">
        <f t="shared" si="13"/>
        <v>0</v>
      </c>
      <c r="DS35" s="56">
        <f t="shared" si="25"/>
        <v>0</v>
      </c>
      <c r="DT35" s="56">
        <f t="shared" si="25"/>
        <v>0</v>
      </c>
      <c r="DU35" s="56">
        <f t="shared" si="25"/>
        <v>0</v>
      </c>
      <c r="DV35" s="55">
        <f t="shared" si="14"/>
        <v>0</v>
      </c>
    </row>
    <row r="36" spans="1:126" s="52" customFormat="1">
      <c r="A36" s="59"/>
      <c r="B36" s="61"/>
      <c r="C36" s="59"/>
      <c r="D36" s="61"/>
      <c r="E36" s="61"/>
      <c r="F36" s="59"/>
      <c r="G36" s="60"/>
      <c r="H36" s="57"/>
      <c r="I36" s="57"/>
      <c r="J36" s="57">
        <f t="shared" si="10"/>
        <v>0</v>
      </c>
      <c r="K36" s="57"/>
      <c r="L36" s="59"/>
      <c r="M36" s="54"/>
      <c r="N36" s="58">
        <f t="shared" si="23"/>
        <v>0</v>
      </c>
      <c r="O36" s="58">
        <f t="shared" si="23"/>
        <v>0</v>
      </c>
      <c r="P36" s="58">
        <f t="shared" si="23"/>
        <v>0</v>
      </c>
      <c r="Q36" s="58">
        <f t="shared" si="23"/>
        <v>0</v>
      </c>
      <c r="R36" s="58">
        <f t="shared" si="23"/>
        <v>0</v>
      </c>
      <c r="S36" s="58">
        <f t="shared" si="23"/>
        <v>0</v>
      </c>
      <c r="T36" s="58">
        <f t="shared" si="23"/>
        <v>0</v>
      </c>
      <c r="U36" s="58">
        <f t="shared" si="23"/>
        <v>0</v>
      </c>
      <c r="V36" s="58">
        <f t="shared" si="23"/>
        <v>0</v>
      </c>
      <c r="W36" s="58">
        <f t="shared" si="23"/>
        <v>0</v>
      </c>
      <c r="X36" s="58">
        <f t="shared" si="23"/>
        <v>0</v>
      </c>
      <c r="Y36" s="58">
        <f t="shared" si="23"/>
        <v>0</v>
      </c>
      <c r="Z36" s="58">
        <f t="shared" si="23"/>
        <v>0</v>
      </c>
      <c r="AA36" s="58">
        <f t="shared" si="23"/>
        <v>0</v>
      </c>
      <c r="AB36" s="58">
        <f t="shared" si="23"/>
        <v>0</v>
      </c>
      <c r="AC36" s="58">
        <f t="shared" si="23"/>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ref="AR36:BG41" si="27">IF(AND($F36&gt;=AR$3,$F36&lt;AS$3),$J36,0)</f>
        <v>0</v>
      </c>
      <c r="AS36" s="58">
        <f t="shared" si="27"/>
        <v>0</v>
      </c>
      <c r="AT36" s="58">
        <f t="shared" si="27"/>
        <v>0</v>
      </c>
      <c r="AU36" s="58">
        <f t="shared" si="27"/>
        <v>0</v>
      </c>
      <c r="AV36" s="58">
        <f t="shared" si="27"/>
        <v>0</v>
      </c>
      <c r="AW36" s="58">
        <f t="shared" si="27"/>
        <v>0</v>
      </c>
      <c r="AX36" s="58">
        <f t="shared" si="27"/>
        <v>0</v>
      </c>
      <c r="AY36" s="58">
        <f t="shared" si="27"/>
        <v>0</v>
      </c>
      <c r="AZ36" s="58">
        <f t="shared" si="27"/>
        <v>0</v>
      </c>
      <c r="BA36" s="58">
        <f t="shared" si="27"/>
        <v>0</v>
      </c>
      <c r="BB36" s="58">
        <f t="shared" si="27"/>
        <v>0</v>
      </c>
      <c r="BC36" s="58">
        <f t="shared" si="27"/>
        <v>0</v>
      </c>
      <c r="BD36" s="58">
        <f t="shared" si="27"/>
        <v>0</v>
      </c>
      <c r="BE36" s="58">
        <f t="shared" si="27"/>
        <v>0</v>
      </c>
      <c r="BF36" s="58">
        <f t="shared" si="27"/>
        <v>0</v>
      </c>
      <c r="BG36" s="58">
        <f t="shared" si="27"/>
        <v>0</v>
      </c>
      <c r="BH36" s="58">
        <f t="shared" ref="BH36:BI41" si="28">IF(AND($F36&gt;=BH$3,$F36&lt;BI$3),$J36,0)</f>
        <v>0</v>
      </c>
      <c r="BI36" s="58">
        <f t="shared" si="28"/>
        <v>0</v>
      </c>
      <c r="BJ36" s="58">
        <f t="shared" si="26"/>
        <v>0</v>
      </c>
      <c r="BK36" s="58">
        <f t="shared" si="26"/>
        <v>0</v>
      </c>
      <c r="BL36" s="58">
        <f t="shared" si="26"/>
        <v>0</v>
      </c>
      <c r="BM36" s="58">
        <f t="shared" si="26"/>
        <v>0</v>
      </c>
      <c r="BN36" s="58">
        <f t="shared" si="26"/>
        <v>0</v>
      </c>
      <c r="BO36" s="58">
        <f t="shared" si="26"/>
        <v>0</v>
      </c>
      <c r="BP36" s="58">
        <f t="shared" si="26"/>
        <v>0</v>
      </c>
      <c r="BQ36" s="58">
        <f t="shared" si="26"/>
        <v>0</v>
      </c>
      <c r="BR36" s="58">
        <f t="shared" si="26"/>
        <v>0</v>
      </c>
      <c r="BS36" s="58">
        <f t="shared" si="26"/>
        <v>0</v>
      </c>
      <c r="BT36" s="58">
        <f t="shared" si="26"/>
        <v>0</v>
      </c>
      <c r="BU36" s="58">
        <f t="shared" si="26"/>
        <v>0</v>
      </c>
      <c r="BV36" s="58">
        <f t="shared" si="26"/>
        <v>0</v>
      </c>
      <c r="BW36" s="58">
        <f t="shared" si="26"/>
        <v>0</v>
      </c>
      <c r="BX36" s="58">
        <f t="shared" si="26"/>
        <v>0</v>
      </c>
      <c r="BY36" s="58">
        <f t="shared" si="20"/>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4"/>
        <v>0</v>
      </c>
      <c r="DN36" s="56">
        <f t="shared" si="24"/>
        <v>0</v>
      </c>
      <c r="DO36" s="56">
        <f t="shared" si="24"/>
        <v>0</v>
      </c>
      <c r="DP36" s="56">
        <f t="shared" si="24"/>
        <v>0</v>
      </c>
      <c r="DQ36" s="56">
        <f t="shared" si="24"/>
        <v>0</v>
      </c>
      <c r="DR36" s="56">
        <f t="shared" si="13"/>
        <v>0</v>
      </c>
      <c r="DS36" s="56">
        <f t="shared" si="25"/>
        <v>0</v>
      </c>
      <c r="DT36" s="56">
        <f t="shared" si="25"/>
        <v>0</v>
      </c>
      <c r="DU36" s="56">
        <f t="shared" si="25"/>
        <v>0</v>
      </c>
      <c r="DV36" s="55">
        <f t="shared" si="14"/>
        <v>0</v>
      </c>
    </row>
    <row r="37" spans="1:126" s="52" customFormat="1">
      <c r="A37" s="59"/>
      <c r="B37" s="61"/>
      <c r="C37" s="59"/>
      <c r="D37" s="61"/>
      <c r="E37" s="61"/>
      <c r="F37" s="59"/>
      <c r="G37" s="60"/>
      <c r="H37" s="57"/>
      <c r="I37" s="57"/>
      <c r="J37" s="57">
        <f t="shared" si="10"/>
        <v>0</v>
      </c>
      <c r="K37" s="57"/>
      <c r="L37" s="59"/>
      <c r="M37" s="54"/>
      <c r="N37" s="58">
        <f t="shared" si="23"/>
        <v>0</v>
      </c>
      <c r="O37" s="58">
        <f t="shared" si="23"/>
        <v>0</v>
      </c>
      <c r="P37" s="58">
        <f t="shared" si="23"/>
        <v>0</v>
      </c>
      <c r="Q37" s="58">
        <f t="shared" si="23"/>
        <v>0</v>
      </c>
      <c r="R37" s="58">
        <f t="shared" si="23"/>
        <v>0</v>
      </c>
      <c r="S37" s="58">
        <f t="shared" si="23"/>
        <v>0</v>
      </c>
      <c r="T37" s="58">
        <f t="shared" si="23"/>
        <v>0</v>
      </c>
      <c r="U37" s="58">
        <f t="shared" si="23"/>
        <v>0</v>
      </c>
      <c r="V37" s="58">
        <f t="shared" si="23"/>
        <v>0</v>
      </c>
      <c r="W37" s="58">
        <f t="shared" si="23"/>
        <v>0</v>
      </c>
      <c r="X37" s="58">
        <f t="shared" si="23"/>
        <v>0</v>
      </c>
      <c r="Y37" s="58">
        <f t="shared" si="23"/>
        <v>0</v>
      </c>
      <c r="Z37" s="58">
        <f t="shared" si="23"/>
        <v>0</v>
      </c>
      <c r="AA37" s="58">
        <f t="shared" si="23"/>
        <v>0</v>
      </c>
      <c r="AB37" s="58">
        <f t="shared" si="23"/>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si="27"/>
        <v>0</v>
      </c>
      <c r="AT37" s="58">
        <f t="shared" si="27"/>
        <v>0</v>
      </c>
      <c r="AU37" s="58">
        <f t="shared" si="27"/>
        <v>0</v>
      </c>
      <c r="AV37" s="58">
        <f t="shared" si="27"/>
        <v>0</v>
      </c>
      <c r="AW37" s="58">
        <f t="shared" si="27"/>
        <v>0</v>
      </c>
      <c r="AX37" s="58">
        <f t="shared" si="27"/>
        <v>0</v>
      </c>
      <c r="AY37" s="58">
        <f t="shared" si="27"/>
        <v>0</v>
      </c>
      <c r="AZ37" s="58">
        <f t="shared" si="27"/>
        <v>0</v>
      </c>
      <c r="BA37" s="58">
        <f t="shared" si="27"/>
        <v>0</v>
      </c>
      <c r="BB37" s="58">
        <f t="shared" si="27"/>
        <v>0</v>
      </c>
      <c r="BC37" s="58">
        <f t="shared" si="27"/>
        <v>0</v>
      </c>
      <c r="BD37" s="58">
        <f t="shared" si="27"/>
        <v>0</v>
      </c>
      <c r="BE37" s="58">
        <f t="shared" si="27"/>
        <v>0</v>
      </c>
      <c r="BF37" s="58">
        <f t="shared" si="27"/>
        <v>0</v>
      </c>
      <c r="BG37" s="58">
        <f t="shared" si="27"/>
        <v>0</v>
      </c>
      <c r="BH37" s="58">
        <f t="shared" si="28"/>
        <v>0</v>
      </c>
      <c r="BI37" s="58">
        <f t="shared" si="28"/>
        <v>0</v>
      </c>
      <c r="BJ37" s="58">
        <f t="shared" si="26"/>
        <v>0</v>
      </c>
      <c r="BK37" s="58">
        <f t="shared" si="26"/>
        <v>0</v>
      </c>
      <c r="BL37" s="58">
        <f t="shared" si="26"/>
        <v>0</v>
      </c>
      <c r="BM37" s="58">
        <f t="shared" si="26"/>
        <v>0</v>
      </c>
      <c r="BN37" s="58">
        <f t="shared" si="26"/>
        <v>0</v>
      </c>
      <c r="BO37" s="58">
        <f t="shared" si="26"/>
        <v>0</v>
      </c>
      <c r="BP37" s="58">
        <f t="shared" si="26"/>
        <v>0</v>
      </c>
      <c r="BQ37" s="58">
        <f t="shared" si="26"/>
        <v>0</v>
      </c>
      <c r="BR37" s="58">
        <f t="shared" si="26"/>
        <v>0</v>
      </c>
      <c r="BS37" s="58">
        <f t="shared" si="26"/>
        <v>0</v>
      </c>
      <c r="BT37" s="58">
        <f t="shared" si="26"/>
        <v>0</v>
      </c>
      <c r="BU37" s="58">
        <f t="shared" si="26"/>
        <v>0</v>
      </c>
      <c r="BV37" s="58">
        <f t="shared" si="26"/>
        <v>0</v>
      </c>
      <c r="BW37" s="58">
        <f t="shared" si="26"/>
        <v>0</v>
      </c>
      <c r="BX37" s="58">
        <f t="shared" si="26"/>
        <v>0</v>
      </c>
      <c r="BY37" s="58">
        <f t="shared" ref="BY37:CN41" si="32">IF(AND($F37&gt;=BY$3,$F37&lt;BZ$3),$J37,0)</f>
        <v>0</v>
      </c>
      <c r="BZ37" s="58">
        <f t="shared" si="32"/>
        <v>0</v>
      </c>
      <c r="CA37" s="58">
        <f t="shared" si="32"/>
        <v>0</v>
      </c>
      <c r="CB37" s="58">
        <f t="shared" si="32"/>
        <v>0</v>
      </c>
      <c r="CC37" s="58">
        <f t="shared" si="32"/>
        <v>0</v>
      </c>
      <c r="CD37" s="58">
        <f t="shared" si="32"/>
        <v>0</v>
      </c>
      <c r="CE37" s="58">
        <f t="shared" si="32"/>
        <v>0</v>
      </c>
      <c r="CF37" s="58">
        <f t="shared" si="32"/>
        <v>0</v>
      </c>
      <c r="CG37" s="58">
        <f t="shared" si="32"/>
        <v>0</v>
      </c>
      <c r="CH37" s="58">
        <f t="shared" si="32"/>
        <v>0</v>
      </c>
      <c r="CI37" s="58">
        <f t="shared" si="32"/>
        <v>0</v>
      </c>
      <c r="CJ37" s="58">
        <f t="shared" si="32"/>
        <v>0</v>
      </c>
      <c r="CK37" s="58">
        <f t="shared" si="32"/>
        <v>0</v>
      </c>
      <c r="CL37" s="58">
        <f t="shared" si="32"/>
        <v>0</v>
      </c>
      <c r="CM37" s="58">
        <f t="shared" si="32"/>
        <v>0</v>
      </c>
      <c r="CN37" s="58">
        <f t="shared" si="32"/>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4"/>
        <v>0</v>
      </c>
      <c r="DN37" s="56">
        <f t="shared" si="24"/>
        <v>0</v>
      </c>
      <c r="DO37" s="56">
        <f t="shared" si="24"/>
        <v>0</v>
      </c>
      <c r="DP37" s="56">
        <f t="shared" si="24"/>
        <v>0</v>
      </c>
      <c r="DQ37" s="56">
        <f t="shared" si="24"/>
        <v>0</v>
      </c>
      <c r="DR37" s="56">
        <f t="shared" si="13"/>
        <v>0</v>
      </c>
      <c r="DS37" s="56">
        <f t="shared" si="25"/>
        <v>0</v>
      </c>
      <c r="DT37" s="56">
        <f t="shared" si="25"/>
        <v>0</v>
      </c>
      <c r="DU37" s="56">
        <f t="shared" si="25"/>
        <v>0</v>
      </c>
      <c r="DV37" s="55">
        <f t="shared" si="14"/>
        <v>0</v>
      </c>
    </row>
    <row r="38" spans="1:126" s="52" customFormat="1">
      <c r="A38" s="59"/>
      <c r="B38" s="61"/>
      <c r="C38" s="59"/>
      <c r="D38" s="61"/>
      <c r="E38" s="61"/>
      <c r="F38" s="59"/>
      <c r="G38" s="60"/>
      <c r="H38" s="57"/>
      <c r="I38" s="57"/>
      <c r="J38" s="57">
        <f t="shared" si="10"/>
        <v>0</v>
      </c>
      <c r="K38" s="57"/>
      <c r="L38" s="59"/>
      <c r="M38" s="54"/>
      <c r="N38" s="58">
        <f t="shared" ref="N38:AC41" si="33">IF(AND($F38&gt;=N$3,$F38&lt;O$3),$J38,0)</f>
        <v>0</v>
      </c>
      <c r="O38" s="58">
        <f t="shared" si="33"/>
        <v>0</v>
      </c>
      <c r="P38" s="58">
        <f t="shared" si="33"/>
        <v>0</v>
      </c>
      <c r="Q38" s="58">
        <f t="shared" si="33"/>
        <v>0</v>
      </c>
      <c r="R38" s="58">
        <f t="shared" si="33"/>
        <v>0</v>
      </c>
      <c r="S38" s="58">
        <f t="shared" si="33"/>
        <v>0</v>
      </c>
      <c r="T38" s="58">
        <f t="shared" si="33"/>
        <v>0</v>
      </c>
      <c r="U38" s="58">
        <f t="shared" si="33"/>
        <v>0</v>
      </c>
      <c r="V38" s="58">
        <f t="shared" si="33"/>
        <v>0</v>
      </c>
      <c r="W38" s="58">
        <f t="shared" si="33"/>
        <v>0</v>
      </c>
      <c r="X38" s="58">
        <f t="shared" si="33"/>
        <v>0</v>
      </c>
      <c r="Y38" s="58">
        <f t="shared" si="33"/>
        <v>0</v>
      </c>
      <c r="Z38" s="58">
        <f t="shared" si="33"/>
        <v>0</v>
      </c>
      <c r="AA38" s="58">
        <f t="shared" si="33"/>
        <v>0</v>
      </c>
      <c r="AB38" s="58">
        <f t="shared" si="33"/>
        <v>0</v>
      </c>
      <c r="AC38" s="58">
        <f t="shared" si="33"/>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27"/>
        <v>0</v>
      </c>
      <c r="AT38" s="58">
        <f t="shared" si="27"/>
        <v>0</v>
      </c>
      <c r="AU38" s="58">
        <f t="shared" si="27"/>
        <v>0</v>
      </c>
      <c r="AV38" s="58">
        <f t="shared" si="27"/>
        <v>0</v>
      </c>
      <c r="AW38" s="58">
        <f t="shared" si="27"/>
        <v>0</v>
      </c>
      <c r="AX38" s="58">
        <f t="shared" si="27"/>
        <v>0</v>
      </c>
      <c r="AY38" s="58">
        <f t="shared" si="27"/>
        <v>0</v>
      </c>
      <c r="AZ38" s="58">
        <f t="shared" si="27"/>
        <v>0</v>
      </c>
      <c r="BA38" s="58">
        <f t="shared" si="27"/>
        <v>0</v>
      </c>
      <c r="BB38" s="58">
        <f t="shared" si="27"/>
        <v>0</v>
      </c>
      <c r="BC38" s="58">
        <f t="shared" si="27"/>
        <v>0</v>
      </c>
      <c r="BD38" s="58">
        <f t="shared" si="27"/>
        <v>0</v>
      </c>
      <c r="BE38" s="58">
        <f t="shared" si="27"/>
        <v>0</v>
      </c>
      <c r="BF38" s="58">
        <f t="shared" si="27"/>
        <v>0</v>
      </c>
      <c r="BG38" s="58">
        <f t="shared" si="27"/>
        <v>0</v>
      </c>
      <c r="BH38" s="58">
        <f t="shared" si="28"/>
        <v>0</v>
      </c>
      <c r="BI38" s="58">
        <f t="shared" si="28"/>
        <v>0</v>
      </c>
      <c r="BJ38" s="58">
        <f t="shared" si="26"/>
        <v>0</v>
      </c>
      <c r="BK38" s="58">
        <f t="shared" si="26"/>
        <v>0</v>
      </c>
      <c r="BL38" s="58">
        <f t="shared" si="26"/>
        <v>0</v>
      </c>
      <c r="BM38" s="58">
        <f t="shared" si="26"/>
        <v>0</v>
      </c>
      <c r="BN38" s="58">
        <f t="shared" si="26"/>
        <v>0</v>
      </c>
      <c r="BO38" s="58">
        <f t="shared" si="26"/>
        <v>0</v>
      </c>
      <c r="BP38" s="58">
        <f t="shared" si="26"/>
        <v>0</v>
      </c>
      <c r="BQ38" s="58">
        <f t="shared" si="26"/>
        <v>0</v>
      </c>
      <c r="BR38" s="58">
        <f t="shared" si="26"/>
        <v>0</v>
      </c>
      <c r="BS38" s="58">
        <f t="shared" si="26"/>
        <v>0</v>
      </c>
      <c r="BT38" s="58">
        <f t="shared" si="26"/>
        <v>0</v>
      </c>
      <c r="BU38" s="58">
        <f t="shared" si="26"/>
        <v>0</v>
      </c>
      <c r="BV38" s="58">
        <f t="shared" si="26"/>
        <v>0</v>
      </c>
      <c r="BW38" s="58">
        <f t="shared" si="26"/>
        <v>0</v>
      </c>
      <c r="BX38" s="58">
        <f t="shared" si="26"/>
        <v>0</v>
      </c>
      <c r="BY38" s="58">
        <f t="shared" si="32"/>
        <v>0</v>
      </c>
      <c r="BZ38" s="58">
        <f t="shared" si="32"/>
        <v>0</v>
      </c>
      <c r="CA38" s="58">
        <f t="shared" si="32"/>
        <v>0</v>
      </c>
      <c r="CB38" s="58">
        <f t="shared" si="32"/>
        <v>0</v>
      </c>
      <c r="CC38" s="58">
        <f t="shared" si="32"/>
        <v>0</v>
      </c>
      <c r="CD38" s="58">
        <f t="shared" si="32"/>
        <v>0</v>
      </c>
      <c r="CE38" s="58">
        <f t="shared" si="32"/>
        <v>0</v>
      </c>
      <c r="CF38" s="58">
        <f t="shared" si="32"/>
        <v>0</v>
      </c>
      <c r="CG38" s="58">
        <f t="shared" si="32"/>
        <v>0</v>
      </c>
      <c r="CH38" s="58">
        <f t="shared" si="32"/>
        <v>0</v>
      </c>
      <c r="CI38" s="58">
        <f t="shared" si="32"/>
        <v>0</v>
      </c>
      <c r="CJ38" s="58">
        <f t="shared" si="32"/>
        <v>0</v>
      </c>
      <c r="CK38" s="58">
        <f t="shared" si="32"/>
        <v>0</v>
      </c>
      <c r="CL38" s="58">
        <f t="shared" si="32"/>
        <v>0</v>
      </c>
      <c r="CM38" s="58">
        <f t="shared" si="32"/>
        <v>0</v>
      </c>
      <c r="CN38" s="58">
        <f t="shared" si="32"/>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4"/>
        <v>0</v>
      </c>
      <c r="DN38" s="56">
        <f t="shared" si="24"/>
        <v>0</v>
      </c>
      <c r="DO38" s="56">
        <f t="shared" si="24"/>
        <v>0</v>
      </c>
      <c r="DP38" s="56">
        <f t="shared" si="24"/>
        <v>0</v>
      </c>
      <c r="DQ38" s="56">
        <f t="shared" si="24"/>
        <v>0</v>
      </c>
      <c r="DR38" s="56">
        <f t="shared" si="13"/>
        <v>0</v>
      </c>
      <c r="DS38" s="56">
        <f t="shared" si="25"/>
        <v>0</v>
      </c>
      <c r="DT38" s="56">
        <f t="shared" si="25"/>
        <v>0</v>
      </c>
      <c r="DU38" s="56">
        <f t="shared" si="25"/>
        <v>0</v>
      </c>
      <c r="DV38" s="55">
        <f t="shared" si="14"/>
        <v>0</v>
      </c>
    </row>
    <row r="39" spans="1:126" s="52" customFormat="1">
      <c r="A39" s="59"/>
      <c r="B39" s="61"/>
      <c r="C39" s="59"/>
      <c r="D39" s="61"/>
      <c r="E39" s="61"/>
      <c r="F39" s="59"/>
      <c r="G39" s="60"/>
      <c r="H39" s="57"/>
      <c r="I39" s="57"/>
      <c r="J39" s="57">
        <f t="shared" si="10"/>
        <v>0</v>
      </c>
      <c r="K39" s="57"/>
      <c r="L39" s="59"/>
      <c r="M39" s="54"/>
      <c r="N39" s="58">
        <f t="shared" si="33"/>
        <v>0</v>
      </c>
      <c r="O39" s="58">
        <f t="shared" si="33"/>
        <v>0</v>
      </c>
      <c r="P39" s="58">
        <f t="shared" si="33"/>
        <v>0</v>
      </c>
      <c r="Q39" s="58">
        <f t="shared" si="33"/>
        <v>0</v>
      </c>
      <c r="R39" s="58">
        <f t="shared" si="33"/>
        <v>0</v>
      </c>
      <c r="S39" s="58">
        <f t="shared" si="33"/>
        <v>0</v>
      </c>
      <c r="T39" s="58">
        <f t="shared" si="33"/>
        <v>0</v>
      </c>
      <c r="U39" s="58">
        <f t="shared" si="33"/>
        <v>0</v>
      </c>
      <c r="V39" s="58">
        <f t="shared" si="33"/>
        <v>0</v>
      </c>
      <c r="W39" s="58">
        <f t="shared" si="33"/>
        <v>0</v>
      </c>
      <c r="X39" s="58">
        <f t="shared" si="33"/>
        <v>0</v>
      </c>
      <c r="Y39" s="58">
        <f t="shared" si="33"/>
        <v>0</v>
      </c>
      <c r="Z39" s="58">
        <f t="shared" si="33"/>
        <v>0</v>
      </c>
      <c r="AA39" s="58">
        <f t="shared" si="33"/>
        <v>0</v>
      </c>
      <c r="AB39" s="58">
        <f t="shared" si="33"/>
        <v>0</v>
      </c>
      <c r="AC39" s="58">
        <f t="shared" si="33"/>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27"/>
        <v>0</v>
      </c>
      <c r="AT39" s="58">
        <f t="shared" si="27"/>
        <v>0</v>
      </c>
      <c r="AU39" s="58">
        <f t="shared" si="27"/>
        <v>0</v>
      </c>
      <c r="AV39" s="58">
        <f t="shared" si="27"/>
        <v>0</v>
      </c>
      <c r="AW39" s="58">
        <f t="shared" si="27"/>
        <v>0</v>
      </c>
      <c r="AX39" s="58">
        <f t="shared" si="27"/>
        <v>0</v>
      </c>
      <c r="AY39" s="58">
        <f t="shared" si="27"/>
        <v>0</v>
      </c>
      <c r="AZ39" s="58">
        <f t="shared" si="27"/>
        <v>0</v>
      </c>
      <c r="BA39" s="58">
        <f t="shared" si="27"/>
        <v>0</v>
      </c>
      <c r="BB39" s="58">
        <f t="shared" si="27"/>
        <v>0</v>
      </c>
      <c r="BC39" s="58">
        <f t="shared" si="27"/>
        <v>0</v>
      </c>
      <c r="BD39" s="58">
        <f t="shared" si="27"/>
        <v>0</v>
      </c>
      <c r="BE39" s="58">
        <f t="shared" si="27"/>
        <v>0</v>
      </c>
      <c r="BF39" s="58">
        <f t="shared" si="27"/>
        <v>0</v>
      </c>
      <c r="BG39" s="58">
        <f t="shared" si="27"/>
        <v>0</v>
      </c>
      <c r="BH39" s="58">
        <f t="shared" si="28"/>
        <v>0</v>
      </c>
      <c r="BI39" s="58">
        <f t="shared" si="28"/>
        <v>0</v>
      </c>
      <c r="BJ39" s="58">
        <f t="shared" si="26"/>
        <v>0</v>
      </c>
      <c r="BK39" s="58">
        <f t="shared" si="26"/>
        <v>0</v>
      </c>
      <c r="BL39" s="58">
        <f t="shared" si="26"/>
        <v>0</v>
      </c>
      <c r="BM39" s="58">
        <f t="shared" si="26"/>
        <v>0</v>
      </c>
      <c r="BN39" s="58">
        <f t="shared" si="26"/>
        <v>0</v>
      </c>
      <c r="BO39" s="58">
        <f t="shared" si="26"/>
        <v>0</v>
      </c>
      <c r="BP39" s="58">
        <f t="shared" si="26"/>
        <v>0</v>
      </c>
      <c r="BQ39" s="58">
        <f t="shared" si="26"/>
        <v>0</v>
      </c>
      <c r="BR39" s="58">
        <f t="shared" si="26"/>
        <v>0</v>
      </c>
      <c r="BS39" s="58">
        <f t="shared" si="26"/>
        <v>0</v>
      </c>
      <c r="BT39" s="58">
        <f t="shared" si="26"/>
        <v>0</v>
      </c>
      <c r="BU39" s="58">
        <f t="shared" si="26"/>
        <v>0</v>
      </c>
      <c r="BV39" s="58">
        <f t="shared" si="26"/>
        <v>0</v>
      </c>
      <c r="BW39" s="58">
        <f t="shared" si="26"/>
        <v>0</v>
      </c>
      <c r="BX39" s="58">
        <f t="shared" si="26"/>
        <v>0</v>
      </c>
      <c r="BY39" s="58">
        <f t="shared" si="32"/>
        <v>0</v>
      </c>
      <c r="BZ39" s="58">
        <f t="shared" si="32"/>
        <v>0</v>
      </c>
      <c r="CA39" s="58">
        <f t="shared" si="32"/>
        <v>0</v>
      </c>
      <c r="CB39" s="58">
        <f t="shared" si="32"/>
        <v>0</v>
      </c>
      <c r="CC39" s="58">
        <f t="shared" si="32"/>
        <v>0</v>
      </c>
      <c r="CD39" s="58">
        <f t="shared" si="32"/>
        <v>0</v>
      </c>
      <c r="CE39" s="58">
        <f t="shared" si="32"/>
        <v>0</v>
      </c>
      <c r="CF39" s="58">
        <f t="shared" si="32"/>
        <v>0</v>
      </c>
      <c r="CG39" s="58">
        <f t="shared" si="32"/>
        <v>0</v>
      </c>
      <c r="CH39" s="58">
        <f t="shared" si="32"/>
        <v>0</v>
      </c>
      <c r="CI39" s="58">
        <f t="shared" si="32"/>
        <v>0</v>
      </c>
      <c r="CJ39" s="58">
        <f t="shared" si="32"/>
        <v>0</v>
      </c>
      <c r="CK39" s="58">
        <f t="shared" si="32"/>
        <v>0</v>
      </c>
      <c r="CL39" s="58">
        <f t="shared" si="32"/>
        <v>0</v>
      </c>
      <c r="CM39" s="58">
        <f t="shared" si="32"/>
        <v>0</v>
      </c>
      <c r="CN39" s="58">
        <f t="shared" si="32"/>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4"/>
        <v>0</v>
      </c>
      <c r="DN39" s="56">
        <f t="shared" si="24"/>
        <v>0</v>
      </c>
      <c r="DO39" s="56">
        <f t="shared" si="24"/>
        <v>0</v>
      </c>
      <c r="DP39" s="56">
        <f t="shared" si="24"/>
        <v>0</v>
      </c>
      <c r="DQ39" s="56">
        <f t="shared" si="24"/>
        <v>0</v>
      </c>
      <c r="DR39" s="56">
        <f t="shared" si="13"/>
        <v>0</v>
      </c>
      <c r="DS39" s="56">
        <f t="shared" si="25"/>
        <v>0</v>
      </c>
      <c r="DT39" s="56">
        <f t="shared" si="25"/>
        <v>0</v>
      </c>
      <c r="DU39" s="56">
        <f t="shared" si="25"/>
        <v>0</v>
      </c>
      <c r="DV39" s="55">
        <f t="shared" si="14"/>
        <v>0</v>
      </c>
    </row>
    <row r="40" spans="1:126" s="52" customFormat="1">
      <c r="A40" s="59"/>
      <c r="B40" s="61"/>
      <c r="C40" s="59"/>
      <c r="D40" s="61"/>
      <c r="E40" s="61"/>
      <c r="F40" s="59"/>
      <c r="G40" s="60"/>
      <c r="H40" s="57"/>
      <c r="I40" s="57"/>
      <c r="J40" s="57">
        <f t="shared" si="10"/>
        <v>0</v>
      </c>
      <c r="K40" s="57"/>
      <c r="L40" s="59"/>
      <c r="M40" s="54"/>
      <c r="N40" s="58">
        <f t="shared" si="33"/>
        <v>0</v>
      </c>
      <c r="O40" s="58">
        <f t="shared" si="33"/>
        <v>0</v>
      </c>
      <c r="P40" s="58">
        <f t="shared" si="33"/>
        <v>0</v>
      </c>
      <c r="Q40" s="58">
        <f t="shared" si="33"/>
        <v>0</v>
      </c>
      <c r="R40" s="58">
        <f t="shared" si="33"/>
        <v>0</v>
      </c>
      <c r="S40" s="58">
        <f t="shared" si="33"/>
        <v>0</v>
      </c>
      <c r="T40" s="58">
        <f t="shared" si="33"/>
        <v>0</v>
      </c>
      <c r="U40" s="58">
        <f t="shared" si="33"/>
        <v>0</v>
      </c>
      <c r="V40" s="58">
        <f t="shared" si="33"/>
        <v>0</v>
      </c>
      <c r="W40" s="58">
        <f t="shared" si="33"/>
        <v>0</v>
      </c>
      <c r="X40" s="58">
        <f t="shared" si="33"/>
        <v>0</v>
      </c>
      <c r="Y40" s="58">
        <f t="shared" si="33"/>
        <v>0</v>
      </c>
      <c r="Z40" s="58">
        <f t="shared" si="33"/>
        <v>0</v>
      </c>
      <c r="AA40" s="58">
        <f t="shared" si="33"/>
        <v>0</v>
      </c>
      <c r="AB40" s="58">
        <f t="shared" si="33"/>
        <v>0</v>
      </c>
      <c r="AC40" s="58">
        <f t="shared" si="33"/>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27"/>
        <v>0</v>
      </c>
      <c r="AT40" s="58">
        <f t="shared" si="27"/>
        <v>0</v>
      </c>
      <c r="AU40" s="58">
        <f t="shared" si="27"/>
        <v>0</v>
      </c>
      <c r="AV40" s="58">
        <f t="shared" si="27"/>
        <v>0</v>
      </c>
      <c r="AW40" s="58">
        <f t="shared" si="27"/>
        <v>0</v>
      </c>
      <c r="AX40" s="58">
        <f t="shared" si="27"/>
        <v>0</v>
      </c>
      <c r="AY40" s="58">
        <f t="shared" si="27"/>
        <v>0</v>
      </c>
      <c r="AZ40" s="58">
        <f t="shared" si="27"/>
        <v>0</v>
      </c>
      <c r="BA40" s="58">
        <f t="shared" si="27"/>
        <v>0</v>
      </c>
      <c r="BB40" s="58">
        <f t="shared" si="27"/>
        <v>0</v>
      </c>
      <c r="BC40" s="58">
        <f t="shared" si="27"/>
        <v>0</v>
      </c>
      <c r="BD40" s="58">
        <f t="shared" si="27"/>
        <v>0</v>
      </c>
      <c r="BE40" s="58">
        <f t="shared" si="27"/>
        <v>0</v>
      </c>
      <c r="BF40" s="58">
        <f t="shared" si="27"/>
        <v>0</v>
      </c>
      <c r="BG40" s="58">
        <f t="shared" si="27"/>
        <v>0</v>
      </c>
      <c r="BH40" s="58">
        <f t="shared" si="28"/>
        <v>0</v>
      </c>
      <c r="BI40" s="58">
        <f t="shared" si="28"/>
        <v>0</v>
      </c>
      <c r="BJ40" s="58">
        <f t="shared" si="26"/>
        <v>0</v>
      </c>
      <c r="BK40" s="58">
        <f t="shared" si="26"/>
        <v>0</v>
      </c>
      <c r="BL40" s="58">
        <f t="shared" si="26"/>
        <v>0</v>
      </c>
      <c r="BM40" s="58">
        <f t="shared" si="26"/>
        <v>0</v>
      </c>
      <c r="BN40" s="58">
        <f t="shared" si="26"/>
        <v>0</v>
      </c>
      <c r="BO40" s="58">
        <f t="shared" si="26"/>
        <v>0</v>
      </c>
      <c r="BP40" s="58">
        <f t="shared" si="26"/>
        <v>0</v>
      </c>
      <c r="BQ40" s="58">
        <f t="shared" si="26"/>
        <v>0</v>
      </c>
      <c r="BR40" s="58">
        <f t="shared" si="26"/>
        <v>0</v>
      </c>
      <c r="BS40" s="58">
        <f t="shared" si="26"/>
        <v>0</v>
      </c>
      <c r="BT40" s="58">
        <f t="shared" si="26"/>
        <v>0</v>
      </c>
      <c r="BU40" s="58">
        <f t="shared" si="26"/>
        <v>0</v>
      </c>
      <c r="BV40" s="58">
        <f t="shared" si="26"/>
        <v>0</v>
      </c>
      <c r="BW40" s="58">
        <f t="shared" si="26"/>
        <v>0</v>
      </c>
      <c r="BX40" s="58">
        <f t="shared" si="26"/>
        <v>0</v>
      </c>
      <c r="BY40" s="58">
        <f t="shared" si="32"/>
        <v>0</v>
      </c>
      <c r="BZ40" s="58">
        <f t="shared" si="32"/>
        <v>0</v>
      </c>
      <c r="CA40" s="58">
        <f t="shared" si="32"/>
        <v>0</v>
      </c>
      <c r="CB40" s="58">
        <f t="shared" si="32"/>
        <v>0</v>
      </c>
      <c r="CC40" s="58">
        <f t="shared" si="32"/>
        <v>0</v>
      </c>
      <c r="CD40" s="58">
        <f t="shared" si="32"/>
        <v>0</v>
      </c>
      <c r="CE40" s="58">
        <f t="shared" si="32"/>
        <v>0</v>
      </c>
      <c r="CF40" s="58">
        <f t="shared" si="32"/>
        <v>0</v>
      </c>
      <c r="CG40" s="58">
        <f t="shared" si="32"/>
        <v>0</v>
      </c>
      <c r="CH40" s="58">
        <f t="shared" si="32"/>
        <v>0</v>
      </c>
      <c r="CI40" s="58">
        <f t="shared" si="32"/>
        <v>0</v>
      </c>
      <c r="CJ40" s="58">
        <f t="shared" si="32"/>
        <v>0</v>
      </c>
      <c r="CK40" s="58">
        <f t="shared" si="32"/>
        <v>0</v>
      </c>
      <c r="CL40" s="58">
        <f t="shared" si="32"/>
        <v>0</v>
      </c>
      <c r="CM40" s="58">
        <f t="shared" si="32"/>
        <v>0</v>
      </c>
      <c r="CN40" s="58">
        <f t="shared" si="32"/>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4"/>
        <v>0</v>
      </c>
      <c r="DN40" s="56">
        <f t="shared" si="24"/>
        <v>0</v>
      </c>
      <c r="DO40" s="56">
        <f t="shared" si="24"/>
        <v>0</v>
      </c>
      <c r="DP40" s="56">
        <f t="shared" si="24"/>
        <v>0</v>
      </c>
      <c r="DQ40" s="56">
        <f t="shared" si="24"/>
        <v>0</v>
      </c>
      <c r="DR40" s="56">
        <f t="shared" si="13"/>
        <v>0</v>
      </c>
      <c r="DS40" s="56">
        <f t="shared" si="25"/>
        <v>0</v>
      </c>
      <c r="DT40" s="56">
        <f t="shared" si="25"/>
        <v>0</v>
      </c>
      <c r="DU40" s="56">
        <f t="shared" si="25"/>
        <v>0</v>
      </c>
      <c r="DV40" s="55">
        <f t="shared" si="14"/>
        <v>0</v>
      </c>
    </row>
    <row r="41" spans="1:126" s="52" customFormat="1">
      <c r="A41" s="59"/>
      <c r="B41" s="61"/>
      <c r="C41" s="59"/>
      <c r="D41" s="61"/>
      <c r="E41" s="61"/>
      <c r="F41" s="59"/>
      <c r="G41" s="60"/>
      <c r="H41" s="57"/>
      <c r="I41" s="57"/>
      <c r="J41" s="57">
        <f t="shared" si="10"/>
        <v>0</v>
      </c>
      <c r="K41" s="57"/>
      <c r="L41" s="59"/>
      <c r="M41" s="54"/>
      <c r="N41" s="58">
        <f t="shared" si="33"/>
        <v>0</v>
      </c>
      <c r="O41" s="58">
        <f t="shared" si="33"/>
        <v>0</v>
      </c>
      <c r="P41" s="58">
        <f t="shared" si="33"/>
        <v>0</v>
      </c>
      <c r="Q41" s="58">
        <f t="shared" si="33"/>
        <v>0</v>
      </c>
      <c r="R41" s="58">
        <f t="shared" si="33"/>
        <v>0</v>
      </c>
      <c r="S41" s="58">
        <f t="shared" si="33"/>
        <v>0</v>
      </c>
      <c r="T41" s="58">
        <f t="shared" si="33"/>
        <v>0</v>
      </c>
      <c r="U41" s="58">
        <f t="shared" si="33"/>
        <v>0</v>
      </c>
      <c r="V41" s="58">
        <f t="shared" si="33"/>
        <v>0</v>
      </c>
      <c r="W41" s="58">
        <f t="shared" si="33"/>
        <v>0</v>
      </c>
      <c r="X41" s="58">
        <f t="shared" si="33"/>
        <v>0</v>
      </c>
      <c r="Y41" s="58">
        <f t="shared" si="33"/>
        <v>0</v>
      </c>
      <c r="Z41" s="58">
        <f t="shared" si="33"/>
        <v>0</v>
      </c>
      <c r="AA41" s="58">
        <f t="shared" si="33"/>
        <v>0</v>
      </c>
      <c r="AB41" s="58">
        <f t="shared" si="33"/>
        <v>0</v>
      </c>
      <c r="AC41" s="58">
        <f t="shared" si="33"/>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27"/>
        <v>0</v>
      </c>
      <c r="AT41" s="58">
        <f t="shared" si="27"/>
        <v>0</v>
      </c>
      <c r="AU41" s="58">
        <f t="shared" si="27"/>
        <v>0</v>
      </c>
      <c r="AV41" s="58">
        <f t="shared" si="27"/>
        <v>0</v>
      </c>
      <c r="AW41" s="58">
        <f t="shared" si="27"/>
        <v>0</v>
      </c>
      <c r="AX41" s="58">
        <f t="shared" si="27"/>
        <v>0</v>
      </c>
      <c r="AY41" s="58">
        <f t="shared" si="27"/>
        <v>0</v>
      </c>
      <c r="AZ41" s="58">
        <f t="shared" si="27"/>
        <v>0</v>
      </c>
      <c r="BA41" s="58">
        <f t="shared" si="27"/>
        <v>0</v>
      </c>
      <c r="BB41" s="58">
        <f t="shared" si="27"/>
        <v>0</v>
      </c>
      <c r="BC41" s="58">
        <f t="shared" si="27"/>
        <v>0</v>
      </c>
      <c r="BD41" s="58">
        <f t="shared" si="27"/>
        <v>0</v>
      </c>
      <c r="BE41" s="58">
        <f t="shared" si="27"/>
        <v>0</v>
      </c>
      <c r="BF41" s="58">
        <f t="shared" si="27"/>
        <v>0</v>
      </c>
      <c r="BG41" s="58">
        <f t="shared" si="27"/>
        <v>0</v>
      </c>
      <c r="BH41" s="58">
        <f t="shared" si="28"/>
        <v>0</v>
      </c>
      <c r="BI41" s="58">
        <f t="shared" si="28"/>
        <v>0</v>
      </c>
      <c r="BJ41" s="58">
        <f t="shared" si="26"/>
        <v>0</v>
      </c>
      <c r="BK41" s="58">
        <f t="shared" si="26"/>
        <v>0</v>
      </c>
      <c r="BL41" s="58">
        <f t="shared" si="26"/>
        <v>0</v>
      </c>
      <c r="BM41" s="58">
        <f t="shared" si="26"/>
        <v>0</v>
      </c>
      <c r="BN41" s="58">
        <f t="shared" si="26"/>
        <v>0</v>
      </c>
      <c r="BO41" s="58">
        <f t="shared" si="26"/>
        <v>0</v>
      </c>
      <c r="BP41" s="58">
        <f t="shared" si="26"/>
        <v>0</v>
      </c>
      <c r="BQ41" s="58">
        <f t="shared" si="26"/>
        <v>0</v>
      </c>
      <c r="BR41" s="58">
        <f t="shared" si="26"/>
        <v>0</v>
      </c>
      <c r="BS41" s="58">
        <f t="shared" si="26"/>
        <v>0</v>
      </c>
      <c r="BT41" s="58">
        <f t="shared" si="26"/>
        <v>0</v>
      </c>
      <c r="BU41" s="58">
        <f t="shared" si="26"/>
        <v>0</v>
      </c>
      <c r="BV41" s="58">
        <f t="shared" si="26"/>
        <v>0</v>
      </c>
      <c r="BW41" s="58">
        <f t="shared" si="26"/>
        <v>0</v>
      </c>
      <c r="BX41" s="58">
        <f t="shared" si="26"/>
        <v>0</v>
      </c>
      <c r="BY41" s="58">
        <f t="shared" si="32"/>
        <v>0</v>
      </c>
      <c r="BZ41" s="58">
        <f t="shared" si="32"/>
        <v>0</v>
      </c>
      <c r="CA41" s="58">
        <f t="shared" si="32"/>
        <v>0</v>
      </c>
      <c r="CB41" s="58">
        <f t="shared" si="32"/>
        <v>0</v>
      </c>
      <c r="CC41" s="58">
        <f t="shared" si="32"/>
        <v>0</v>
      </c>
      <c r="CD41" s="58">
        <f t="shared" si="32"/>
        <v>0</v>
      </c>
      <c r="CE41" s="58">
        <f t="shared" si="32"/>
        <v>0</v>
      </c>
      <c r="CF41" s="58">
        <f t="shared" si="32"/>
        <v>0</v>
      </c>
      <c r="CG41" s="58">
        <f t="shared" si="32"/>
        <v>0</v>
      </c>
      <c r="CH41" s="58">
        <f t="shared" si="32"/>
        <v>0</v>
      </c>
      <c r="CI41" s="58">
        <f t="shared" si="32"/>
        <v>0</v>
      </c>
      <c r="CJ41" s="58">
        <f t="shared" si="32"/>
        <v>0</v>
      </c>
      <c r="CK41" s="58">
        <f t="shared" si="32"/>
        <v>0</v>
      </c>
      <c r="CL41" s="58">
        <f t="shared" si="32"/>
        <v>0</v>
      </c>
      <c r="CM41" s="58">
        <f t="shared" si="32"/>
        <v>0</v>
      </c>
      <c r="CN41" s="58">
        <f t="shared" si="32"/>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4"/>
        <v>0</v>
      </c>
      <c r="DN41" s="56">
        <f t="shared" si="24"/>
        <v>0</v>
      </c>
      <c r="DO41" s="56">
        <f t="shared" si="24"/>
        <v>0</v>
      </c>
      <c r="DP41" s="56">
        <f t="shared" si="24"/>
        <v>0</v>
      </c>
      <c r="DQ41" s="56">
        <f t="shared" si="24"/>
        <v>0</v>
      </c>
      <c r="DR41" s="56">
        <f t="shared" si="13"/>
        <v>0</v>
      </c>
      <c r="DS41" s="56">
        <f t="shared" si="25"/>
        <v>0</v>
      </c>
      <c r="DT41" s="56">
        <f t="shared" si="25"/>
        <v>0</v>
      </c>
      <c r="DU41" s="56">
        <f t="shared" si="25"/>
        <v>0</v>
      </c>
      <c r="DV41" s="55">
        <f t="shared" si="14"/>
        <v>0</v>
      </c>
    </row>
    <row r="42" spans="1:126" s="47" customFormat="1">
      <c r="A42" s="339" t="s">
        <v>445</v>
      </c>
      <c r="B42" s="339"/>
      <c r="C42" s="339"/>
      <c r="D42" s="339"/>
      <c r="E42" s="339"/>
      <c r="F42" s="339"/>
      <c r="G42" s="339"/>
      <c r="H42" s="339"/>
      <c r="I42" s="339"/>
      <c r="J42" s="48">
        <f>SUMIF($C$5:$C$41,"HWM",J$5:J$41)</f>
        <v>0</v>
      </c>
      <c r="K42" s="48"/>
      <c r="L42" s="51"/>
      <c r="M42" s="50"/>
      <c r="N42" s="48">
        <f t="shared" ref="N42:AS42" si="34">SUMIF($C$5:$C$41,"HWM",N$5:N$41)</f>
        <v>0</v>
      </c>
      <c r="O42" s="48">
        <f t="shared" si="34"/>
        <v>0</v>
      </c>
      <c r="P42" s="48">
        <f t="shared" si="34"/>
        <v>0</v>
      </c>
      <c r="Q42" s="48">
        <f t="shared" si="34"/>
        <v>0</v>
      </c>
      <c r="R42" s="48">
        <f t="shared" si="34"/>
        <v>0</v>
      </c>
      <c r="S42" s="48">
        <f t="shared" si="34"/>
        <v>0</v>
      </c>
      <c r="T42" s="48">
        <f t="shared" si="34"/>
        <v>0</v>
      </c>
      <c r="U42" s="48">
        <f t="shared" si="34"/>
        <v>0</v>
      </c>
      <c r="V42" s="48">
        <f t="shared" si="34"/>
        <v>0</v>
      </c>
      <c r="W42" s="48">
        <f t="shared" si="34"/>
        <v>0</v>
      </c>
      <c r="X42" s="48">
        <f t="shared" si="34"/>
        <v>0</v>
      </c>
      <c r="Y42" s="48">
        <f t="shared" si="34"/>
        <v>0</v>
      </c>
      <c r="Z42" s="48">
        <f t="shared" si="34"/>
        <v>0</v>
      </c>
      <c r="AA42" s="48">
        <f t="shared" si="34"/>
        <v>0</v>
      </c>
      <c r="AB42" s="48">
        <f t="shared" si="34"/>
        <v>0</v>
      </c>
      <c r="AC42" s="48">
        <f t="shared" si="34"/>
        <v>0</v>
      </c>
      <c r="AD42" s="48">
        <f t="shared" si="34"/>
        <v>0</v>
      </c>
      <c r="AE42" s="48">
        <f t="shared" si="34"/>
        <v>0</v>
      </c>
      <c r="AF42" s="48">
        <f t="shared" si="34"/>
        <v>0</v>
      </c>
      <c r="AG42" s="48">
        <f t="shared" si="34"/>
        <v>0</v>
      </c>
      <c r="AH42" s="48">
        <f t="shared" si="34"/>
        <v>0</v>
      </c>
      <c r="AI42" s="48">
        <f t="shared" si="34"/>
        <v>0</v>
      </c>
      <c r="AJ42" s="48">
        <f t="shared" si="34"/>
        <v>0</v>
      </c>
      <c r="AK42" s="48">
        <f t="shared" si="34"/>
        <v>0</v>
      </c>
      <c r="AL42" s="48">
        <f t="shared" si="34"/>
        <v>0</v>
      </c>
      <c r="AM42" s="48">
        <f t="shared" si="34"/>
        <v>0</v>
      </c>
      <c r="AN42" s="48">
        <f t="shared" si="34"/>
        <v>0</v>
      </c>
      <c r="AO42" s="48">
        <f t="shared" si="34"/>
        <v>0</v>
      </c>
      <c r="AP42" s="48">
        <f t="shared" si="34"/>
        <v>0</v>
      </c>
      <c r="AQ42" s="48">
        <f t="shared" si="34"/>
        <v>0</v>
      </c>
      <c r="AR42" s="48">
        <f t="shared" si="34"/>
        <v>0</v>
      </c>
      <c r="AS42" s="48">
        <f t="shared" si="34"/>
        <v>0</v>
      </c>
      <c r="AT42" s="48">
        <f t="shared" ref="AT42:BY42" si="35">SUMIF($C$5:$C$41,"HWM",AT$5:AT$41)</f>
        <v>0</v>
      </c>
      <c r="AU42" s="48">
        <f t="shared" si="35"/>
        <v>0</v>
      </c>
      <c r="AV42" s="48">
        <f t="shared" si="35"/>
        <v>0</v>
      </c>
      <c r="AW42" s="48">
        <f t="shared" si="35"/>
        <v>0</v>
      </c>
      <c r="AX42" s="48">
        <f t="shared" si="35"/>
        <v>0</v>
      </c>
      <c r="AY42" s="48">
        <f t="shared" si="35"/>
        <v>0</v>
      </c>
      <c r="AZ42" s="48">
        <f t="shared" si="35"/>
        <v>0</v>
      </c>
      <c r="BA42" s="48">
        <f t="shared" si="35"/>
        <v>0</v>
      </c>
      <c r="BB42" s="48">
        <f t="shared" si="35"/>
        <v>0</v>
      </c>
      <c r="BC42" s="48">
        <f t="shared" si="35"/>
        <v>0</v>
      </c>
      <c r="BD42" s="48">
        <f t="shared" si="35"/>
        <v>0</v>
      </c>
      <c r="BE42" s="48">
        <f t="shared" si="35"/>
        <v>0</v>
      </c>
      <c r="BF42" s="48">
        <f t="shared" si="35"/>
        <v>0</v>
      </c>
      <c r="BG42" s="48">
        <f t="shared" si="35"/>
        <v>0</v>
      </c>
      <c r="BH42" s="48">
        <f t="shared" si="35"/>
        <v>0</v>
      </c>
      <c r="BI42" s="48">
        <f t="shared" si="35"/>
        <v>0</v>
      </c>
      <c r="BJ42" s="48">
        <f t="shared" si="35"/>
        <v>0</v>
      </c>
      <c r="BK42" s="48">
        <f t="shared" si="35"/>
        <v>0</v>
      </c>
      <c r="BL42" s="48">
        <f t="shared" si="35"/>
        <v>0</v>
      </c>
      <c r="BM42" s="48">
        <f t="shared" si="35"/>
        <v>0</v>
      </c>
      <c r="BN42" s="48">
        <f t="shared" si="35"/>
        <v>0</v>
      </c>
      <c r="BO42" s="48">
        <f t="shared" si="35"/>
        <v>0</v>
      </c>
      <c r="BP42" s="48">
        <f t="shared" si="35"/>
        <v>0</v>
      </c>
      <c r="BQ42" s="48">
        <f t="shared" si="35"/>
        <v>0</v>
      </c>
      <c r="BR42" s="48">
        <f t="shared" si="35"/>
        <v>0</v>
      </c>
      <c r="BS42" s="48">
        <f t="shared" si="35"/>
        <v>0</v>
      </c>
      <c r="BT42" s="48">
        <f t="shared" si="35"/>
        <v>0</v>
      </c>
      <c r="BU42" s="48">
        <f t="shared" si="35"/>
        <v>0</v>
      </c>
      <c r="BV42" s="48">
        <f t="shared" si="35"/>
        <v>0</v>
      </c>
      <c r="BW42" s="48">
        <f t="shared" si="35"/>
        <v>0</v>
      </c>
      <c r="BX42" s="48">
        <f t="shared" si="35"/>
        <v>0</v>
      </c>
      <c r="BY42" s="48">
        <f t="shared" si="35"/>
        <v>0</v>
      </c>
      <c r="BZ42" s="48">
        <f t="shared" ref="BZ42:DJ42" si="36">SUMIF($C$5:$C$41,"HWM",BZ$5:BZ$41)</f>
        <v>0</v>
      </c>
      <c r="CA42" s="48">
        <f t="shared" si="36"/>
        <v>0</v>
      </c>
      <c r="CB42" s="48">
        <f t="shared" si="36"/>
        <v>0</v>
      </c>
      <c r="CC42" s="48">
        <f t="shared" si="36"/>
        <v>0</v>
      </c>
      <c r="CD42" s="48">
        <f t="shared" si="36"/>
        <v>0</v>
      </c>
      <c r="CE42" s="48">
        <f t="shared" si="36"/>
        <v>0</v>
      </c>
      <c r="CF42" s="48">
        <f t="shared" si="36"/>
        <v>0</v>
      </c>
      <c r="CG42" s="48">
        <f t="shared" si="36"/>
        <v>0</v>
      </c>
      <c r="CH42" s="48">
        <f t="shared" si="36"/>
        <v>0</v>
      </c>
      <c r="CI42" s="48">
        <f t="shared" si="36"/>
        <v>0</v>
      </c>
      <c r="CJ42" s="48">
        <f t="shared" si="36"/>
        <v>0</v>
      </c>
      <c r="CK42" s="48">
        <f t="shared" si="36"/>
        <v>0</v>
      </c>
      <c r="CL42" s="48">
        <f t="shared" si="36"/>
        <v>0</v>
      </c>
      <c r="CM42" s="48">
        <f t="shared" si="36"/>
        <v>0</v>
      </c>
      <c r="CN42" s="48">
        <f t="shared" si="36"/>
        <v>0</v>
      </c>
      <c r="CO42" s="48">
        <f t="shared" si="36"/>
        <v>0</v>
      </c>
      <c r="CP42" s="48">
        <f t="shared" si="36"/>
        <v>0</v>
      </c>
      <c r="CQ42" s="48">
        <f t="shared" si="36"/>
        <v>0</v>
      </c>
      <c r="CR42" s="48">
        <f t="shared" si="36"/>
        <v>0</v>
      </c>
      <c r="CS42" s="48">
        <f t="shared" si="36"/>
        <v>0</v>
      </c>
      <c r="CT42" s="48">
        <f t="shared" si="36"/>
        <v>0</v>
      </c>
      <c r="CU42" s="48">
        <f t="shared" si="36"/>
        <v>0</v>
      </c>
      <c r="CV42" s="48">
        <f t="shared" si="36"/>
        <v>0</v>
      </c>
      <c r="CW42" s="48">
        <f t="shared" si="36"/>
        <v>0</v>
      </c>
      <c r="CX42" s="48">
        <f t="shared" si="36"/>
        <v>0</v>
      </c>
      <c r="CY42" s="48">
        <f t="shared" si="36"/>
        <v>0</v>
      </c>
      <c r="CZ42" s="48">
        <f t="shared" si="36"/>
        <v>0</v>
      </c>
      <c r="DA42" s="48">
        <f t="shared" si="36"/>
        <v>0</v>
      </c>
      <c r="DB42" s="48">
        <f t="shared" si="36"/>
        <v>0</v>
      </c>
      <c r="DC42" s="48">
        <f t="shared" si="36"/>
        <v>0</v>
      </c>
      <c r="DD42" s="48">
        <f t="shared" si="36"/>
        <v>0</v>
      </c>
      <c r="DE42" s="48">
        <f t="shared" si="36"/>
        <v>0</v>
      </c>
      <c r="DF42" s="48">
        <f t="shared" si="36"/>
        <v>0</v>
      </c>
      <c r="DG42" s="48">
        <f t="shared" si="36"/>
        <v>0</v>
      </c>
      <c r="DH42" s="48">
        <f t="shared" si="36"/>
        <v>0</v>
      </c>
      <c r="DI42" s="48">
        <f t="shared" si="36"/>
        <v>0</v>
      </c>
      <c r="DJ42" s="48">
        <f t="shared" si="36"/>
        <v>0</v>
      </c>
      <c r="DK42" s="49"/>
      <c r="DL42" s="48">
        <f t="shared" ref="DL42:DV42" si="37">SUMIF($C$5:$C$41,"HWM",DL$5:DL$41)</f>
        <v>0</v>
      </c>
      <c r="DM42" s="48">
        <f t="shared" si="37"/>
        <v>0</v>
      </c>
      <c r="DN42" s="48">
        <f t="shared" si="37"/>
        <v>0</v>
      </c>
      <c r="DO42" s="48">
        <f t="shared" si="37"/>
        <v>0</v>
      </c>
      <c r="DP42" s="48">
        <f t="shared" si="37"/>
        <v>0</v>
      </c>
      <c r="DQ42" s="48">
        <f t="shared" si="37"/>
        <v>0</v>
      </c>
      <c r="DR42" s="48">
        <f t="shared" si="37"/>
        <v>0</v>
      </c>
      <c r="DS42" s="48">
        <f t="shared" si="37"/>
        <v>0</v>
      </c>
      <c r="DT42" s="48">
        <f t="shared" si="37"/>
        <v>0</v>
      </c>
      <c r="DU42" s="48">
        <f t="shared" si="37"/>
        <v>0</v>
      </c>
      <c r="DV42" s="48">
        <f t="shared" si="37"/>
        <v>0</v>
      </c>
    </row>
    <row r="43" spans="1:126" s="47" customFormat="1">
      <c r="A43" s="339" t="s">
        <v>446</v>
      </c>
      <c r="B43" s="339"/>
      <c r="C43" s="339"/>
      <c r="D43" s="339"/>
      <c r="E43" s="339"/>
      <c r="F43" s="339"/>
      <c r="G43" s="339"/>
      <c r="H43" s="339"/>
      <c r="I43" s="339"/>
      <c r="J43" s="48">
        <f>SUMIF($C$5:$C$41,"SWM",J$5:J$41)</f>
        <v>0</v>
      </c>
      <c r="K43" s="48"/>
      <c r="L43" s="51"/>
      <c r="M43" s="50"/>
      <c r="N43" s="48">
        <f t="shared" ref="N43:AS43" si="38">SUMIF($C$5:$C$41,"SWM",N$5:N$41)</f>
        <v>0</v>
      </c>
      <c r="O43" s="48">
        <f t="shared" si="38"/>
        <v>0</v>
      </c>
      <c r="P43" s="48">
        <f t="shared" si="38"/>
        <v>0</v>
      </c>
      <c r="Q43" s="48">
        <f t="shared" si="38"/>
        <v>0</v>
      </c>
      <c r="R43" s="48">
        <f t="shared" si="38"/>
        <v>0</v>
      </c>
      <c r="S43" s="48">
        <f t="shared" si="38"/>
        <v>0</v>
      </c>
      <c r="T43" s="48">
        <f t="shared" si="38"/>
        <v>0</v>
      </c>
      <c r="U43" s="48">
        <f t="shared" si="38"/>
        <v>0</v>
      </c>
      <c r="V43" s="48">
        <f t="shared" si="38"/>
        <v>0</v>
      </c>
      <c r="W43" s="48">
        <f t="shared" si="38"/>
        <v>0</v>
      </c>
      <c r="X43" s="48">
        <f t="shared" si="38"/>
        <v>0</v>
      </c>
      <c r="Y43" s="48">
        <f t="shared" si="38"/>
        <v>0</v>
      </c>
      <c r="Z43" s="48">
        <f t="shared" si="38"/>
        <v>0</v>
      </c>
      <c r="AA43" s="48">
        <f t="shared" si="38"/>
        <v>0</v>
      </c>
      <c r="AB43" s="48">
        <f t="shared" si="38"/>
        <v>0</v>
      </c>
      <c r="AC43" s="48">
        <f t="shared" si="38"/>
        <v>0</v>
      </c>
      <c r="AD43" s="48">
        <f t="shared" si="38"/>
        <v>0</v>
      </c>
      <c r="AE43" s="48">
        <f t="shared" si="38"/>
        <v>0</v>
      </c>
      <c r="AF43" s="48">
        <f t="shared" si="38"/>
        <v>0</v>
      </c>
      <c r="AG43" s="48">
        <f t="shared" si="38"/>
        <v>0</v>
      </c>
      <c r="AH43" s="48">
        <f t="shared" si="38"/>
        <v>0</v>
      </c>
      <c r="AI43" s="48">
        <f t="shared" si="38"/>
        <v>0</v>
      </c>
      <c r="AJ43" s="48">
        <f t="shared" si="38"/>
        <v>0</v>
      </c>
      <c r="AK43" s="48">
        <f t="shared" si="38"/>
        <v>0</v>
      </c>
      <c r="AL43" s="48">
        <f t="shared" si="38"/>
        <v>0</v>
      </c>
      <c r="AM43" s="48">
        <f t="shared" si="38"/>
        <v>0</v>
      </c>
      <c r="AN43" s="48">
        <f t="shared" si="38"/>
        <v>0</v>
      </c>
      <c r="AO43" s="48">
        <f t="shared" si="38"/>
        <v>0</v>
      </c>
      <c r="AP43" s="48">
        <f t="shared" si="38"/>
        <v>0</v>
      </c>
      <c r="AQ43" s="48">
        <f t="shared" si="38"/>
        <v>0</v>
      </c>
      <c r="AR43" s="48">
        <f t="shared" si="38"/>
        <v>0</v>
      </c>
      <c r="AS43" s="48">
        <f t="shared" si="38"/>
        <v>0</v>
      </c>
      <c r="AT43" s="48">
        <f t="shared" ref="AT43:BY43" si="39">SUMIF($C$5:$C$41,"SWM",AT$5:AT$41)</f>
        <v>0</v>
      </c>
      <c r="AU43" s="48">
        <f t="shared" si="39"/>
        <v>0</v>
      </c>
      <c r="AV43" s="48">
        <f t="shared" si="39"/>
        <v>0</v>
      </c>
      <c r="AW43" s="48">
        <f t="shared" si="39"/>
        <v>0</v>
      </c>
      <c r="AX43" s="48">
        <f t="shared" si="39"/>
        <v>0</v>
      </c>
      <c r="AY43" s="48">
        <f t="shared" si="39"/>
        <v>0</v>
      </c>
      <c r="AZ43" s="48">
        <f t="shared" si="39"/>
        <v>0</v>
      </c>
      <c r="BA43" s="48">
        <f t="shared" si="39"/>
        <v>0</v>
      </c>
      <c r="BB43" s="48">
        <f t="shared" si="39"/>
        <v>0</v>
      </c>
      <c r="BC43" s="48">
        <f t="shared" si="39"/>
        <v>0</v>
      </c>
      <c r="BD43" s="48">
        <f t="shared" si="39"/>
        <v>0</v>
      </c>
      <c r="BE43" s="48">
        <f t="shared" si="39"/>
        <v>0</v>
      </c>
      <c r="BF43" s="48">
        <f t="shared" si="39"/>
        <v>0</v>
      </c>
      <c r="BG43" s="48">
        <f t="shared" si="39"/>
        <v>0</v>
      </c>
      <c r="BH43" s="48">
        <f t="shared" si="39"/>
        <v>0</v>
      </c>
      <c r="BI43" s="48">
        <f t="shared" si="39"/>
        <v>0</v>
      </c>
      <c r="BJ43" s="48">
        <f t="shared" si="39"/>
        <v>0</v>
      </c>
      <c r="BK43" s="48">
        <f t="shared" si="39"/>
        <v>0</v>
      </c>
      <c r="BL43" s="48">
        <f t="shared" si="39"/>
        <v>0</v>
      </c>
      <c r="BM43" s="48">
        <f t="shared" si="39"/>
        <v>0</v>
      </c>
      <c r="BN43" s="48">
        <f t="shared" si="39"/>
        <v>0</v>
      </c>
      <c r="BO43" s="48">
        <f t="shared" si="39"/>
        <v>0</v>
      </c>
      <c r="BP43" s="48">
        <f t="shared" si="39"/>
        <v>0</v>
      </c>
      <c r="BQ43" s="48">
        <f t="shared" si="39"/>
        <v>0</v>
      </c>
      <c r="BR43" s="48">
        <f t="shared" si="39"/>
        <v>0</v>
      </c>
      <c r="BS43" s="48">
        <f t="shared" si="39"/>
        <v>0</v>
      </c>
      <c r="BT43" s="48">
        <f t="shared" si="39"/>
        <v>0</v>
      </c>
      <c r="BU43" s="48">
        <f t="shared" si="39"/>
        <v>0</v>
      </c>
      <c r="BV43" s="48">
        <f t="shared" si="39"/>
        <v>0</v>
      </c>
      <c r="BW43" s="48">
        <f t="shared" si="39"/>
        <v>0</v>
      </c>
      <c r="BX43" s="48">
        <f t="shared" si="39"/>
        <v>0</v>
      </c>
      <c r="BY43" s="48">
        <f t="shared" si="39"/>
        <v>0</v>
      </c>
      <c r="BZ43" s="48">
        <f t="shared" ref="BZ43:DH43" si="40">SUMIF($C$5:$C$41,"SWM",BZ$5:BZ$41)</f>
        <v>0</v>
      </c>
      <c r="CA43" s="48">
        <f t="shared" si="40"/>
        <v>0</v>
      </c>
      <c r="CB43" s="48">
        <f t="shared" si="40"/>
        <v>0</v>
      </c>
      <c r="CC43" s="48">
        <f t="shared" si="40"/>
        <v>0</v>
      </c>
      <c r="CD43" s="48">
        <f t="shared" si="40"/>
        <v>0</v>
      </c>
      <c r="CE43" s="48">
        <f t="shared" si="40"/>
        <v>0</v>
      </c>
      <c r="CF43" s="48">
        <f t="shared" si="40"/>
        <v>0</v>
      </c>
      <c r="CG43" s="48">
        <f t="shared" si="40"/>
        <v>0</v>
      </c>
      <c r="CH43" s="48">
        <f t="shared" si="40"/>
        <v>0</v>
      </c>
      <c r="CI43" s="48">
        <f t="shared" si="40"/>
        <v>0</v>
      </c>
      <c r="CJ43" s="48">
        <f t="shared" si="40"/>
        <v>0</v>
      </c>
      <c r="CK43" s="48">
        <f t="shared" si="40"/>
        <v>0</v>
      </c>
      <c r="CL43" s="48">
        <f t="shared" si="40"/>
        <v>0</v>
      </c>
      <c r="CM43" s="48">
        <f t="shared" si="40"/>
        <v>0</v>
      </c>
      <c r="CN43" s="48">
        <f t="shared" si="40"/>
        <v>0</v>
      </c>
      <c r="CO43" s="48">
        <f t="shared" si="40"/>
        <v>0</v>
      </c>
      <c r="CP43" s="48">
        <f t="shared" si="40"/>
        <v>0</v>
      </c>
      <c r="CQ43" s="48">
        <f t="shared" si="40"/>
        <v>0</v>
      </c>
      <c r="CR43" s="48">
        <f t="shared" si="40"/>
        <v>0</v>
      </c>
      <c r="CS43" s="48">
        <f t="shared" si="40"/>
        <v>0</v>
      </c>
      <c r="CT43" s="48">
        <f t="shared" si="40"/>
        <v>0</v>
      </c>
      <c r="CU43" s="48">
        <f t="shared" si="40"/>
        <v>0</v>
      </c>
      <c r="CV43" s="48">
        <f t="shared" si="40"/>
        <v>0</v>
      </c>
      <c r="CW43" s="48">
        <f t="shared" si="40"/>
        <v>0</v>
      </c>
      <c r="CX43" s="48">
        <f t="shared" si="40"/>
        <v>0</v>
      </c>
      <c r="CY43" s="48">
        <f t="shared" si="40"/>
        <v>0</v>
      </c>
      <c r="CZ43" s="48">
        <f t="shared" si="40"/>
        <v>0</v>
      </c>
      <c r="DA43" s="48">
        <f t="shared" si="40"/>
        <v>0</v>
      </c>
      <c r="DB43" s="48">
        <f t="shared" si="40"/>
        <v>0</v>
      </c>
      <c r="DC43" s="48">
        <f t="shared" si="40"/>
        <v>0</v>
      </c>
      <c r="DD43" s="48">
        <f t="shared" si="40"/>
        <v>0</v>
      </c>
      <c r="DE43" s="48">
        <f t="shared" si="40"/>
        <v>0</v>
      </c>
      <c r="DF43" s="48">
        <f t="shared" si="40"/>
        <v>0</v>
      </c>
      <c r="DG43" s="48">
        <f t="shared" si="40"/>
        <v>0</v>
      </c>
      <c r="DH43" s="48">
        <f t="shared" si="40"/>
        <v>0</v>
      </c>
      <c r="DI43" s="48"/>
      <c r="DJ43" s="48">
        <f>SUMIF($C$5:$C$41,"SWM",DJ$5:DJ$41)</f>
        <v>0</v>
      </c>
      <c r="DK43" s="49"/>
      <c r="DL43" s="48">
        <f t="shared" ref="DL43:DV43" si="41">SUMIF($C$5:$C$41,"SWM",DL$5:DL$41)</f>
        <v>0</v>
      </c>
      <c r="DM43" s="48">
        <f t="shared" si="41"/>
        <v>0</v>
      </c>
      <c r="DN43" s="48">
        <f t="shared" si="41"/>
        <v>0</v>
      </c>
      <c r="DO43" s="48">
        <f t="shared" si="41"/>
        <v>0</v>
      </c>
      <c r="DP43" s="48">
        <f t="shared" si="41"/>
        <v>0</v>
      </c>
      <c r="DQ43" s="48">
        <f t="shared" si="41"/>
        <v>0</v>
      </c>
      <c r="DR43" s="48">
        <f t="shared" si="41"/>
        <v>0</v>
      </c>
      <c r="DS43" s="48">
        <f t="shared" si="41"/>
        <v>0</v>
      </c>
      <c r="DT43" s="48">
        <f t="shared" si="41"/>
        <v>0</v>
      </c>
      <c r="DU43" s="48">
        <f t="shared" si="41"/>
        <v>0</v>
      </c>
      <c r="DV43" s="48">
        <f t="shared" si="41"/>
        <v>0</v>
      </c>
    </row>
    <row r="44" spans="1:126" s="47" customFormat="1">
      <c r="A44" s="339" t="s">
        <v>430</v>
      </c>
      <c r="B44" s="339"/>
      <c r="C44" s="339"/>
      <c r="D44" s="339"/>
      <c r="E44" s="339"/>
      <c r="F44" s="339"/>
      <c r="G44" s="339"/>
      <c r="H44" s="339"/>
      <c r="I44" s="339"/>
      <c r="J44" s="48">
        <f>SUM(J42:J43)</f>
        <v>0</v>
      </c>
      <c r="K44" s="48"/>
      <c r="L44" s="51"/>
      <c r="M44" s="50"/>
      <c r="N44" s="48">
        <f t="shared" ref="N44:BY44" si="42">SUM(N42:N43)</f>
        <v>0</v>
      </c>
      <c r="O44" s="48">
        <f t="shared" si="42"/>
        <v>0</v>
      </c>
      <c r="P44" s="48">
        <f t="shared" si="42"/>
        <v>0</v>
      </c>
      <c r="Q44" s="48">
        <f t="shared" si="42"/>
        <v>0</v>
      </c>
      <c r="R44" s="48">
        <f t="shared" si="42"/>
        <v>0</v>
      </c>
      <c r="S44" s="48">
        <f t="shared" si="42"/>
        <v>0</v>
      </c>
      <c r="T44" s="48">
        <f t="shared" si="42"/>
        <v>0</v>
      </c>
      <c r="U44" s="48">
        <f t="shared" si="42"/>
        <v>0</v>
      </c>
      <c r="V44" s="48">
        <f t="shared" si="42"/>
        <v>0</v>
      </c>
      <c r="W44" s="48">
        <f t="shared" si="42"/>
        <v>0</v>
      </c>
      <c r="X44" s="48">
        <f t="shared" si="42"/>
        <v>0</v>
      </c>
      <c r="Y44" s="48">
        <f t="shared" si="42"/>
        <v>0</v>
      </c>
      <c r="Z44" s="48">
        <f t="shared" si="42"/>
        <v>0</v>
      </c>
      <c r="AA44" s="48">
        <f t="shared" si="42"/>
        <v>0</v>
      </c>
      <c r="AB44" s="48">
        <f t="shared" si="42"/>
        <v>0</v>
      </c>
      <c r="AC44" s="48">
        <f t="shared" si="42"/>
        <v>0</v>
      </c>
      <c r="AD44" s="48">
        <f t="shared" si="42"/>
        <v>0</v>
      </c>
      <c r="AE44" s="48">
        <f t="shared" si="42"/>
        <v>0</v>
      </c>
      <c r="AF44" s="48">
        <f t="shared" si="42"/>
        <v>0</v>
      </c>
      <c r="AG44" s="48">
        <f t="shared" si="42"/>
        <v>0</v>
      </c>
      <c r="AH44" s="48">
        <f t="shared" si="42"/>
        <v>0</v>
      </c>
      <c r="AI44" s="48">
        <f t="shared" si="42"/>
        <v>0</v>
      </c>
      <c r="AJ44" s="48">
        <f t="shared" si="42"/>
        <v>0</v>
      </c>
      <c r="AK44" s="48">
        <f t="shared" si="42"/>
        <v>0</v>
      </c>
      <c r="AL44" s="48">
        <f t="shared" si="42"/>
        <v>0</v>
      </c>
      <c r="AM44" s="48">
        <f t="shared" si="42"/>
        <v>0</v>
      </c>
      <c r="AN44" s="48">
        <f t="shared" si="42"/>
        <v>0</v>
      </c>
      <c r="AO44" s="48">
        <f t="shared" si="42"/>
        <v>0</v>
      </c>
      <c r="AP44" s="48">
        <f t="shared" si="42"/>
        <v>0</v>
      </c>
      <c r="AQ44" s="48">
        <f t="shared" si="42"/>
        <v>0</v>
      </c>
      <c r="AR44" s="48">
        <f t="shared" si="42"/>
        <v>0</v>
      </c>
      <c r="AS44" s="48">
        <f t="shared" si="42"/>
        <v>0</v>
      </c>
      <c r="AT44" s="48">
        <f t="shared" si="42"/>
        <v>0</v>
      </c>
      <c r="AU44" s="48">
        <f t="shared" si="42"/>
        <v>0</v>
      </c>
      <c r="AV44" s="48">
        <f t="shared" si="42"/>
        <v>0</v>
      </c>
      <c r="AW44" s="48">
        <f t="shared" si="42"/>
        <v>0</v>
      </c>
      <c r="AX44" s="48">
        <f t="shared" si="42"/>
        <v>0</v>
      </c>
      <c r="AY44" s="48">
        <f t="shared" si="42"/>
        <v>0</v>
      </c>
      <c r="AZ44" s="48">
        <f t="shared" si="42"/>
        <v>0</v>
      </c>
      <c r="BA44" s="48">
        <f t="shared" si="42"/>
        <v>0</v>
      </c>
      <c r="BB44" s="48">
        <f t="shared" si="42"/>
        <v>0</v>
      </c>
      <c r="BC44" s="48">
        <f t="shared" si="42"/>
        <v>0</v>
      </c>
      <c r="BD44" s="48">
        <f t="shared" si="42"/>
        <v>0</v>
      </c>
      <c r="BE44" s="48">
        <f t="shared" si="42"/>
        <v>0</v>
      </c>
      <c r="BF44" s="48">
        <f t="shared" si="42"/>
        <v>0</v>
      </c>
      <c r="BG44" s="48">
        <f t="shared" si="42"/>
        <v>0</v>
      </c>
      <c r="BH44" s="48">
        <f t="shared" si="42"/>
        <v>0</v>
      </c>
      <c r="BI44" s="48">
        <f t="shared" si="42"/>
        <v>0</v>
      </c>
      <c r="BJ44" s="48">
        <f t="shared" si="42"/>
        <v>0</v>
      </c>
      <c r="BK44" s="48">
        <f t="shared" si="42"/>
        <v>0</v>
      </c>
      <c r="BL44" s="48">
        <f t="shared" si="42"/>
        <v>0</v>
      </c>
      <c r="BM44" s="48">
        <f t="shared" si="42"/>
        <v>0</v>
      </c>
      <c r="BN44" s="48">
        <f t="shared" si="42"/>
        <v>0</v>
      </c>
      <c r="BO44" s="48">
        <f t="shared" si="42"/>
        <v>0</v>
      </c>
      <c r="BP44" s="48">
        <f t="shared" si="42"/>
        <v>0</v>
      </c>
      <c r="BQ44" s="48">
        <f t="shared" si="42"/>
        <v>0</v>
      </c>
      <c r="BR44" s="48">
        <f t="shared" si="42"/>
        <v>0</v>
      </c>
      <c r="BS44" s="48">
        <f t="shared" si="42"/>
        <v>0</v>
      </c>
      <c r="BT44" s="48">
        <f t="shared" si="42"/>
        <v>0</v>
      </c>
      <c r="BU44" s="48">
        <f t="shared" si="42"/>
        <v>0</v>
      </c>
      <c r="BV44" s="48">
        <f t="shared" si="42"/>
        <v>0</v>
      </c>
      <c r="BW44" s="48">
        <f t="shared" si="42"/>
        <v>0</v>
      </c>
      <c r="BX44" s="48">
        <f t="shared" si="42"/>
        <v>0</v>
      </c>
      <c r="BY44" s="48">
        <f t="shared" si="42"/>
        <v>0</v>
      </c>
      <c r="BZ44" s="48">
        <f t="shared" ref="BZ44:DH44" si="43">SUM(BZ42:BZ43)</f>
        <v>0</v>
      </c>
      <c r="CA44" s="48">
        <f t="shared" si="43"/>
        <v>0</v>
      </c>
      <c r="CB44" s="48">
        <f t="shared" si="43"/>
        <v>0</v>
      </c>
      <c r="CC44" s="48">
        <f t="shared" si="43"/>
        <v>0</v>
      </c>
      <c r="CD44" s="48">
        <f t="shared" si="43"/>
        <v>0</v>
      </c>
      <c r="CE44" s="48">
        <f t="shared" si="43"/>
        <v>0</v>
      </c>
      <c r="CF44" s="48">
        <f t="shared" si="43"/>
        <v>0</v>
      </c>
      <c r="CG44" s="48">
        <f t="shared" si="43"/>
        <v>0</v>
      </c>
      <c r="CH44" s="48">
        <f t="shared" si="43"/>
        <v>0</v>
      </c>
      <c r="CI44" s="48">
        <f t="shared" si="43"/>
        <v>0</v>
      </c>
      <c r="CJ44" s="48">
        <f t="shared" si="43"/>
        <v>0</v>
      </c>
      <c r="CK44" s="48">
        <f t="shared" si="43"/>
        <v>0</v>
      </c>
      <c r="CL44" s="48">
        <f t="shared" si="43"/>
        <v>0</v>
      </c>
      <c r="CM44" s="48">
        <f t="shared" si="43"/>
        <v>0</v>
      </c>
      <c r="CN44" s="48">
        <f t="shared" si="43"/>
        <v>0</v>
      </c>
      <c r="CO44" s="48">
        <f t="shared" si="43"/>
        <v>0</v>
      </c>
      <c r="CP44" s="48">
        <f t="shared" si="43"/>
        <v>0</v>
      </c>
      <c r="CQ44" s="48">
        <f t="shared" si="43"/>
        <v>0</v>
      </c>
      <c r="CR44" s="48">
        <f t="shared" si="43"/>
        <v>0</v>
      </c>
      <c r="CS44" s="48">
        <f t="shared" si="43"/>
        <v>0</v>
      </c>
      <c r="CT44" s="48">
        <f t="shared" si="43"/>
        <v>0</v>
      </c>
      <c r="CU44" s="48">
        <f t="shared" si="43"/>
        <v>0</v>
      </c>
      <c r="CV44" s="48">
        <f t="shared" si="43"/>
        <v>0</v>
      </c>
      <c r="CW44" s="48">
        <f t="shared" si="43"/>
        <v>0</v>
      </c>
      <c r="CX44" s="48">
        <f t="shared" si="43"/>
        <v>0</v>
      </c>
      <c r="CY44" s="48">
        <f t="shared" si="43"/>
        <v>0</v>
      </c>
      <c r="CZ44" s="48">
        <f t="shared" si="43"/>
        <v>0</v>
      </c>
      <c r="DA44" s="48">
        <f t="shared" si="43"/>
        <v>0</v>
      </c>
      <c r="DB44" s="48">
        <f t="shared" si="43"/>
        <v>0</v>
      </c>
      <c r="DC44" s="48">
        <f t="shared" si="43"/>
        <v>0</v>
      </c>
      <c r="DD44" s="48">
        <f t="shared" si="43"/>
        <v>0</v>
      </c>
      <c r="DE44" s="48">
        <f t="shared" si="43"/>
        <v>0</v>
      </c>
      <c r="DF44" s="48">
        <f t="shared" si="43"/>
        <v>0</v>
      </c>
      <c r="DG44" s="48">
        <f t="shared" si="43"/>
        <v>0</v>
      </c>
      <c r="DH44" s="48">
        <f t="shared" si="43"/>
        <v>0</v>
      </c>
      <c r="DI44" s="48"/>
      <c r="DJ44" s="48">
        <f>SUM(DJ42:DJ43)</f>
        <v>0</v>
      </c>
      <c r="DK44" s="49"/>
      <c r="DL44" s="48">
        <f t="shared" ref="DL44:DV44" si="44">SUM(DL42:DL43)</f>
        <v>0</v>
      </c>
      <c r="DM44" s="48">
        <f t="shared" si="44"/>
        <v>0</v>
      </c>
      <c r="DN44" s="48">
        <f t="shared" si="44"/>
        <v>0</v>
      </c>
      <c r="DO44" s="48">
        <f t="shared" si="44"/>
        <v>0</v>
      </c>
      <c r="DP44" s="48">
        <f t="shared" si="44"/>
        <v>0</v>
      </c>
      <c r="DQ44" s="48">
        <f t="shared" si="44"/>
        <v>0</v>
      </c>
      <c r="DR44" s="48">
        <f t="shared" si="44"/>
        <v>0</v>
      </c>
      <c r="DS44" s="48">
        <f t="shared" si="44"/>
        <v>0</v>
      </c>
      <c r="DT44" s="48">
        <f t="shared" si="44"/>
        <v>0</v>
      </c>
      <c r="DU44" s="48">
        <f t="shared" si="44"/>
        <v>0</v>
      </c>
      <c r="DV44" s="48">
        <f t="shared" si="44"/>
        <v>0</v>
      </c>
    </row>
    <row r="45" spans="1:126" s="161" customFormat="1" ht="18">
      <c r="A45" s="185" t="s">
        <v>444</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411</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5">G47*(H47+I47)</f>
        <v>0</v>
      </c>
      <c r="K47" s="57"/>
      <c r="L47" s="59"/>
      <c r="M47" s="54"/>
      <c r="N47" s="58">
        <f t="shared" ref="N47:AS47" si="46">IF(AND($F47&gt;=N$3,$F47&lt;O$3),$J47,0)</f>
        <v>0</v>
      </c>
      <c r="O47" s="58">
        <f t="shared" si="46"/>
        <v>0</v>
      </c>
      <c r="P47" s="58">
        <f t="shared" si="46"/>
        <v>0</v>
      </c>
      <c r="Q47" s="58">
        <f t="shared" si="46"/>
        <v>0</v>
      </c>
      <c r="R47" s="58">
        <f t="shared" si="46"/>
        <v>0</v>
      </c>
      <c r="S47" s="58">
        <f t="shared" si="46"/>
        <v>0</v>
      </c>
      <c r="T47" s="58">
        <f t="shared" si="46"/>
        <v>0</v>
      </c>
      <c r="U47" s="58">
        <f t="shared" si="46"/>
        <v>0</v>
      </c>
      <c r="V47" s="58">
        <f t="shared" si="46"/>
        <v>0</v>
      </c>
      <c r="W47" s="58">
        <f t="shared" si="46"/>
        <v>0</v>
      </c>
      <c r="X47" s="58">
        <f t="shared" si="46"/>
        <v>0</v>
      </c>
      <c r="Y47" s="58">
        <f t="shared" si="46"/>
        <v>0</v>
      </c>
      <c r="Z47" s="58">
        <f t="shared" si="46"/>
        <v>0</v>
      </c>
      <c r="AA47" s="58">
        <f t="shared" si="46"/>
        <v>0</v>
      </c>
      <c r="AB47" s="58">
        <f t="shared" si="46"/>
        <v>0</v>
      </c>
      <c r="AC47" s="58">
        <f t="shared" si="46"/>
        <v>0</v>
      </c>
      <c r="AD47" s="58">
        <f t="shared" si="46"/>
        <v>0</v>
      </c>
      <c r="AE47" s="58">
        <f t="shared" si="46"/>
        <v>0</v>
      </c>
      <c r="AF47" s="58">
        <f t="shared" si="46"/>
        <v>0</v>
      </c>
      <c r="AG47" s="58">
        <f t="shared" si="46"/>
        <v>0</v>
      </c>
      <c r="AH47" s="58">
        <f t="shared" si="46"/>
        <v>0</v>
      </c>
      <c r="AI47" s="58">
        <f t="shared" si="46"/>
        <v>0</v>
      </c>
      <c r="AJ47" s="58">
        <f t="shared" si="46"/>
        <v>0</v>
      </c>
      <c r="AK47" s="58">
        <f t="shared" si="46"/>
        <v>0</v>
      </c>
      <c r="AL47" s="58">
        <f t="shared" si="46"/>
        <v>0</v>
      </c>
      <c r="AM47" s="58">
        <f t="shared" si="46"/>
        <v>0</v>
      </c>
      <c r="AN47" s="58">
        <f t="shared" si="46"/>
        <v>0</v>
      </c>
      <c r="AO47" s="58">
        <f t="shared" si="46"/>
        <v>0</v>
      </c>
      <c r="AP47" s="58">
        <f t="shared" si="46"/>
        <v>0</v>
      </c>
      <c r="AQ47" s="58">
        <f t="shared" si="46"/>
        <v>0</v>
      </c>
      <c r="AR47" s="58">
        <f t="shared" si="46"/>
        <v>0</v>
      </c>
      <c r="AS47" s="58">
        <f t="shared" si="46"/>
        <v>0</v>
      </c>
      <c r="AT47" s="58">
        <f t="shared" ref="AT47:BY47" si="47">IF(AND($F47&gt;=AT$3,$F47&lt;AU$3),$J47,0)</f>
        <v>0</v>
      </c>
      <c r="AU47" s="58">
        <f t="shared" si="47"/>
        <v>0</v>
      </c>
      <c r="AV47" s="58">
        <f t="shared" si="47"/>
        <v>0</v>
      </c>
      <c r="AW47" s="58">
        <f t="shared" si="47"/>
        <v>0</v>
      </c>
      <c r="AX47" s="58">
        <f t="shared" si="47"/>
        <v>0</v>
      </c>
      <c r="AY47" s="58">
        <f t="shared" si="47"/>
        <v>0</v>
      </c>
      <c r="AZ47" s="58">
        <f t="shared" si="47"/>
        <v>0</v>
      </c>
      <c r="BA47" s="58">
        <f t="shared" si="47"/>
        <v>0</v>
      </c>
      <c r="BB47" s="58">
        <f t="shared" si="47"/>
        <v>0</v>
      </c>
      <c r="BC47" s="58">
        <f t="shared" si="47"/>
        <v>0</v>
      </c>
      <c r="BD47" s="58">
        <f t="shared" si="47"/>
        <v>0</v>
      </c>
      <c r="BE47" s="58">
        <f t="shared" si="47"/>
        <v>0</v>
      </c>
      <c r="BF47" s="58">
        <f t="shared" si="47"/>
        <v>0</v>
      </c>
      <c r="BG47" s="58">
        <f t="shared" si="47"/>
        <v>0</v>
      </c>
      <c r="BH47" s="58">
        <f t="shared" si="47"/>
        <v>0</v>
      </c>
      <c r="BI47" s="58">
        <f t="shared" si="47"/>
        <v>0</v>
      </c>
      <c r="BJ47" s="58">
        <f t="shared" si="47"/>
        <v>0</v>
      </c>
      <c r="BK47" s="58">
        <f t="shared" si="47"/>
        <v>0</v>
      </c>
      <c r="BL47" s="58">
        <f t="shared" si="47"/>
        <v>0</v>
      </c>
      <c r="BM47" s="58">
        <f t="shared" si="47"/>
        <v>0</v>
      </c>
      <c r="BN47" s="58">
        <f t="shared" si="47"/>
        <v>0</v>
      </c>
      <c r="BO47" s="58">
        <f t="shared" si="47"/>
        <v>0</v>
      </c>
      <c r="BP47" s="58">
        <f t="shared" si="47"/>
        <v>0</v>
      </c>
      <c r="BQ47" s="58">
        <f t="shared" si="47"/>
        <v>0</v>
      </c>
      <c r="BR47" s="58">
        <f t="shared" si="47"/>
        <v>0</v>
      </c>
      <c r="BS47" s="58">
        <f t="shared" si="47"/>
        <v>0</v>
      </c>
      <c r="BT47" s="58">
        <f t="shared" si="47"/>
        <v>0</v>
      </c>
      <c r="BU47" s="58">
        <f t="shared" si="47"/>
        <v>0</v>
      </c>
      <c r="BV47" s="58">
        <f t="shared" si="47"/>
        <v>0</v>
      </c>
      <c r="BW47" s="58">
        <f t="shared" si="47"/>
        <v>0</v>
      </c>
      <c r="BX47" s="58">
        <f t="shared" si="47"/>
        <v>0</v>
      </c>
      <c r="BY47" s="58">
        <f t="shared" si="47"/>
        <v>0</v>
      </c>
      <c r="BZ47" s="58">
        <f t="shared" ref="BZ47:DH47" si="48">IF(AND($F47&gt;=BZ$3,$F47&lt;CA$3),$J47,0)</f>
        <v>0</v>
      </c>
      <c r="CA47" s="58">
        <f t="shared" si="48"/>
        <v>0</v>
      </c>
      <c r="CB47" s="58">
        <f t="shared" si="48"/>
        <v>0</v>
      </c>
      <c r="CC47" s="58">
        <f t="shared" si="48"/>
        <v>0</v>
      </c>
      <c r="CD47" s="58">
        <f t="shared" si="48"/>
        <v>0</v>
      </c>
      <c r="CE47" s="58">
        <f t="shared" si="48"/>
        <v>0</v>
      </c>
      <c r="CF47" s="58">
        <f t="shared" si="48"/>
        <v>0</v>
      </c>
      <c r="CG47" s="58">
        <f t="shared" si="48"/>
        <v>0</v>
      </c>
      <c r="CH47" s="58">
        <f t="shared" si="48"/>
        <v>0</v>
      </c>
      <c r="CI47" s="58">
        <f t="shared" si="48"/>
        <v>0</v>
      </c>
      <c r="CJ47" s="58">
        <f t="shared" si="48"/>
        <v>0</v>
      </c>
      <c r="CK47" s="58">
        <f t="shared" si="48"/>
        <v>0</v>
      </c>
      <c r="CL47" s="58">
        <f t="shared" si="48"/>
        <v>0</v>
      </c>
      <c r="CM47" s="58">
        <f t="shared" si="48"/>
        <v>0</v>
      </c>
      <c r="CN47" s="58">
        <f t="shared" si="48"/>
        <v>0</v>
      </c>
      <c r="CO47" s="58">
        <f t="shared" si="48"/>
        <v>0</v>
      </c>
      <c r="CP47" s="58">
        <f t="shared" si="48"/>
        <v>0</v>
      </c>
      <c r="CQ47" s="58">
        <f t="shared" si="48"/>
        <v>0</v>
      </c>
      <c r="CR47" s="58">
        <f t="shared" si="48"/>
        <v>0</v>
      </c>
      <c r="CS47" s="58">
        <f t="shared" si="48"/>
        <v>0</v>
      </c>
      <c r="CT47" s="58">
        <f t="shared" si="48"/>
        <v>0</v>
      </c>
      <c r="CU47" s="58">
        <f t="shared" si="48"/>
        <v>0</v>
      </c>
      <c r="CV47" s="58">
        <f t="shared" si="48"/>
        <v>0</v>
      </c>
      <c r="CW47" s="58">
        <f t="shared" si="48"/>
        <v>0</v>
      </c>
      <c r="CX47" s="58">
        <f t="shared" si="48"/>
        <v>0</v>
      </c>
      <c r="CY47" s="58">
        <f t="shared" si="48"/>
        <v>0</v>
      </c>
      <c r="CZ47" s="58">
        <f t="shared" si="48"/>
        <v>0</v>
      </c>
      <c r="DA47" s="58">
        <f t="shared" si="48"/>
        <v>0</v>
      </c>
      <c r="DB47" s="58">
        <f t="shared" si="48"/>
        <v>0</v>
      </c>
      <c r="DC47" s="58">
        <f t="shared" si="48"/>
        <v>0</v>
      </c>
      <c r="DD47" s="58">
        <f t="shared" si="48"/>
        <v>0</v>
      </c>
      <c r="DE47" s="58">
        <f t="shared" si="48"/>
        <v>0</v>
      </c>
      <c r="DF47" s="58">
        <f t="shared" si="48"/>
        <v>0</v>
      </c>
      <c r="DG47" s="58">
        <f t="shared" si="48"/>
        <v>0</v>
      </c>
      <c r="DH47" s="58">
        <f t="shared" si="48"/>
        <v>0</v>
      </c>
      <c r="DI47" s="58"/>
      <c r="DJ47" s="55">
        <f t="shared" ref="DJ47:DJ59" si="49">SUM(N47:DH47)</f>
        <v>0</v>
      </c>
      <c r="DK47" s="62"/>
      <c r="DL47" s="56">
        <f t="shared" ref="DL47:DQ59" si="50">IF(AND($F47&gt;=DL$1,$F47&lt;=DL$2),$J47,0)</f>
        <v>0</v>
      </c>
      <c r="DM47" s="56">
        <f t="shared" si="50"/>
        <v>0</v>
      </c>
      <c r="DN47" s="56">
        <f t="shared" si="50"/>
        <v>0</v>
      </c>
      <c r="DO47" s="56">
        <f t="shared" si="50"/>
        <v>0</v>
      </c>
      <c r="DP47" s="56">
        <f t="shared" si="50"/>
        <v>0</v>
      </c>
      <c r="DQ47" s="56">
        <f t="shared" si="50"/>
        <v>0</v>
      </c>
      <c r="DR47" s="56">
        <f t="shared" ref="DR47:DR59" si="51">SUM(DL47:DQ47)</f>
        <v>0</v>
      </c>
      <c r="DS47" s="56">
        <f t="shared" ref="DS47:DU59" si="52">IF(AND($F47&gt;=DS$1,$F47&lt;=DS$2),$J47,0)</f>
        <v>0</v>
      </c>
      <c r="DT47" s="56">
        <f t="shared" si="52"/>
        <v>0</v>
      </c>
      <c r="DU47" s="56">
        <f t="shared" si="52"/>
        <v>0</v>
      </c>
      <c r="DV47" s="55">
        <f t="shared" ref="DV47:DV59" si="53">SUM(DR47:DU47)</f>
        <v>0</v>
      </c>
    </row>
    <row r="48" spans="1:126" s="52" customFormat="1">
      <c r="A48" s="59"/>
      <c r="B48" s="61"/>
      <c r="C48" s="59"/>
      <c r="D48" s="64"/>
      <c r="E48" s="61"/>
      <c r="F48" s="63"/>
      <c r="G48" s="60"/>
      <c r="H48" s="57"/>
      <c r="I48" s="57"/>
      <c r="J48" s="57">
        <f t="shared" si="45"/>
        <v>0</v>
      </c>
      <c r="K48" s="57"/>
      <c r="L48" s="59"/>
      <c r="M48" s="54"/>
      <c r="N48" s="58">
        <f t="shared" ref="N48:AS48" si="54">IF(AND($F48&gt;=N$3,$F48&lt;O$3),$J48,0)</f>
        <v>0</v>
      </c>
      <c r="O48" s="58">
        <f t="shared" si="54"/>
        <v>0</v>
      </c>
      <c r="P48" s="58">
        <f t="shared" si="54"/>
        <v>0</v>
      </c>
      <c r="Q48" s="58">
        <f t="shared" si="54"/>
        <v>0</v>
      </c>
      <c r="R48" s="58">
        <f t="shared" si="54"/>
        <v>0</v>
      </c>
      <c r="S48" s="58">
        <f t="shared" si="54"/>
        <v>0</v>
      </c>
      <c r="T48" s="58">
        <f t="shared" si="54"/>
        <v>0</v>
      </c>
      <c r="U48" s="58">
        <f t="shared" si="54"/>
        <v>0</v>
      </c>
      <c r="V48" s="58">
        <f t="shared" si="54"/>
        <v>0</v>
      </c>
      <c r="W48" s="58">
        <f t="shared" si="54"/>
        <v>0</v>
      </c>
      <c r="X48" s="58">
        <f t="shared" si="54"/>
        <v>0</v>
      </c>
      <c r="Y48" s="58">
        <f t="shared" si="54"/>
        <v>0</v>
      </c>
      <c r="Z48" s="58">
        <f t="shared" si="54"/>
        <v>0</v>
      </c>
      <c r="AA48" s="58">
        <f t="shared" si="54"/>
        <v>0</v>
      </c>
      <c r="AB48" s="58">
        <f t="shared" si="54"/>
        <v>0</v>
      </c>
      <c r="AC48" s="58">
        <f t="shared" si="54"/>
        <v>0</v>
      </c>
      <c r="AD48" s="58">
        <f t="shared" si="54"/>
        <v>0</v>
      </c>
      <c r="AE48" s="58">
        <f t="shared" si="54"/>
        <v>0</v>
      </c>
      <c r="AF48" s="58">
        <f t="shared" si="54"/>
        <v>0</v>
      </c>
      <c r="AG48" s="58">
        <f t="shared" si="54"/>
        <v>0</v>
      </c>
      <c r="AH48" s="58">
        <f t="shared" si="54"/>
        <v>0</v>
      </c>
      <c r="AI48" s="58">
        <f t="shared" si="54"/>
        <v>0</v>
      </c>
      <c r="AJ48" s="58">
        <f t="shared" si="54"/>
        <v>0</v>
      </c>
      <c r="AK48" s="58">
        <f t="shared" si="54"/>
        <v>0</v>
      </c>
      <c r="AL48" s="58">
        <f t="shared" si="54"/>
        <v>0</v>
      </c>
      <c r="AM48" s="58">
        <f t="shared" si="54"/>
        <v>0</v>
      </c>
      <c r="AN48" s="58">
        <f t="shared" si="54"/>
        <v>0</v>
      </c>
      <c r="AO48" s="58">
        <f t="shared" si="54"/>
        <v>0</v>
      </c>
      <c r="AP48" s="58">
        <f t="shared" si="54"/>
        <v>0</v>
      </c>
      <c r="AQ48" s="58">
        <f t="shared" si="54"/>
        <v>0</v>
      </c>
      <c r="AR48" s="58">
        <f t="shared" si="54"/>
        <v>0</v>
      </c>
      <c r="AS48" s="58">
        <f t="shared" si="54"/>
        <v>0</v>
      </c>
      <c r="AT48" s="58">
        <f t="shared" ref="AT48:BY48" si="55">IF(AND($F48&gt;=AT$3,$F48&lt;AU$3),$J48,0)</f>
        <v>0</v>
      </c>
      <c r="AU48" s="58">
        <f t="shared" si="55"/>
        <v>0</v>
      </c>
      <c r="AV48" s="58">
        <f t="shared" si="55"/>
        <v>0</v>
      </c>
      <c r="AW48" s="58">
        <f t="shared" si="55"/>
        <v>0</v>
      </c>
      <c r="AX48" s="58">
        <f t="shared" si="55"/>
        <v>0</v>
      </c>
      <c r="AY48" s="58">
        <f t="shared" si="55"/>
        <v>0</v>
      </c>
      <c r="AZ48" s="58">
        <f t="shared" si="55"/>
        <v>0</v>
      </c>
      <c r="BA48" s="58">
        <f t="shared" si="55"/>
        <v>0</v>
      </c>
      <c r="BB48" s="58">
        <f t="shared" si="55"/>
        <v>0</v>
      </c>
      <c r="BC48" s="58">
        <f t="shared" si="55"/>
        <v>0</v>
      </c>
      <c r="BD48" s="58">
        <f t="shared" si="55"/>
        <v>0</v>
      </c>
      <c r="BE48" s="58">
        <f t="shared" si="55"/>
        <v>0</v>
      </c>
      <c r="BF48" s="58">
        <f t="shared" si="55"/>
        <v>0</v>
      </c>
      <c r="BG48" s="58">
        <f t="shared" si="55"/>
        <v>0</v>
      </c>
      <c r="BH48" s="58">
        <f t="shared" si="55"/>
        <v>0</v>
      </c>
      <c r="BI48" s="58">
        <f t="shared" si="55"/>
        <v>0</v>
      </c>
      <c r="BJ48" s="58">
        <f t="shared" si="55"/>
        <v>0</v>
      </c>
      <c r="BK48" s="58">
        <f t="shared" si="55"/>
        <v>0</v>
      </c>
      <c r="BL48" s="58">
        <f t="shared" si="55"/>
        <v>0</v>
      </c>
      <c r="BM48" s="58">
        <f t="shared" si="55"/>
        <v>0</v>
      </c>
      <c r="BN48" s="58">
        <f t="shared" si="55"/>
        <v>0</v>
      </c>
      <c r="BO48" s="58">
        <f t="shared" si="55"/>
        <v>0</v>
      </c>
      <c r="BP48" s="58">
        <f t="shared" si="55"/>
        <v>0</v>
      </c>
      <c r="BQ48" s="58">
        <f t="shared" si="55"/>
        <v>0</v>
      </c>
      <c r="BR48" s="58">
        <f t="shared" si="55"/>
        <v>0</v>
      </c>
      <c r="BS48" s="58">
        <f t="shared" si="55"/>
        <v>0</v>
      </c>
      <c r="BT48" s="58">
        <f t="shared" si="55"/>
        <v>0</v>
      </c>
      <c r="BU48" s="58">
        <f t="shared" si="55"/>
        <v>0</v>
      </c>
      <c r="BV48" s="58">
        <f t="shared" si="55"/>
        <v>0</v>
      </c>
      <c r="BW48" s="58">
        <f t="shared" si="55"/>
        <v>0</v>
      </c>
      <c r="BX48" s="58">
        <f t="shared" si="55"/>
        <v>0</v>
      </c>
      <c r="BY48" s="58">
        <f t="shared" si="55"/>
        <v>0</v>
      </c>
      <c r="BZ48" s="58">
        <f t="shared" ref="BZ48:DH48" si="56">IF(AND($F48&gt;=BZ$3,$F48&lt;CA$3),$J48,0)</f>
        <v>0</v>
      </c>
      <c r="CA48" s="58">
        <f t="shared" si="56"/>
        <v>0</v>
      </c>
      <c r="CB48" s="58">
        <f t="shared" si="56"/>
        <v>0</v>
      </c>
      <c r="CC48" s="58">
        <f t="shared" si="56"/>
        <v>0</v>
      </c>
      <c r="CD48" s="58">
        <f t="shared" si="56"/>
        <v>0</v>
      </c>
      <c r="CE48" s="58">
        <f t="shared" si="56"/>
        <v>0</v>
      </c>
      <c r="CF48" s="58">
        <f t="shared" si="56"/>
        <v>0</v>
      </c>
      <c r="CG48" s="58">
        <f t="shared" si="56"/>
        <v>0</v>
      </c>
      <c r="CH48" s="58">
        <f t="shared" si="56"/>
        <v>0</v>
      </c>
      <c r="CI48" s="58">
        <f t="shared" si="56"/>
        <v>0</v>
      </c>
      <c r="CJ48" s="58">
        <f t="shared" si="56"/>
        <v>0</v>
      </c>
      <c r="CK48" s="58">
        <f t="shared" si="56"/>
        <v>0</v>
      </c>
      <c r="CL48" s="58">
        <f t="shared" si="56"/>
        <v>0</v>
      </c>
      <c r="CM48" s="58">
        <f t="shared" si="56"/>
        <v>0</v>
      </c>
      <c r="CN48" s="58">
        <f t="shared" si="56"/>
        <v>0</v>
      </c>
      <c r="CO48" s="58">
        <f t="shared" si="56"/>
        <v>0</v>
      </c>
      <c r="CP48" s="58">
        <f t="shared" si="56"/>
        <v>0</v>
      </c>
      <c r="CQ48" s="58">
        <f t="shared" si="56"/>
        <v>0</v>
      </c>
      <c r="CR48" s="58">
        <f t="shared" si="56"/>
        <v>0</v>
      </c>
      <c r="CS48" s="58">
        <f t="shared" si="56"/>
        <v>0</v>
      </c>
      <c r="CT48" s="58">
        <f t="shared" si="56"/>
        <v>0</v>
      </c>
      <c r="CU48" s="58">
        <f t="shared" si="56"/>
        <v>0</v>
      </c>
      <c r="CV48" s="58">
        <f t="shared" si="56"/>
        <v>0</v>
      </c>
      <c r="CW48" s="58">
        <f t="shared" si="56"/>
        <v>0</v>
      </c>
      <c r="CX48" s="58">
        <f t="shared" si="56"/>
        <v>0</v>
      </c>
      <c r="CY48" s="58">
        <f t="shared" si="56"/>
        <v>0</v>
      </c>
      <c r="CZ48" s="58">
        <f t="shared" si="56"/>
        <v>0</v>
      </c>
      <c r="DA48" s="58">
        <f t="shared" si="56"/>
        <v>0</v>
      </c>
      <c r="DB48" s="58">
        <f t="shared" si="56"/>
        <v>0</v>
      </c>
      <c r="DC48" s="58">
        <f t="shared" si="56"/>
        <v>0</v>
      </c>
      <c r="DD48" s="58">
        <f t="shared" si="56"/>
        <v>0</v>
      </c>
      <c r="DE48" s="58">
        <f t="shared" si="56"/>
        <v>0</v>
      </c>
      <c r="DF48" s="58">
        <f t="shared" si="56"/>
        <v>0</v>
      </c>
      <c r="DG48" s="58">
        <f t="shared" si="56"/>
        <v>0</v>
      </c>
      <c r="DH48" s="58">
        <f t="shared" si="56"/>
        <v>0</v>
      </c>
      <c r="DI48" s="58"/>
      <c r="DJ48" s="55">
        <f t="shared" si="49"/>
        <v>0</v>
      </c>
      <c r="DK48" s="62"/>
      <c r="DL48" s="56">
        <f t="shared" si="50"/>
        <v>0</v>
      </c>
      <c r="DM48" s="56">
        <f t="shared" si="50"/>
        <v>0</v>
      </c>
      <c r="DN48" s="56">
        <f t="shared" si="50"/>
        <v>0</v>
      </c>
      <c r="DO48" s="56">
        <f t="shared" si="50"/>
        <v>0</v>
      </c>
      <c r="DP48" s="56">
        <f t="shared" si="50"/>
        <v>0</v>
      </c>
      <c r="DQ48" s="56">
        <f t="shared" si="50"/>
        <v>0</v>
      </c>
      <c r="DR48" s="56">
        <f t="shared" si="51"/>
        <v>0</v>
      </c>
      <c r="DS48" s="56">
        <f t="shared" si="52"/>
        <v>0</v>
      </c>
      <c r="DT48" s="56">
        <f t="shared" si="52"/>
        <v>0</v>
      </c>
      <c r="DU48" s="56">
        <f t="shared" si="52"/>
        <v>0</v>
      </c>
      <c r="DV48" s="55">
        <f t="shared" si="53"/>
        <v>0</v>
      </c>
    </row>
    <row r="49" spans="1:126" s="52" customFormat="1">
      <c r="A49" s="59"/>
      <c r="B49" s="61"/>
      <c r="C49" s="59"/>
      <c r="D49" s="61"/>
      <c r="E49" s="61"/>
      <c r="F49" s="63"/>
      <c r="G49" s="60"/>
      <c r="H49" s="57"/>
      <c r="I49" s="57"/>
      <c r="J49" s="57">
        <f t="shared" si="45"/>
        <v>0</v>
      </c>
      <c r="K49" s="57"/>
      <c r="L49" s="59"/>
      <c r="M49" s="54"/>
      <c r="N49" s="58">
        <f t="shared" ref="N49:AS49" si="57">IF(AND($F49&gt;=N$3,$F49&lt;O$3),$J49,0)</f>
        <v>0</v>
      </c>
      <c r="O49" s="58">
        <f t="shared" si="57"/>
        <v>0</v>
      </c>
      <c r="P49" s="58">
        <f t="shared" si="57"/>
        <v>0</v>
      </c>
      <c r="Q49" s="58">
        <f t="shared" si="57"/>
        <v>0</v>
      </c>
      <c r="R49" s="58">
        <f t="shared" si="57"/>
        <v>0</v>
      </c>
      <c r="S49" s="58">
        <f t="shared" si="57"/>
        <v>0</v>
      </c>
      <c r="T49" s="58">
        <f t="shared" si="57"/>
        <v>0</v>
      </c>
      <c r="U49" s="58">
        <f t="shared" si="57"/>
        <v>0</v>
      </c>
      <c r="V49" s="58">
        <f t="shared" si="57"/>
        <v>0</v>
      </c>
      <c r="W49" s="58">
        <f t="shared" si="57"/>
        <v>0</v>
      </c>
      <c r="X49" s="58">
        <f t="shared" si="57"/>
        <v>0</v>
      </c>
      <c r="Y49" s="58">
        <f t="shared" si="57"/>
        <v>0</v>
      </c>
      <c r="Z49" s="58">
        <f t="shared" si="57"/>
        <v>0</v>
      </c>
      <c r="AA49" s="58">
        <f t="shared" si="57"/>
        <v>0</v>
      </c>
      <c r="AB49" s="58">
        <f t="shared" si="57"/>
        <v>0</v>
      </c>
      <c r="AC49" s="58">
        <f t="shared" si="57"/>
        <v>0</v>
      </c>
      <c r="AD49" s="58">
        <f t="shared" si="57"/>
        <v>0</v>
      </c>
      <c r="AE49" s="58">
        <f t="shared" si="57"/>
        <v>0</v>
      </c>
      <c r="AF49" s="58">
        <f t="shared" si="57"/>
        <v>0</v>
      </c>
      <c r="AG49" s="58">
        <f t="shared" si="57"/>
        <v>0</v>
      </c>
      <c r="AH49" s="58">
        <f t="shared" si="57"/>
        <v>0</v>
      </c>
      <c r="AI49" s="58">
        <f t="shared" si="57"/>
        <v>0</v>
      </c>
      <c r="AJ49" s="58">
        <f t="shared" si="57"/>
        <v>0</v>
      </c>
      <c r="AK49" s="58">
        <f t="shared" si="57"/>
        <v>0</v>
      </c>
      <c r="AL49" s="58">
        <f t="shared" si="57"/>
        <v>0</v>
      </c>
      <c r="AM49" s="58">
        <f t="shared" si="57"/>
        <v>0</v>
      </c>
      <c r="AN49" s="58">
        <f t="shared" si="57"/>
        <v>0</v>
      </c>
      <c r="AO49" s="58">
        <f t="shared" si="57"/>
        <v>0</v>
      </c>
      <c r="AP49" s="58">
        <f t="shared" si="57"/>
        <v>0</v>
      </c>
      <c r="AQ49" s="58">
        <f t="shared" si="57"/>
        <v>0</v>
      </c>
      <c r="AR49" s="58">
        <f t="shared" si="57"/>
        <v>0</v>
      </c>
      <c r="AS49" s="58">
        <f t="shared" si="57"/>
        <v>0</v>
      </c>
      <c r="AT49" s="58">
        <f t="shared" ref="AT49:BY49" si="58">IF(AND($F49&gt;=AT$3,$F49&lt;AU$3),$J49,0)</f>
        <v>0</v>
      </c>
      <c r="AU49" s="58">
        <f t="shared" si="58"/>
        <v>0</v>
      </c>
      <c r="AV49" s="58">
        <f t="shared" si="58"/>
        <v>0</v>
      </c>
      <c r="AW49" s="58">
        <f t="shared" si="58"/>
        <v>0</v>
      </c>
      <c r="AX49" s="58">
        <f t="shared" si="58"/>
        <v>0</v>
      </c>
      <c r="AY49" s="58">
        <f t="shared" si="58"/>
        <v>0</v>
      </c>
      <c r="AZ49" s="58">
        <f t="shared" si="58"/>
        <v>0</v>
      </c>
      <c r="BA49" s="58">
        <f t="shared" si="58"/>
        <v>0</v>
      </c>
      <c r="BB49" s="58">
        <f t="shared" si="58"/>
        <v>0</v>
      </c>
      <c r="BC49" s="58">
        <f t="shared" si="58"/>
        <v>0</v>
      </c>
      <c r="BD49" s="58">
        <f t="shared" si="58"/>
        <v>0</v>
      </c>
      <c r="BE49" s="58">
        <f t="shared" si="58"/>
        <v>0</v>
      </c>
      <c r="BF49" s="58">
        <f t="shared" si="58"/>
        <v>0</v>
      </c>
      <c r="BG49" s="58">
        <f t="shared" si="58"/>
        <v>0</v>
      </c>
      <c r="BH49" s="58">
        <f t="shared" si="58"/>
        <v>0</v>
      </c>
      <c r="BI49" s="58">
        <f t="shared" si="58"/>
        <v>0</v>
      </c>
      <c r="BJ49" s="58">
        <f t="shared" si="58"/>
        <v>0</v>
      </c>
      <c r="BK49" s="58">
        <f t="shared" si="58"/>
        <v>0</v>
      </c>
      <c r="BL49" s="58">
        <f t="shared" si="58"/>
        <v>0</v>
      </c>
      <c r="BM49" s="58">
        <f t="shared" si="58"/>
        <v>0</v>
      </c>
      <c r="BN49" s="58">
        <f t="shared" si="58"/>
        <v>0</v>
      </c>
      <c r="BO49" s="58">
        <f t="shared" si="58"/>
        <v>0</v>
      </c>
      <c r="BP49" s="58">
        <f t="shared" si="58"/>
        <v>0</v>
      </c>
      <c r="BQ49" s="58">
        <f t="shared" si="58"/>
        <v>0</v>
      </c>
      <c r="BR49" s="58">
        <f t="shared" si="58"/>
        <v>0</v>
      </c>
      <c r="BS49" s="58">
        <f t="shared" si="58"/>
        <v>0</v>
      </c>
      <c r="BT49" s="58">
        <f t="shared" si="58"/>
        <v>0</v>
      </c>
      <c r="BU49" s="58">
        <f t="shared" si="58"/>
        <v>0</v>
      </c>
      <c r="BV49" s="58">
        <f t="shared" si="58"/>
        <v>0</v>
      </c>
      <c r="BW49" s="58">
        <f t="shared" si="58"/>
        <v>0</v>
      </c>
      <c r="BX49" s="58">
        <f t="shared" si="58"/>
        <v>0</v>
      </c>
      <c r="BY49" s="58">
        <f t="shared" si="58"/>
        <v>0</v>
      </c>
      <c r="BZ49" s="58">
        <f t="shared" ref="BZ49:DH49" si="59">IF(AND($F49&gt;=BZ$3,$F49&lt;CA$3),$J49,0)</f>
        <v>0</v>
      </c>
      <c r="CA49" s="58">
        <f t="shared" si="59"/>
        <v>0</v>
      </c>
      <c r="CB49" s="58">
        <f t="shared" si="59"/>
        <v>0</v>
      </c>
      <c r="CC49" s="58">
        <f t="shared" si="59"/>
        <v>0</v>
      </c>
      <c r="CD49" s="58">
        <f t="shared" si="59"/>
        <v>0</v>
      </c>
      <c r="CE49" s="58">
        <f t="shared" si="59"/>
        <v>0</v>
      </c>
      <c r="CF49" s="58">
        <f t="shared" si="59"/>
        <v>0</v>
      </c>
      <c r="CG49" s="58">
        <f t="shared" si="59"/>
        <v>0</v>
      </c>
      <c r="CH49" s="58">
        <f t="shared" si="59"/>
        <v>0</v>
      </c>
      <c r="CI49" s="58">
        <f t="shared" si="59"/>
        <v>0</v>
      </c>
      <c r="CJ49" s="58">
        <f t="shared" si="59"/>
        <v>0</v>
      </c>
      <c r="CK49" s="58">
        <f t="shared" si="59"/>
        <v>0</v>
      </c>
      <c r="CL49" s="58">
        <f t="shared" si="59"/>
        <v>0</v>
      </c>
      <c r="CM49" s="58">
        <f t="shared" si="59"/>
        <v>0</v>
      </c>
      <c r="CN49" s="58">
        <f t="shared" si="59"/>
        <v>0</v>
      </c>
      <c r="CO49" s="58">
        <f t="shared" si="59"/>
        <v>0</v>
      </c>
      <c r="CP49" s="58">
        <f t="shared" si="59"/>
        <v>0</v>
      </c>
      <c r="CQ49" s="58">
        <f t="shared" si="59"/>
        <v>0</v>
      </c>
      <c r="CR49" s="58">
        <f t="shared" si="59"/>
        <v>0</v>
      </c>
      <c r="CS49" s="58">
        <f t="shared" si="59"/>
        <v>0</v>
      </c>
      <c r="CT49" s="58">
        <f t="shared" si="59"/>
        <v>0</v>
      </c>
      <c r="CU49" s="58">
        <f t="shared" si="59"/>
        <v>0</v>
      </c>
      <c r="CV49" s="58">
        <f t="shared" si="59"/>
        <v>0</v>
      </c>
      <c r="CW49" s="58">
        <f t="shared" si="59"/>
        <v>0</v>
      </c>
      <c r="CX49" s="58">
        <f t="shared" si="59"/>
        <v>0</v>
      </c>
      <c r="CY49" s="58">
        <f t="shared" si="59"/>
        <v>0</v>
      </c>
      <c r="CZ49" s="58">
        <f t="shared" si="59"/>
        <v>0</v>
      </c>
      <c r="DA49" s="58">
        <f t="shared" si="59"/>
        <v>0</v>
      </c>
      <c r="DB49" s="58">
        <f t="shared" si="59"/>
        <v>0</v>
      </c>
      <c r="DC49" s="58">
        <f t="shared" si="59"/>
        <v>0</v>
      </c>
      <c r="DD49" s="58">
        <f t="shared" si="59"/>
        <v>0</v>
      </c>
      <c r="DE49" s="58">
        <f t="shared" si="59"/>
        <v>0</v>
      </c>
      <c r="DF49" s="58">
        <f t="shared" si="59"/>
        <v>0</v>
      </c>
      <c r="DG49" s="58">
        <f t="shared" si="59"/>
        <v>0</v>
      </c>
      <c r="DH49" s="58">
        <f t="shared" si="59"/>
        <v>0</v>
      </c>
      <c r="DI49" s="58"/>
      <c r="DJ49" s="55">
        <f t="shared" si="49"/>
        <v>0</v>
      </c>
      <c r="DK49" s="62"/>
      <c r="DL49" s="56">
        <f t="shared" si="50"/>
        <v>0</v>
      </c>
      <c r="DM49" s="56">
        <f t="shared" si="50"/>
        <v>0</v>
      </c>
      <c r="DN49" s="56">
        <f t="shared" si="50"/>
        <v>0</v>
      </c>
      <c r="DO49" s="56">
        <f t="shared" si="50"/>
        <v>0</v>
      </c>
      <c r="DP49" s="56">
        <f t="shared" si="50"/>
        <v>0</v>
      </c>
      <c r="DQ49" s="56">
        <f t="shared" si="50"/>
        <v>0</v>
      </c>
      <c r="DR49" s="56">
        <f t="shared" si="51"/>
        <v>0</v>
      </c>
      <c r="DS49" s="56">
        <f t="shared" si="52"/>
        <v>0</v>
      </c>
      <c r="DT49" s="56">
        <f t="shared" si="52"/>
        <v>0</v>
      </c>
      <c r="DU49" s="56">
        <f t="shared" si="52"/>
        <v>0</v>
      </c>
      <c r="DV49" s="55">
        <f t="shared" si="53"/>
        <v>0</v>
      </c>
    </row>
    <row r="50" spans="1:126" s="52" customFormat="1">
      <c r="A50" s="59"/>
      <c r="B50" s="61"/>
      <c r="C50" s="59"/>
      <c r="D50" s="61"/>
      <c r="E50" s="61"/>
      <c r="F50" s="63"/>
      <c r="G50" s="60"/>
      <c r="H50" s="57"/>
      <c r="I50" s="57"/>
      <c r="J50" s="57">
        <f t="shared" si="45"/>
        <v>0</v>
      </c>
      <c r="K50" s="57"/>
      <c r="L50" s="59"/>
      <c r="M50" s="54"/>
      <c r="N50" s="58">
        <f t="shared" ref="N50:AS50" si="60">IF(AND($F50&gt;=N$3,$F50&lt;O$3),$J50,0)</f>
        <v>0</v>
      </c>
      <c r="O50" s="58">
        <f t="shared" si="60"/>
        <v>0</v>
      </c>
      <c r="P50" s="58">
        <f t="shared" si="60"/>
        <v>0</v>
      </c>
      <c r="Q50" s="58">
        <f t="shared" si="60"/>
        <v>0</v>
      </c>
      <c r="R50" s="58">
        <f t="shared" si="60"/>
        <v>0</v>
      </c>
      <c r="S50" s="58">
        <f t="shared" si="60"/>
        <v>0</v>
      </c>
      <c r="T50" s="58">
        <f t="shared" si="60"/>
        <v>0</v>
      </c>
      <c r="U50" s="58">
        <f t="shared" si="60"/>
        <v>0</v>
      </c>
      <c r="V50" s="58">
        <f t="shared" si="60"/>
        <v>0</v>
      </c>
      <c r="W50" s="58">
        <f t="shared" si="60"/>
        <v>0</v>
      </c>
      <c r="X50" s="58">
        <f t="shared" si="60"/>
        <v>0</v>
      </c>
      <c r="Y50" s="58">
        <f t="shared" si="60"/>
        <v>0</v>
      </c>
      <c r="Z50" s="58">
        <f t="shared" si="60"/>
        <v>0</v>
      </c>
      <c r="AA50" s="58">
        <f t="shared" si="60"/>
        <v>0</v>
      </c>
      <c r="AB50" s="58">
        <f t="shared" si="60"/>
        <v>0</v>
      </c>
      <c r="AC50" s="58">
        <f t="shared" si="60"/>
        <v>0</v>
      </c>
      <c r="AD50" s="58">
        <f t="shared" si="60"/>
        <v>0</v>
      </c>
      <c r="AE50" s="58">
        <f t="shared" si="60"/>
        <v>0</v>
      </c>
      <c r="AF50" s="58">
        <f t="shared" si="60"/>
        <v>0</v>
      </c>
      <c r="AG50" s="58">
        <f t="shared" si="60"/>
        <v>0</v>
      </c>
      <c r="AH50" s="58">
        <f t="shared" si="60"/>
        <v>0</v>
      </c>
      <c r="AI50" s="58">
        <f t="shared" si="60"/>
        <v>0</v>
      </c>
      <c r="AJ50" s="58">
        <f t="shared" si="60"/>
        <v>0</v>
      </c>
      <c r="AK50" s="58">
        <f t="shared" si="60"/>
        <v>0</v>
      </c>
      <c r="AL50" s="58">
        <f t="shared" si="60"/>
        <v>0</v>
      </c>
      <c r="AM50" s="58">
        <f t="shared" si="60"/>
        <v>0</v>
      </c>
      <c r="AN50" s="58">
        <f t="shared" si="60"/>
        <v>0</v>
      </c>
      <c r="AO50" s="58">
        <f t="shared" si="60"/>
        <v>0</v>
      </c>
      <c r="AP50" s="58">
        <f t="shared" si="60"/>
        <v>0</v>
      </c>
      <c r="AQ50" s="58">
        <f t="shared" si="60"/>
        <v>0</v>
      </c>
      <c r="AR50" s="58">
        <f t="shared" si="60"/>
        <v>0</v>
      </c>
      <c r="AS50" s="58">
        <f t="shared" si="60"/>
        <v>0</v>
      </c>
      <c r="AT50" s="58">
        <f t="shared" ref="AT50:BY50" si="61">IF(AND($F50&gt;=AT$3,$F50&lt;AU$3),$J50,0)</f>
        <v>0</v>
      </c>
      <c r="AU50" s="58">
        <f t="shared" si="61"/>
        <v>0</v>
      </c>
      <c r="AV50" s="58">
        <f t="shared" si="61"/>
        <v>0</v>
      </c>
      <c r="AW50" s="58">
        <f t="shared" si="61"/>
        <v>0</v>
      </c>
      <c r="AX50" s="58">
        <f t="shared" si="61"/>
        <v>0</v>
      </c>
      <c r="AY50" s="58">
        <f t="shared" si="61"/>
        <v>0</v>
      </c>
      <c r="AZ50" s="58">
        <f t="shared" si="61"/>
        <v>0</v>
      </c>
      <c r="BA50" s="58">
        <f t="shared" si="61"/>
        <v>0</v>
      </c>
      <c r="BB50" s="58">
        <f t="shared" si="61"/>
        <v>0</v>
      </c>
      <c r="BC50" s="58">
        <f t="shared" si="61"/>
        <v>0</v>
      </c>
      <c r="BD50" s="58">
        <f t="shared" si="61"/>
        <v>0</v>
      </c>
      <c r="BE50" s="58">
        <f t="shared" si="61"/>
        <v>0</v>
      </c>
      <c r="BF50" s="58">
        <f t="shared" si="61"/>
        <v>0</v>
      </c>
      <c r="BG50" s="58">
        <f t="shared" si="61"/>
        <v>0</v>
      </c>
      <c r="BH50" s="58">
        <f t="shared" si="61"/>
        <v>0</v>
      </c>
      <c r="BI50" s="58">
        <f t="shared" si="61"/>
        <v>0</v>
      </c>
      <c r="BJ50" s="58">
        <f t="shared" si="61"/>
        <v>0</v>
      </c>
      <c r="BK50" s="58">
        <f t="shared" si="61"/>
        <v>0</v>
      </c>
      <c r="BL50" s="58">
        <f t="shared" si="61"/>
        <v>0</v>
      </c>
      <c r="BM50" s="58">
        <f t="shared" si="61"/>
        <v>0</v>
      </c>
      <c r="BN50" s="58">
        <f t="shared" si="61"/>
        <v>0</v>
      </c>
      <c r="BO50" s="58">
        <f t="shared" si="61"/>
        <v>0</v>
      </c>
      <c r="BP50" s="58">
        <f t="shared" si="61"/>
        <v>0</v>
      </c>
      <c r="BQ50" s="58">
        <f t="shared" si="61"/>
        <v>0</v>
      </c>
      <c r="BR50" s="58">
        <f t="shared" si="61"/>
        <v>0</v>
      </c>
      <c r="BS50" s="58">
        <f t="shared" si="61"/>
        <v>0</v>
      </c>
      <c r="BT50" s="58">
        <f t="shared" si="61"/>
        <v>0</v>
      </c>
      <c r="BU50" s="58">
        <f t="shared" si="61"/>
        <v>0</v>
      </c>
      <c r="BV50" s="58">
        <f t="shared" si="61"/>
        <v>0</v>
      </c>
      <c r="BW50" s="58">
        <f t="shared" si="61"/>
        <v>0</v>
      </c>
      <c r="BX50" s="58">
        <f t="shared" si="61"/>
        <v>0</v>
      </c>
      <c r="BY50" s="58">
        <f t="shared" si="61"/>
        <v>0</v>
      </c>
      <c r="BZ50" s="58">
        <f t="shared" ref="BZ50:DH50" si="62">IF(AND($F50&gt;=BZ$3,$F50&lt;CA$3),$J50,0)</f>
        <v>0</v>
      </c>
      <c r="CA50" s="58">
        <f t="shared" si="62"/>
        <v>0</v>
      </c>
      <c r="CB50" s="58">
        <f t="shared" si="62"/>
        <v>0</v>
      </c>
      <c r="CC50" s="58">
        <f t="shared" si="62"/>
        <v>0</v>
      </c>
      <c r="CD50" s="58">
        <f t="shared" si="62"/>
        <v>0</v>
      </c>
      <c r="CE50" s="58">
        <f t="shared" si="62"/>
        <v>0</v>
      </c>
      <c r="CF50" s="58">
        <f t="shared" si="62"/>
        <v>0</v>
      </c>
      <c r="CG50" s="58">
        <f t="shared" si="62"/>
        <v>0</v>
      </c>
      <c r="CH50" s="58">
        <f t="shared" si="62"/>
        <v>0</v>
      </c>
      <c r="CI50" s="58">
        <f t="shared" si="62"/>
        <v>0</v>
      </c>
      <c r="CJ50" s="58">
        <f t="shared" si="62"/>
        <v>0</v>
      </c>
      <c r="CK50" s="58">
        <f t="shared" si="62"/>
        <v>0</v>
      </c>
      <c r="CL50" s="58">
        <f t="shared" si="62"/>
        <v>0</v>
      </c>
      <c r="CM50" s="58">
        <f t="shared" si="62"/>
        <v>0</v>
      </c>
      <c r="CN50" s="58">
        <f t="shared" si="62"/>
        <v>0</v>
      </c>
      <c r="CO50" s="58">
        <f t="shared" si="62"/>
        <v>0</v>
      </c>
      <c r="CP50" s="58">
        <f t="shared" si="62"/>
        <v>0</v>
      </c>
      <c r="CQ50" s="58">
        <f t="shared" si="62"/>
        <v>0</v>
      </c>
      <c r="CR50" s="58">
        <f t="shared" si="62"/>
        <v>0</v>
      </c>
      <c r="CS50" s="58">
        <f t="shared" si="62"/>
        <v>0</v>
      </c>
      <c r="CT50" s="58">
        <f t="shared" si="62"/>
        <v>0</v>
      </c>
      <c r="CU50" s="58">
        <f t="shared" si="62"/>
        <v>0</v>
      </c>
      <c r="CV50" s="58">
        <f t="shared" si="62"/>
        <v>0</v>
      </c>
      <c r="CW50" s="58">
        <f t="shared" si="62"/>
        <v>0</v>
      </c>
      <c r="CX50" s="58">
        <f t="shared" si="62"/>
        <v>0</v>
      </c>
      <c r="CY50" s="58">
        <f t="shared" si="62"/>
        <v>0</v>
      </c>
      <c r="CZ50" s="58">
        <f t="shared" si="62"/>
        <v>0</v>
      </c>
      <c r="DA50" s="58">
        <f t="shared" si="62"/>
        <v>0</v>
      </c>
      <c r="DB50" s="58">
        <f t="shared" si="62"/>
        <v>0</v>
      </c>
      <c r="DC50" s="58">
        <f t="shared" si="62"/>
        <v>0</v>
      </c>
      <c r="DD50" s="58">
        <f t="shared" si="62"/>
        <v>0</v>
      </c>
      <c r="DE50" s="58">
        <f t="shared" si="62"/>
        <v>0</v>
      </c>
      <c r="DF50" s="58">
        <f t="shared" si="62"/>
        <v>0</v>
      </c>
      <c r="DG50" s="58">
        <f t="shared" si="62"/>
        <v>0</v>
      </c>
      <c r="DH50" s="58">
        <f t="shared" si="62"/>
        <v>0</v>
      </c>
      <c r="DI50" s="58"/>
      <c r="DJ50" s="55">
        <f t="shared" si="49"/>
        <v>0</v>
      </c>
      <c r="DK50" s="62"/>
      <c r="DL50" s="56">
        <f t="shared" si="50"/>
        <v>0</v>
      </c>
      <c r="DM50" s="56">
        <f t="shared" si="50"/>
        <v>0</v>
      </c>
      <c r="DN50" s="56">
        <f t="shared" si="50"/>
        <v>0</v>
      </c>
      <c r="DO50" s="56">
        <f t="shared" si="50"/>
        <v>0</v>
      </c>
      <c r="DP50" s="56">
        <f t="shared" si="50"/>
        <v>0</v>
      </c>
      <c r="DQ50" s="56">
        <f t="shared" si="50"/>
        <v>0</v>
      </c>
      <c r="DR50" s="56">
        <f t="shared" si="51"/>
        <v>0</v>
      </c>
      <c r="DS50" s="56">
        <f t="shared" si="52"/>
        <v>0</v>
      </c>
      <c r="DT50" s="56">
        <f t="shared" si="52"/>
        <v>0</v>
      </c>
      <c r="DU50" s="56">
        <f t="shared" si="52"/>
        <v>0</v>
      </c>
      <c r="DV50" s="55">
        <f t="shared" si="53"/>
        <v>0</v>
      </c>
    </row>
    <row r="51" spans="1:126" s="52" customFormat="1">
      <c r="A51" s="59"/>
      <c r="B51" s="61"/>
      <c r="C51" s="59"/>
      <c r="D51" s="61"/>
      <c r="E51" s="61"/>
      <c r="F51" s="63"/>
      <c r="G51" s="60"/>
      <c r="H51" s="57"/>
      <c r="I51" s="57"/>
      <c r="J51" s="57">
        <f t="shared" si="45"/>
        <v>0</v>
      </c>
      <c r="K51" s="57"/>
      <c r="L51" s="59"/>
      <c r="M51" s="54"/>
      <c r="N51" s="58">
        <f t="shared" ref="N51:AS51" si="63">IF(AND($F51&gt;=N$3,$F51&lt;O$3),$J51,0)</f>
        <v>0</v>
      </c>
      <c r="O51" s="58">
        <f t="shared" si="63"/>
        <v>0</v>
      </c>
      <c r="P51" s="58">
        <f t="shared" si="63"/>
        <v>0</v>
      </c>
      <c r="Q51" s="58">
        <f t="shared" si="63"/>
        <v>0</v>
      </c>
      <c r="R51" s="58">
        <f t="shared" si="63"/>
        <v>0</v>
      </c>
      <c r="S51" s="58">
        <f t="shared" si="63"/>
        <v>0</v>
      </c>
      <c r="T51" s="58">
        <f t="shared" si="63"/>
        <v>0</v>
      </c>
      <c r="U51" s="58">
        <f t="shared" si="63"/>
        <v>0</v>
      </c>
      <c r="V51" s="58">
        <f t="shared" si="63"/>
        <v>0</v>
      </c>
      <c r="W51" s="58">
        <f t="shared" si="63"/>
        <v>0</v>
      </c>
      <c r="X51" s="58">
        <f t="shared" si="63"/>
        <v>0</v>
      </c>
      <c r="Y51" s="58">
        <f t="shared" si="63"/>
        <v>0</v>
      </c>
      <c r="Z51" s="58">
        <f t="shared" si="63"/>
        <v>0</v>
      </c>
      <c r="AA51" s="58">
        <f t="shared" si="63"/>
        <v>0</v>
      </c>
      <c r="AB51" s="58">
        <f t="shared" si="63"/>
        <v>0</v>
      </c>
      <c r="AC51" s="58">
        <f t="shared" si="63"/>
        <v>0</v>
      </c>
      <c r="AD51" s="58">
        <f t="shared" si="63"/>
        <v>0</v>
      </c>
      <c r="AE51" s="58">
        <f t="shared" si="63"/>
        <v>0</v>
      </c>
      <c r="AF51" s="58">
        <f t="shared" si="63"/>
        <v>0</v>
      </c>
      <c r="AG51" s="58">
        <f t="shared" si="63"/>
        <v>0</v>
      </c>
      <c r="AH51" s="58">
        <f t="shared" si="63"/>
        <v>0</v>
      </c>
      <c r="AI51" s="58">
        <f t="shared" si="63"/>
        <v>0</v>
      </c>
      <c r="AJ51" s="58">
        <f t="shared" si="63"/>
        <v>0</v>
      </c>
      <c r="AK51" s="58">
        <f t="shared" si="63"/>
        <v>0</v>
      </c>
      <c r="AL51" s="58">
        <f t="shared" si="63"/>
        <v>0</v>
      </c>
      <c r="AM51" s="58">
        <f t="shared" si="63"/>
        <v>0</v>
      </c>
      <c r="AN51" s="58">
        <f t="shared" si="63"/>
        <v>0</v>
      </c>
      <c r="AO51" s="58">
        <f t="shared" si="63"/>
        <v>0</v>
      </c>
      <c r="AP51" s="58">
        <f t="shared" si="63"/>
        <v>0</v>
      </c>
      <c r="AQ51" s="58">
        <f t="shared" si="63"/>
        <v>0</v>
      </c>
      <c r="AR51" s="58">
        <f t="shared" si="63"/>
        <v>0</v>
      </c>
      <c r="AS51" s="58">
        <f t="shared" si="63"/>
        <v>0</v>
      </c>
      <c r="AT51" s="58">
        <f t="shared" ref="AT51:BY51" si="64">IF(AND($F51&gt;=AT$3,$F51&lt;AU$3),$J51,0)</f>
        <v>0</v>
      </c>
      <c r="AU51" s="58">
        <f t="shared" si="64"/>
        <v>0</v>
      </c>
      <c r="AV51" s="58">
        <f t="shared" si="64"/>
        <v>0</v>
      </c>
      <c r="AW51" s="58">
        <f t="shared" si="64"/>
        <v>0</v>
      </c>
      <c r="AX51" s="58">
        <f t="shared" si="64"/>
        <v>0</v>
      </c>
      <c r="AY51" s="58">
        <f t="shared" si="64"/>
        <v>0</v>
      </c>
      <c r="AZ51" s="58">
        <f t="shared" si="64"/>
        <v>0</v>
      </c>
      <c r="BA51" s="58">
        <f t="shared" si="64"/>
        <v>0</v>
      </c>
      <c r="BB51" s="58">
        <f t="shared" si="64"/>
        <v>0</v>
      </c>
      <c r="BC51" s="58">
        <f t="shared" si="64"/>
        <v>0</v>
      </c>
      <c r="BD51" s="58">
        <f t="shared" si="64"/>
        <v>0</v>
      </c>
      <c r="BE51" s="58">
        <f t="shared" si="64"/>
        <v>0</v>
      </c>
      <c r="BF51" s="58">
        <f t="shared" si="64"/>
        <v>0</v>
      </c>
      <c r="BG51" s="58">
        <f t="shared" si="64"/>
        <v>0</v>
      </c>
      <c r="BH51" s="58">
        <f t="shared" si="64"/>
        <v>0</v>
      </c>
      <c r="BI51" s="58">
        <f t="shared" si="64"/>
        <v>0</v>
      </c>
      <c r="BJ51" s="58">
        <f t="shared" si="64"/>
        <v>0</v>
      </c>
      <c r="BK51" s="58">
        <f t="shared" si="64"/>
        <v>0</v>
      </c>
      <c r="BL51" s="58">
        <f t="shared" si="64"/>
        <v>0</v>
      </c>
      <c r="BM51" s="58">
        <f t="shared" si="64"/>
        <v>0</v>
      </c>
      <c r="BN51" s="58">
        <f t="shared" si="64"/>
        <v>0</v>
      </c>
      <c r="BO51" s="58">
        <f t="shared" si="64"/>
        <v>0</v>
      </c>
      <c r="BP51" s="58">
        <f t="shared" si="64"/>
        <v>0</v>
      </c>
      <c r="BQ51" s="58">
        <f t="shared" si="64"/>
        <v>0</v>
      </c>
      <c r="BR51" s="58">
        <f t="shared" si="64"/>
        <v>0</v>
      </c>
      <c r="BS51" s="58">
        <f t="shared" si="64"/>
        <v>0</v>
      </c>
      <c r="BT51" s="58">
        <f t="shared" si="64"/>
        <v>0</v>
      </c>
      <c r="BU51" s="58">
        <f t="shared" si="64"/>
        <v>0</v>
      </c>
      <c r="BV51" s="58">
        <f t="shared" si="64"/>
        <v>0</v>
      </c>
      <c r="BW51" s="58">
        <f t="shared" si="64"/>
        <v>0</v>
      </c>
      <c r="BX51" s="58">
        <f t="shared" si="64"/>
        <v>0</v>
      </c>
      <c r="BY51" s="58">
        <f t="shared" si="64"/>
        <v>0</v>
      </c>
      <c r="BZ51" s="58">
        <f t="shared" ref="BZ51:DH51" si="65">IF(AND($F51&gt;=BZ$3,$F51&lt;CA$3),$J51,0)</f>
        <v>0</v>
      </c>
      <c r="CA51" s="58">
        <f t="shared" si="65"/>
        <v>0</v>
      </c>
      <c r="CB51" s="58">
        <f t="shared" si="65"/>
        <v>0</v>
      </c>
      <c r="CC51" s="58">
        <f t="shared" si="65"/>
        <v>0</v>
      </c>
      <c r="CD51" s="58">
        <f t="shared" si="65"/>
        <v>0</v>
      </c>
      <c r="CE51" s="58">
        <f t="shared" si="65"/>
        <v>0</v>
      </c>
      <c r="CF51" s="58">
        <f t="shared" si="65"/>
        <v>0</v>
      </c>
      <c r="CG51" s="58">
        <f t="shared" si="65"/>
        <v>0</v>
      </c>
      <c r="CH51" s="58">
        <f t="shared" si="65"/>
        <v>0</v>
      </c>
      <c r="CI51" s="58">
        <f t="shared" si="65"/>
        <v>0</v>
      </c>
      <c r="CJ51" s="58">
        <f t="shared" si="65"/>
        <v>0</v>
      </c>
      <c r="CK51" s="58">
        <f t="shared" si="65"/>
        <v>0</v>
      </c>
      <c r="CL51" s="58">
        <f t="shared" si="65"/>
        <v>0</v>
      </c>
      <c r="CM51" s="58">
        <f t="shared" si="65"/>
        <v>0</v>
      </c>
      <c r="CN51" s="58">
        <f t="shared" si="65"/>
        <v>0</v>
      </c>
      <c r="CO51" s="58">
        <f t="shared" si="65"/>
        <v>0</v>
      </c>
      <c r="CP51" s="58">
        <f t="shared" si="65"/>
        <v>0</v>
      </c>
      <c r="CQ51" s="58">
        <f t="shared" si="65"/>
        <v>0</v>
      </c>
      <c r="CR51" s="58">
        <f t="shared" si="65"/>
        <v>0</v>
      </c>
      <c r="CS51" s="58">
        <f t="shared" si="65"/>
        <v>0</v>
      </c>
      <c r="CT51" s="58">
        <f t="shared" si="65"/>
        <v>0</v>
      </c>
      <c r="CU51" s="58">
        <f t="shared" si="65"/>
        <v>0</v>
      </c>
      <c r="CV51" s="58">
        <f t="shared" si="65"/>
        <v>0</v>
      </c>
      <c r="CW51" s="58">
        <f t="shared" si="65"/>
        <v>0</v>
      </c>
      <c r="CX51" s="58">
        <f t="shared" si="65"/>
        <v>0</v>
      </c>
      <c r="CY51" s="58">
        <f t="shared" si="65"/>
        <v>0</v>
      </c>
      <c r="CZ51" s="58">
        <f t="shared" si="65"/>
        <v>0</v>
      </c>
      <c r="DA51" s="58">
        <f t="shared" si="65"/>
        <v>0</v>
      </c>
      <c r="DB51" s="58">
        <f t="shared" si="65"/>
        <v>0</v>
      </c>
      <c r="DC51" s="58">
        <f t="shared" si="65"/>
        <v>0</v>
      </c>
      <c r="DD51" s="58">
        <f t="shared" si="65"/>
        <v>0</v>
      </c>
      <c r="DE51" s="58">
        <f t="shared" si="65"/>
        <v>0</v>
      </c>
      <c r="DF51" s="58">
        <f t="shared" si="65"/>
        <v>0</v>
      </c>
      <c r="DG51" s="58">
        <f t="shared" si="65"/>
        <v>0</v>
      </c>
      <c r="DH51" s="58">
        <f t="shared" si="65"/>
        <v>0</v>
      </c>
      <c r="DI51" s="58"/>
      <c r="DJ51" s="55">
        <f t="shared" si="49"/>
        <v>0</v>
      </c>
      <c r="DK51" s="62"/>
      <c r="DL51" s="56">
        <f t="shared" si="50"/>
        <v>0</v>
      </c>
      <c r="DM51" s="56">
        <f t="shared" si="50"/>
        <v>0</v>
      </c>
      <c r="DN51" s="56">
        <f t="shared" si="50"/>
        <v>0</v>
      </c>
      <c r="DO51" s="56">
        <f t="shared" si="50"/>
        <v>0</v>
      </c>
      <c r="DP51" s="56">
        <f t="shared" si="50"/>
        <v>0</v>
      </c>
      <c r="DQ51" s="56">
        <f t="shared" si="50"/>
        <v>0</v>
      </c>
      <c r="DR51" s="56">
        <f t="shared" si="51"/>
        <v>0</v>
      </c>
      <c r="DS51" s="56">
        <f t="shared" si="52"/>
        <v>0</v>
      </c>
      <c r="DT51" s="56">
        <f t="shared" si="52"/>
        <v>0</v>
      </c>
      <c r="DU51" s="56">
        <f t="shared" si="52"/>
        <v>0</v>
      </c>
      <c r="DV51" s="55">
        <f t="shared" si="53"/>
        <v>0</v>
      </c>
    </row>
    <row r="52" spans="1:126" s="52" customFormat="1">
      <c r="A52" s="59"/>
      <c r="B52" s="61"/>
      <c r="C52" s="59"/>
      <c r="D52" s="61"/>
      <c r="E52" s="61"/>
      <c r="F52" s="63"/>
      <c r="G52" s="60"/>
      <c r="H52" s="57"/>
      <c r="I52" s="57"/>
      <c r="J52" s="57">
        <f t="shared" si="45"/>
        <v>0</v>
      </c>
      <c r="K52" s="57"/>
      <c r="L52" s="59"/>
      <c r="M52" s="54"/>
      <c r="N52" s="58">
        <f t="shared" ref="N52:AS52" si="66">IF(AND($F52&gt;=N$3,$F52&lt;O$3),$J52,0)</f>
        <v>0</v>
      </c>
      <c r="O52" s="58">
        <f t="shared" si="66"/>
        <v>0</v>
      </c>
      <c r="P52" s="58">
        <f t="shared" si="66"/>
        <v>0</v>
      </c>
      <c r="Q52" s="58">
        <f t="shared" si="66"/>
        <v>0</v>
      </c>
      <c r="R52" s="58">
        <f t="shared" si="66"/>
        <v>0</v>
      </c>
      <c r="S52" s="58">
        <f t="shared" si="66"/>
        <v>0</v>
      </c>
      <c r="T52" s="58">
        <f t="shared" si="66"/>
        <v>0</v>
      </c>
      <c r="U52" s="58">
        <f t="shared" si="66"/>
        <v>0</v>
      </c>
      <c r="V52" s="58">
        <f t="shared" si="66"/>
        <v>0</v>
      </c>
      <c r="W52" s="58">
        <f t="shared" si="66"/>
        <v>0</v>
      </c>
      <c r="X52" s="58">
        <f t="shared" si="66"/>
        <v>0</v>
      </c>
      <c r="Y52" s="58">
        <f t="shared" si="66"/>
        <v>0</v>
      </c>
      <c r="Z52" s="58">
        <f t="shared" si="66"/>
        <v>0</v>
      </c>
      <c r="AA52" s="58">
        <f t="shared" si="66"/>
        <v>0</v>
      </c>
      <c r="AB52" s="58">
        <f t="shared" si="66"/>
        <v>0</v>
      </c>
      <c r="AC52" s="58">
        <f t="shared" si="66"/>
        <v>0</v>
      </c>
      <c r="AD52" s="58">
        <f t="shared" si="66"/>
        <v>0</v>
      </c>
      <c r="AE52" s="58">
        <f t="shared" si="66"/>
        <v>0</v>
      </c>
      <c r="AF52" s="58">
        <f t="shared" si="66"/>
        <v>0</v>
      </c>
      <c r="AG52" s="58">
        <f t="shared" si="66"/>
        <v>0</v>
      </c>
      <c r="AH52" s="58">
        <f t="shared" si="66"/>
        <v>0</v>
      </c>
      <c r="AI52" s="58">
        <f t="shared" si="66"/>
        <v>0</v>
      </c>
      <c r="AJ52" s="58">
        <f t="shared" si="66"/>
        <v>0</v>
      </c>
      <c r="AK52" s="58">
        <f t="shared" si="66"/>
        <v>0</v>
      </c>
      <c r="AL52" s="58">
        <f t="shared" si="66"/>
        <v>0</v>
      </c>
      <c r="AM52" s="58">
        <f t="shared" si="66"/>
        <v>0</v>
      </c>
      <c r="AN52" s="58">
        <f t="shared" si="66"/>
        <v>0</v>
      </c>
      <c r="AO52" s="58">
        <f t="shared" si="66"/>
        <v>0</v>
      </c>
      <c r="AP52" s="58">
        <f t="shared" si="66"/>
        <v>0</v>
      </c>
      <c r="AQ52" s="58">
        <f t="shared" si="66"/>
        <v>0</v>
      </c>
      <c r="AR52" s="58">
        <f t="shared" si="66"/>
        <v>0</v>
      </c>
      <c r="AS52" s="58">
        <f t="shared" si="66"/>
        <v>0</v>
      </c>
      <c r="AT52" s="58">
        <f t="shared" ref="AT52:BY52" si="67">IF(AND($F52&gt;=AT$3,$F52&lt;AU$3),$J52,0)</f>
        <v>0</v>
      </c>
      <c r="AU52" s="58">
        <f t="shared" si="67"/>
        <v>0</v>
      </c>
      <c r="AV52" s="58">
        <f t="shared" si="67"/>
        <v>0</v>
      </c>
      <c r="AW52" s="58">
        <f t="shared" si="67"/>
        <v>0</v>
      </c>
      <c r="AX52" s="58">
        <f t="shared" si="67"/>
        <v>0</v>
      </c>
      <c r="AY52" s="58">
        <f t="shared" si="67"/>
        <v>0</v>
      </c>
      <c r="AZ52" s="58">
        <f t="shared" si="67"/>
        <v>0</v>
      </c>
      <c r="BA52" s="58">
        <f t="shared" si="67"/>
        <v>0</v>
      </c>
      <c r="BB52" s="58">
        <f t="shared" si="67"/>
        <v>0</v>
      </c>
      <c r="BC52" s="58">
        <f t="shared" si="67"/>
        <v>0</v>
      </c>
      <c r="BD52" s="58">
        <f t="shared" si="67"/>
        <v>0</v>
      </c>
      <c r="BE52" s="58">
        <f t="shared" si="67"/>
        <v>0</v>
      </c>
      <c r="BF52" s="58">
        <f t="shared" si="67"/>
        <v>0</v>
      </c>
      <c r="BG52" s="58">
        <f t="shared" si="67"/>
        <v>0</v>
      </c>
      <c r="BH52" s="58">
        <f t="shared" si="67"/>
        <v>0</v>
      </c>
      <c r="BI52" s="58">
        <f t="shared" si="67"/>
        <v>0</v>
      </c>
      <c r="BJ52" s="58">
        <f t="shared" si="67"/>
        <v>0</v>
      </c>
      <c r="BK52" s="58">
        <f t="shared" si="67"/>
        <v>0</v>
      </c>
      <c r="BL52" s="58">
        <f t="shared" si="67"/>
        <v>0</v>
      </c>
      <c r="BM52" s="58">
        <f t="shared" si="67"/>
        <v>0</v>
      </c>
      <c r="BN52" s="58">
        <f t="shared" si="67"/>
        <v>0</v>
      </c>
      <c r="BO52" s="58">
        <f t="shared" si="67"/>
        <v>0</v>
      </c>
      <c r="BP52" s="58">
        <f t="shared" si="67"/>
        <v>0</v>
      </c>
      <c r="BQ52" s="58">
        <f t="shared" si="67"/>
        <v>0</v>
      </c>
      <c r="BR52" s="58">
        <f t="shared" si="67"/>
        <v>0</v>
      </c>
      <c r="BS52" s="58">
        <f t="shared" si="67"/>
        <v>0</v>
      </c>
      <c r="BT52" s="58">
        <f t="shared" si="67"/>
        <v>0</v>
      </c>
      <c r="BU52" s="58">
        <f t="shared" si="67"/>
        <v>0</v>
      </c>
      <c r="BV52" s="58">
        <f t="shared" si="67"/>
        <v>0</v>
      </c>
      <c r="BW52" s="58">
        <f t="shared" si="67"/>
        <v>0</v>
      </c>
      <c r="BX52" s="58">
        <f t="shared" si="67"/>
        <v>0</v>
      </c>
      <c r="BY52" s="58">
        <f t="shared" si="67"/>
        <v>0</v>
      </c>
      <c r="BZ52" s="58">
        <f t="shared" ref="BZ52:DH52" si="68">IF(AND($F52&gt;=BZ$3,$F52&lt;CA$3),$J52,0)</f>
        <v>0</v>
      </c>
      <c r="CA52" s="58">
        <f t="shared" si="68"/>
        <v>0</v>
      </c>
      <c r="CB52" s="58">
        <f t="shared" si="68"/>
        <v>0</v>
      </c>
      <c r="CC52" s="58">
        <f t="shared" si="68"/>
        <v>0</v>
      </c>
      <c r="CD52" s="58">
        <f t="shared" si="68"/>
        <v>0</v>
      </c>
      <c r="CE52" s="58">
        <f t="shared" si="68"/>
        <v>0</v>
      </c>
      <c r="CF52" s="58">
        <f t="shared" si="68"/>
        <v>0</v>
      </c>
      <c r="CG52" s="58">
        <f t="shared" si="68"/>
        <v>0</v>
      </c>
      <c r="CH52" s="58">
        <f t="shared" si="68"/>
        <v>0</v>
      </c>
      <c r="CI52" s="58">
        <f t="shared" si="68"/>
        <v>0</v>
      </c>
      <c r="CJ52" s="58">
        <f t="shared" si="68"/>
        <v>0</v>
      </c>
      <c r="CK52" s="58">
        <f t="shared" si="68"/>
        <v>0</v>
      </c>
      <c r="CL52" s="58">
        <f t="shared" si="68"/>
        <v>0</v>
      </c>
      <c r="CM52" s="58">
        <f t="shared" si="68"/>
        <v>0</v>
      </c>
      <c r="CN52" s="58">
        <f t="shared" si="68"/>
        <v>0</v>
      </c>
      <c r="CO52" s="58">
        <f t="shared" si="68"/>
        <v>0</v>
      </c>
      <c r="CP52" s="58">
        <f t="shared" si="68"/>
        <v>0</v>
      </c>
      <c r="CQ52" s="58">
        <f t="shared" si="68"/>
        <v>0</v>
      </c>
      <c r="CR52" s="58">
        <f t="shared" si="68"/>
        <v>0</v>
      </c>
      <c r="CS52" s="58">
        <f t="shared" si="68"/>
        <v>0</v>
      </c>
      <c r="CT52" s="58">
        <f t="shared" si="68"/>
        <v>0</v>
      </c>
      <c r="CU52" s="58">
        <f t="shared" si="68"/>
        <v>0</v>
      </c>
      <c r="CV52" s="58">
        <f t="shared" si="68"/>
        <v>0</v>
      </c>
      <c r="CW52" s="58">
        <f t="shared" si="68"/>
        <v>0</v>
      </c>
      <c r="CX52" s="58">
        <f t="shared" si="68"/>
        <v>0</v>
      </c>
      <c r="CY52" s="58">
        <f t="shared" si="68"/>
        <v>0</v>
      </c>
      <c r="CZ52" s="58">
        <f t="shared" si="68"/>
        <v>0</v>
      </c>
      <c r="DA52" s="58">
        <f t="shared" si="68"/>
        <v>0</v>
      </c>
      <c r="DB52" s="58">
        <f t="shared" si="68"/>
        <v>0</v>
      </c>
      <c r="DC52" s="58">
        <f t="shared" si="68"/>
        <v>0</v>
      </c>
      <c r="DD52" s="58">
        <f t="shared" si="68"/>
        <v>0</v>
      </c>
      <c r="DE52" s="58">
        <f t="shared" si="68"/>
        <v>0</v>
      </c>
      <c r="DF52" s="58">
        <f t="shared" si="68"/>
        <v>0</v>
      </c>
      <c r="DG52" s="58">
        <f t="shared" si="68"/>
        <v>0</v>
      </c>
      <c r="DH52" s="58">
        <f t="shared" si="68"/>
        <v>0</v>
      </c>
      <c r="DI52" s="58"/>
      <c r="DJ52" s="55">
        <f t="shared" si="49"/>
        <v>0</v>
      </c>
      <c r="DK52" s="62"/>
      <c r="DL52" s="56">
        <f t="shared" si="50"/>
        <v>0</v>
      </c>
      <c r="DM52" s="56">
        <f t="shared" si="50"/>
        <v>0</v>
      </c>
      <c r="DN52" s="56">
        <f t="shared" si="50"/>
        <v>0</v>
      </c>
      <c r="DO52" s="56">
        <f t="shared" si="50"/>
        <v>0</v>
      </c>
      <c r="DP52" s="56">
        <f t="shared" si="50"/>
        <v>0</v>
      </c>
      <c r="DQ52" s="56">
        <f t="shared" si="50"/>
        <v>0</v>
      </c>
      <c r="DR52" s="56">
        <f t="shared" si="51"/>
        <v>0</v>
      </c>
      <c r="DS52" s="56">
        <f t="shared" si="52"/>
        <v>0</v>
      </c>
      <c r="DT52" s="56">
        <f t="shared" si="52"/>
        <v>0</v>
      </c>
      <c r="DU52" s="56">
        <f t="shared" si="52"/>
        <v>0</v>
      </c>
      <c r="DV52" s="55">
        <f t="shared" si="53"/>
        <v>0</v>
      </c>
    </row>
    <row r="53" spans="1:126" s="52" customFormat="1">
      <c r="A53" s="59"/>
      <c r="B53" s="61"/>
      <c r="C53" s="59"/>
      <c r="D53" s="61"/>
      <c r="E53" s="61"/>
      <c r="F53" s="59"/>
      <c r="G53" s="60"/>
      <c r="H53" s="57"/>
      <c r="I53" s="57"/>
      <c r="J53" s="57">
        <f t="shared" si="45"/>
        <v>0</v>
      </c>
      <c r="K53" s="57"/>
      <c r="L53" s="59"/>
      <c r="M53" s="54"/>
      <c r="N53" s="58">
        <f t="shared" ref="N53:AS53" si="69">IF(AND($F53&gt;=N$3,$F53&lt;O$3),$J53,0)</f>
        <v>0</v>
      </c>
      <c r="O53" s="58">
        <f t="shared" si="69"/>
        <v>0</v>
      </c>
      <c r="P53" s="58">
        <f t="shared" si="69"/>
        <v>0</v>
      </c>
      <c r="Q53" s="58">
        <f t="shared" si="69"/>
        <v>0</v>
      </c>
      <c r="R53" s="58">
        <f t="shared" si="69"/>
        <v>0</v>
      </c>
      <c r="S53" s="58">
        <f t="shared" si="69"/>
        <v>0</v>
      </c>
      <c r="T53" s="58">
        <f t="shared" si="69"/>
        <v>0</v>
      </c>
      <c r="U53" s="58">
        <f t="shared" si="69"/>
        <v>0</v>
      </c>
      <c r="V53" s="58">
        <f t="shared" si="69"/>
        <v>0</v>
      </c>
      <c r="W53" s="58">
        <f t="shared" si="69"/>
        <v>0</v>
      </c>
      <c r="X53" s="58">
        <f t="shared" si="69"/>
        <v>0</v>
      </c>
      <c r="Y53" s="58">
        <f t="shared" si="69"/>
        <v>0</v>
      </c>
      <c r="Z53" s="58">
        <f t="shared" si="69"/>
        <v>0</v>
      </c>
      <c r="AA53" s="58">
        <f t="shared" si="69"/>
        <v>0</v>
      </c>
      <c r="AB53" s="58">
        <f t="shared" si="69"/>
        <v>0</v>
      </c>
      <c r="AC53" s="58">
        <f t="shared" si="69"/>
        <v>0</v>
      </c>
      <c r="AD53" s="58">
        <f t="shared" si="69"/>
        <v>0</v>
      </c>
      <c r="AE53" s="58">
        <f t="shared" si="69"/>
        <v>0</v>
      </c>
      <c r="AF53" s="58">
        <f t="shared" si="69"/>
        <v>0</v>
      </c>
      <c r="AG53" s="58">
        <f t="shared" si="69"/>
        <v>0</v>
      </c>
      <c r="AH53" s="58">
        <f t="shared" si="69"/>
        <v>0</v>
      </c>
      <c r="AI53" s="58">
        <f t="shared" si="69"/>
        <v>0</v>
      </c>
      <c r="AJ53" s="58">
        <f t="shared" si="69"/>
        <v>0</v>
      </c>
      <c r="AK53" s="58">
        <f t="shared" si="69"/>
        <v>0</v>
      </c>
      <c r="AL53" s="58">
        <f t="shared" si="69"/>
        <v>0</v>
      </c>
      <c r="AM53" s="58">
        <f t="shared" si="69"/>
        <v>0</v>
      </c>
      <c r="AN53" s="58">
        <f t="shared" si="69"/>
        <v>0</v>
      </c>
      <c r="AO53" s="58">
        <f t="shared" si="69"/>
        <v>0</v>
      </c>
      <c r="AP53" s="58">
        <f t="shared" si="69"/>
        <v>0</v>
      </c>
      <c r="AQ53" s="58">
        <f t="shared" si="69"/>
        <v>0</v>
      </c>
      <c r="AR53" s="58">
        <f t="shared" si="69"/>
        <v>0</v>
      </c>
      <c r="AS53" s="58">
        <f t="shared" si="69"/>
        <v>0</v>
      </c>
      <c r="AT53" s="58">
        <f t="shared" ref="AT53:BY53" si="70">IF(AND($F53&gt;=AT$3,$F53&lt;AU$3),$J53,0)</f>
        <v>0</v>
      </c>
      <c r="AU53" s="58">
        <f t="shared" si="70"/>
        <v>0</v>
      </c>
      <c r="AV53" s="58">
        <f t="shared" si="70"/>
        <v>0</v>
      </c>
      <c r="AW53" s="58">
        <f t="shared" si="70"/>
        <v>0</v>
      </c>
      <c r="AX53" s="58">
        <f t="shared" si="70"/>
        <v>0</v>
      </c>
      <c r="AY53" s="58">
        <f t="shared" si="70"/>
        <v>0</v>
      </c>
      <c r="AZ53" s="58">
        <f t="shared" si="70"/>
        <v>0</v>
      </c>
      <c r="BA53" s="58">
        <f t="shared" si="70"/>
        <v>0</v>
      </c>
      <c r="BB53" s="58">
        <f t="shared" si="70"/>
        <v>0</v>
      </c>
      <c r="BC53" s="58">
        <f t="shared" si="70"/>
        <v>0</v>
      </c>
      <c r="BD53" s="58">
        <f t="shared" si="70"/>
        <v>0</v>
      </c>
      <c r="BE53" s="58">
        <f t="shared" si="70"/>
        <v>0</v>
      </c>
      <c r="BF53" s="58">
        <f t="shared" si="70"/>
        <v>0</v>
      </c>
      <c r="BG53" s="58">
        <f t="shared" si="70"/>
        <v>0</v>
      </c>
      <c r="BH53" s="58">
        <f t="shared" si="70"/>
        <v>0</v>
      </c>
      <c r="BI53" s="58">
        <f t="shared" si="70"/>
        <v>0</v>
      </c>
      <c r="BJ53" s="58">
        <f t="shared" si="70"/>
        <v>0</v>
      </c>
      <c r="BK53" s="58">
        <f t="shared" si="70"/>
        <v>0</v>
      </c>
      <c r="BL53" s="58">
        <f t="shared" si="70"/>
        <v>0</v>
      </c>
      <c r="BM53" s="58">
        <f t="shared" si="70"/>
        <v>0</v>
      </c>
      <c r="BN53" s="58">
        <f t="shared" si="70"/>
        <v>0</v>
      </c>
      <c r="BO53" s="58">
        <f t="shared" si="70"/>
        <v>0</v>
      </c>
      <c r="BP53" s="58">
        <f t="shared" si="70"/>
        <v>0</v>
      </c>
      <c r="BQ53" s="58">
        <f t="shared" si="70"/>
        <v>0</v>
      </c>
      <c r="BR53" s="58">
        <f t="shared" si="70"/>
        <v>0</v>
      </c>
      <c r="BS53" s="58">
        <f t="shared" si="70"/>
        <v>0</v>
      </c>
      <c r="BT53" s="58">
        <f t="shared" si="70"/>
        <v>0</v>
      </c>
      <c r="BU53" s="58">
        <f t="shared" si="70"/>
        <v>0</v>
      </c>
      <c r="BV53" s="58">
        <f t="shared" si="70"/>
        <v>0</v>
      </c>
      <c r="BW53" s="58">
        <f t="shared" si="70"/>
        <v>0</v>
      </c>
      <c r="BX53" s="58">
        <f t="shared" si="70"/>
        <v>0</v>
      </c>
      <c r="BY53" s="58">
        <f t="shared" si="70"/>
        <v>0</v>
      </c>
      <c r="BZ53" s="58">
        <f t="shared" ref="BZ53:DH53" si="71">IF(AND($F53&gt;=BZ$3,$F53&lt;CA$3),$J53,0)</f>
        <v>0</v>
      </c>
      <c r="CA53" s="58">
        <f t="shared" si="71"/>
        <v>0</v>
      </c>
      <c r="CB53" s="58">
        <f t="shared" si="71"/>
        <v>0</v>
      </c>
      <c r="CC53" s="58">
        <f t="shared" si="71"/>
        <v>0</v>
      </c>
      <c r="CD53" s="58">
        <f t="shared" si="71"/>
        <v>0</v>
      </c>
      <c r="CE53" s="58">
        <f t="shared" si="71"/>
        <v>0</v>
      </c>
      <c r="CF53" s="58">
        <f t="shared" si="71"/>
        <v>0</v>
      </c>
      <c r="CG53" s="58">
        <f t="shared" si="71"/>
        <v>0</v>
      </c>
      <c r="CH53" s="58">
        <f t="shared" si="71"/>
        <v>0</v>
      </c>
      <c r="CI53" s="58">
        <f t="shared" si="71"/>
        <v>0</v>
      </c>
      <c r="CJ53" s="58">
        <f t="shared" si="71"/>
        <v>0</v>
      </c>
      <c r="CK53" s="58">
        <f t="shared" si="71"/>
        <v>0</v>
      </c>
      <c r="CL53" s="58">
        <f t="shared" si="71"/>
        <v>0</v>
      </c>
      <c r="CM53" s="58">
        <f t="shared" si="71"/>
        <v>0</v>
      </c>
      <c r="CN53" s="58">
        <f t="shared" si="71"/>
        <v>0</v>
      </c>
      <c r="CO53" s="58">
        <f t="shared" si="71"/>
        <v>0</v>
      </c>
      <c r="CP53" s="58">
        <f t="shared" si="71"/>
        <v>0</v>
      </c>
      <c r="CQ53" s="58">
        <f t="shared" si="71"/>
        <v>0</v>
      </c>
      <c r="CR53" s="58">
        <f t="shared" si="71"/>
        <v>0</v>
      </c>
      <c r="CS53" s="58">
        <f t="shared" si="71"/>
        <v>0</v>
      </c>
      <c r="CT53" s="58">
        <f t="shared" si="71"/>
        <v>0</v>
      </c>
      <c r="CU53" s="58">
        <f t="shared" si="71"/>
        <v>0</v>
      </c>
      <c r="CV53" s="58">
        <f t="shared" si="71"/>
        <v>0</v>
      </c>
      <c r="CW53" s="58">
        <f t="shared" si="71"/>
        <v>0</v>
      </c>
      <c r="CX53" s="58">
        <f t="shared" si="71"/>
        <v>0</v>
      </c>
      <c r="CY53" s="58">
        <f t="shared" si="71"/>
        <v>0</v>
      </c>
      <c r="CZ53" s="58">
        <f t="shared" si="71"/>
        <v>0</v>
      </c>
      <c r="DA53" s="58">
        <f t="shared" si="71"/>
        <v>0</v>
      </c>
      <c r="DB53" s="58">
        <f t="shared" si="71"/>
        <v>0</v>
      </c>
      <c r="DC53" s="58">
        <f t="shared" si="71"/>
        <v>0</v>
      </c>
      <c r="DD53" s="58">
        <f t="shared" si="71"/>
        <v>0</v>
      </c>
      <c r="DE53" s="58">
        <f t="shared" si="71"/>
        <v>0</v>
      </c>
      <c r="DF53" s="58">
        <f t="shared" si="71"/>
        <v>0</v>
      </c>
      <c r="DG53" s="58">
        <f t="shared" si="71"/>
        <v>0</v>
      </c>
      <c r="DH53" s="58">
        <f t="shared" si="71"/>
        <v>0</v>
      </c>
      <c r="DI53" s="58"/>
      <c r="DJ53" s="55">
        <f t="shared" si="49"/>
        <v>0</v>
      </c>
      <c r="DK53" s="53"/>
      <c r="DL53" s="56">
        <f t="shared" si="50"/>
        <v>0</v>
      </c>
      <c r="DM53" s="56">
        <f t="shared" si="50"/>
        <v>0</v>
      </c>
      <c r="DN53" s="56">
        <f t="shared" si="50"/>
        <v>0</v>
      </c>
      <c r="DO53" s="56">
        <f t="shared" si="50"/>
        <v>0</v>
      </c>
      <c r="DP53" s="56">
        <f t="shared" si="50"/>
        <v>0</v>
      </c>
      <c r="DQ53" s="56">
        <f t="shared" si="50"/>
        <v>0</v>
      </c>
      <c r="DR53" s="56">
        <f t="shared" si="51"/>
        <v>0</v>
      </c>
      <c r="DS53" s="56">
        <f t="shared" si="52"/>
        <v>0</v>
      </c>
      <c r="DT53" s="56">
        <f t="shared" si="52"/>
        <v>0</v>
      </c>
      <c r="DU53" s="56">
        <f t="shared" si="52"/>
        <v>0</v>
      </c>
      <c r="DV53" s="55">
        <f t="shared" si="53"/>
        <v>0</v>
      </c>
    </row>
    <row r="54" spans="1:126" s="52" customFormat="1">
      <c r="A54" s="59"/>
      <c r="B54" s="61"/>
      <c r="C54" s="59"/>
      <c r="D54" s="61"/>
      <c r="E54" s="61"/>
      <c r="F54" s="59"/>
      <c r="G54" s="60"/>
      <c r="H54" s="57"/>
      <c r="I54" s="57"/>
      <c r="J54" s="57">
        <f t="shared" si="45"/>
        <v>0</v>
      </c>
      <c r="K54" s="57"/>
      <c r="L54" s="59"/>
      <c r="M54" s="54"/>
      <c r="N54" s="58">
        <f t="shared" ref="N54:AS54" si="72">IF(AND($F54&gt;=N$3,$F54&lt;O$3),$J54,0)</f>
        <v>0</v>
      </c>
      <c r="O54" s="58">
        <f t="shared" si="72"/>
        <v>0</v>
      </c>
      <c r="P54" s="58">
        <f t="shared" si="72"/>
        <v>0</v>
      </c>
      <c r="Q54" s="58">
        <f t="shared" si="72"/>
        <v>0</v>
      </c>
      <c r="R54" s="58">
        <f t="shared" si="72"/>
        <v>0</v>
      </c>
      <c r="S54" s="58">
        <f t="shared" si="72"/>
        <v>0</v>
      </c>
      <c r="T54" s="58">
        <f t="shared" si="72"/>
        <v>0</v>
      </c>
      <c r="U54" s="58">
        <f t="shared" si="72"/>
        <v>0</v>
      </c>
      <c r="V54" s="58">
        <f t="shared" si="72"/>
        <v>0</v>
      </c>
      <c r="W54" s="58">
        <f t="shared" si="72"/>
        <v>0</v>
      </c>
      <c r="X54" s="58">
        <f t="shared" si="72"/>
        <v>0</v>
      </c>
      <c r="Y54" s="58">
        <f t="shared" si="72"/>
        <v>0</v>
      </c>
      <c r="Z54" s="58">
        <f t="shared" si="72"/>
        <v>0</v>
      </c>
      <c r="AA54" s="58">
        <f t="shared" si="72"/>
        <v>0</v>
      </c>
      <c r="AB54" s="58">
        <f t="shared" si="72"/>
        <v>0</v>
      </c>
      <c r="AC54" s="58">
        <f t="shared" si="72"/>
        <v>0</v>
      </c>
      <c r="AD54" s="58">
        <f t="shared" si="72"/>
        <v>0</v>
      </c>
      <c r="AE54" s="58">
        <f t="shared" si="72"/>
        <v>0</v>
      </c>
      <c r="AF54" s="58">
        <f t="shared" si="72"/>
        <v>0</v>
      </c>
      <c r="AG54" s="58">
        <f t="shared" si="72"/>
        <v>0</v>
      </c>
      <c r="AH54" s="58">
        <f t="shared" si="72"/>
        <v>0</v>
      </c>
      <c r="AI54" s="58">
        <f t="shared" si="72"/>
        <v>0</v>
      </c>
      <c r="AJ54" s="58">
        <f t="shared" si="72"/>
        <v>0</v>
      </c>
      <c r="AK54" s="58">
        <f t="shared" si="72"/>
        <v>0</v>
      </c>
      <c r="AL54" s="58">
        <f t="shared" si="72"/>
        <v>0</v>
      </c>
      <c r="AM54" s="58">
        <f t="shared" si="72"/>
        <v>0</v>
      </c>
      <c r="AN54" s="58">
        <f t="shared" si="72"/>
        <v>0</v>
      </c>
      <c r="AO54" s="58">
        <f t="shared" si="72"/>
        <v>0</v>
      </c>
      <c r="AP54" s="58">
        <f t="shared" si="72"/>
        <v>0</v>
      </c>
      <c r="AQ54" s="58">
        <f t="shared" si="72"/>
        <v>0</v>
      </c>
      <c r="AR54" s="58">
        <f t="shared" si="72"/>
        <v>0</v>
      </c>
      <c r="AS54" s="58">
        <f t="shared" si="72"/>
        <v>0</v>
      </c>
      <c r="AT54" s="58">
        <f t="shared" ref="AT54:BY54" si="73">IF(AND($F54&gt;=AT$3,$F54&lt;AU$3),$J54,0)</f>
        <v>0</v>
      </c>
      <c r="AU54" s="58">
        <f t="shared" si="73"/>
        <v>0</v>
      </c>
      <c r="AV54" s="58">
        <f t="shared" si="73"/>
        <v>0</v>
      </c>
      <c r="AW54" s="58">
        <f t="shared" si="73"/>
        <v>0</v>
      </c>
      <c r="AX54" s="58">
        <f t="shared" si="73"/>
        <v>0</v>
      </c>
      <c r="AY54" s="58">
        <f t="shared" si="73"/>
        <v>0</v>
      </c>
      <c r="AZ54" s="58">
        <f t="shared" si="73"/>
        <v>0</v>
      </c>
      <c r="BA54" s="58">
        <f t="shared" si="73"/>
        <v>0</v>
      </c>
      <c r="BB54" s="58">
        <f t="shared" si="73"/>
        <v>0</v>
      </c>
      <c r="BC54" s="58">
        <f t="shared" si="73"/>
        <v>0</v>
      </c>
      <c r="BD54" s="58">
        <f t="shared" si="73"/>
        <v>0</v>
      </c>
      <c r="BE54" s="58">
        <f t="shared" si="73"/>
        <v>0</v>
      </c>
      <c r="BF54" s="58">
        <f t="shared" si="73"/>
        <v>0</v>
      </c>
      <c r="BG54" s="58">
        <f t="shared" si="73"/>
        <v>0</v>
      </c>
      <c r="BH54" s="58">
        <f t="shared" si="73"/>
        <v>0</v>
      </c>
      <c r="BI54" s="58">
        <f t="shared" si="73"/>
        <v>0</v>
      </c>
      <c r="BJ54" s="58">
        <f t="shared" si="73"/>
        <v>0</v>
      </c>
      <c r="BK54" s="58">
        <f t="shared" si="73"/>
        <v>0</v>
      </c>
      <c r="BL54" s="58">
        <f t="shared" si="73"/>
        <v>0</v>
      </c>
      <c r="BM54" s="58">
        <f t="shared" si="73"/>
        <v>0</v>
      </c>
      <c r="BN54" s="58">
        <f t="shared" si="73"/>
        <v>0</v>
      </c>
      <c r="BO54" s="58">
        <f t="shared" si="73"/>
        <v>0</v>
      </c>
      <c r="BP54" s="58">
        <f t="shared" si="73"/>
        <v>0</v>
      </c>
      <c r="BQ54" s="58">
        <f t="shared" si="73"/>
        <v>0</v>
      </c>
      <c r="BR54" s="58">
        <f t="shared" si="73"/>
        <v>0</v>
      </c>
      <c r="BS54" s="58">
        <f t="shared" si="73"/>
        <v>0</v>
      </c>
      <c r="BT54" s="58">
        <f t="shared" si="73"/>
        <v>0</v>
      </c>
      <c r="BU54" s="58">
        <f t="shared" si="73"/>
        <v>0</v>
      </c>
      <c r="BV54" s="58">
        <f t="shared" si="73"/>
        <v>0</v>
      </c>
      <c r="BW54" s="58">
        <f t="shared" si="73"/>
        <v>0</v>
      </c>
      <c r="BX54" s="58">
        <f t="shared" si="73"/>
        <v>0</v>
      </c>
      <c r="BY54" s="58">
        <f t="shared" si="73"/>
        <v>0</v>
      </c>
      <c r="BZ54" s="58">
        <f t="shared" ref="BZ54:DH54" si="74">IF(AND($F54&gt;=BZ$3,$F54&lt;CA$3),$J54,0)</f>
        <v>0</v>
      </c>
      <c r="CA54" s="58">
        <f t="shared" si="74"/>
        <v>0</v>
      </c>
      <c r="CB54" s="58">
        <f t="shared" si="74"/>
        <v>0</v>
      </c>
      <c r="CC54" s="58">
        <f t="shared" si="74"/>
        <v>0</v>
      </c>
      <c r="CD54" s="58">
        <f t="shared" si="74"/>
        <v>0</v>
      </c>
      <c r="CE54" s="58">
        <f t="shared" si="74"/>
        <v>0</v>
      </c>
      <c r="CF54" s="58">
        <f t="shared" si="74"/>
        <v>0</v>
      </c>
      <c r="CG54" s="58">
        <f t="shared" si="74"/>
        <v>0</v>
      </c>
      <c r="CH54" s="58">
        <f t="shared" si="74"/>
        <v>0</v>
      </c>
      <c r="CI54" s="58">
        <f t="shared" si="74"/>
        <v>0</v>
      </c>
      <c r="CJ54" s="58">
        <f t="shared" si="74"/>
        <v>0</v>
      </c>
      <c r="CK54" s="58">
        <f t="shared" si="74"/>
        <v>0</v>
      </c>
      <c r="CL54" s="58">
        <f t="shared" si="74"/>
        <v>0</v>
      </c>
      <c r="CM54" s="58">
        <f t="shared" si="74"/>
        <v>0</v>
      </c>
      <c r="CN54" s="58">
        <f t="shared" si="74"/>
        <v>0</v>
      </c>
      <c r="CO54" s="58">
        <f t="shared" si="74"/>
        <v>0</v>
      </c>
      <c r="CP54" s="58">
        <f t="shared" si="74"/>
        <v>0</v>
      </c>
      <c r="CQ54" s="58">
        <f t="shared" si="74"/>
        <v>0</v>
      </c>
      <c r="CR54" s="58">
        <f t="shared" si="74"/>
        <v>0</v>
      </c>
      <c r="CS54" s="58">
        <f t="shared" si="74"/>
        <v>0</v>
      </c>
      <c r="CT54" s="58">
        <f t="shared" si="74"/>
        <v>0</v>
      </c>
      <c r="CU54" s="58">
        <f t="shared" si="74"/>
        <v>0</v>
      </c>
      <c r="CV54" s="58">
        <f t="shared" si="74"/>
        <v>0</v>
      </c>
      <c r="CW54" s="58">
        <f t="shared" si="74"/>
        <v>0</v>
      </c>
      <c r="CX54" s="58">
        <f t="shared" si="74"/>
        <v>0</v>
      </c>
      <c r="CY54" s="58">
        <f t="shared" si="74"/>
        <v>0</v>
      </c>
      <c r="CZ54" s="58">
        <f t="shared" si="74"/>
        <v>0</v>
      </c>
      <c r="DA54" s="58">
        <f t="shared" si="74"/>
        <v>0</v>
      </c>
      <c r="DB54" s="58">
        <f t="shared" si="74"/>
        <v>0</v>
      </c>
      <c r="DC54" s="58">
        <f t="shared" si="74"/>
        <v>0</v>
      </c>
      <c r="DD54" s="58">
        <f t="shared" si="74"/>
        <v>0</v>
      </c>
      <c r="DE54" s="58">
        <f t="shared" si="74"/>
        <v>0</v>
      </c>
      <c r="DF54" s="58">
        <f t="shared" si="74"/>
        <v>0</v>
      </c>
      <c r="DG54" s="58">
        <f t="shared" si="74"/>
        <v>0</v>
      </c>
      <c r="DH54" s="58">
        <f t="shared" si="74"/>
        <v>0</v>
      </c>
      <c r="DI54" s="58"/>
      <c r="DJ54" s="55">
        <f t="shared" si="49"/>
        <v>0</v>
      </c>
      <c r="DK54" s="53"/>
      <c r="DL54" s="56">
        <f t="shared" si="50"/>
        <v>0</v>
      </c>
      <c r="DM54" s="56">
        <f t="shared" si="50"/>
        <v>0</v>
      </c>
      <c r="DN54" s="56">
        <f t="shared" si="50"/>
        <v>0</v>
      </c>
      <c r="DO54" s="56">
        <f t="shared" si="50"/>
        <v>0</v>
      </c>
      <c r="DP54" s="56">
        <f t="shared" si="50"/>
        <v>0</v>
      </c>
      <c r="DQ54" s="56">
        <f t="shared" si="50"/>
        <v>0</v>
      </c>
      <c r="DR54" s="56">
        <f t="shared" si="51"/>
        <v>0</v>
      </c>
      <c r="DS54" s="56">
        <f t="shared" si="52"/>
        <v>0</v>
      </c>
      <c r="DT54" s="56">
        <f t="shared" si="52"/>
        <v>0</v>
      </c>
      <c r="DU54" s="56">
        <f t="shared" si="52"/>
        <v>0</v>
      </c>
      <c r="DV54" s="55">
        <f t="shared" si="53"/>
        <v>0</v>
      </c>
    </row>
    <row r="55" spans="1:126" s="52" customFormat="1">
      <c r="A55" s="59"/>
      <c r="B55" s="61"/>
      <c r="C55" s="59"/>
      <c r="D55" s="61"/>
      <c r="E55" s="61"/>
      <c r="F55" s="59"/>
      <c r="G55" s="60"/>
      <c r="H55" s="57"/>
      <c r="I55" s="57"/>
      <c r="J55" s="57">
        <f t="shared" si="45"/>
        <v>0</v>
      </c>
      <c r="K55" s="57"/>
      <c r="L55" s="59"/>
      <c r="M55" s="54"/>
      <c r="N55" s="58">
        <f t="shared" ref="N55:AS55" si="75">IF(AND($F55&gt;=N$3,$F55&lt;O$3),$J55,0)</f>
        <v>0</v>
      </c>
      <c r="O55" s="58">
        <f t="shared" si="75"/>
        <v>0</v>
      </c>
      <c r="P55" s="58">
        <f t="shared" si="75"/>
        <v>0</v>
      </c>
      <c r="Q55" s="58">
        <f t="shared" si="75"/>
        <v>0</v>
      </c>
      <c r="R55" s="58">
        <f t="shared" si="75"/>
        <v>0</v>
      </c>
      <c r="S55" s="58">
        <f t="shared" si="75"/>
        <v>0</v>
      </c>
      <c r="T55" s="58">
        <f t="shared" si="75"/>
        <v>0</v>
      </c>
      <c r="U55" s="58">
        <f t="shared" si="75"/>
        <v>0</v>
      </c>
      <c r="V55" s="58">
        <f t="shared" si="75"/>
        <v>0</v>
      </c>
      <c r="W55" s="58">
        <f t="shared" si="75"/>
        <v>0</v>
      </c>
      <c r="X55" s="58">
        <f t="shared" si="75"/>
        <v>0</v>
      </c>
      <c r="Y55" s="58">
        <f t="shared" si="75"/>
        <v>0</v>
      </c>
      <c r="Z55" s="58">
        <f t="shared" si="75"/>
        <v>0</v>
      </c>
      <c r="AA55" s="58">
        <f t="shared" si="75"/>
        <v>0</v>
      </c>
      <c r="AB55" s="58">
        <f t="shared" si="75"/>
        <v>0</v>
      </c>
      <c r="AC55" s="58">
        <f t="shared" si="75"/>
        <v>0</v>
      </c>
      <c r="AD55" s="58">
        <f t="shared" si="75"/>
        <v>0</v>
      </c>
      <c r="AE55" s="58">
        <f t="shared" si="75"/>
        <v>0</v>
      </c>
      <c r="AF55" s="58">
        <f t="shared" si="75"/>
        <v>0</v>
      </c>
      <c r="AG55" s="58">
        <f t="shared" si="75"/>
        <v>0</v>
      </c>
      <c r="AH55" s="58">
        <f t="shared" si="75"/>
        <v>0</v>
      </c>
      <c r="AI55" s="58">
        <f t="shared" si="75"/>
        <v>0</v>
      </c>
      <c r="AJ55" s="58">
        <f t="shared" si="75"/>
        <v>0</v>
      </c>
      <c r="AK55" s="58">
        <f t="shared" si="75"/>
        <v>0</v>
      </c>
      <c r="AL55" s="58">
        <f t="shared" si="75"/>
        <v>0</v>
      </c>
      <c r="AM55" s="58">
        <f t="shared" si="75"/>
        <v>0</v>
      </c>
      <c r="AN55" s="58">
        <f t="shared" si="75"/>
        <v>0</v>
      </c>
      <c r="AO55" s="58">
        <f t="shared" si="75"/>
        <v>0</v>
      </c>
      <c r="AP55" s="58">
        <f t="shared" si="75"/>
        <v>0</v>
      </c>
      <c r="AQ55" s="58">
        <f t="shared" si="75"/>
        <v>0</v>
      </c>
      <c r="AR55" s="58">
        <f t="shared" si="75"/>
        <v>0</v>
      </c>
      <c r="AS55" s="58">
        <f t="shared" si="75"/>
        <v>0</v>
      </c>
      <c r="AT55" s="58">
        <f t="shared" ref="AT55:BY55" si="76">IF(AND($F55&gt;=AT$3,$F55&lt;AU$3),$J55,0)</f>
        <v>0</v>
      </c>
      <c r="AU55" s="58">
        <f t="shared" si="76"/>
        <v>0</v>
      </c>
      <c r="AV55" s="58">
        <f t="shared" si="76"/>
        <v>0</v>
      </c>
      <c r="AW55" s="58">
        <f t="shared" si="76"/>
        <v>0</v>
      </c>
      <c r="AX55" s="58">
        <f t="shared" si="76"/>
        <v>0</v>
      </c>
      <c r="AY55" s="58">
        <f t="shared" si="76"/>
        <v>0</v>
      </c>
      <c r="AZ55" s="58">
        <f t="shared" si="76"/>
        <v>0</v>
      </c>
      <c r="BA55" s="58">
        <f t="shared" si="76"/>
        <v>0</v>
      </c>
      <c r="BB55" s="58">
        <f t="shared" si="76"/>
        <v>0</v>
      </c>
      <c r="BC55" s="58">
        <f t="shared" si="76"/>
        <v>0</v>
      </c>
      <c r="BD55" s="58">
        <f t="shared" si="76"/>
        <v>0</v>
      </c>
      <c r="BE55" s="58">
        <f t="shared" si="76"/>
        <v>0</v>
      </c>
      <c r="BF55" s="58">
        <f t="shared" si="76"/>
        <v>0</v>
      </c>
      <c r="BG55" s="58">
        <f t="shared" si="76"/>
        <v>0</v>
      </c>
      <c r="BH55" s="58">
        <f t="shared" si="76"/>
        <v>0</v>
      </c>
      <c r="BI55" s="58">
        <f t="shared" si="76"/>
        <v>0</v>
      </c>
      <c r="BJ55" s="58">
        <f t="shared" si="76"/>
        <v>0</v>
      </c>
      <c r="BK55" s="58">
        <f t="shared" si="76"/>
        <v>0</v>
      </c>
      <c r="BL55" s="58">
        <f t="shared" si="76"/>
        <v>0</v>
      </c>
      <c r="BM55" s="58">
        <f t="shared" si="76"/>
        <v>0</v>
      </c>
      <c r="BN55" s="58">
        <f t="shared" si="76"/>
        <v>0</v>
      </c>
      <c r="BO55" s="58">
        <f t="shared" si="76"/>
        <v>0</v>
      </c>
      <c r="BP55" s="58">
        <f t="shared" si="76"/>
        <v>0</v>
      </c>
      <c r="BQ55" s="58">
        <f t="shared" si="76"/>
        <v>0</v>
      </c>
      <c r="BR55" s="58">
        <f t="shared" si="76"/>
        <v>0</v>
      </c>
      <c r="BS55" s="58">
        <f t="shared" si="76"/>
        <v>0</v>
      </c>
      <c r="BT55" s="58">
        <f t="shared" si="76"/>
        <v>0</v>
      </c>
      <c r="BU55" s="58">
        <f t="shared" si="76"/>
        <v>0</v>
      </c>
      <c r="BV55" s="58">
        <f t="shared" si="76"/>
        <v>0</v>
      </c>
      <c r="BW55" s="58">
        <f t="shared" si="76"/>
        <v>0</v>
      </c>
      <c r="BX55" s="58">
        <f t="shared" si="76"/>
        <v>0</v>
      </c>
      <c r="BY55" s="58">
        <f t="shared" si="76"/>
        <v>0</v>
      </c>
      <c r="BZ55" s="58">
        <f t="shared" ref="BZ55:DH55" si="77">IF(AND($F55&gt;=BZ$3,$F55&lt;CA$3),$J55,0)</f>
        <v>0</v>
      </c>
      <c r="CA55" s="58">
        <f t="shared" si="77"/>
        <v>0</v>
      </c>
      <c r="CB55" s="58">
        <f t="shared" si="77"/>
        <v>0</v>
      </c>
      <c r="CC55" s="58">
        <f t="shared" si="77"/>
        <v>0</v>
      </c>
      <c r="CD55" s="58">
        <f t="shared" si="77"/>
        <v>0</v>
      </c>
      <c r="CE55" s="58">
        <f t="shared" si="77"/>
        <v>0</v>
      </c>
      <c r="CF55" s="58">
        <f t="shared" si="77"/>
        <v>0</v>
      </c>
      <c r="CG55" s="58">
        <f t="shared" si="77"/>
        <v>0</v>
      </c>
      <c r="CH55" s="58">
        <f t="shared" si="77"/>
        <v>0</v>
      </c>
      <c r="CI55" s="58">
        <f t="shared" si="77"/>
        <v>0</v>
      </c>
      <c r="CJ55" s="58">
        <f t="shared" si="77"/>
        <v>0</v>
      </c>
      <c r="CK55" s="58">
        <f t="shared" si="77"/>
        <v>0</v>
      </c>
      <c r="CL55" s="58">
        <f t="shared" si="77"/>
        <v>0</v>
      </c>
      <c r="CM55" s="58">
        <f t="shared" si="77"/>
        <v>0</v>
      </c>
      <c r="CN55" s="58">
        <f t="shared" si="77"/>
        <v>0</v>
      </c>
      <c r="CO55" s="58">
        <f t="shared" si="77"/>
        <v>0</v>
      </c>
      <c r="CP55" s="58">
        <f t="shared" si="77"/>
        <v>0</v>
      </c>
      <c r="CQ55" s="58">
        <f t="shared" si="77"/>
        <v>0</v>
      </c>
      <c r="CR55" s="58">
        <f t="shared" si="77"/>
        <v>0</v>
      </c>
      <c r="CS55" s="58">
        <f t="shared" si="77"/>
        <v>0</v>
      </c>
      <c r="CT55" s="58">
        <f t="shared" si="77"/>
        <v>0</v>
      </c>
      <c r="CU55" s="58">
        <f t="shared" si="77"/>
        <v>0</v>
      </c>
      <c r="CV55" s="58">
        <f t="shared" si="77"/>
        <v>0</v>
      </c>
      <c r="CW55" s="58">
        <f t="shared" si="77"/>
        <v>0</v>
      </c>
      <c r="CX55" s="58">
        <f t="shared" si="77"/>
        <v>0</v>
      </c>
      <c r="CY55" s="58">
        <f t="shared" si="77"/>
        <v>0</v>
      </c>
      <c r="CZ55" s="58">
        <f t="shared" si="77"/>
        <v>0</v>
      </c>
      <c r="DA55" s="58">
        <f t="shared" si="77"/>
        <v>0</v>
      </c>
      <c r="DB55" s="58">
        <f t="shared" si="77"/>
        <v>0</v>
      </c>
      <c r="DC55" s="58">
        <f t="shared" si="77"/>
        <v>0</v>
      </c>
      <c r="DD55" s="58">
        <f t="shared" si="77"/>
        <v>0</v>
      </c>
      <c r="DE55" s="58">
        <f t="shared" si="77"/>
        <v>0</v>
      </c>
      <c r="DF55" s="58">
        <f t="shared" si="77"/>
        <v>0</v>
      </c>
      <c r="DG55" s="58">
        <f t="shared" si="77"/>
        <v>0</v>
      </c>
      <c r="DH55" s="58">
        <f t="shared" si="77"/>
        <v>0</v>
      </c>
      <c r="DI55" s="58"/>
      <c r="DJ55" s="55">
        <f t="shared" si="49"/>
        <v>0</v>
      </c>
      <c r="DK55" s="53"/>
      <c r="DL55" s="56">
        <f t="shared" si="50"/>
        <v>0</v>
      </c>
      <c r="DM55" s="56">
        <f t="shared" si="50"/>
        <v>0</v>
      </c>
      <c r="DN55" s="56">
        <f t="shared" si="50"/>
        <v>0</v>
      </c>
      <c r="DO55" s="56">
        <f t="shared" si="50"/>
        <v>0</v>
      </c>
      <c r="DP55" s="56">
        <f t="shared" si="50"/>
        <v>0</v>
      </c>
      <c r="DQ55" s="56">
        <f t="shared" si="50"/>
        <v>0</v>
      </c>
      <c r="DR55" s="56">
        <f t="shared" si="51"/>
        <v>0</v>
      </c>
      <c r="DS55" s="56">
        <f t="shared" si="52"/>
        <v>0</v>
      </c>
      <c r="DT55" s="56">
        <f t="shared" si="52"/>
        <v>0</v>
      </c>
      <c r="DU55" s="56">
        <f t="shared" si="52"/>
        <v>0</v>
      </c>
      <c r="DV55" s="55">
        <f t="shared" si="53"/>
        <v>0</v>
      </c>
    </row>
    <row r="56" spans="1:126" s="52" customFormat="1">
      <c r="A56" s="59"/>
      <c r="B56" s="61"/>
      <c r="C56" s="59"/>
      <c r="D56" s="61"/>
      <c r="E56" s="61"/>
      <c r="F56" s="63"/>
      <c r="G56" s="60"/>
      <c r="H56" s="57"/>
      <c r="I56" s="57"/>
      <c r="J56" s="57">
        <f t="shared" si="45"/>
        <v>0</v>
      </c>
      <c r="K56" s="57"/>
      <c r="L56" s="59"/>
      <c r="M56" s="54"/>
      <c r="N56" s="58">
        <f t="shared" ref="N56:AS56" si="78">IF(AND($F56&gt;=N$3,$F56&lt;O$3),$J56,0)</f>
        <v>0</v>
      </c>
      <c r="O56" s="58">
        <f t="shared" si="78"/>
        <v>0</v>
      </c>
      <c r="P56" s="58">
        <f t="shared" si="78"/>
        <v>0</v>
      </c>
      <c r="Q56" s="58">
        <f t="shared" si="78"/>
        <v>0</v>
      </c>
      <c r="R56" s="58">
        <f t="shared" si="78"/>
        <v>0</v>
      </c>
      <c r="S56" s="58">
        <f t="shared" si="78"/>
        <v>0</v>
      </c>
      <c r="T56" s="58">
        <f t="shared" si="78"/>
        <v>0</v>
      </c>
      <c r="U56" s="58">
        <f t="shared" si="78"/>
        <v>0</v>
      </c>
      <c r="V56" s="58">
        <f t="shared" si="78"/>
        <v>0</v>
      </c>
      <c r="W56" s="58">
        <f t="shared" si="78"/>
        <v>0</v>
      </c>
      <c r="X56" s="58">
        <f t="shared" si="78"/>
        <v>0</v>
      </c>
      <c r="Y56" s="58">
        <f t="shared" si="78"/>
        <v>0</v>
      </c>
      <c r="Z56" s="58">
        <f t="shared" si="78"/>
        <v>0</v>
      </c>
      <c r="AA56" s="58">
        <f t="shared" si="78"/>
        <v>0</v>
      </c>
      <c r="AB56" s="58">
        <f t="shared" si="78"/>
        <v>0</v>
      </c>
      <c r="AC56" s="58">
        <f t="shared" si="78"/>
        <v>0</v>
      </c>
      <c r="AD56" s="58">
        <f t="shared" si="78"/>
        <v>0</v>
      </c>
      <c r="AE56" s="58">
        <f t="shared" si="78"/>
        <v>0</v>
      </c>
      <c r="AF56" s="58">
        <f t="shared" si="78"/>
        <v>0</v>
      </c>
      <c r="AG56" s="58">
        <f t="shared" si="78"/>
        <v>0</v>
      </c>
      <c r="AH56" s="58">
        <f t="shared" si="78"/>
        <v>0</v>
      </c>
      <c r="AI56" s="58">
        <f t="shared" si="78"/>
        <v>0</v>
      </c>
      <c r="AJ56" s="58">
        <f t="shared" si="78"/>
        <v>0</v>
      </c>
      <c r="AK56" s="58">
        <f t="shared" si="78"/>
        <v>0</v>
      </c>
      <c r="AL56" s="58">
        <f t="shared" si="78"/>
        <v>0</v>
      </c>
      <c r="AM56" s="58">
        <f t="shared" si="78"/>
        <v>0</v>
      </c>
      <c r="AN56" s="58">
        <f t="shared" si="78"/>
        <v>0</v>
      </c>
      <c r="AO56" s="58">
        <f t="shared" si="78"/>
        <v>0</v>
      </c>
      <c r="AP56" s="58">
        <f t="shared" si="78"/>
        <v>0</v>
      </c>
      <c r="AQ56" s="58">
        <f t="shared" si="78"/>
        <v>0</v>
      </c>
      <c r="AR56" s="58">
        <f t="shared" si="78"/>
        <v>0</v>
      </c>
      <c r="AS56" s="58">
        <f t="shared" si="78"/>
        <v>0</v>
      </c>
      <c r="AT56" s="58">
        <f t="shared" ref="AT56:BY56" si="79">IF(AND($F56&gt;=AT$3,$F56&lt;AU$3),$J56,0)</f>
        <v>0</v>
      </c>
      <c r="AU56" s="58">
        <f t="shared" si="79"/>
        <v>0</v>
      </c>
      <c r="AV56" s="58">
        <f t="shared" si="79"/>
        <v>0</v>
      </c>
      <c r="AW56" s="58">
        <f t="shared" si="79"/>
        <v>0</v>
      </c>
      <c r="AX56" s="58">
        <f t="shared" si="79"/>
        <v>0</v>
      </c>
      <c r="AY56" s="58">
        <f t="shared" si="79"/>
        <v>0</v>
      </c>
      <c r="AZ56" s="58">
        <f t="shared" si="79"/>
        <v>0</v>
      </c>
      <c r="BA56" s="58">
        <f t="shared" si="79"/>
        <v>0</v>
      </c>
      <c r="BB56" s="58">
        <f t="shared" si="79"/>
        <v>0</v>
      </c>
      <c r="BC56" s="58">
        <f t="shared" si="79"/>
        <v>0</v>
      </c>
      <c r="BD56" s="58">
        <f t="shared" si="79"/>
        <v>0</v>
      </c>
      <c r="BE56" s="58">
        <f t="shared" si="79"/>
        <v>0</v>
      </c>
      <c r="BF56" s="58">
        <f t="shared" si="79"/>
        <v>0</v>
      </c>
      <c r="BG56" s="58">
        <f t="shared" si="79"/>
        <v>0</v>
      </c>
      <c r="BH56" s="58">
        <f t="shared" si="79"/>
        <v>0</v>
      </c>
      <c r="BI56" s="58">
        <f t="shared" si="79"/>
        <v>0</v>
      </c>
      <c r="BJ56" s="58">
        <f t="shared" si="79"/>
        <v>0</v>
      </c>
      <c r="BK56" s="58">
        <f t="shared" si="79"/>
        <v>0</v>
      </c>
      <c r="BL56" s="58">
        <f t="shared" si="79"/>
        <v>0</v>
      </c>
      <c r="BM56" s="58">
        <f t="shared" si="79"/>
        <v>0</v>
      </c>
      <c r="BN56" s="58">
        <f t="shared" si="79"/>
        <v>0</v>
      </c>
      <c r="BO56" s="58">
        <f t="shared" si="79"/>
        <v>0</v>
      </c>
      <c r="BP56" s="58">
        <f t="shared" si="79"/>
        <v>0</v>
      </c>
      <c r="BQ56" s="58">
        <f t="shared" si="79"/>
        <v>0</v>
      </c>
      <c r="BR56" s="58">
        <f t="shared" si="79"/>
        <v>0</v>
      </c>
      <c r="BS56" s="58">
        <f t="shared" si="79"/>
        <v>0</v>
      </c>
      <c r="BT56" s="58">
        <f t="shared" si="79"/>
        <v>0</v>
      </c>
      <c r="BU56" s="58">
        <f t="shared" si="79"/>
        <v>0</v>
      </c>
      <c r="BV56" s="58">
        <f t="shared" si="79"/>
        <v>0</v>
      </c>
      <c r="BW56" s="58">
        <f t="shared" si="79"/>
        <v>0</v>
      </c>
      <c r="BX56" s="58">
        <f t="shared" si="79"/>
        <v>0</v>
      </c>
      <c r="BY56" s="58">
        <f t="shared" si="79"/>
        <v>0</v>
      </c>
      <c r="BZ56" s="58">
        <f t="shared" ref="BZ56:DH56" si="80">IF(AND($F56&gt;=BZ$3,$F56&lt;CA$3),$J56,0)</f>
        <v>0</v>
      </c>
      <c r="CA56" s="58">
        <f t="shared" si="80"/>
        <v>0</v>
      </c>
      <c r="CB56" s="58">
        <f t="shared" si="80"/>
        <v>0</v>
      </c>
      <c r="CC56" s="58">
        <f t="shared" si="80"/>
        <v>0</v>
      </c>
      <c r="CD56" s="58">
        <f t="shared" si="80"/>
        <v>0</v>
      </c>
      <c r="CE56" s="58">
        <f t="shared" si="80"/>
        <v>0</v>
      </c>
      <c r="CF56" s="58">
        <f t="shared" si="80"/>
        <v>0</v>
      </c>
      <c r="CG56" s="58">
        <f t="shared" si="80"/>
        <v>0</v>
      </c>
      <c r="CH56" s="58">
        <f t="shared" si="80"/>
        <v>0</v>
      </c>
      <c r="CI56" s="58">
        <f t="shared" si="80"/>
        <v>0</v>
      </c>
      <c r="CJ56" s="58">
        <f t="shared" si="80"/>
        <v>0</v>
      </c>
      <c r="CK56" s="58">
        <f t="shared" si="80"/>
        <v>0</v>
      </c>
      <c r="CL56" s="58">
        <f t="shared" si="80"/>
        <v>0</v>
      </c>
      <c r="CM56" s="58">
        <f t="shared" si="80"/>
        <v>0</v>
      </c>
      <c r="CN56" s="58">
        <f t="shared" si="80"/>
        <v>0</v>
      </c>
      <c r="CO56" s="58">
        <f t="shared" si="80"/>
        <v>0</v>
      </c>
      <c r="CP56" s="58">
        <f t="shared" si="80"/>
        <v>0</v>
      </c>
      <c r="CQ56" s="58">
        <f t="shared" si="80"/>
        <v>0</v>
      </c>
      <c r="CR56" s="58">
        <f t="shared" si="80"/>
        <v>0</v>
      </c>
      <c r="CS56" s="58">
        <f t="shared" si="80"/>
        <v>0</v>
      </c>
      <c r="CT56" s="58">
        <f t="shared" si="80"/>
        <v>0</v>
      </c>
      <c r="CU56" s="58">
        <f t="shared" si="80"/>
        <v>0</v>
      </c>
      <c r="CV56" s="58">
        <f t="shared" si="80"/>
        <v>0</v>
      </c>
      <c r="CW56" s="58">
        <f t="shared" si="80"/>
        <v>0</v>
      </c>
      <c r="CX56" s="58">
        <f t="shared" si="80"/>
        <v>0</v>
      </c>
      <c r="CY56" s="58">
        <f t="shared" si="80"/>
        <v>0</v>
      </c>
      <c r="CZ56" s="58">
        <f t="shared" si="80"/>
        <v>0</v>
      </c>
      <c r="DA56" s="58">
        <f t="shared" si="80"/>
        <v>0</v>
      </c>
      <c r="DB56" s="58">
        <f t="shared" si="80"/>
        <v>0</v>
      </c>
      <c r="DC56" s="58">
        <f t="shared" si="80"/>
        <v>0</v>
      </c>
      <c r="DD56" s="58">
        <f t="shared" si="80"/>
        <v>0</v>
      </c>
      <c r="DE56" s="58">
        <f t="shared" si="80"/>
        <v>0</v>
      </c>
      <c r="DF56" s="58">
        <f t="shared" si="80"/>
        <v>0</v>
      </c>
      <c r="DG56" s="58">
        <f t="shared" si="80"/>
        <v>0</v>
      </c>
      <c r="DH56" s="58">
        <f t="shared" si="80"/>
        <v>0</v>
      </c>
      <c r="DI56" s="58"/>
      <c r="DJ56" s="55">
        <f t="shared" si="49"/>
        <v>0</v>
      </c>
      <c r="DK56" s="53"/>
      <c r="DL56" s="56">
        <f t="shared" si="50"/>
        <v>0</v>
      </c>
      <c r="DM56" s="56">
        <f t="shared" si="50"/>
        <v>0</v>
      </c>
      <c r="DN56" s="56">
        <f t="shared" si="50"/>
        <v>0</v>
      </c>
      <c r="DO56" s="56">
        <f t="shared" si="50"/>
        <v>0</v>
      </c>
      <c r="DP56" s="56">
        <f t="shared" si="50"/>
        <v>0</v>
      </c>
      <c r="DQ56" s="56">
        <f t="shared" si="50"/>
        <v>0</v>
      </c>
      <c r="DR56" s="56">
        <f t="shared" si="51"/>
        <v>0</v>
      </c>
      <c r="DS56" s="56">
        <f t="shared" si="52"/>
        <v>0</v>
      </c>
      <c r="DT56" s="56">
        <f t="shared" si="52"/>
        <v>0</v>
      </c>
      <c r="DU56" s="56">
        <f t="shared" si="52"/>
        <v>0</v>
      </c>
      <c r="DV56" s="55">
        <f t="shared" si="53"/>
        <v>0</v>
      </c>
    </row>
    <row r="57" spans="1:126" s="52" customFormat="1">
      <c r="A57" s="59"/>
      <c r="B57" s="61"/>
      <c r="C57" s="59"/>
      <c r="D57" s="61"/>
      <c r="E57" s="61"/>
      <c r="F57" s="59"/>
      <c r="G57" s="60"/>
      <c r="H57" s="57"/>
      <c r="I57" s="57"/>
      <c r="J57" s="57">
        <f t="shared" si="45"/>
        <v>0</v>
      </c>
      <c r="K57" s="57"/>
      <c r="L57" s="59"/>
      <c r="M57" s="54"/>
      <c r="N57" s="58">
        <f t="shared" ref="N57:AS57" si="81">IF(AND($F57&gt;=N$3,$F57&lt;O$3),$J57,0)</f>
        <v>0</v>
      </c>
      <c r="O57" s="58">
        <f t="shared" si="81"/>
        <v>0</v>
      </c>
      <c r="P57" s="58">
        <f t="shared" si="81"/>
        <v>0</v>
      </c>
      <c r="Q57" s="58">
        <f t="shared" si="81"/>
        <v>0</v>
      </c>
      <c r="R57" s="58">
        <f t="shared" si="81"/>
        <v>0</v>
      </c>
      <c r="S57" s="58">
        <f t="shared" si="81"/>
        <v>0</v>
      </c>
      <c r="T57" s="58">
        <f t="shared" si="81"/>
        <v>0</v>
      </c>
      <c r="U57" s="58">
        <f t="shared" si="81"/>
        <v>0</v>
      </c>
      <c r="V57" s="58">
        <f t="shared" si="81"/>
        <v>0</v>
      </c>
      <c r="W57" s="58">
        <f t="shared" si="81"/>
        <v>0</v>
      </c>
      <c r="X57" s="58">
        <f t="shared" si="81"/>
        <v>0</v>
      </c>
      <c r="Y57" s="58">
        <f t="shared" si="81"/>
        <v>0</v>
      </c>
      <c r="Z57" s="58">
        <f t="shared" si="81"/>
        <v>0</v>
      </c>
      <c r="AA57" s="58">
        <f t="shared" si="81"/>
        <v>0</v>
      </c>
      <c r="AB57" s="58">
        <f t="shared" si="81"/>
        <v>0</v>
      </c>
      <c r="AC57" s="58">
        <f t="shared" si="81"/>
        <v>0</v>
      </c>
      <c r="AD57" s="58">
        <f t="shared" si="81"/>
        <v>0</v>
      </c>
      <c r="AE57" s="58">
        <f t="shared" si="81"/>
        <v>0</v>
      </c>
      <c r="AF57" s="58">
        <f t="shared" si="81"/>
        <v>0</v>
      </c>
      <c r="AG57" s="58">
        <f t="shared" si="81"/>
        <v>0</v>
      </c>
      <c r="AH57" s="58">
        <f t="shared" si="81"/>
        <v>0</v>
      </c>
      <c r="AI57" s="58">
        <f t="shared" si="81"/>
        <v>0</v>
      </c>
      <c r="AJ57" s="58">
        <f t="shared" si="81"/>
        <v>0</v>
      </c>
      <c r="AK57" s="58">
        <f t="shared" si="81"/>
        <v>0</v>
      </c>
      <c r="AL57" s="58">
        <f t="shared" si="81"/>
        <v>0</v>
      </c>
      <c r="AM57" s="58">
        <f t="shared" si="81"/>
        <v>0</v>
      </c>
      <c r="AN57" s="58">
        <f t="shared" si="81"/>
        <v>0</v>
      </c>
      <c r="AO57" s="58">
        <f t="shared" si="81"/>
        <v>0</v>
      </c>
      <c r="AP57" s="58">
        <f t="shared" si="81"/>
        <v>0</v>
      </c>
      <c r="AQ57" s="58">
        <f t="shared" si="81"/>
        <v>0</v>
      </c>
      <c r="AR57" s="58">
        <f t="shared" si="81"/>
        <v>0</v>
      </c>
      <c r="AS57" s="58">
        <f t="shared" si="81"/>
        <v>0</v>
      </c>
      <c r="AT57" s="58">
        <f t="shared" ref="AT57:BY57" si="82">IF(AND($F57&gt;=AT$3,$F57&lt;AU$3),$J57,0)</f>
        <v>0</v>
      </c>
      <c r="AU57" s="58">
        <f t="shared" si="82"/>
        <v>0</v>
      </c>
      <c r="AV57" s="58">
        <f t="shared" si="82"/>
        <v>0</v>
      </c>
      <c r="AW57" s="58">
        <f t="shared" si="82"/>
        <v>0</v>
      </c>
      <c r="AX57" s="58">
        <f t="shared" si="82"/>
        <v>0</v>
      </c>
      <c r="AY57" s="58">
        <f t="shared" si="82"/>
        <v>0</v>
      </c>
      <c r="AZ57" s="58">
        <f t="shared" si="82"/>
        <v>0</v>
      </c>
      <c r="BA57" s="58">
        <f t="shared" si="82"/>
        <v>0</v>
      </c>
      <c r="BB57" s="58">
        <f t="shared" si="82"/>
        <v>0</v>
      </c>
      <c r="BC57" s="58">
        <f t="shared" si="82"/>
        <v>0</v>
      </c>
      <c r="BD57" s="58">
        <f t="shared" si="82"/>
        <v>0</v>
      </c>
      <c r="BE57" s="58">
        <f t="shared" si="82"/>
        <v>0</v>
      </c>
      <c r="BF57" s="58">
        <f t="shared" si="82"/>
        <v>0</v>
      </c>
      <c r="BG57" s="58">
        <f t="shared" si="82"/>
        <v>0</v>
      </c>
      <c r="BH57" s="58">
        <f t="shared" si="82"/>
        <v>0</v>
      </c>
      <c r="BI57" s="58">
        <f t="shared" si="82"/>
        <v>0</v>
      </c>
      <c r="BJ57" s="58">
        <f t="shared" si="82"/>
        <v>0</v>
      </c>
      <c r="BK57" s="58">
        <f t="shared" si="82"/>
        <v>0</v>
      </c>
      <c r="BL57" s="58">
        <f t="shared" si="82"/>
        <v>0</v>
      </c>
      <c r="BM57" s="58">
        <f t="shared" si="82"/>
        <v>0</v>
      </c>
      <c r="BN57" s="58">
        <f t="shared" si="82"/>
        <v>0</v>
      </c>
      <c r="BO57" s="58">
        <f t="shared" si="82"/>
        <v>0</v>
      </c>
      <c r="BP57" s="58">
        <f t="shared" si="82"/>
        <v>0</v>
      </c>
      <c r="BQ57" s="58">
        <f t="shared" si="82"/>
        <v>0</v>
      </c>
      <c r="BR57" s="58">
        <f t="shared" si="82"/>
        <v>0</v>
      </c>
      <c r="BS57" s="58">
        <f t="shared" si="82"/>
        <v>0</v>
      </c>
      <c r="BT57" s="58">
        <f t="shared" si="82"/>
        <v>0</v>
      </c>
      <c r="BU57" s="58">
        <f t="shared" si="82"/>
        <v>0</v>
      </c>
      <c r="BV57" s="58">
        <f t="shared" si="82"/>
        <v>0</v>
      </c>
      <c r="BW57" s="58">
        <f t="shared" si="82"/>
        <v>0</v>
      </c>
      <c r="BX57" s="58">
        <f t="shared" si="82"/>
        <v>0</v>
      </c>
      <c r="BY57" s="58">
        <f t="shared" si="82"/>
        <v>0</v>
      </c>
      <c r="BZ57" s="58">
        <f t="shared" ref="BZ57:DH57" si="83">IF(AND($F57&gt;=BZ$3,$F57&lt;CA$3),$J57,0)</f>
        <v>0</v>
      </c>
      <c r="CA57" s="58">
        <f t="shared" si="83"/>
        <v>0</v>
      </c>
      <c r="CB57" s="58">
        <f t="shared" si="83"/>
        <v>0</v>
      </c>
      <c r="CC57" s="58">
        <f t="shared" si="83"/>
        <v>0</v>
      </c>
      <c r="CD57" s="58">
        <f t="shared" si="83"/>
        <v>0</v>
      </c>
      <c r="CE57" s="58">
        <f t="shared" si="83"/>
        <v>0</v>
      </c>
      <c r="CF57" s="58">
        <f t="shared" si="83"/>
        <v>0</v>
      </c>
      <c r="CG57" s="58">
        <f t="shared" si="83"/>
        <v>0</v>
      </c>
      <c r="CH57" s="58">
        <f t="shared" si="83"/>
        <v>0</v>
      </c>
      <c r="CI57" s="58">
        <f t="shared" si="83"/>
        <v>0</v>
      </c>
      <c r="CJ57" s="58">
        <f t="shared" si="83"/>
        <v>0</v>
      </c>
      <c r="CK57" s="58">
        <f t="shared" si="83"/>
        <v>0</v>
      </c>
      <c r="CL57" s="58">
        <f t="shared" si="83"/>
        <v>0</v>
      </c>
      <c r="CM57" s="58">
        <f t="shared" si="83"/>
        <v>0</v>
      </c>
      <c r="CN57" s="58">
        <f t="shared" si="83"/>
        <v>0</v>
      </c>
      <c r="CO57" s="58">
        <f t="shared" si="83"/>
        <v>0</v>
      </c>
      <c r="CP57" s="58">
        <f t="shared" si="83"/>
        <v>0</v>
      </c>
      <c r="CQ57" s="58">
        <f t="shared" si="83"/>
        <v>0</v>
      </c>
      <c r="CR57" s="58">
        <f t="shared" si="83"/>
        <v>0</v>
      </c>
      <c r="CS57" s="58">
        <f t="shared" si="83"/>
        <v>0</v>
      </c>
      <c r="CT57" s="58">
        <f t="shared" si="83"/>
        <v>0</v>
      </c>
      <c r="CU57" s="58">
        <f t="shared" si="83"/>
        <v>0</v>
      </c>
      <c r="CV57" s="58">
        <f t="shared" si="83"/>
        <v>0</v>
      </c>
      <c r="CW57" s="58">
        <f t="shared" si="83"/>
        <v>0</v>
      </c>
      <c r="CX57" s="58">
        <f t="shared" si="83"/>
        <v>0</v>
      </c>
      <c r="CY57" s="58">
        <f t="shared" si="83"/>
        <v>0</v>
      </c>
      <c r="CZ57" s="58">
        <f t="shared" si="83"/>
        <v>0</v>
      </c>
      <c r="DA57" s="58">
        <f t="shared" si="83"/>
        <v>0</v>
      </c>
      <c r="DB57" s="58">
        <f t="shared" si="83"/>
        <v>0</v>
      </c>
      <c r="DC57" s="58">
        <f t="shared" si="83"/>
        <v>0</v>
      </c>
      <c r="DD57" s="58">
        <f t="shared" si="83"/>
        <v>0</v>
      </c>
      <c r="DE57" s="58">
        <f t="shared" si="83"/>
        <v>0</v>
      </c>
      <c r="DF57" s="58">
        <f t="shared" si="83"/>
        <v>0</v>
      </c>
      <c r="DG57" s="58">
        <f t="shared" si="83"/>
        <v>0</v>
      </c>
      <c r="DH57" s="58">
        <f t="shared" si="83"/>
        <v>0</v>
      </c>
      <c r="DI57" s="58"/>
      <c r="DJ57" s="55">
        <f t="shared" si="49"/>
        <v>0</v>
      </c>
      <c r="DK57" s="53"/>
      <c r="DL57" s="56">
        <f t="shared" si="50"/>
        <v>0</v>
      </c>
      <c r="DM57" s="56">
        <f t="shared" si="50"/>
        <v>0</v>
      </c>
      <c r="DN57" s="56">
        <f t="shared" si="50"/>
        <v>0</v>
      </c>
      <c r="DO57" s="56">
        <f t="shared" si="50"/>
        <v>0</v>
      </c>
      <c r="DP57" s="56">
        <f t="shared" si="50"/>
        <v>0</v>
      </c>
      <c r="DQ57" s="56">
        <f t="shared" si="50"/>
        <v>0</v>
      </c>
      <c r="DR57" s="56">
        <f t="shared" si="51"/>
        <v>0</v>
      </c>
      <c r="DS57" s="56">
        <f t="shared" si="52"/>
        <v>0</v>
      </c>
      <c r="DT57" s="56">
        <f t="shared" si="52"/>
        <v>0</v>
      </c>
      <c r="DU57" s="56">
        <f t="shared" si="52"/>
        <v>0</v>
      </c>
      <c r="DV57" s="55">
        <f t="shared" si="53"/>
        <v>0</v>
      </c>
    </row>
    <row r="58" spans="1:126" s="52" customFormat="1">
      <c r="A58" s="59"/>
      <c r="B58" s="61"/>
      <c r="C58" s="59"/>
      <c r="D58" s="61"/>
      <c r="E58" s="61"/>
      <c r="F58" s="59"/>
      <c r="G58" s="60"/>
      <c r="H58" s="57"/>
      <c r="I58" s="57"/>
      <c r="J58" s="57">
        <f t="shared" si="45"/>
        <v>0</v>
      </c>
      <c r="K58" s="57"/>
      <c r="L58" s="59"/>
      <c r="M58" s="54"/>
      <c r="N58" s="58">
        <f t="shared" ref="N58:AS58" si="84">IF(AND($F58&gt;=N$3,$F58&lt;O$3),$J58,0)</f>
        <v>0</v>
      </c>
      <c r="O58" s="58">
        <f t="shared" si="84"/>
        <v>0</v>
      </c>
      <c r="P58" s="58">
        <f t="shared" si="84"/>
        <v>0</v>
      </c>
      <c r="Q58" s="58">
        <f t="shared" si="84"/>
        <v>0</v>
      </c>
      <c r="R58" s="58">
        <f t="shared" si="84"/>
        <v>0</v>
      </c>
      <c r="S58" s="58">
        <f t="shared" si="84"/>
        <v>0</v>
      </c>
      <c r="T58" s="58">
        <f t="shared" si="84"/>
        <v>0</v>
      </c>
      <c r="U58" s="58">
        <f t="shared" si="84"/>
        <v>0</v>
      </c>
      <c r="V58" s="58">
        <f t="shared" si="84"/>
        <v>0</v>
      </c>
      <c r="W58" s="58">
        <f t="shared" si="84"/>
        <v>0</v>
      </c>
      <c r="X58" s="58">
        <f t="shared" si="84"/>
        <v>0</v>
      </c>
      <c r="Y58" s="58">
        <f t="shared" si="84"/>
        <v>0</v>
      </c>
      <c r="Z58" s="58">
        <f t="shared" si="84"/>
        <v>0</v>
      </c>
      <c r="AA58" s="58">
        <f t="shared" si="84"/>
        <v>0</v>
      </c>
      <c r="AB58" s="58">
        <f t="shared" si="84"/>
        <v>0</v>
      </c>
      <c r="AC58" s="58">
        <f t="shared" si="84"/>
        <v>0</v>
      </c>
      <c r="AD58" s="58">
        <f t="shared" si="84"/>
        <v>0</v>
      </c>
      <c r="AE58" s="58">
        <f t="shared" si="84"/>
        <v>0</v>
      </c>
      <c r="AF58" s="58">
        <f t="shared" si="84"/>
        <v>0</v>
      </c>
      <c r="AG58" s="58">
        <f t="shared" si="84"/>
        <v>0</v>
      </c>
      <c r="AH58" s="58">
        <f t="shared" si="84"/>
        <v>0</v>
      </c>
      <c r="AI58" s="58">
        <f t="shared" si="84"/>
        <v>0</v>
      </c>
      <c r="AJ58" s="58">
        <f t="shared" si="84"/>
        <v>0</v>
      </c>
      <c r="AK58" s="58">
        <f t="shared" si="84"/>
        <v>0</v>
      </c>
      <c r="AL58" s="58">
        <f t="shared" si="84"/>
        <v>0</v>
      </c>
      <c r="AM58" s="58">
        <f t="shared" si="84"/>
        <v>0</v>
      </c>
      <c r="AN58" s="58">
        <f t="shared" si="84"/>
        <v>0</v>
      </c>
      <c r="AO58" s="58">
        <f t="shared" si="84"/>
        <v>0</v>
      </c>
      <c r="AP58" s="58">
        <f t="shared" si="84"/>
        <v>0</v>
      </c>
      <c r="AQ58" s="58">
        <f t="shared" si="84"/>
        <v>0</v>
      </c>
      <c r="AR58" s="58">
        <f t="shared" si="84"/>
        <v>0</v>
      </c>
      <c r="AS58" s="58">
        <f t="shared" si="84"/>
        <v>0</v>
      </c>
      <c r="AT58" s="58">
        <f t="shared" ref="AT58:BY58" si="85">IF(AND($F58&gt;=AT$3,$F58&lt;AU$3),$J58,0)</f>
        <v>0</v>
      </c>
      <c r="AU58" s="58">
        <f t="shared" si="85"/>
        <v>0</v>
      </c>
      <c r="AV58" s="58">
        <f t="shared" si="85"/>
        <v>0</v>
      </c>
      <c r="AW58" s="58">
        <f t="shared" si="85"/>
        <v>0</v>
      </c>
      <c r="AX58" s="58">
        <f t="shared" si="85"/>
        <v>0</v>
      </c>
      <c r="AY58" s="58">
        <f t="shared" si="85"/>
        <v>0</v>
      </c>
      <c r="AZ58" s="58">
        <f t="shared" si="85"/>
        <v>0</v>
      </c>
      <c r="BA58" s="58">
        <f t="shared" si="85"/>
        <v>0</v>
      </c>
      <c r="BB58" s="58">
        <f t="shared" si="85"/>
        <v>0</v>
      </c>
      <c r="BC58" s="58">
        <f t="shared" si="85"/>
        <v>0</v>
      </c>
      <c r="BD58" s="58">
        <f t="shared" si="85"/>
        <v>0</v>
      </c>
      <c r="BE58" s="58">
        <f t="shared" si="85"/>
        <v>0</v>
      </c>
      <c r="BF58" s="58">
        <f t="shared" si="85"/>
        <v>0</v>
      </c>
      <c r="BG58" s="58">
        <f t="shared" si="85"/>
        <v>0</v>
      </c>
      <c r="BH58" s="58">
        <f t="shared" si="85"/>
        <v>0</v>
      </c>
      <c r="BI58" s="58">
        <f t="shared" si="85"/>
        <v>0</v>
      </c>
      <c r="BJ58" s="58">
        <f t="shared" si="85"/>
        <v>0</v>
      </c>
      <c r="BK58" s="58">
        <f t="shared" si="85"/>
        <v>0</v>
      </c>
      <c r="BL58" s="58">
        <f t="shared" si="85"/>
        <v>0</v>
      </c>
      <c r="BM58" s="58">
        <f t="shared" si="85"/>
        <v>0</v>
      </c>
      <c r="BN58" s="58">
        <f t="shared" si="85"/>
        <v>0</v>
      </c>
      <c r="BO58" s="58">
        <f t="shared" si="85"/>
        <v>0</v>
      </c>
      <c r="BP58" s="58">
        <f t="shared" si="85"/>
        <v>0</v>
      </c>
      <c r="BQ58" s="58">
        <f t="shared" si="85"/>
        <v>0</v>
      </c>
      <c r="BR58" s="58">
        <f t="shared" si="85"/>
        <v>0</v>
      </c>
      <c r="BS58" s="58">
        <f t="shared" si="85"/>
        <v>0</v>
      </c>
      <c r="BT58" s="58">
        <f t="shared" si="85"/>
        <v>0</v>
      </c>
      <c r="BU58" s="58">
        <f t="shared" si="85"/>
        <v>0</v>
      </c>
      <c r="BV58" s="58">
        <f t="shared" si="85"/>
        <v>0</v>
      </c>
      <c r="BW58" s="58">
        <f t="shared" si="85"/>
        <v>0</v>
      </c>
      <c r="BX58" s="58">
        <f t="shared" si="85"/>
        <v>0</v>
      </c>
      <c r="BY58" s="58">
        <f t="shared" si="85"/>
        <v>0</v>
      </c>
      <c r="BZ58" s="58">
        <f t="shared" ref="BZ58:DH58" si="86">IF(AND($F58&gt;=BZ$3,$F58&lt;CA$3),$J58,0)</f>
        <v>0</v>
      </c>
      <c r="CA58" s="58">
        <f t="shared" si="86"/>
        <v>0</v>
      </c>
      <c r="CB58" s="58">
        <f t="shared" si="86"/>
        <v>0</v>
      </c>
      <c r="CC58" s="58">
        <f t="shared" si="86"/>
        <v>0</v>
      </c>
      <c r="CD58" s="58">
        <f t="shared" si="86"/>
        <v>0</v>
      </c>
      <c r="CE58" s="58">
        <f t="shared" si="86"/>
        <v>0</v>
      </c>
      <c r="CF58" s="58">
        <f t="shared" si="86"/>
        <v>0</v>
      </c>
      <c r="CG58" s="58">
        <f t="shared" si="86"/>
        <v>0</v>
      </c>
      <c r="CH58" s="58">
        <f t="shared" si="86"/>
        <v>0</v>
      </c>
      <c r="CI58" s="58">
        <f t="shared" si="86"/>
        <v>0</v>
      </c>
      <c r="CJ58" s="58">
        <f t="shared" si="86"/>
        <v>0</v>
      </c>
      <c r="CK58" s="58">
        <f t="shared" si="86"/>
        <v>0</v>
      </c>
      <c r="CL58" s="58">
        <f t="shared" si="86"/>
        <v>0</v>
      </c>
      <c r="CM58" s="58">
        <f t="shared" si="86"/>
        <v>0</v>
      </c>
      <c r="CN58" s="58">
        <f t="shared" si="86"/>
        <v>0</v>
      </c>
      <c r="CO58" s="58">
        <f t="shared" si="86"/>
        <v>0</v>
      </c>
      <c r="CP58" s="58">
        <f t="shared" si="86"/>
        <v>0</v>
      </c>
      <c r="CQ58" s="58">
        <f t="shared" si="86"/>
        <v>0</v>
      </c>
      <c r="CR58" s="58">
        <f t="shared" si="86"/>
        <v>0</v>
      </c>
      <c r="CS58" s="58">
        <f t="shared" si="86"/>
        <v>0</v>
      </c>
      <c r="CT58" s="58">
        <f t="shared" si="86"/>
        <v>0</v>
      </c>
      <c r="CU58" s="58">
        <f t="shared" si="86"/>
        <v>0</v>
      </c>
      <c r="CV58" s="58">
        <f t="shared" si="86"/>
        <v>0</v>
      </c>
      <c r="CW58" s="58">
        <f t="shared" si="86"/>
        <v>0</v>
      </c>
      <c r="CX58" s="58">
        <f t="shared" si="86"/>
        <v>0</v>
      </c>
      <c r="CY58" s="58">
        <f t="shared" si="86"/>
        <v>0</v>
      </c>
      <c r="CZ58" s="58">
        <f t="shared" si="86"/>
        <v>0</v>
      </c>
      <c r="DA58" s="58">
        <f t="shared" si="86"/>
        <v>0</v>
      </c>
      <c r="DB58" s="58">
        <f t="shared" si="86"/>
        <v>0</v>
      </c>
      <c r="DC58" s="58">
        <f t="shared" si="86"/>
        <v>0</v>
      </c>
      <c r="DD58" s="58">
        <f t="shared" si="86"/>
        <v>0</v>
      </c>
      <c r="DE58" s="58">
        <f t="shared" si="86"/>
        <v>0</v>
      </c>
      <c r="DF58" s="58">
        <f t="shared" si="86"/>
        <v>0</v>
      </c>
      <c r="DG58" s="58">
        <f t="shared" si="86"/>
        <v>0</v>
      </c>
      <c r="DH58" s="58">
        <f t="shared" si="86"/>
        <v>0</v>
      </c>
      <c r="DI58" s="58"/>
      <c r="DJ58" s="55">
        <f t="shared" si="49"/>
        <v>0</v>
      </c>
      <c r="DK58" s="53"/>
      <c r="DL58" s="56">
        <f t="shared" si="50"/>
        <v>0</v>
      </c>
      <c r="DM58" s="56">
        <f t="shared" si="50"/>
        <v>0</v>
      </c>
      <c r="DN58" s="56">
        <f t="shared" si="50"/>
        <v>0</v>
      </c>
      <c r="DO58" s="56">
        <f t="shared" si="50"/>
        <v>0</v>
      </c>
      <c r="DP58" s="56">
        <f t="shared" si="50"/>
        <v>0</v>
      </c>
      <c r="DQ58" s="56">
        <f t="shared" si="50"/>
        <v>0</v>
      </c>
      <c r="DR58" s="56">
        <f t="shared" si="51"/>
        <v>0</v>
      </c>
      <c r="DS58" s="56">
        <f t="shared" si="52"/>
        <v>0</v>
      </c>
      <c r="DT58" s="56">
        <f t="shared" si="52"/>
        <v>0</v>
      </c>
      <c r="DU58" s="56">
        <f t="shared" si="52"/>
        <v>0</v>
      </c>
      <c r="DV58" s="55">
        <f t="shared" si="53"/>
        <v>0</v>
      </c>
    </row>
    <row r="59" spans="1:126" s="52" customFormat="1">
      <c r="A59" s="59"/>
      <c r="B59" s="61"/>
      <c r="C59" s="59"/>
      <c r="D59" s="61"/>
      <c r="E59" s="61"/>
      <c r="F59" s="59"/>
      <c r="G59" s="60"/>
      <c r="H59" s="57"/>
      <c r="I59" s="57"/>
      <c r="J59" s="57">
        <f t="shared" si="45"/>
        <v>0</v>
      </c>
      <c r="K59" s="57"/>
      <c r="L59" s="59"/>
      <c r="M59" s="54"/>
      <c r="N59" s="58">
        <f t="shared" ref="N59:AS59" si="87">IF(AND($F59&gt;=N$3,$F59&lt;O$3),$J59,0)</f>
        <v>0</v>
      </c>
      <c r="O59" s="58">
        <f t="shared" si="87"/>
        <v>0</v>
      </c>
      <c r="P59" s="58">
        <f t="shared" si="87"/>
        <v>0</v>
      </c>
      <c r="Q59" s="58">
        <f t="shared" si="87"/>
        <v>0</v>
      </c>
      <c r="R59" s="58">
        <f t="shared" si="87"/>
        <v>0</v>
      </c>
      <c r="S59" s="58">
        <f t="shared" si="87"/>
        <v>0</v>
      </c>
      <c r="T59" s="58">
        <f t="shared" si="87"/>
        <v>0</v>
      </c>
      <c r="U59" s="58">
        <f t="shared" si="87"/>
        <v>0</v>
      </c>
      <c r="V59" s="58">
        <f t="shared" si="87"/>
        <v>0</v>
      </c>
      <c r="W59" s="58">
        <f t="shared" si="87"/>
        <v>0</v>
      </c>
      <c r="X59" s="58">
        <f t="shared" si="87"/>
        <v>0</v>
      </c>
      <c r="Y59" s="58">
        <f t="shared" si="87"/>
        <v>0</v>
      </c>
      <c r="Z59" s="58">
        <f t="shared" si="87"/>
        <v>0</v>
      </c>
      <c r="AA59" s="58">
        <f t="shared" si="87"/>
        <v>0</v>
      </c>
      <c r="AB59" s="58">
        <f t="shared" si="87"/>
        <v>0</v>
      </c>
      <c r="AC59" s="58">
        <f t="shared" si="87"/>
        <v>0</v>
      </c>
      <c r="AD59" s="58">
        <f t="shared" si="87"/>
        <v>0</v>
      </c>
      <c r="AE59" s="58">
        <f t="shared" si="87"/>
        <v>0</v>
      </c>
      <c r="AF59" s="58">
        <f t="shared" si="87"/>
        <v>0</v>
      </c>
      <c r="AG59" s="58">
        <f t="shared" si="87"/>
        <v>0</v>
      </c>
      <c r="AH59" s="58">
        <f t="shared" si="87"/>
        <v>0</v>
      </c>
      <c r="AI59" s="58">
        <f t="shared" si="87"/>
        <v>0</v>
      </c>
      <c r="AJ59" s="58">
        <f t="shared" si="87"/>
        <v>0</v>
      </c>
      <c r="AK59" s="58">
        <f t="shared" si="87"/>
        <v>0</v>
      </c>
      <c r="AL59" s="58">
        <f t="shared" si="87"/>
        <v>0</v>
      </c>
      <c r="AM59" s="58">
        <f t="shared" si="87"/>
        <v>0</v>
      </c>
      <c r="AN59" s="58">
        <f t="shared" si="87"/>
        <v>0</v>
      </c>
      <c r="AO59" s="58">
        <f t="shared" si="87"/>
        <v>0</v>
      </c>
      <c r="AP59" s="58">
        <f t="shared" si="87"/>
        <v>0</v>
      </c>
      <c r="AQ59" s="58">
        <f t="shared" si="87"/>
        <v>0</v>
      </c>
      <c r="AR59" s="58">
        <f t="shared" si="87"/>
        <v>0</v>
      </c>
      <c r="AS59" s="58">
        <f t="shared" si="87"/>
        <v>0</v>
      </c>
      <c r="AT59" s="58">
        <f t="shared" ref="AT59:BY59" si="88">IF(AND($F59&gt;=AT$3,$F59&lt;AU$3),$J59,0)</f>
        <v>0</v>
      </c>
      <c r="AU59" s="58">
        <f t="shared" si="88"/>
        <v>0</v>
      </c>
      <c r="AV59" s="58">
        <f t="shared" si="88"/>
        <v>0</v>
      </c>
      <c r="AW59" s="58">
        <f t="shared" si="88"/>
        <v>0</v>
      </c>
      <c r="AX59" s="58">
        <f t="shared" si="88"/>
        <v>0</v>
      </c>
      <c r="AY59" s="58">
        <f t="shared" si="88"/>
        <v>0</v>
      </c>
      <c r="AZ59" s="58">
        <f t="shared" si="88"/>
        <v>0</v>
      </c>
      <c r="BA59" s="58">
        <f t="shared" si="88"/>
        <v>0</v>
      </c>
      <c r="BB59" s="58">
        <f t="shared" si="88"/>
        <v>0</v>
      </c>
      <c r="BC59" s="58">
        <f t="shared" si="88"/>
        <v>0</v>
      </c>
      <c r="BD59" s="58">
        <f t="shared" si="88"/>
        <v>0</v>
      </c>
      <c r="BE59" s="58">
        <f t="shared" si="88"/>
        <v>0</v>
      </c>
      <c r="BF59" s="58">
        <f t="shared" si="88"/>
        <v>0</v>
      </c>
      <c r="BG59" s="58">
        <f t="shared" si="88"/>
        <v>0</v>
      </c>
      <c r="BH59" s="58">
        <f t="shared" si="88"/>
        <v>0</v>
      </c>
      <c r="BI59" s="58">
        <f t="shared" si="88"/>
        <v>0</v>
      </c>
      <c r="BJ59" s="58">
        <f t="shared" si="88"/>
        <v>0</v>
      </c>
      <c r="BK59" s="58">
        <f t="shared" si="88"/>
        <v>0</v>
      </c>
      <c r="BL59" s="58">
        <f t="shared" si="88"/>
        <v>0</v>
      </c>
      <c r="BM59" s="58">
        <f t="shared" si="88"/>
        <v>0</v>
      </c>
      <c r="BN59" s="58">
        <f t="shared" si="88"/>
        <v>0</v>
      </c>
      <c r="BO59" s="58">
        <f t="shared" si="88"/>
        <v>0</v>
      </c>
      <c r="BP59" s="58">
        <f t="shared" si="88"/>
        <v>0</v>
      </c>
      <c r="BQ59" s="58">
        <f t="shared" si="88"/>
        <v>0</v>
      </c>
      <c r="BR59" s="58">
        <f t="shared" si="88"/>
        <v>0</v>
      </c>
      <c r="BS59" s="58">
        <f t="shared" si="88"/>
        <v>0</v>
      </c>
      <c r="BT59" s="58">
        <f t="shared" si="88"/>
        <v>0</v>
      </c>
      <c r="BU59" s="58">
        <f t="shared" si="88"/>
        <v>0</v>
      </c>
      <c r="BV59" s="58">
        <f t="shared" si="88"/>
        <v>0</v>
      </c>
      <c r="BW59" s="58">
        <f t="shared" si="88"/>
        <v>0</v>
      </c>
      <c r="BX59" s="58">
        <f t="shared" si="88"/>
        <v>0</v>
      </c>
      <c r="BY59" s="58">
        <f t="shared" si="88"/>
        <v>0</v>
      </c>
      <c r="BZ59" s="58">
        <f t="shared" ref="BZ59:DH59" si="89">IF(AND($F59&gt;=BZ$3,$F59&lt;CA$3),$J59,0)</f>
        <v>0</v>
      </c>
      <c r="CA59" s="58">
        <f t="shared" si="89"/>
        <v>0</v>
      </c>
      <c r="CB59" s="58">
        <f t="shared" si="89"/>
        <v>0</v>
      </c>
      <c r="CC59" s="58">
        <f t="shared" si="89"/>
        <v>0</v>
      </c>
      <c r="CD59" s="58">
        <f t="shared" si="89"/>
        <v>0</v>
      </c>
      <c r="CE59" s="58">
        <f t="shared" si="89"/>
        <v>0</v>
      </c>
      <c r="CF59" s="58">
        <f t="shared" si="89"/>
        <v>0</v>
      </c>
      <c r="CG59" s="58">
        <f t="shared" si="89"/>
        <v>0</v>
      </c>
      <c r="CH59" s="58">
        <f t="shared" si="89"/>
        <v>0</v>
      </c>
      <c r="CI59" s="58">
        <f t="shared" si="89"/>
        <v>0</v>
      </c>
      <c r="CJ59" s="58">
        <f t="shared" si="89"/>
        <v>0</v>
      </c>
      <c r="CK59" s="58">
        <f t="shared" si="89"/>
        <v>0</v>
      </c>
      <c r="CL59" s="58">
        <f t="shared" si="89"/>
        <v>0</v>
      </c>
      <c r="CM59" s="58">
        <f t="shared" si="89"/>
        <v>0</v>
      </c>
      <c r="CN59" s="58">
        <f t="shared" si="89"/>
        <v>0</v>
      </c>
      <c r="CO59" s="58">
        <f t="shared" si="89"/>
        <v>0</v>
      </c>
      <c r="CP59" s="58">
        <f t="shared" si="89"/>
        <v>0</v>
      </c>
      <c r="CQ59" s="58">
        <f t="shared" si="89"/>
        <v>0</v>
      </c>
      <c r="CR59" s="58">
        <f t="shared" si="89"/>
        <v>0</v>
      </c>
      <c r="CS59" s="58">
        <f t="shared" si="89"/>
        <v>0</v>
      </c>
      <c r="CT59" s="58">
        <f t="shared" si="89"/>
        <v>0</v>
      </c>
      <c r="CU59" s="58">
        <f t="shared" si="89"/>
        <v>0</v>
      </c>
      <c r="CV59" s="58">
        <f t="shared" si="89"/>
        <v>0</v>
      </c>
      <c r="CW59" s="58">
        <f t="shared" si="89"/>
        <v>0</v>
      </c>
      <c r="CX59" s="58">
        <f t="shared" si="89"/>
        <v>0</v>
      </c>
      <c r="CY59" s="58">
        <f t="shared" si="89"/>
        <v>0</v>
      </c>
      <c r="CZ59" s="58">
        <f t="shared" si="89"/>
        <v>0</v>
      </c>
      <c r="DA59" s="58">
        <f t="shared" si="89"/>
        <v>0</v>
      </c>
      <c r="DB59" s="58">
        <f t="shared" si="89"/>
        <v>0</v>
      </c>
      <c r="DC59" s="58">
        <f t="shared" si="89"/>
        <v>0</v>
      </c>
      <c r="DD59" s="58">
        <f t="shared" si="89"/>
        <v>0</v>
      </c>
      <c r="DE59" s="58">
        <f t="shared" si="89"/>
        <v>0</v>
      </c>
      <c r="DF59" s="58">
        <f t="shared" si="89"/>
        <v>0</v>
      </c>
      <c r="DG59" s="58">
        <f t="shared" si="89"/>
        <v>0</v>
      </c>
      <c r="DH59" s="58">
        <f t="shared" si="89"/>
        <v>0</v>
      </c>
      <c r="DI59" s="58"/>
      <c r="DJ59" s="55">
        <f t="shared" si="49"/>
        <v>0</v>
      </c>
      <c r="DK59" s="53"/>
      <c r="DL59" s="56">
        <f t="shared" si="50"/>
        <v>0</v>
      </c>
      <c r="DM59" s="56">
        <f t="shared" si="50"/>
        <v>0</v>
      </c>
      <c r="DN59" s="56">
        <f t="shared" si="50"/>
        <v>0</v>
      </c>
      <c r="DO59" s="56">
        <f t="shared" si="50"/>
        <v>0</v>
      </c>
      <c r="DP59" s="56">
        <f t="shared" si="50"/>
        <v>0</v>
      </c>
      <c r="DQ59" s="56">
        <f t="shared" si="50"/>
        <v>0</v>
      </c>
      <c r="DR59" s="56">
        <f t="shared" si="51"/>
        <v>0</v>
      </c>
      <c r="DS59" s="56">
        <f t="shared" si="52"/>
        <v>0</v>
      </c>
      <c r="DT59" s="56">
        <f t="shared" si="52"/>
        <v>0</v>
      </c>
      <c r="DU59" s="56">
        <f t="shared" si="52"/>
        <v>0</v>
      </c>
      <c r="DV59" s="55">
        <f t="shared" si="53"/>
        <v>0</v>
      </c>
    </row>
    <row r="60" spans="1:126" s="52" customFormat="1">
      <c r="A60" s="59"/>
      <c r="B60" s="61"/>
      <c r="C60" s="59"/>
      <c r="D60" s="61"/>
      <c r="E60" s="61"/>
      <c r="F60" s="59"/>
      <c r="G60" s="60"/>
      <c r="H60" s="57"/>
      <c r="I60" s="57"/>
      <c r="J60" s="57"/>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c r="DM60" s="56"/>
      <c r="DN60" s="56"/>
      <c r="DO60" s="56"/>
      <c r="DP60" s="56"/>
      <c r="DQ60" s="56"/>
      <c r="DR60" s="56"/>
      <c r="DS60" s="56"/>
      <c r="DT60" s="56"/>
      <c r="DU60" s="56"/>
      <c r="DV60" s="55"/>
    </row>
    <row r="61" spans="1:126" s="52" customFormat="1">
      <c r="A61" s="59"/>
      <c r="B61" s="61"/>
      <c r="C61" s="59"/>
      <c r="D61" s="61"/>
      <c r="E61" s="61"/>
      <c r="F61" s="59"/>
      <c r="G61" s="60"/>
      <c r="H61" s="57"/>
      <c r="I61" s="57"/>
      <c r="J61" s="57"/>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c r="DM61" s="56"/>
      <c r="DN61" s="56"/>
      <c r="DO61" s="56"/>
      <c r="DP61" s="56"/>
      <c r="DQ61" s="56"/>
      <c r="DR61" s="56"/>
      <c r="DS61" s="56"/>
      <c r="DT61" s="56"/>
      <c r="DU61" s="56"/>
      <c r="DV61" s="55"/>
    </row>
    <row r="62" spans="1:126" s="47" customFormat="1">
      <c r="A62" s="339" t="s">
        <v>447</v>
      </c>
      <c r="B62" s="339"/>
      <c r="C62" s="339"/>
      <c r="D62" s="339"/>
      <c r="E62" s="339"/>
      <c r="F62" s="339"/>
      <c r="G62" s="339"/>
      <c r="H62" s="339"/>
      <c r="I62" s="339"/>
      <c r="J62" s="48">
        <f>SUMIF($C$5:$C$41,"HWM",J$5:J$41)</f>
        <v>0</v>
      </c>
      <c r="K62" s="48"/>
      <c r="L62" s="51"/>
      <c r="M62" s="50"/>
      <c r="N62" s="48">
        <f t="shared" ref="N62:AS62" si="90">SUMIF($C$5:$C$41,"HWM",N$5:N$41)</f>
        <v>0</v>
      </c>
      <c r="O62" s="48">
        <f t="shared" si="90"/>
        <v>0</v>
      </c>
      <c r="P62" s="48">
        <f t="shared" si="90"/>
        <v>0</v>
      </c>
      <c r="Q62" s="48">
        <f t="shared" si="90"/>
        <v>0</v>
      </c>
      <c r="R62" s="48">
        <f t="shared" si="90"/>
        <v>0</v>
      </c>
      <c r="S62" s="48">
        <f t="shared" si="90"/>
        <v>0</v>
      </c>
      <c r="T62" s="48">
        <f t="shared" si="90"/>
        <v>0</v>
      </c>
      <c r="U62" s="48">
        <f t="shared" si="90"/>
        <v>0</v>
      </c>
      <c r="V62" s="48">
        <f t="shared" si="90"/>
        <v>0</v>
      </c>
      <c r="W62" s="48">
        <f t="shared" si="90"/>
        <v>0</v>
      </c>
      <c r="X62" s="48">
        <f t="shared" si="90"/>
        <v>0</v>
      </c>
      <c r="Y62" s="48">
        <f t="shared" si="90"/>
        <v>0</v>
      </c>
      <c r="Z62" s="48">
        <f t="shared" si="90"/>
        <v>0</v>
      </c>
      <c r="AA62" s="48">
        <f t="shared" si="90"/>
        <v>0</v>
      </c>
      <c r="AB62" s="48">
        <f t="shared" si="90"/>
        <v>0</v>
      </c>
      <c r="AC62" s="48">
        <f t="shared" si="90"/>
        <v>0</v>
      </c>
      <c r="AD62" s="48">
        <f t="shared" si="90"/>
        <v>0</v>
      </c>
      <c r="AE62" s="48">
        <f t="shared" si="90"/>
        <v>0</v>
      </c>
      <c r="AF62" s="48">
        <f t="shared" si="90"/>
        <v>0</v>
      </c>
      <c r="AG62" s="48">
        <f t="shared" si="90"/>
        <v>0</v>
      </c>
      <c r="AH62" s="48">
        <f t="shared" si="90"/>
        <v>0</v>
      </c>
      <c r="AI62" s="48">
        <f t="shared" si="90"/>
        <v>0</v>
      </c>
      <c r="AJ62" s="48">
        <f t="shared" si="90"/>
        <v>0</v>
      </c>
      <c r="AK62" s="48">
        <f t="shared" si="90"/>
        <v>0</v>
      </c>
      <c r="AL62" s="48">
        <f t="shared" si="90"/>
        <v>0</v>
      </c>
      <c r="AM62" s="48">
        <f t="shared" si="90"/>
        <v>0</v>
      </c>
      <c r="AN62" s="48">
        <f t="shared" si="90"/>
        <v>0</v>
      </c>
      <c r="AO62" s="48">
        <f t="shared" si="90"/>
        <v>0</v>
      </c>
      <c r="AP62" s="48">
        <f t="shared" si="90"/>
        <v>0</v>
      </c>
      <c r="AQ62" s="48">
        <f t="shared" si="90"/>
        <v>0</v>
      </c>
      <c r="AR62" s="48">
        <f t="shared" si="90"/>
        <v>0</v>
      </c>
      <c r="AS62" s="48">
        <f t="shared" si="90"/>
        <v>0</v>
      </c>
      <c r="AT62" s="48">
        <f t="shared" ref="AT62:BY62" si="91">SUMIF($C$5:$C$41,"HWM",AT$5:AT$41)</f>
        <v>0</v>
      </c>
      <c r="AU62" s="48">
        <f t="shared" si="91"/>
        <v>0</v>
      </c>
      <c r="AV62" s="48">
        <f t="shared" si="91"/>
        <v>0</v>
      </c>
      <c r="AW62" s="48">
        <f t="shared" si="91"/>
        <v>0</v>
      </c>
      <c r="AX62" s="48">
        <f t="shared" si="91"/>
        <v>0</v>
      </c>
      <c r="AY62" s="48">
        <f t="shared" si="91"/>
        <v>0</v>
      </c>
      <c r="AZ62" s="48">
        <f t="shared" si="91"/>
        <v>0</v>
      </c>
      <c r="BA62" s="48">
        <f t="shared" si="91"/>
        <v>0</v>
      </c>
      <c r="BB62" s="48">
        <f t="shared" si="91"/>
        <v>0</v>
      </c>
      <c r="BC62" s="48">
        <f t="shared" si="91"/>
        <v>0</v>
      </c>
      <c r="BD62" s="48">
        <f t="shared" si="91"/>
        <v>0</v>
      </c>
      <c r="BE62" s="48">
        <f t="shared" si="91"/>
        <v>0</v>
      </c>
      <c r="BF62" s="48">
        <f t="shared" si="91"/>
        <v>0</v>
      </c>
      <c r="BG62" s="48">
        <f t="shared" si="91"/>
        <v>0</v>
      </c>
      <c r="BH62" s="48">
        <f t="shared" si="91"/>
        <v>0</v>
      </c>
      <c r="BI62" s="48">
        <f t="shared" si="91"/>
        <v>0</v>
      </c>
      <c r="BJ62" s="48">
        <f t="shared" si="91"/>
        <v>0</v>
      </c>
      <c r="BK62" s="48">
        <f t="shared" si="91"/>
        <v>0</v>
      </c>
      <c r="BL62" s="48">
        <f t="shared" si="91"/>
        <v>0</v>
      </c>
      <c r="BM62" s="48">
        <f t="shared" si="91"/>
        <v>0</v>
      </c>
      <c r="BN62" s="48">
        <f t="shared" si="91"/>
        <v>0</v>
      </c>
      <c r="BO62" s="48">
        <f t="shared" si="91"/>
        <v>0</v>
      </c>
      <c r="BP62" s="48">
        <f t="shared" si="91"/>
        <v>0</v>
      </c>
      <c r="BQ62" s="48">
        <f t="shared" si="91"/>
        <v>0</v>
      </c>
      <c r="BR62" s="48">
        <f t="shared" si="91"/>
        <v>0</v>
      </c>
      <c r="BS62" s="48">
        <f t="shared" si="91"/>
        <v>0</v>
      </c>
      <c r="BT62" s="48">
        <f t="shared" si="91"/>
        <v>0</v>
      </c>
      <c r="BU62" s="48">
        <f t="shared" si="91"/>
        <v>0</v>
      </c>
      <c r="BV62" s="48">
        <f t="shared" si="91"/>
        <v>0</v>
      </c>
      <c r="BW62" s="48">
        <f t="shared" si="91"/>
        <v>0</v>
      </c>
      <c r="BX62" s="48">
        <f t="shared" si="91"/>
        <v>0</v>
      </c>
      <c r="BY62" s="48">
        <f t="shared" si="91"/>
        <v>0</v>
      </c>
      <c r="BZ62" s="48">
        <f t="shared" ref="BZ62:DJ62" si="92">SUMIF($C$5:$C$41,"HWM",BZ$5:BZ$41)</f>
        <v>0</v>
      </c>
      <c r="CA62" s="48">
        <f t="shared" si="92"/>
        <v>0</v>
      </c>
      <c r="CB62" s="48">
        <f t="shared" si="92"/>
        <v>0</v>
      </c>
      <c r="CC62" s="48">
        <f t="shared" si="92"/>
        <v>0</v>
      </c>
      <c r="CD62" s="48">
        <f t="shared" si="92"/>
        <v>0</v>
      </c>
      <c r="CE62" s="48">
        <f t="shared" si="92"/>
        <v>0</v>
      </c>
      <c r="CF62" s="48">
        <f t="shared" si="92"/>
        <v>0</v>
      </c>
      <c r="CG62" s="48">
        <f t="shared" si="92"/>
        <v>0</v>
      </c>
      <c r="CH62" s="48">
        <f t="shared" si="92"/>
        <v>0</v>
      </c>
      <c r="CI62" s="48">
        <f t="shared" si="92"/>
        <v>0</v>
      </c>
      <c r="CJ62" s="48">
        <f t="shared" si="92"/>
        <v>0</v>
      </c>
      <c r="CK62" s="48">
        <f t="shared" si="92"/>
        <v>0</v>
      </c>
      <c r="CL62" s="48">
        <f t="shared" si="92"/>
        <v>0</v>
      </c>
      <c r="CM62" s="48">
        <f t="shared" si="92"/>
        <v>0</v>
      </c>
      <c r="CN62" s="48">
        <f t="shared" si="92"/>
        <v>0</v>
      </c>
      <c r="CO62" s="48">
        <f t="shared" si="92"/>
        <v>0</v>
      </c>
      <c r="CP62" s="48">
        <f t="shared" si="92"/>
        <v>0</v>
      </c>
      <c r="CQ62" s="48">
        <f t="shared" si="92"/>
        <v>0</v>
      </c>
      <c r="CR62" s="48">
        <f t="shared" si="92"/>
        <v>0</v>
      </c>
      <c r="CS62" s="48">
        <f t="shared" si="92"/>
        <v>0</v>
      </c>
      <c r="CT62" s="48">
        <f t="shared" si="92"/>
        <v>0</v>
      </c>
      <c r="CU62" s="48">
        <f t="shared" si="92"/>
        <v>0</v>
      </c>
      <c r="CV62" s="48">
        <f t="shared" si="92"/>
        <v>0</v>
      </c>
      <c r="CW62" s="48">
        <f t="shared" si="92"/>
        <v>0</v>
      </c>
      <c r="CX62" s="48">
        <f t="shared" si="92"/>
        <v>0</v>
      </c>
      <c r="CY62" s="48">
        <f t="shared" si="92"/>
        <v>0</v>
      </c>
      <c r="CZ62" s="48">
        <f t="shared" si="92"/>
        <v>0</v>
      </c>
      <c r="DA62" s="48">
        <f t="shared" si="92"/>
        <v>0</v>
      </c>
      <c r="DB62" s="48">
        <f t="shared" si="92"/>
        <v>0</v>
      </c>
      <c r="DC62" s="48">
        <f t="shared" si="92"/>
        <v>0</v>
      </c>
      <c r="DD62" s="48">
        <f t="shared" si="92"/>
        <v>0</v>
      </c>
      <c r="DE62" s="48">
        <f t="shared" si="92"/>
        <v>0</v>
      </c>
      <c r="DF62" s="48">
        <f t="shared" si="92"/>
        <v>0</v>
      </c>
      <c r="DG62" s="48">
        <f t="shared" si="92"/>
        <v>0</v>
      </c>
      <c r="DH62" s="48">
        <f t="shared" si="92"/>
        <v>0</v>
      </c>
      <c r="DI62" s="48">
        <f t="shared" si="92"/>
        <v>0</v>
      </c>
      <c r="DJ62" s="48">
        <f t="shared" si="92"/>
        <v>0</v>
      </c>
      <c r="DK62" s="49"/>
      <c r="DL62" s="48">
        <f t="shared" ref="DL62:DV62" si="93">SUMIF($C$47:$C$61,"HWM",DL$47:DL$61)</f>
        <v>0</v>
      </c>
      <c r="DM62" s="48">
        <f t="shared" si="93"/>
        <v>0</v>
      </c>
      <c r="DN62" s="48">
        <f t="shared" si="93"/>
        <v>0</v>
      </c>
      <c r="DO62" s="48">
        <f t="shared" si="93"/>
        <v>0</v>
      </c>
      <c r="DP62" s="48">
        <f t="shared" si="93"/>
        <v>0</v>
      </c>
      <c r="DQ62" s="48">
        <f t="shared" si="93"/>
        <v>0</v>
      </c>
      <c r="DR62" s="48">
        <f t="shared" si="93"/>
        <v>0</v>
      </c>
      <c r="DS62" s="48">
        <f t="shared" si="93"/>
        <v>0</v>
      </c>
      <c r="DT62" s="48">
        <f t="shared" si="93"/>
        <v>0</v>
      </c>
      <c r="DU62" s="48">
        <f t="shared" si="93"/>
        <v>0</v>
      </c>
      <c r="DV62" s="48">
        <f t="shared" si="93"/>
        <v>0</v>
      </c>
    </row>
    <row r="63" spans="1:126" s="47" customFormat="1">
      <c r="A63" s="339" t="s">
        <v>450</v>
      </c>
      <c r="B63" s="339"/>
      <c r="C63" s="339"/>
      <c r="D63" s="339"/>
      <c r="E63" s="339"/>
      <c r="F63" s="339"/>
      <c r="G63" s="339"/>
      <c r="H63" s="339"/>
      <c r="I63" s="339"/>
      <c r="J63" s="48">
        <f>SUMIF($C$5:$C$41,"SWM",J$5:J$41)</f>
        <v>0</v>
      </c>
      <c r="K63" s="48"/>
      <c r="L63" s="51"/>
      <c r="M63" s="50"/>
      <c r="N63" s="48">
        <f t="shared" ref="N63:AS63" si="94">SUMIF($C$5:$C$41,"SWM",N$5:N$41)</f>
        <v>0</v>
      </c>
      <c r="O63" s="48">
        <f t="shared" si="94"/>
        <v>0</v>
      </c>
      <c r="P63" s="48">
        <f t="shared" si="94"/>
        <v>0</v>
      </c>
      <c r="Q63" s="48">
        <f t="shared" si="94"/>
        <v>0</v>
      </c>
      <c r="R63" s="48">
        <f t="shared" si="94"/>
        <v>0</v>
      </c>
      <c r="S63" s="48">
        <f t="shared" si="94"/>
        <v>0</v>
      </c>
      <c r="T63" s="48">
        <f t="shared" si="94"/>
        <v>0</v>
      </c>
      <c r="U63" s="48">
        <f t="shared" si="94"/>
        <v>0</v>
      </c>
      <c r="V63" s="48">
        <f t="shared" si="94"/>
        <v>0</v>
      </c>
      <c r="W63" s="48">
        <f t="shared" si="94"/>
        <v>0</v>
      </c>
      <c r="X63" s="48">
        <f t="shared" si="94"/>
        <v>0</v>
      </c>
      <c r="Y63" s="48">
        <f t="shared" si="94"/>
        <v>0</v>
      </c>
      <c r="Z63" s="48">
        <f t="shared" si="94"/>
        <v>0</v>
      </c>
      <c r="AA63" s="48">
        <f t="shared" si="94"/>
        <v>0</v>
      </c>
      <c r="AB63" s="48">
        <f t="shared" si="94"/>
        <v>0</v>
      </c>
      <c r="AC63" s="48">
        <f t="shared" si="94"/>
        <v>0</v>
      </c>
      <c r="AD63" s="48">
        <f t="shared" si="94"/>
        <v>0</v>
      </c>
      <c r="AE63" s="48">
        <f t="shared" si="94"/>
        <v>0</v>
      </c>
      <c r="AF63" s="48">
        <f t="shared" si="94"/>
        <v>0</v>
      </c>
      <c r="AG63" s="48">
        <f t="shared" si="94"/>
        <v>0</v>
      </c>
      <c r="AH63" s="48">
        <f t="shared" si="94"/>
        <v>0</v>
      </c>
      <c r="AI63" s="48">
        <f t="shared" si="94"/>
        <v>0</v>
      </c>
      <c r="AJ63" s="48">
        <f t="shared" si="94"/>
        <v>0</v>
      </c>
      <c r="AK63" s="48">
        <f t="shared" si="94"/>
        <v>0</v>
      </c>
      <c r="AL63" s="48">
        <f t="shared" si="94"/>
        <v>0</v>
      </c>
      <c r="AM63" s="48">
        <f t="shared" si="94"/>
        <v>0</v>
      </c>
      <c r="AN63" s="48">
        <f t="shared" si="94"/>
        <v>0</v>
      </c>
      <c r="AO63" s="48">
        <f t="shared" si="94"/>
        <v>0</v>
      </c>
      <c r="AP63" s="48">
        <f t="shared" si="94"/>
        <v>0</v>
      </c>
      <c r="AQ63" s="48">
        <f t="shared" si="94"/>
        <v>0</v>
      </c>
      <c r="AR63" s="48">
        <f t="shared" si="94"/>
        <v>0</v>
      </c>
      <c r="AS63" s="48">
        <f t="shared" si="94"/>
        <v>0</v>
      </c>
      <c r="AT63" s="48">
        <f t="shared" ref="AT63:BY63" si="95">SUMIF($C$5:$C$41,"SWM",AT$5:AT$41)</f>
        <v>0</v>
      </c>
      <c r="AU63" s="48">
        <f t="shared" si="95"/>
        <v>0</v>
      </c>
      <c r="AV63" s="48">
        <f t="shared" si="95"/>
        <v>0</v>
      </c>
      <c r="AW63" s="48">
        <f t="shared" si="95"/>
        <v>0</v>
      </c>
      <c r="AX63" s="48">
        <f t="shared" si="95"/>
        <v>0</v>
      </c>
      <c r="AY63" s="48">
        <f t="shared" si="95"/>
        <v>0</v>
      </c>
      <c r="AZ63" s="48">
        <f t="shared" si="95"/>
        <v>0</v>
      </c>
      <c r="BA63" s="48">
        <f t="shared" si="95"/>
        <v>0</v>
      </c>
      <c r="BB63" s="48">
        <f t="shared" si="95"/>
        <v>0</v>
      </c>
      <c r="BC63" s="48">
        <f t="shared" si="95"/>
        <v>0</v>
      </c>
      <c r="BD63" s="48">
        <f t="shared" si="95"/>
        <v>0</v>
      </c>
      <c r="BE63" s="48">
        <f t="shared" si="95"/>
        <v>0</v>
      </c>
      <c r="BF63" s="48">
        <f t="shared" si="95"/>
        <v>0</v>
      </c>
      <c r="BG63" s="48">
        <f t="shared" si="95"/>
        <v>0</v>
      </c>
      <c r="BH63" s="48">
        <f t="shared" si="95"/>
        <v>0</v>
      </c>
      <c r="BI63" s="48">
        <f t="shared" si="95"/>
        <v>0</v>
      </c>
      <c r="BJ63" s="48">
        <f t="shared" si="95"/>
        <v>0</v>
      </c>
      <c r="BK63" s="48">
        <f t="shared" si="95"/>
        <v>0</v>
      </c>
      <c r="BL63" s="48">
        <f t="shared" si="95"/>
        <v>0</v>
      </c>
      <c r="BM63" s="48">
        <f t="shared" si="95"/>
        <v>0</v>
      </c>
      <c r="BN63" s="48">
        <f t="shared" si="95"/>
        <v>0</v>
      </c>
      <c r="BO63" s="48">
        <f t="shared" si="95"/>
        <v>0</v>
      </c>
      <c r="BP63" s="48">
        <f t="shared" si="95"/>
        <v>0</v>
      </c>
      <c r="BQ63" s="48">
        <f t="shared" si="95"/>
        <v>0</v>
      </c>
      <c r="BR63" s="48">
        <f t="shared" si="95"/>
        <v>0</v>
      </c>
      <c r="BS63" s="48">
        <f t="shared" si="95"/>
        <v>0</v>
      </c>
      <c r="BT63" s="48">
        <f t="shared" si="95"/>
        <v>0</v>
      </c>
      <c r="BU63" s="48">
        <f t="shared" si="95"/>
        <v>0</v>
      </c>
      <c r="BV63" s="48">
        <f t="shared" si="95"/>
        <v>0</v>
      </c>
      <c r="BW63" s="48">
        <f t="shared" si="95"/>
        <v>0</v>
      </c>
      <c r="BX63" s="48">
        <f t="shared" si="95"/>
        <v>0</v>
      </c>
      <c r="BY63" s="48">
        <f t="shared" si="95"/>
        <v>0</v>
      </c>
      <c r="BZ63" s="48">
        <f t="shared" ref="BZ63:DH63" si="96">SUMIF($C$5:$C$41,"SWM",BZ$5:BZ$41)</f>
        <v>0</v>
      </c>
      <c r="CA63" s="48">
        <f t="shared" si="96"/>
        <v>0</v>
      </c>
      <c r="CB63" s="48">
        <f t="shared" si="96"/>
        <v>0</v>
      </c>
      <c r="CC63" s="48">
        <f t="shared" si="96"/>
        <v>0</v>
      </c>
      <c r="CD63" s="48">
        <f t="shared" si="96"/>
        <v>0</v>
      </c>
      <c r="CE63" s="48">
        <f t="shared" si="96"/>
        <v>0</v>
      </c>
      <c r="CF63" s="48">
        <f t="shared" si="96"/>
        <v>0</v>
      </c>
      <c r="CG63" s="48">
        <f t="shared" si="96"/>
        <v>0</v>
      </c>
      <c r="CH63" s="48">
        <f t="shared" si="96"/>
        <v>0</v>
      </c>
      <c r="CI63" s="48">
        <f t="shared" si="96"/>
        <v>0</v>
      </c>
      <c r="CJ63" s="48">
        <f t="shared" si="96"/>
        <v>0</v>
      </c>
      <c r="CK63" s="48">
        <f t="shared" si="96"/>
        <v>0</v>
      </c>
      <c r="CL63" s="48">
        <f t="shared" si="96"/>
        <v>0</v>
      </c>
      <c r="CM63" s="48">
        <f t="shared" si="96"/>
        <v>0</v>
      </c>
      <c r="CN63" s="48">
        <f t="shared" si="96"/>
        <v>0</v>
      </c>
      <c r="CO63" s="48">
        <f t="shared" si="96"/>
        <v>0</v>
      </c>
      <c r="CP63" s="48">
        <f t="shared" si="96"/>
        <v>0</v>
      </c>
      <c r="CQ63" s="48">
        <f t="shared" si="96"/>
        <v>0</v>
      </c>
      <c r="CR63" s="48">
        <f t="shared" si="96"/>
        <v>0</v>
      </c>
      <c r="CS63" s="48">
        <f t="shared" si="96"/>
        <v>0</v>
      </c>
      <c r="CT63" s="48">
        <f t="shared" si="96"/>
        <v>0</v>
      </c>
      <c r="CU63" s="48">
        <f t="shared" si="96"/>
        <v>0</v>
      </c>
      <c r="CV63" s="48">
        <f t="shared" si="96"/>
        <v>0</v>
      </c>
      <c r="CW63" s="48">
        <f t="shared" si="96"/>
        <v>0</v>
      </c>
      <c r="CX63" s="48">
        <f t="shared" si="96"/>
        <v>0</v>
      </c>
      <c r="CY63" s="48">
        <f t="shared" si="96"/>
        <v>0</v>
      </c>
      <c r="CZ63" s="48">
        <f t="shared" si="96"/>
        <v>0</v>
      </c>
      <c r="DA63" s="48">
        <f t="shared" si="96"/>
        <v>0</v>
      </c>
      <c r="DB63" s="48">
        <f t="shared" si="96"/>
        <v>0</v>
      </c>
      <c r="DC63" s="48">
        <f t="shared" si="96"/>
        <v>0</v>
      </c>
      <c r="DD63" s="48">
        <f t="shared" si="96"/>
        <v>0</v>
      </c>
      <c r="DE63" s="48">
        <f t="shared" si="96"/>
        <v>0</v>
      </c>
      <c r="DF63" s="48">
        <f t="shared" si="96"/>
        <v>0</v>
      </c>
      <c r="DG63" s="48">
        <f t="shared" si="96"/>
        <v>0</v>
      </c>
      <c r="DH63" s="48">
        <f t="shared" si="96"/>
        <v>0</v>
      </c>
      <c r="DI63" s="48"/>
      <c r="DJ63" s="48">
        <f>SUMIF($C$5:$C$41,"SWM",DJ$5:DJ$41)</f>
        <v>0</v>
      </c>
      <c r="DK63" s="49"/>
      <c r="DL63" s="48">
        <f t="shared" ref="DL63:DV63" si="97">SUMIF($C$47:$C$61,"SWM",DL$47:DL$61)</f>
        <v>0</v>
      </c>
      <c r="DM63" s="48">
        <f t="shared" si="97"/>
        <v>0</v>
      </c>
      <c r="DN63" s="48">
        <f t="shared" si="97"/>
        <v>0</v>
      </c>
      <c r="DO63" s="48">
        <f t="shared" si="97"/>
        <v>0</v>
      </c>
      <c r="DP63" s="48">
        <f t="shared" si="97"/>
        <v>0</v>
      </c>
      <c r="DQ63" s="48">
        <f t="shared" si="97"/>
        <v>0</v>
      </c>
      <c r="DR63" s="48">
        <f t="shared" si="97"/>
        <v>0</v>
      </c>
      <c r="DS63" s="48">
        <f t="shared" si="97"/>
        <v>0</v>
      </c>
      <c r="DT63" s="48">
        <f t="shared" si="97"/>
        <v>0</v>
      </c>
      <c r="DU63" s="48">
        <f t="shared" si="97"/>
        <v>0</v>
      </c>
      <c r="DV63" s="48">
        <f t="shared" si="97"/>
        <v>0</v>
      </c>
    </row>
    <row r="64" spans="1:126" s="47" customFormat="1">
      <c r="A64" s="339" t="s">
        <v>431</v>
      </c>
      <c r="B64" s="339"/>
      <c r="C64" s="339"/>
      <c r="D64" s="339"/>
      <c r="E64" s="339"/>
      <c r="F64" s="339"/>
      <c r="G64" s="339"/>
      <c r="H64" s="339"/>
      <c r="I64" s="339"/>
      <c r="J64" s="48">
        <f>SUM(J62:J63)</f>
        <v>0</v>
      </c>
      <c r="K64" s="48"/>
      <c r="L64" s="51"/>
      <c r="M64" s="50"/>
      <c r="N64" s="48">
        <f t="shared" ref="N64:BY64" si="98">SUM(N62:N63)</f>
        <v>0</v>
      </c>
      <c r="O64" s="48">
        <f t="shared" si="98"/>
        <v>0</v>
      </c>
      <c r="P64" s="48">
        <f t="shared" si="98"/>
        <v>0</v>
      </c>
      <c r="Q64" s="48">
        <f t="shared" si="98"/>
        <v>0</v>
      </c>
      <c r="R64" s="48">
        <f t="shared" si="98"/>
        <v>0</v>
      </c>
      <c r="S64" s="48">
        <f t="shared" si="98"/>
        <v>0</v>
      </c>
      <c r="T64" s="48">
        <f t="shared" si="98"/>
        <v>0</v>
      </c>
      <c r="U64" s="48">
        <f t="shared" si="98"/>
        <v>0</v>
      </c>
      <c r="V64" s="48">
        <f t="shared" si="98"/>
        <v>0</v>
      </c>
      <c r="W64" s="48">
        <f t="shared" si="98"/>
        <v>0</v>
      </c>
      <c r="X64" s="48">
        <f t="shared" si="98"/>
        <v>0</v>
      </c>
      <c r="Y64" s="48">
        <f t="shared" si="98"/>
        <v>0</v>
      </c>
      <c r="Z64" s="48">
        <f t="shared" si="98"/>
        <v>0</v>
      </c>
      <c r="AA64" s="48">
        <f t="shared" si="98"/>
        <v>0</v>
      </c>
      <c r="AB64" s="48">
        <f t="shared" si="98"/>
        <v>0</v>
      </c>
      <c r="AC64" s="48">
        <f t="shared" si="98"/>
        <v>0</v>
      </c>
      <c r="AD64" s="48">
        <f t="shared" si="98"/>
        <v>0</v>
      </c>
      <c r="AE64" s="48">
        <f t="shared" si="98"/>
        <v>0</v>
      </c>
      <c r="AF64" s="48">
        <f t="shared" si="98"/>
        <v>0</v>
      </c>
      <c r="AG64" s="48">
        <f t="shared" si="98"/>
        <v>0</v>
      </c>
      <c r="AH64" s="48">
        <f t="shared" si="98"/>
        <v>0</v>
      </c>
      <c r="AI64" s="48">
        <f t="shared" si="98"/>
        <v>0</v>
      </c>
      <c r="AJ64" s="48">
        <f t="shared" si="98"/>
        <v>0</v>
      </c>
      <c r="AK64" s="48">
        <f t="shared" si="98"/>
        <v>0</v>
      </c>
      <c r="AL64" s="48">
        <f t="shared" si="98"/>
        <v>0</v>
      </c>
      <c r="AM64" s="48">
        <f t="shared" si="98"/>
        <v>0</v>
      </c>
      <c r="AN64" s="48">
        <f t="shared" si="98"/>
        <v>0</v>
      </c>
      <c r="AO64" s="48">
        <f t="shared" si="98"/>
        <v>0</v>
      </c>
      <c r="AP64" s="48">
        <f t="shared" si="98"/>
        <v>0</v>
      </c>
      <c r="AQ64" s="48">
        <f t="shared" si="98"/>
        <v>0</v>
      </c>
      <c r="AR64" s="48">
        <f t="shared" si="98"/>
        <v>0</v>
      </c>
      <c r="AS64" s="48">
        <f t="shared" si="98"/>
        <v>0</v>
      </c>
      <c r="AT64" s="48">
        <f t="shared" si="98"/>
        <v>0</v>
      </c>
      <c r="AU64" s="48">
        <f t="shared" si="98"/>
        <v>0</v>
      </c>
      <c r="AV64" s="48">
        <f t="shared" si="98"/>
        <v>0</v>
      </c>
      <c r="AW64" s="48">
        <f t="shared" si="98"/>
        <v>0</v>
      </c>
      <c r="AX64" s="48">
        <f t="shared" si="98"/>
        <v>0</v>
      </c>
      <c r="AY64" s="48">
        <f t="shared" si="98"/>
        <v>0</v>
      </c>
      <c r="AZ64" s="48">
        <f t="shared" si="98"/>
        <v>0</v>
      </c>
      <c r="BA64" s="48">
        <f t="shared" si="98"/>
        <v>0</v>
      </c>
      <c r="BB64" s="48">
        <f t="shared" si="98"/>
        <v>0</v>
      </c>
      <c r="BC64" s="48">
        <f t="shared" si="98"/>
        <v>0</v>
      </c>
      <c r="BD64" s="48">
        <f t="shared" si="98"/>
        <v>0</v>
      </c>
      <c r="BE64" s="48">
        <f t="shared" si="98"/>
        <v>0</v>
      </c>
      <c r="BF64" s="48">
        <f t="shared" si="98"/>
        <v>0</v>
      </c>
      <c r="BG64" s="48">
        <f t="shared" si="98"/>
        <v>0</v>
      </c>
      <c r="BH64" s="48">
        <f t="shared" si="98"/>
        <v>0</v>
      </c>
      <c r="BI64" s="48">
        <f t="shared" si="98"/>
        <v>0</v>
      </c>
      <c r="BJ64" s="48">
        <f t="shared" si="98"/>
        <v>0</v>
      </c>
      <c r="BK64" s="48">
        <f t="shared" si="98"/>
        <v>0</v>
      </c>
      <c r="BL64" s="48">
        <f t="shared" si="98"/>
        <v>0</v>
      </c>
      <c r="BM64" s="48">
        <f t="shared" si="98"/>
        <v>0</v>
      </c>
      <c r="BN64" s="48">
        <f t="shared" si="98"/>
        <v>0</v>
      </c>
      <c r="BO64" s="48">
        <f t="shared" si="98"/>
        <v>0</v>
      </c>
      <c r="BP64" s="48">
        <f t="shared" si="98"/>
        <v>0</v>
      </c>
      <c r="BQ64" s="48">
        <f t="shared" si="98"/>
        <v>0</v>
      </c>
      <c r="BR64" s="48">
        <f t="shared" si="98"/>
        <v>0</v>
      </c>
      <c r="BS64" s="48">
        <f t="shared" si="98"/>
        <v>0</v>
      </c>
      <c r="BT64" s="48">
        <f t="shared" si="98"/>
        <v>0</v>
      </c>
      <c r="BU64" s="48">
        <f t="shared" si="98"/>
        <v>0</v>
      </c>
      <c r="BV64" s="48">
        <f t="shared" si="98"/>
        <v>0</v>
      </c>
      <c r="BW64" s="48">
        <f t="shared" si="98"/>
        <v>0</v>
      </c>
      <c r="BX64" s="48">
        <f t="shared" si="98"/>
        <v>0</v>
      </c>
      <c r="BY64" s="48">
        <f t="shared" si="98"/>
        <v>0</v>
      </c>
      <c r="BZ64" s="48">
        <f t="shared" ref="BZ64:DH64" si="99">SUM(BZ62:BZ63)</f>
        <v>0</v>
      </c>
      <c r="CA64" s="48">
        <f t="shared" si="99"/>
        <v>0</v>
      </c>
      <c r="CB64" s="48">
        <f t="shared" si="99"/>
        <v>0</v>
      </c>
      <c r="CC64" s="48">
        <f t="shared" si="99"/>
        <v>0</v>
      </c>
      <c r="CD64" s="48">
        <f t="shared" si="99"/>
        <v>0</v>
      </c>
      <c r="CE64" s="48">
        <f t="shared" si="99"/>
        <v>0</v>
      </c>
      <c r="CF64" s="48">
        <f t="shared" si="99"/>
        <v>0</v>
      </c>
      <c r="CG64" s="48">
        <f t="shared" si="99"/>
        <v>0</v>
      </c>
      <c r="CH64" s="48">
        <f t="shared" si="99"/>
        <v>0</v>
      </c>
      <c r="CI64" s="48">
        <f t="shared" si="99"/>
        <v>0</v>
      </c>
      <c r="CJ64" s="48">
        <f t="shared" si="99"/>
        <v>0</v>
      </c>
      <c r="CK64" s="48">
        <f t="shared" si="99"/>
        <v>0</v>
      </c>
      <c r="CL64" s="48">
        <f t="shared" si="99"/>
        <v>0</v>
      </c>
      <c r="CM64" s="48">
        <f t="shared" si="99"/>
        <v>0</v>
      </c>
      <c r="CN64" s="48">
        <f t="shared" si="99"/>
        <v>0</v>
      </c>
      <c r="CO64" s="48">
        <f t="shared" si="99"/>
        <v>0</v>
      </c>
      <c r="CP64" s="48">
        <f t="shared" si="99"/>
        <v>0</v>
      </c>
      <c r="CQ64" s="48">
        <f t="shared" si="99"/>
        <v>0</v>
      </c>
      <c r="CR64" s="48">
        <f t="shared" si="99"/>
        <v>0</v>
      </c>
      <c r="CS64" s="48">
        <f t="shared" si="99"/>
        <v>0</v>
      </c>
      <c r="CT64" s="48">
        <f t="shared" si="99"/>
        <v>0</v>
      </c>
      <c r="CU64" s="48">
        <f t="shared" si="99"/>
        <v>0</v>
      </c>
      <c r="CV64" s="48">
        <f t="shared" si="99"/>
        <v>0</v>
      </c>
      <c r="CW64" s="48">
        <f t="shared" si="99"/>
        <v>0</v>
      </c>
      <c r="CX64" s="48">
        <f t="shared" si="99"/>
        <v>0</v>
      </c>
      <c r="CY64" s="48">
        <f t="shared" si="99"/>
        <v>0</v>
      </c>
      <c r="CZ64" s="48">
        <f t="shared" si="99"/>
        <v>0</v>
      </c>
      <c r="DA64" s="48">
        <f t="shared" si="99"/>
        <v>0</v>
      </c>
      <c r="DB64" s="48">
        <f t="shared" si="99"/>
        <v>0</v>
      </c>
      <c r="DC64" s="48">
        <f t="shared" si="99"/>
        <v>0</v>
      </c>
      <c r="DD64" s="48">
        <f t="shared" si="99"/>
        <v>0</v>
      </c>
      <c r="DE64" s="48">
        <f t="shared" si="99"/>
        <v>0</v>
      </c>
      <c r="DF64" s="48">
        <f t="shared" si="99"/>
        <v>0</v>
      </c>
      <c r="DG64" s="48">
        <f t="shared" si="99"/>
        <v>0</v>
      </c>
      <c r="DH64" s="48">
        <f t="shared" si="99"/>
        <v>0</v>
      </c>
      <c r="DI64" s="48"/>
      <c r="DJ64" s="48">
        <f>SUM(DJ62:DJ63)</f>
        <v>0</v>
      </c>
      <c r="DK64" s="49"/>
      <c r="DL64" s="48">
        <f t="shared" ref="DL64:DV64" si="100">SUM(DL62:DL63)</f>
        <v>0</v>
      </c>
      <c r="DM64" s="48">
        <f t="shared" si="100"/>
        <v>0</v>
      </c>
      <c r="DN64" s="48">
        <f t="shared" si="100"/>
        <v>0</v>
      </c>
      <c r="DO64" s="48">
        <f t="shared" si="100"/>
        <v>0</v>
      </c>
      <c r="DP64" s="48">
        <f t="shared" si="100"/>
        <v>0</v>
      </c>
      <c r="DQ64" s="48">
        <f t="shared" si="100"/>
        <v>0</v>
      </c>
      <c r="DR64" s="48">
        <f t="shared" si="100"/>
        <v>0</v>
      </c>
      <c r="DS64" s="48">
        <f t="shared" si="100"/>
        <v>0</v>
      </c>
      <c r="DT64" s="48">
        <f t="shared" si="100"/>
        <v>0</v>
      </c>
      <c r="DU64" s="48">
        <f t="shared" si="100"/>
        <v>0</v>
      </c>
      <c r="DV64" s="48">
        <f t="shared" si="100"/>
        <v>0</v>
      </c>
    </row>
    <row r="65" spans="1:126" s="224" customFormat="1" ht="15.75">
      <c r="A65" s="225" t="s">
        <v>412</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1">IF(AND($F66&gt;=O$3,$F66&lt;P$3),$J66,0)</f>
        <v>0</v>
      </c>
      <c r="P66" s="58">
        <f t="shared" si="101"/>
        <v>0</v>
      </c>
      <c r="Q66" s="58">
        <f t="shared" si="101"/>
        <v>0</v>
      </c>
      <c r="R66" s="58">
        <f t="shared" si="101"/>
        <v>0</v>
      </c>
      <c r="S66" s="58">
        <f t="shared" si="101"/>
        <v>0</v>
      </c>
      <c r="T66" s="58">
        <f t="shared" si="101"/>
        <v>0</v>
      </c>
      <c r="U66" s="58">
        <f t="shared" si="101"/>
        <v>0</v>
      </c>
      <c r="V66" s="58">
        <f t="shared" si="101"/>
        <v>0</v>
      </c>
      <c r="W66" s="58">
        <f t="shared" si="101"/>
        <v>0</v>
      </c>
      <c r="X66" s="58">
        <f t="shared" si="101"/>
        <v>0</v>
      </c>
      <c r="Y66" s="58">
        <f t="shared" si="101"/>
        <v>0</v>
      </c>
      <c r="Z66" s="58">
        <f t="shared" si="101"/>
        <v>0</v>
      </c>
      <c r="AA66" s="58">
        <f t="shared" si="101"/>
        <v>0</v>
      </c>
      <c r="AB66" s="58">
        <f t="shared" si="101"/>
        <v>0</v>
      </c>
      <c r="AC66" s="58">
        <f t="shared" si="101"/>
        <v>0</v>
      </c>
      <c r="AD66" s="58">
        <f t="shared" si="101"/>
        <v>0</v>
      </c>
      <c r="AE66" s="58">
        <f t="shared" ref="AE66:AT80" si="102">IF(AND($F66&gt;=AE$3,$F66&lt;AF$3),$J66,0)</f>
        <v>0</v>
      </c>
      <c r="AF66" s="58">
        <f t="shared" si="102"/>
        <v>0</v>
      </c>
      <c r="AG66" s="58">
        <f t="shared" si="102"/>
        <v>0</v>
      </c>
      <c r="AH66" s="58">
        <f t="shared" si="102"/>
        <v>0</v>
      </c>
      <c r="AI66" s="58">
        <f t="shared" si="102"/>
        <v>0</v>
      </c>
      <c r="AJ66" s="58">
        <f t="shared" si="102"/>
        <v>0</v>
      </c>
      <c r="AK66" s="58">
        <f t="shared" si="102"/>
        <v>0</v>
      </c>
      <c r="AL66" s="58">
        <f t="shared" si="102"/>
        <v>0</v>
      </c>
      <c r="AM66" s="58">
        <f t="shared" si="102"/>
        <v>0</v>
      </c>
      <c r="AN66" s="58">
        <f t="shared" si="102"/>
        <v>0</v>
      </c>
      <c r="AO66" s="58">
        <f t="shared" si="102"/>
        <v>0</v>
      </c>
      <c r="AP66" s="58">
        <f t="shared" si="102"/>
        <v>0</v>
      </c>
      <c r="AQ66" s="58">
        <f t="shared" si="102"/>
        <v>0</v>
      </c>
      <c r="AR66" s="58">
        <f t="shared" si="102"/>
        <v>0</v>
      </c>
      <c r="AS66" s="58">
        <f t="shared" si="102"/>
        <v>0</v>
      </c>
      <c r="AT66" s="58">
        <f t="shared" si="102"/>
        <v>0</v>
      </c>
      <c r="AU66" s="58">
        <f t="shared" ref="AU66:BJ80" si="103">IF(AND($F66&gt;=AU$3,$F66&lt;AV$3),$J66,0)</f>
        <v>0</v>
      </c>
      <c r="AV66" s="58">
        <f t="shared" si="103"/>
        <v>0</v>
      </c>
      <c r="AW66" s="58">
        <f t="shared" si="103"/>
        <v>0</v>
      </c>
      <c r="AX66" s="58">
        <f t="shared" si="103"/>
        <v>0</v>
      </c>
      <c r="AY66" s="58">
        <f t="shared" si="103"/>
        <v>0</v>
      </c>
      <c r="AZ66" s="58">
        <f t="shared" si="103"/>
        <v>0</v>
      </c>
      <c r="BA66" s="58">
        <f t="shared" si="103"/>
        <v>0</v>
      </c>
      <c r="BB66" s="58">
        <f t="shared" si="103"/>
        <v>0</v>
      </c>
      <c r="BC66" s="58">
        <f t="shared" si="103"/>
        <v>0</v>
      </c>
      <c r="BD66" s="58">
        <f t="shared" si="103"/>
        <v>0</v>
      </c>
      <c r="BE66" s="58">
        <f t="shared" si="103"/>
        <v>0</v>
      </c>
      <c r="BF66" s="58">
        <f t="shared" si="103"/>
        <v>0</v>
      </c>
      <c r="BG66" s="58">
        <f t="shared" si="103"/>
        <v>0</v>
      </c>
      <c r="BH66" s="58">
        <f t="shared" si="103"/>
        <v>0</v>
      </c>
      <c r="BI66" s="58">
        <f t="shared" si="103"/>
        <v>0</v>
      </c>
      <c r="BJ66" s="58">
        <f t="shared" si="103"/>
        <v>0</v>
      </c>
      <c r="BK66" s="58">
        <f t="shared" ref="BK66:BZ80" si="104">IF(AND($F66&gt;=BK$3,$F66&lt;BL$3),$J66,0)</f>
        <v>0</v>
      </c>
      <c r="BL66" s="58">
        <f t="shared" si="104"/>
        <v>0</v>
      </c>
      <c r="BM66" s="58">
        <f t="shared" si="104"/>
        <v>0</v>
      </c>
      <c r="BN66" s="58">
        <f t="shared" si="104"/>
        <v>0</v>
      </c>
      <c r="BO66" s="58">
        <f t="shared" si="104"/>
        <v>0</v>
      </c>
      <c r="BP66" s="58">
        <f t="shared" si="104"/>
        <v>0</v>
      </c>
      <c r="BQ66" s="58">
        <f t="shared" si="104"/>
        <v>0</v>
      </c>
      <c r="BR66" s="58">
        <f t="shared" si="104"/>
        <v>0</v>
      </c>
      <c r="BS66" s="58">
        <f t="shared" si="104"/>
        <v>0</v>
      </c>
      <c r="BT66" s="58">
        <f t="shared" si="104"/>
        <v>0</v>
      </c>
      <c r="BU66" s="58">
        <f t="shared" si="104"/>
        <v>0</v>
      </c>
      <c r="BV66" s="58">
        <f t="shared" si="104"/>
        <v>0</v>
      </c>
      <c r="BW66" s="58">
        <f t="shared" si="104"/>
        <v>0</v>
      </c>
      <c r="BX66" s="58">
        <f t="shared" si="104"/>
        <v>0</v>
      </c>
      <c r="BY66" s="58">
        <f t="shared" si="104"/>
        <v>0</v>
      </c>
      <c r="BZ66" s="58">
        <f t="shared" si="104"/>
        <v>0</v>
      </c>
      <c r="CA66" s="58">
        <f t="shared" ref="CA66:CP78" si="105">IF(AND($F66&gt;=CA$3,$F66&lt;CB$3),$J66,0)</f>
        <v>0</v>
      </c>
      <c r="CB66" s="58">
        <f t="shared" si="105"/>
        <v>0</v>
      </c>
      <c r="CC66" s="58">
        <f t="shared" si="105"/>
        <v>0</v>
      </c>
      <c r="CD66" s="58">
        <f t="shared" si="105"/>
        <v>0</v>
      </c>
      <c r="CE66" s="58">
        <f t="shared" si="105"/>
        <v>0</v>
      </c>
      <c r="CF66" s="58">
        <f t="shared" si="105"/>
        <v>0</v>
      </c>
      <c r="CG66" s="58">
        <f t="shared" si="105"/>
        <v>0</v>
      </c>
      <c r="CH66" s="58">
        <f t="shared" si="105"/>
        <v>0</v>
      </c>
      <c r="CI66" s="58">
        <f t="shared" si="105"/>
        <v>0</v>
      </c>
      <c r="CJ66" s="58">
        <f t="shared" si="105"/>
        <v>0</v>
      </c>
      <c r="CK66" s="58">
        <f t="shared" si="105"/>
        <v>0</v>
      </c>
      <c r="CL66" s="58">
        <f t="shared" si="105"/>
        <v>0</v>
      </c>
      <c r="CM66" s="58">
        <f t="shared" si="105"/>
        <v>0</v>
      </c>
      <c r="CN66" s="58">
        <f t="shared" si="105"/>
        <v>0</v>
      </c>
      <c r="CO66" s="58">
        <f t="shared" si="105"/>
        <v>0</v>
      </c>
      <c r="CP66" s="58">
        <f t="shared" si="105"/>
        <v>0</v>
      </c>
      <c r="CQ66" s="58">
        <f t="shared" ref="CQ66:DF78" si="106">IF(AND($F66&gt;=CQ$3,$F66&lt;CR$3),$J66,0)</f>
        <v>0</v>
      </c>
      <c r="CR66" s="58">
        <f t="shared" si="106"/>
        <v>0</v>
      </c>
      <c r="CS66" s="58">
        <f t="shared" si="106"/>
        <v>0</v>
      </c>
      <c r="CT66" s="58">
        <f t="shared" si="106"/>
        <v>0</v>
      </c>
      <c r="CU66" s="58">
        <f t="shared" si="106"/>
        <v>0</v>
      </c>
      <c r="CV66" s="58">
        <f t="shared" si="106"/>
        <v>0</v>
      </c>
      <c r="CW66" s="58">
        <f t="shared" si="106"/>
        <v>0</v>
      </c>
      <c r="CX66" s="58">
        <f t="shared" si="106"/>
        <v>0</v>
      </c>
      <c r="CY66" s="58">
        <f t="shared" si="106"/>
        <v>0</v>
      </c>
      <c r="CZ66" s="58">
        <f t="shared" si="106"/>
        <v>0</v>
      </c>
      <c r="DA66" s="58">
        <f t="shared" si="106"/>
        <v>0</v>
      </c>
      <c r="DB66" s="58">
        <f t="shared" si="106"/>
        <v>0</v>
      </c>
      <c r="DC66" s="58">
        <f t="shared" si="106"/>
        <v>0</v>
      </c>
      <c r="DD66" s="58">
        <f t="shared" si="106"/>
        <v>0</v>
      </c>
      <c r="DE66" s="58">
        <f t="shared" si="106"/>
        <v>0</v>
      </c>
      <c r="DF66" s="58">
        <f t="shared" si="106"/>
        <v>0</v>
      </c>
      <c r="DG66" s="58">
        <f t="shared" ref="DG66:DH78" si="107">IF(AND($F66&gt;=DG$3,$F66&lt;DH$3),$J66,0)</f>
        <v>0</v>
      </c>
      <c r="DH66" s="58">
        <f t="shared" si="107"/>
        <v>0</v>
      </c>
      <c r="DI66" s="58"/>
      <c r="DJ66" s="55">
        <f t="shared" ref="DJ66:DJ78" si="108">SUM(N66:DH66)</f>
        <v>0</v>
      </c>
      <c r="DK66" s="62"/>
      <c r="DL66" s="56">
        <f t="shared" ref="DL66:DL80" si="109">IF(AND($F66&gt;=DL$1,$F66&lt;=DL$2),$J66,0)</f>
        <v>0</v>
      </c>
      <c r="DM66" s="56">
        <f t="shared" ref="DM66:DU78" si="110">IF(AND($F66&gt;=DM$1,$F66&lt;=DM$2),$J66,0)</f>
        <v>0</v>
      </c>
      <c r="DN66" s="56">
        <f t="shared" si="110"/>
        <v>0</v>
      </c>
      <c r="DO66" s="56">
        <f t="shared" si="110"/>
        <v>0</v>
      </c>
      <c r="DP66" s="56">
        <f t="shared" si="110"/>
        <v>0</v>
      </c>
      <c r="DQ66" s="56">
        <f t="shared" si="110"/>
        <v>0</v>
      </c>
      <c r="DR66" s="56">
        <f>SUM(DL66:DQ66)</f>
        <v>0</v>
      </c>
      <c r="DS66" s="56">
        <f t="shared" si="110"/>
        <v>0</v>
      </c>
      <c r="DT66" s="56">
        <f t="shared" si="110"/>
        <v>0</v>
      </c>
      <c r="DU66" s="56">
        <f t="shared" si="110"/>
        <v>0</v>
      </c>
      <c r="DV66" s="55">
        <f>SUM(DR66:DU66)</f>
        <v>0</v>
      </c>
    </row>
    <row r="67" spans="1:126" s="52" customFormat="1">
      <c r="A67" s="59"/>
      <c r="B67" s="61"/>
      <c r="C67" s="59"/>
      <c r="D67" s="64"/>
      <c r="E67" s="61"/>
      <c r="F67" s="63"/>
      <c r="G67" s="60"/>
      <c r="H67" s="57"/>
      <c r="I67" s="57"/>
      <c r="J67" s="57">
        <f t="shared" ref="J67:J78" si="111">G67*(H67+I67)</f>
        <v>0</v>
      </c>
      <c r="K67" s="57"/>
      <c r="L67" s="59"/>
      <c r="M67" s="54"/>
      <c r="N67" s="58">
        <f t="shared" ref="N67:N78" si="112">IF(AND($F67&gt;=N$3,$F67&lt;O$3),$J67,0)</f>
        <v>0</v>
      </c>
      <c r="O67" s="58">
        <f t="shared" si="101"/>
        <v>0</v>
      </c>
      <c r="P67" s="58">
        <f t="shared" si="101"/>
        <v>0</v>
      </c>
      <c r="Q67" s="58">
        <f t="shared" si="101"/>
        <v>0</v>
      </c>
      <c r="R67" s="58">
        <f t="shared" si="101"/>
        <v>0</v>
      </c>
      <c r="S67" s="58">
        <f t="shared" si="101"/>
        <v>0</v>
      </c>
      <c r="T67" s="58">
        <f t="shared" si="101"/>
        <v>0</v>
      </c>
      <c r="U67" s="58">
        <f t="shared" si="101"/>
        <v>0</v>
      </c>
      <c r="V67" s="58">
        <f t="shared" si="101"/>
        <v>0</v>
      </c>
      <c r="W67" s="58">
        <f t="shared" si="101"/>
        <v>0</v>
      </c>
      <c r="X67" s="58">
        <f t="shared" si="101"/>
        <v>0</v>
      </c>
      <c r="Y67" s="58">
        <f t="shared" si="101"/>
        <v>0</v>
      </c>
      <c r="Z67" s="58">
        <f t="shared" si="101"/>
        <v>0</v>
      </c>
      <c r="AA67" s="58">
        <f t="shared" si="101"/>
        <v>0</v>
      </c>
      <c r="AB67" s="58">
        <f t="shared" si="101"/>
        <v>0</v>
      </c>
      <c r="AC67" s="58">
        <f t="shared" si="101"/>
        <v>0</v>
      </c>
      <c r="AD67" s="58">
        <f t="shared" si="101"/>
        <v>0</v>
      </c>
      <c r="AE67" s="58">
        <f t="shared" si="102"/>
        <v>0</v>
      </c>
      <c r="AF67" s="58">
        <f t="shared" si="102"/>
        <v>0</v>
      </c>
      <c r="AG67" s="58">
        <f t="shared" si="102"/>
        <v>0</v>
      </c>
      <c r="AH67" s="58">
        <f t="shared" si="102"/>
        <v>0</v>
      </c>
      <c r="AI67" s="58">
        <f t="shared" si="102"/>
        <v>0</v>
      </c>
      <c r="AJ67" s="58">
        <f t="shared" si="102"/>
        <v>0</v>
      </c>
      <c r="AK67" s="58">
        <f t="shared" si="102"/>
        <v>0</v>
      </c>
      <c r="AL67" s="58">
        <f t="shared" si="102"/>
        <v>0</v>
      </c>
      <c r="AM67" s="58">
        <f t="shared" si="102"/>
        <v>0</v>
      </c>
      <c r="AN67" s="58">
        <f t="shared" si="102"/>
        <v>0</v>
      </c>
      <c r="AO67" s="58">
        <f t="shared" si="102"/>
        <v>0</v>
      </c>
      <c r="AP67" s="58">
        <f t="shared" si="102"/>
        <v>0</v>
      </c>
      <c r="AQ67" s="58">
        <f t="shared" si="102"/>
        <v>0</v>
      </c>
      <c r="AR67" s="58">
        <f t="shared" si="102"/>
        <v>0</v>
      </c>
      <c r="AS67" s="58">
        <f t="shared" si="102"/>
        <v>0</v>
      </c>
      <c r="AT67" s="58">
        <f t="shared" si="102"/>
        <v>0</v>
      </c>
      <c r="AU67" s="58">
        <f t="shared" si="103"/>
        <v>0</v>
      </c>
      <c r="AV67" s="58">
        <f t="shared" si="103"/>
        <v>0</v>
      </c>
      <c r="AW67" s="58">
        <f t="shared" si="103"/>
        <v>0</v>
      </c>
      <c r="AX67" s="58">
        <f t="shared" si="103"/>
        <v>0</v>
      </c>
      <c r="AY67" s="58">
        <f t="shared" si="103"/>
        <v>0</v>
      </c>
      <c r="AZ67" s="58">
        <f t="shared" si="103"/>
        <v>0</v>
      </c>
      <c r="BA67" s="58">
        <f t="shared" si="103"/>
        <v>0</v>
      </c>
      <c r="BB67" s="58">
        <f t="shared" si="103"/>
        <v>0</v>
      </c>
      <c r="BC67" s="58">
        <f t="shared" si="103"/>
        <v>0</v>
      </c>
      <c r="BD67" s="58">
        <f t="shared" si="103"/>
        <v>0</v>
      </c>
      <c r="BE67" s="58">
        <f t="shared" si="103"/>
        <v>0</v>
      </c>
      <c r="BF67" s="58">
        <f t="shared" si="103"/>
        <v>0</v>
      </c>
      <c r="BG67" s="58">
        <f t="shared" si="103"/>
        <v>0</v>
      </c>
      <c r="BH67" s="58">
        <f t="shared" si="103"/>
        <v>0</v>
      </c>
      <c r="BI67" s="58">
        <f t="shared" si="103"/>
        <v>0</v>
      </c>
      <c r="BJ67" s="58">
        <f t="shared" si="103"/>
        <v>0</v>
      </c>
      <c r="BK67" s="58">
        <f t="shared" si="104"/>
        <v>0</v>
      </c>
      <c r="BL67" s="58">
        <f t="shared" si="104"/>
        <v>0</v>
      </c>
      <c r="BM67" s="58">
        <f t="shared" si="104"/>
        <v>0</v>
      </c>
      <c r="BN67" s="58">
        <f t="shared" si="104"/>
        <v>0</v>
      </c>
      <c r="BO67" s="58">
        <f t="shared" si="104"/>
        <v>0</v>
      </c>
      <c r="BP67" s="58">
        <f t="shared" si="104"/>
        <v>0</v>
      </c>
      <c r="BQ67" s="58">
        <f t="shared" si="104"/>
        <v>0</v>
      </c>
      <c r="BR67" s="58">
        <f t="shared" si="104"/>
        <v>0</v>
      </c>
      <c r="BS67" s="58">
        <f t="shared" si="104"/>
        <v>0</v>
      </c>
      <c r="BT67" s="58">
        <f t="shared" si="104"/>
        <v>0</v>
      </c>
      <c r="BU67" s="58">
        <f t="shared" si="104"/>
        <v>0</v>
      </c>
      <c r="BV67" s="58">
        <f t="shared" si="104"/>
        <v>0</v>
      </c>
      <c r="BW67" s="58">
        <f t="shared" si="104"/>
        <v>0</v>
      </c>
      <c r="BX67" s="58">
        <f t="shared" si="104"/>
        <v>0</v>
      </c>
      <c r="BY67" s="58">
        <f t="shared" si="104"/>
        <v>0</v>
      </c>
      <c r="BZ67" s="58">
        <f t="shared" si="104"/>
        <v>0</v>
      </c>
      <c r="CA67" s="58">
        <f t="shared" si="105"/>
        <v>0</v>
      </c>
      <c r="CB67" s="58">
        <f t="shared" si="105"/>
        <v>0</v>
      </c>
      <c r="CC67" s="58">
        <f t="shared" si="105"/>
        <v>0</v>
      </c>
      <c r="CD67" s="58">
        <f t="shared" si="105"/>
        <v>0</v>
      </c>
      <c r="CE67" s="58">
        <f t="shared" si="105"/>
        <v>0</v>
      </c>
      <c r="CF67" s="58">
        <f t="shared" si="105"/>
        <v>0</v>
      </c>
      <c r="CG67" s="58">
        <f t="shared" si="105"/>
        <v>0</v>
      </c>
      <c r="CH67" s="58">
        <f t="shared" si="105"/>
        <v>0</v>
      </c>
      <c r="CI67" s="58">
        <f t="shared" si="105"/>
        <v>0</v>
      </c>
      <c r="CJ67" s="58">
        <f t="shared" si="105"/>
        <v>0</v>
      </c>
      <c r="CK67" s="58">
        <f t="shared" si="105"/>
        <v>0</v>
      </c>
      <c r="CL67" s="58">
        <f t="shared" si="105"/>
        <v>0</v>
      </c>
      <c r="CM67" s="58">
        <f t="shared" si="105"/>
        <v>0</v>
      </c>
      <c r="CN67" s="58">
        <f t="shared" si="105"/>
        <v>0</v>
      </c>
      <c r="CO67" s="58">
        <f t="shared" si="105"/>
        <v>0</v>
      </c>
      <c r="CP67" s="58">
        <f t="shared" si="105"/>
        <v>0</v>
      </c>
      <c r="CQ67" s="58">
        <f t="shared" si="106"/>
        <v>0</v>
      </c>
      <c r="CR67" s="58">
        <f t="shared" si="106"/>
        <v>0</v>
      </c>
      <c r="CS67" s="58">
        <f t="shared" si="106"/>
        <v>0</v>
      </c>
      <c r="CT67" s="58">
        <f t="shared" si="106"/>
        <v>0</v>
      </c>
      <c r="CU67" s="58">
        <f t="shared" si="106"/>
        <v>0</v>
      </c>
      <c r="CV67" s="58">
        <f t="shared" si="106"/>
        <v>0</v>
      </c>
      <c r="CW67" s="58">
        <f t="shared" si="106"/>
        <v>0</v>
      </c>
      <c r="CX67" s="58">
        <f t="shared" si="106"/>
        <v>0</v>
      </c>
      <c r="CY67" s="58">
        <f t="shared" si="106"/>
        <v>0</v>
      </c>
      <c r="CZ67" s="58">
        <f t="shared" si="106"/>
        <v>0</v>
      </c>
      <c r="DA67" s="58">
        <f t="shared" si="106"/>
        <v>0</v>
      </c>
      <c r="DB67" s="58">
        <f t="shared" si="106"/>
        <v>0</v>
      </c>
      <c r="DC67" s="58">
        <f t="shared" si="106"/>
        <v>0</v>
      </c>
      <c r="DD67" s="58">
        <f t="shared" si="106"/>
        <v>0</v>
      </c>
      <c r="DE67" s="58">
        <f t="shared" si="106"/>
        <v>0</v>
      </c>
      <c r="DF67" s="58">
        <f t="shared" si="106"/>
        <v>0</v>
      </c>
      <c r="DG67" s="58">
        <f t="shared" si="107"/>
        <v>0</v>
      </c>
      <c r="DH67" s="58">
        <f t="shared" si="107"/>
        <v>0</v>
      </c>
      <c r="DI67" s="58"/>
      <c r="DJ67" s="55">
        <f t="shared" si="108"/>
        <v>0</v>
      </c>
      <c r="DK67" s="62"/>
      <c r="DL67" s="56">
        <f t="shared" si="109"/>
        <v>0</v>
      </c>
      <c r="DM67" s="56">
        <f t="shared" si="110"/>
        <v>0</v>
      </c>
      <c r="DN67" s="56">
        <f t="shared" si="110"/>
        <v>0</v>
      </c>
      <c r="DO67" s="56">
        <f t="shared" si="110"/>
        <v>0</v>
      </c>
      <c r="DP67" s="56">
        <f t="shared" si="110"/>
        <v>0</v>
      </c>
      <c r="DQ67" s="56">
        <f t="shared" si="110"/>
        <v>0</v>
      </c>
      <c r="DR67" s="56">
        <f t="shared" ref="DR67:DR78" si="113">SUM(DL67:DQ67)</f>
        <v>0</v>
      </c>
      <c r="DS67" s="56">
        <f t="shared" si="110"/>
        <v>0</v>
      </c>
      <c r="DT67" s="56">
        <f t="shared" si="110"/>
        <v>0</v>
      </c>
      <c r="DU67" s="56">
        <f t="shared" si="110"/>
        <v>0</v>
      </c>
      <c r="DV67" s="55">
        <f t="shared" ref="DV67:DV78" si="114">SUM(DR67:DU67)</f>
        <v>0</v>
      </c>
    </row>
    <row r="68" spans="1:126" s="52" customFormat="1">
      <c r="A68" s="59"/>
      <c r="B68" s="61"/>
      <c r="C68" s="59"/>
      <c r="D68" s="61"/>
      <c r="E68" s="61"/>
      <c r="F68" s="63"/>
      <c r="G68" s="60"/>
      <c r="H68" s="57"/>
      <c r="I68" s="57"/>
      <c r="J68" s="57">
        <f t="shared" si="111"/>
        <v>0</v>
      </c>
      <c r="K68" s="57"/>
      <c r="L68" s="59"/>
      <c r="M68" s="54"/>
      <c r="N68" s="58">
        <f t="shared" si="112"/>
        <v>0</v>
      </c>
      <c r="O68" s="58">
        <f t="shared" si="101"/>
        <v>0</v>
      </c>
      <c r="P68" s="58">
        <f t="shared" si="101"/>
        <v>0</v>
      </c>
      <c r="Q68" s="58">
        <f t="shared" si="101"/>
        <v>0</v>
      </c>
      <c r="R68" s="58">
        <f t="shared" si="101"/>
        <v>0</v>
      </c>
      <c r="S68" s="58">
        <f t="shared" si="101"/>
        <v>0</v>
      </c>
      <c r="T68" s="58">
        <f t="shared" si="101"/>
        <v>0</v>
      </c>
      <c r="U68" s="58">
        <f t="shared" si="101"/>
        <v>0</v>
      </c>
      <c r="V68" s="58">
        <f t="shared" si="101"/>
        <v>0</v>
      </c>
      <c r="W68" s="58">
        <f t="shared" si="101"/>
        <v>0</v>
      </c>
      <c r="X68" s="58">
        <f t="shared" si="101"/>
        <v>0</v>
      </c>
      <c r="Y68" s="58">
        <f t="shared" si="101"/>
        <v>0</v>
      </c>
      <c r="Z68" s="58">
        <f t="shared" si="101"/>
        <v>0</v>
      </c>
      <c r="AA68" s="58">
        <f t="shared" si="101"/>
        <v>0</v>
      </c>
      <c r="AB68" s="58">
        <f t="shared" si="101"/>
        <v>0</v>
      </c>
      <c r="AC68" s="58">
        <f t="shared" si="101"/>
        <v>0</v>
      </c>
      <c r="AD68" s="58">
        <f t="shared" si="101"/>
        <v>0</v>
      </c>
      <c r="AE68" s="58">
        <f t="shared" si="102"/>
        <v>0</v>
      </c>
      <c r="AF68" s="58">
        <f t="shared" si="102"/>
        <v>0</v>
      </c>
      <c r="AG68" s="58">
        <f t="shared" si="102"/>
        <v>0</v>
      </c>
      <c r="AH68" s="58">
        <f t="shared" si="102"/>
        <v>0</v>
      </c>
      <c r="AI68" s="58">
        <f t="shared" si="102"/>
        <v>0</v>
      </c>
      <c r="AJ68" s="58">
        <f t="shared" si="102"/>
        <v>0</v>
      </c>
      <c r="AK68" s="58">
        <f t="shared" si="102"/>
        <v>0</v>
      </c>
      <c r="AL68" s="58">
        <f t="shared" si="102"/>
        <v>0</v>
      </c>
      <c r="AM68" s="58">
        <f t="shared" si="102"/>
        <v>0</v>
      </c>
      <c r="AN68" s="58">
        <f t="shared" si="102"/>
        <v>0</v>
      </c>
      <c r="AO68" s="58">
        <f t="shared" si="102"/>
        <v>0</v>
      </c>
      <c r="AP68" s="58">
        <f t="shared" si="102"/>
        <v>0</v>
      </c>
      <c r="AQ68" s="58">
        <f t="shared" si="102"/>
        <v>0</v>
      </c>
      <c r="AR68" s="58">
        <f t="shared" si="102"/>
        <v>0</v>
      </c>
      <c r="AS68" s="58">
        <f t="shared" si="102"/>
        <v>0</v>
      </c>
      <c r="AT68" s="58">
        <f t="shared" si="102"/>
        <v>0</v>
      </c>
      <c r="AU68" s="58">
        <f t="shared" si="103"/>
        <v>0</v>
      </c>
      <c r="AV68" s="58">
        <f t="shared" si="103"/>
        <v>0</v>
      </c>
      <c r="AW68" s="58">
        <f t="shared" si="103"/>
        <v>0</v>
      </c>
      <c r="AX68" s="58">
        <f t="shared" si="103"/>
        <v>0</v>
      </c>
      <c r="AY68" s="58">
        <f t="shared" si="103"/>
        <v>0</v>
      </c>
      <c r="AZ68" s="58">
        <f t="shared" si="103"/>
        <v>0</v>
      </c>
      <c r="BA68" s="58">
        <f t="shared" si="103"/>
        <v>0</v>
      </c>
      <c r="BB68" s="58">
        <f t="shared" si="103"/>
        <v>0</v>
      </c>
      <c r="BC68" s="58">
        <f t="shared" si="103"/>
        <v>0</v>
      </c>
      <c r="BD68" s="58">
        <f t="shared" si="103"/>
        <v>0</v>
      </c>
      <c r="BE68" s="58">
        <f t="shared" si="103"/>
        <v>0</v>
      </c>
      <c r="BF68" s="58">
        <f t="shared" si="103"/>
        <v>0</v>
      </c>
      <c r="BG68" s="58">
        <f t="shared" si="103"/>
        <v>0</v>
      </c>
      <c r="BH68" s="58">
        <f t="shared" si="103"/>
        <v>0</v>
      </c>
      <c r="BI68" s="58">
        <f t="shared" si="103"/>
        <v>0</v>
      </c>
      <c r="BJ68" s="58">
        <f t="shared" si="103"/>
        <v>0</v>
      </c>
      <c r="BK68" s="58">
        <f t="shared" si="104"/>
        <v>0</v>
      </c>
      <c r="BL68" s="58">
        <f t="shared" si="104"/>
        <v>0</v>
      </c>
      <c r="BM68" s="58">
        <f t="shared" si="104"/>
        <v>0</v>
      </c>
      <c r="BN68" s="58">
        <f t="shared" si="104"/>
        <v>0</v>
      </c>
      <c r="BO68" s="58">
        <f t="shared" si="104"/>
        <v>0</v>
      </c>
      <c r="BP68" s="58">
        <f t="shared" si="104"/>
        <v>0</v>
      </c>
      <c r="BQ68" s="58">
        <f t="shared" si="104"/>
        <v>0</v>
      </c>
      <c r="BR68" s="58">
        <f t="shared" si="104"/>
        <v>0</v>
      </c>
      <c r="BS68" s="58">
        <f t="shared" si="104"/>
        <v>0</v>
      </c>
      <c r="BT68" s="58">
        <f t="shared" si="104"/>
        <v>0</v>
      </c>
      <c r="BU68" s="58">
        <f t="shared" si="104"/>
        <v>0</v>
      </c>
      <c r="BV68" s="58">
        <f t="shared" si="104"/>
        <v>0</v>
      </c>
      <c r="BW68" s="58">
        <f t="shared" si="104"/>
        <v>0</v>
      </c>
      <c r="BX68" s="58">
        <f t="shared" si="104"/>
        <v>0</v>
      </c>
      <c r="BY68" s="58">
        <f t="shared" si="104"/>
        <v>0</v>
      </c>
      <c r="BZ68" s="58">
        <f t="shared" si="104"/>
        <v>0</v>
      </c>
      <c r="CA68" s="58">
        <f t="shared" si="105"/>
        <v>0</v>
      </c>
      <c r="CB68" s="58">
        <f t="shared" si="105"/>
        <v>0</v>
      </c>
      <c r="CC68" s="58">
        <f t="shared" si="105"/>
        <v>0</v>
      </c>
      <c r="CD68" s="58">
        <f t="shared" si="105"/>
        <v>0</v>
      </c>
      <c r="CE68" s="58">
        <f t="shared" si="105"/>
        <v>0</v>
      </c>
      <c r="CF68" s="58">
        <f t="shared" si="105"/>
        <v>0</v>
      </c>
      <c r="CG68" s="58">
        <f t="shared" si="105"/>
        <v>0</v>
      </c>
      <c r="CH68" s="58">
        <f t="shared" si="105"/>
        <v>0</v>
      </c>
      <c r="CI68" s="58">
        <f t="shared" si="105"/>
        <v>0</v>
      </c>
      <c r="CJ68" s="58">
        <f t="shared" si="105"/>
        <v>0</v>
      </c>
      <c r="CK68" s="58">
        <f t="shared" si="105"/>
        <v>0</v>
      </c>
      <c r="CL68" s="58">
        <f t="shared" si="105"/>
        <v>0</v>
      </c>
      <c r="CM68" s="58">
        <f t="shared" si="105"/>
        <v>0</v>
      </c>
      <c r="CN68" s="58">
        <f t="shared" si="105"/>
        <v>0</v>
      </c>
      <c r="CO68" s="58">
        <f t="shared" si="105"/>
        <v>0</v>
      </c>
      <c r="CP68" s="58">
        <f t="shared" si="105"/>
        <v>0</v>
      </c>
      <c r="CQ68" s="58">
        <f t="shared" si="106"/>
        <v>0</v>
      </c>
      <c r="CR68" s="58">
        <f t="shared" si="106"/>
        <v>0</v>
      </c>
      <c r="CS68" s="58">
        <f t="shared" si="106"/>
        <v>0</v>
      </c>
      <c r="CT68" s="58">
        <f t="shared" si="106"/>
        <v>0</v>
      </c>
      <c r="CU68" s="58">
        <f t="shared" si="106"/>
        <v>0</v>
      </c>
      <c r="CV68" s="58">
        <f t="shared" si="106"/>
        <v>0</v>
      </c>
      <c r="CW68" s="58">
        <f t="shared" si="106"/>
        <v>0</v>
      </c>
      <c r="CX68" s="58">
        <f t="shared" si="106"/>
        <v>0</v>
      </c>
      <c r="CY68" s="58">
        <f t="shared" si="106"/>
        <v>0</v>
      </c>
      <c r="CZ68" s="58">
        <f t="shared" si="106"/>
        <v>0</v>
      </c>
      <c r="DA68" s="58">
        <f t="shared" si="106"/>
        <v>0</v>
      </c>
      <c r="DB68" s="58">
        <f t="shared" si="106"/>
        <v>0</v>
      </c>
      <c r="DC68" s="58">
        <f t="shared" si="106"/>
        <v>0</v>
      </c>
      <c r="DD68" s="58">
        <f t="shared" si="106"/>
        <v>0</v>
      </c>
      <c r="DE68" s="58">
        <f t="shared" si="106"/>
        <v>0</v>
      </c>
      <c r="DF68" s="58">
        <f t="shared" si="106"/>
        <v>0</v>
      </c>
      <c r="DG68" s="58">
        <f t="shared" si="107"/>
        <v>0</v>
      </c>
      <c r="DH68" s="58">
        <f t="shared" si="107"/>
        <v>0</v>
      </c>
      <c r="DI68" s="58"/>
      <c r="DJ68" s="55">
        <f t="shared" si="108"/>
        <v>0</v>
      </c>
      <c r="DK68" s="62"/>
      <c r="DL68" s="56">
        <f t="shared" si="109"/>
        <v>0</v>
      </c>
      <c r="DM68" s="56">
        <f t="shared" si="110"/>
        <v>0</v>
      </c>
      <c r="DN68" s="56">
        <f t="shared" si="110"/>
        <v>0</v>
      </c>
      <c r="DO68" s="56">
        <f t="shared" si="110"/>
        <v>0</v>
      </c>
      <c r="DP68" s="56">
        <f t="shared" si="110"/>
        <v>0</v>
      </c>
      <c r="DQ68" s="56">
        <f t="shared" si="110"/>
        <v>0</v>
      </c>
      <c r="DR68" s="56">
        <f t="shared" si="113"/>
        <v>0</v>
      </c>
      <c r="DS68" s="56">
        <f t="shared" si="110"/>
        <v>0</v>
      </c>
      <c r="DT68" s="56">
        <f t="shared" si="110"/>
        <v>0</v>
      </c>
      <c r="DU68" s="56">
        <f t="shared" si="110"/>
        <v>0</v>
      </c>
      <c r="DV68" s="55">
        <f t="shared" si="114"/>
        <v>0</v>
      </c>
    </row>
    <row r="69" spans="1:126" s="52" customFormat="1">
      <c r="A69" s="59"/>
      <c r="B69" s="61"/>
      <c r="C69" s="59"/>
      <c r="D69" s="61"/>
      <c r="E69" s="61"/>
      <c r="F69" s="63"/>
      <c r="G69" s="60"/>
      <c r="H69" s="57"/>
      <c r="I69" s="57"/>
      <c r="J69" s="57">
        <f t="shared" si="111"/>
        <v>0</v>
      </c>
      <c r="K69" s="57"/>
      <c r="L69" s="59"/>
      <c r="M69" s="54"/>
      <c r="N69" s="58">
        <f t="shared" si="112"/>
        <v>0</v>
      </c>
      <c r="O69" s="58">
        <f t="shared" si="101"/>
        <v>0</v>
      </c>
      <c r="P69" s="58">
        <f t="shared" si="101"/>
        <v>0</v>
      </c>
      <c r="Q69" s="58">
        <f t="shared" si="101"/>
        <v>0</v>
      </c>
      <c r="R69" s="58">
        <f t="shared" si="101"/>
        <v>0</v>
      </c>
      <c r="S69" s="58">
        <f t="shared" si="101"/>
        <v>0</v>
      </c>
      <c r="T69" s="58">
        <f t="shared" si="101"/>
        <v>0</v>
      </c>
      <c r="U69" s="58">
        <f t="shared" si="101"/>
        <v>0</v>
      </c>
      <c r="V69" s="58">
        <f t="shared" si="101"/>
        <v>0</v>
      </c>
      <c r="W69" s="58">
        <f t="shared" si="101"/>
        <v>0</v>
      </c>
      <c r="X69" s="58">
        <f t="shared" si="101"/>
        <v>0</v>
      </c>
      <c r="Y69" s="58">
        <f t="shared" si="101"/>
        <v>0</v>
      </c>
      <c r="Z69" s="58">
        <f t="shared" si="101"/>
        <v>0</v>
      </c>
      <c r="AA69" s="58">
        <f t="shared" si="101"/>
        <v>0</v>
      </c>
      <c r="AB69" s="58">
        <f t="shared" si="101"/>
        <v>0</v>
      </c>
      <c r="AC69" s="58">
        <f t="shared" si="101"/>
        <v>0</v>
      </c>
      <c r="AD69" s="58">
        <f t="shared" si="101"/>
        <v>0</v>
      </c>
      <c r="AE69" s="58">
        <f t="shared" si="102"/>
        <v>0</v>
      </c>
      <c r="AF69" s="58">
        <f t="shared" si="102"/>
        <v>0</v>
      </c>
      <c r="AG69" s="58">
        <f t="shared" si="102"/>
        <v>0</v>
      </c>
      <c r="AH69" s="58">
        <f t="shared" si="102"/>
        <v>0</v>
      </c>
      <c r="AI69" s="58">
        <f t="shared" si="102"/>
        <v>0</v>
      </c>
      <c r="AJ69" s="58">
        <f t="shared" si="102"/>
        <v>0</v>
      </c>
      <c r="AK69" s="58">
        <f t="shared" si="102"/>
        <v>0</v>
      </c>
      <c r="AL69" s="58">
        <f t="shared" si="102"/>
        <v>0</v>
      </c>
      <c r="AM69" s="58">
        <f t="shared" si="102"/>
        <v>0</v>
      </c>
      <c r="AN69" s="58">
        <f t="shared" si="102"/>
        <v>0</v>
      </c>
      <c r="AO69" s="58">
        <f t="shared" si="102"/>
        <v>0</v>
      </c>
      <c r="AP69" s="58">
        <f t="shared" si="102"/>
        <v>0</v>
      </c>
      <c r="AQ69" s="58">
        <f t="shared" si="102"/>
        <v>0</v>
      </c>
      <c r="AR69" s="58">
        <f t="shared" si="102"/>
        <v>0</v>
      </c>
      <c r="AS69" s="58">
        <f t="shared" si="102"/>
        <v>0</v>
      </c>
      <c r="AT69" s="58">
        <f t="shared" si="102"/>
        <v>0</v>
      </c>
      <c r="AU69" s="58">
        <f t="shared" si="103"/>
        <v>0</v>
      </c>
      <c r="AV69" s="58">
        <f t="shared" si="103"/>
        <v>0</v>
      </c>
      <c r="AW69" s="58">
        <f t="shared" si="103"/>
        <v>0</v>
      </c>
      <c r="AX69" s="58">
        <f t="shared" si="103"/>
        <v>0</v>
      </c>
      <c r="AY69" s="58">
        <f t="shared" si="103"/>
        <v>0</v>
      </c>
      <c r="AZ69" s="58">
        <f t="shared" si="103"/>
        <v>0</v>
      </c>
      <c r="BA69" s="58">
        <f t="shared" si="103"/>
        <v>0</v>
      </c>
      <c r="BB69" s="58">
        <f t="shared" si="103"/>
        <v>0</v>
      </c>
      <c r="BC69" s="58">
        <f t="shared" si="103"/>
        <v>0</v>
      </c>
      <c r="BD69" s="58">
        <f t="shared" si="103"/>
        <v>0</v>
      </c>
      <c r="BE69" s="58">
        <f t="shared" si="103"/>
        <v>0</v>
      </c>
      <c r="BF69" s="58">
        <f t="shared" si="103"/>
        <v>0</v>
      </c>
      <c r="BG69" s="58">
        <f t="shared" si="103"/>
        <v>0</v>
      </c>
      <c r="BH69" s="58">
        <f t="shared" si="103"/>
        <v>0</v>
      </c>
      <c r="BI69" s="58">
        <f t="shared" si="103"/>
        <v>0</v>
      </c>
      <c r="BJ69" s="58">
        <f t="shared" si="103"/>
        <v>0</v>
      </c>
      <c r="BK69" s="58">
        <f t="shared" si="104"/>
        <v>0</v>
      </c>
      <c r="BL69" s="58">
        <f t="shared" si="104"/>
        <v>0</v>
      </c>
      <c r="BM69" s="58">
        <f t="shared" si="104"/>
        <v>0</v>
      </c>
      <c r="BN69" s="58">
        <f t="shared" si="104"/>
        <v>0</v>
      </c>
      <c r="BO69" s="58">
        <f t="shared" si="104"/>
        <v>0</v>
      </c>
      <c r="BP69" s="58">
        <f t="shared" si="104"/>
        <v>0</v>
      </c>
      <c r="BQ69" s="58">
        <f t="shared" si="104"/>
        <v>0</v>
      </c>
      <c r="BR69" s="58">
        <f t="shared" si="104"/>
        <v>0</v>
      </c>
      <c r="BS69" s="58">
        <f t="shared" si="104"/>
        <v>0</v>
      </c>
      <c r="BT69" s="58">
        <f t="shared" si="104"/>
        <v>0</v>
      </c>
      <c r="BU69" s="58">
        <f t="shared" si="104"/>
        <v>0</v>
      </c>
      <c r="BV69" s="58">
        <f t="shared" si="104"/>
        <v>0</v>
      </c>
      <c r="BW69" s="58">
        <f t="shared" si="104"/>
        <v>0</v>
      </c>
      <c r="BX69" s="58">
        <f t="shared" si="104"/>
        <v>0</v>
      </c>
      <c r="BY69" s="58">
        <f t="shared" si="104"/>
        <v>0</v>
      </c>
      <c r="BZ69" s="58">
        <f t="shared" si="104"/>
        <v>0</v>
      </c>
      <c r="CA69" s="58">
        <f t="shared" si="105"/>
        <v>0</v>
      </c>
      <c r="CB69" s="58">
        <f t="shared" si="105"/>
        <v>0</v>
      </c>
      <c r="CC69" s="58">
        <f t="shared" si="105"/>
        <v>0</v>
      </c>
      <c r="CD69" s="58">
        <f t="shared" si="105"/>
        <v>0</v>
      </c>
      <c r="CE69" s="58">
        <f t="shared" si="105"/>
        <v>0</v>
      </c>
      <c r="CF69" s="58">
        <f t="shared" si="105"/>
        <v>0</v>
      </c>
      <c r="CG69" s="58">
        <f t="shared" si="105"/>
        <v>0</v>
      </c>
      <c r="CH69" s="58">
        <f t="shared" si="105"/>
        <v>0</v>
      </c>
      <c r="CI69" s="58">
        <f t="shared" si="105"/>
        <v>0</v>
      </c>
      <c r="CJ69" s="58">
        <f t="shared" si="105"/>
        <v>0</v>
      </c>
      <c r="CK69" s="58">
        <f t="shared" si="105"/>
        <v>0</v>
      </c>
      <c r="CL69" s="58">
        <f t="shared" si="105"/>
        <v>0</v>
      </c>
      <c r="CM69" s="58">
        <f t="shared" si="105"/>
        <v>0</v>
      </c>
      <c r="CN69" s="58">
        <f t="shared" si="105"/>
        <v>0</v>
      </c>
      <c r="CO69" s="58">
        <f t="shared" si="105"/>
        <v>0</v>
      </c>
      <c r="CP69" s="58">
        <f t="shared" si="105"/>
        <v>0</v>
      </c>
      <c r="CQ69" s="58">
        <f t="shared" si="106"/>
        <v>0</v>
      </c>
      <c r="CR69" s="58">
        <f t="shared" si="106"/>
        <v>0</v>
      </c>
      <c r="CS69" s="58">
        <f t="shared" si="106"/>
        <v>0</v>
      </c>
      <c r="CT69" s="58">
        <f t="shared" si="106"/>
        <v>0</v>
      </c>
      <c r="CU69" s="58">
        <f t="shared" si="106"/>
        <v>0</v>
      </c>
      <c r="CV69" s="58">
        <f t="shared" si="106"/>
        <v>0</v>
      </c>
      <c r="CW69" s="58">
        <f t="shared" si="106"/>
        <v>0</v>
      </c>
      <c r="CX69" s="58">
        <f t="shared" si="106"/>
        <v>0</v>
      </c>
      <c r="CY69" s="58">
        <f t="shared" si="106"/>
        <v>0</v>
      </c>
      <c r="CZ69" s="58">
        <f t="shared" si="106"/>
        <v>0</v>
      </c>
      <c r="DA69" s="58">
        <f t="shared" si="106"/>
        <v>0</v>
      </c>
      <c r="DB69" s="58">
        <f t="shared" si="106"/>
        <v>0</v>
      </c>
      <c r="DC69" s="58">
        <f t="shared" si="106"/>
        <v>0</v>
      </c>
      <c r="DD69" s="58">
        <f t="shared" si="106"/>
        <v>0</v>
      </c>
      <c r="DE69" s="58">
        <f t="shared" si="106"/>
        <v>0</v>
      </c>
      <c r="DF69" s="58">
        <f t="shared" si="106"/>
        <v>0</v>
      </c>
      <c r="DG69" s="58">
        <f t="shared" si="107"/>
        <v>0</v>
      </c>
      <c r="DH69" s="58">
        <f t="shared" si="107"/>
        <v>0</v>
      </c>
      <c r="DI69" s="58"/>
      <c r="DJ69" s="55">
        <f t="shared" si="108"/>
        <v>0</v>
      </c>
      <c r="DK69" s="62"/>
      <c r="DL69" s="56">
        <f t="shared" si="109"/>
        <v>0</v>
      </c>
      <c r="DM69" s="56">
        <f t="shared" si="110"/>
        <v>0</v>
      </c>
      <c r="DN69" s="56">
        <f t="shared" si="110"/>
        <v>0</v>
      </c>
      <c r="DO69" s="56">
        <f t="shared" si="110"/>
        <v>0</v>
      </c>
      <c r="DP69" s="56">
        <f t="shared" si="110"/>
        <v>0</v>
      </c>
      <c r="DQ69" s="56">
        <f t="shared" si="110"/>
        <v>0</v>
      </c>
      <c r="DR69" s="56">
        <f t="shared" si="113"/>
        <v>0</v>
      </c>
      <c r="DS69" s="56">
        <f t="shared" si="110"/>
        <v>0</v>
      </c>
      <c r="DT69" s="56">
        <f t="shared" si="110"/>
        <v>0</v>
      </c>
      <c r="DU69" s="56">
        <f t="shared" si="110"/>
        <v>0</v>
      </c>
      <c r="DV69" s="55">
        <f t="shared" si="114"/>
        <v>0</v>
      </c>
    </row>
    <row r="70" spans="1:126" s="52" customFormat="1">
      <c r="A70" s="59"/>
      <c r="B70" s="61"/>
      <c r="C70" s="59"/>
      <c r="D70" s="61"/>
      <c r="E70" s="61"/>
      <c r="F70" s="63"/>
      <c r="G70" s="60"/>
      <c r="H70" s="57"/>
      <c r="I70" s="57"/>
      <c r="J70" s="57">
        <f t="shared" si="111"/>
        <v>0</v>
      </c>
      <c r="K70" s="57"/>
      <c r="L70" s="59"/>
      <c r="M70" s="54"/>
      <c r="N70" s="58">
        <f t="shared" si="112"/>
        <v>0</v>
      </c>
      <c r="O70" s="58">
        <f t="shared" si="101"/>
        <v>0</v>
      </c>
      <c r="P70" s="58">
        <f t="shared" si="101"/>
        <v>0</v>
      </c>
      <c r="Q70" s="58">
        <f t="shared" si="101"/>
        <v>0</v>
      </c>
      <c r="R70" s="58">
        <f t="shared" si="101"/>
        <v>0</v>
      </c>
      <c r="S70" s="58">
        <f t="shared" si="101"/>
        <v>0</v>
      </c>
      <c r="T70" s="58">
        <f t="shared" si="101"/>
        <v>0</v>
      </c>
      <c r="U70" s="58">
        <f t="shared" si="101"/>
        <v>0</v>
      </c>
      <c r="V70" s="58">
        <f t="shared" si="101"/>
        <v>0</v>
      </c>
      <c r="W70" s="58">
        <f t="shared" si="101"/>
        <v>0</v>
      </c>
      <c r="X70" s="58">
        <f t="shared" si="101"/>
        <v>0</v>
      </c>
      <c r="Y70" s="58">
        <f t="shared" si="101"/>
        <v>0</v>
      </c>
      <c r="Z70" s="58">
        <f t="shared" si="101"/>
        <v>0</v>
      </c>
      <c r="AA70" s="58">
        <f t="shared" si="101"/>
        <v>0</v>
      </c>
      <c r="AB70" s="58">
        <f t="shared" si="101"/>
        <v>0</v>
      </c>
      <c r="AC70" s="58">
        <f t="shared" si="101"/>
        <v>0</v>
      </c>
      <c r="AD70" s="58">
        <f t="shared" si="101"/>
        <v>0</v>
      </c>
      <c r="AE70" s="58">
        <f t="shared" si="102"/>
        <v>0</v>
      </c>
      <c r="AF70" s="58">
        <f t="shared" si="102"/>
        <v>0</v>
      </c>
      <c r="AG70" s="58">
        <f t="shared" si="102"/>
        <v>0</v>
      </c>
      <c r="AH70" s="58">
        <f t="shared" si="102"/>
        <v>0</v>
      </c>
      <c r="AI70" s="58">
        <f t="shared" si="102"/>
        <v>0</v>
      </c>
      <c r="AJ70" s="58">
        <f t="shared" si="102"/>
        <v>0</v>
      </c>
      <c r="AK70" s="58">
        <f t="shared" si="102"/>
        <v>0</v>
      </c>
      <c r="AL70" s="58">
        <f t="shared" si="102"/>
        <v>0</v>
      </c>
      <c r="AM70" s="58">
        <f t="shared" si="102"/>
        <v>0</v>
      </c>
      <c r="AN70" s="58">
        <f t="shared" si="102"/>
        <v>0</v>
      </c>
      <c r="AO70" s="58">
        <f t="shared" si="102"/>
        <v>0</v>
      </c>
      <c r="AP70" s="58">
        <f t="shared" si="102"/>
        <v>0</v>
      </c>
      <c r="AQ70" s="58">
        <f t="shared" si="102"/>
        <v>0</v>
      </c>
      <c r="AR70" s="58">
        <f t="shared" si="102"/>
        <v>0</v>
      </c>
      <c r="AS70" s="58">
        <f t="shared" si="102"/>
        <v>0</v>
      </c>
      <c r="AT70" s="58">
        <f t="shared" si="102"/>
        <v>0</v>
      </c>
      <c r="AU70" s="58">
        <f t="shared" si="103"/>
        <v>0</v>
      </c>
      <c r="AV70" s="58">
        <f t="shared" si="103"/>
        <v>0</v>
      </c>
      <c r="AW70" s="58">
        <f t="shared" si="103"/>
        <v>0</v>
      </c>
      <c r="AX70" s="58">
        <f t="shared" si="103"/>
        <v>0</v>
      </c>
      <c r="AY70" s="58">
        <f t="shared" si="103"/>
        <v>0</v>
      </c>
      <c r="AZ70" s="58">
        <f t="shared" si="103"/>
        <v>0</v>
      </c>
      <c r="BA70" s="58">
        <f t="shared" si="103"/>
        <v>0</v>
      </c>
      <c r="BB70" s="58">
        <f t="shared" si="103"/>
        <v>0</v>
      </c>
      <c r="BC70" s="58">
        <f t="shared" si="103"/>
        <v>0</v>
      </c>
      <c r="BD70" s="58">
        <f t="shared" si="103"/>
        <v>0</v>
      </c>
      <c r="BE70" s="58">
        <f t="shared" si="103"/>
        <v>0</v>
      </c>
      <c r="BF70" s="58">
        <f t="shared" si="103"/>
        <v>0</v>
      </c>
      <c r="BG70" s="58">
        <f t="shared" si="103"/>
        <v>0</v>
      </c>
      <c r="BH70" s="58">
        <f t="shared" si="103"/>
        <v>0</v>
      </c>
      <c r="BI70" s="58">
        <f t="shared" si="103"/>
        <v>0</v>
      </c>
      <c r="BJ70" s="58">
        <f t="shared" si="103"/>
        <v>0</v>
      </c>
      <c r="BK70" s="58">
        <f t="shared" si="104"/>
        <v>0</v>
      </c>
      <c r="BL70" s="58">
        <f t="shared" si="104"/>
        <v>0</v>
      </c>
      <c r="BM70" s="58">
        <f t="shared" si="104"/>
        <v>0</v>
      </c>
      <c r="BN70" s="58">
        <f t="shared" si="104"/>
        <v>0</v>
      </c>
      <c r="BO70" s="58">
        <f t="shared" si="104"/>
        <v>0</v>
      </c>
      <c r="BP70" s="58">
        <f t="shared" si="104"/>
        <v>0</v>
      </c>
      <c r="BQ70" s="58">
        <f t="shared" si="104"/>
        <v>0</v>
      </c>
      <c r="BR70" s="58">
        <f t="shared" si="104"/>
        <v>0</v>
      </c>
      <c r="BS70" s="58">
        <f t="shared" si="104"/>
        <v>0</v>
      </c>
      <c r="BT70" s="58">
        <f t="shared" si="104"/>
        <v>0</v>
      </c>
      <c r="BU70" s="58">
        <f t="shared" si="104"/>
        <v>0</v>
      </c>
      <c r="BV70" s="58">
        <f t="shared" si="104"/>
        <v>0</v>
      </c>
      <c r="BW70" s="58">
        <f t="shared" si="104"/>
        <v>0</v>
      </c>
      <c r="BX70" s="58">
        <f t="shared" si="104"/>
        <v>0</v>
      </c>
      <c r="BY70" s="58">
        <f t="shared" si="104"/>
        <v>0</v>
      </c>
      <c r="BZ70" s="58">
        <f t="shared" si="104"/>
        <v>0</v>
      </c>
      <c r="CA70" s="58">
        <f t="shared" si="105"/>
        <v>0</v>
      </c>
      <c r="CB70" s="58">
        <f t="shared" si="105"/>
        <v>0</v>
      </c>
      <c r="CC70" s="58">
        <f t="shared" si="105"/>
        <v>0</v>
      </c>
      <c r="CD70" s="58">
        <f t="shared" si="105"/>
        <v>0</v>
      </c>
      <c r="CE70" s="58">
        <f t="shared" si="105"/>
        <v>0</v>
      </c>
      <c r="CF70" s="58">
        <f t="shared" si="105"/>
        <v>0</v>
      </c>
      <c r="CG70" s="58">
        <f t="shared" si="105"/>
        <v>0</v>
      </c>
      <c r="CH70" s="58">
        <f t="shared" si="105"/>
        <v>0</v>
      </c>
      <c r="CI70" s="58">
        <f t="shared" si="105"/>
        <v>0</v>
      </c>
      <c r="CJ70" s="58">
        <f t="shared" si="105"/>
        <v>0</v>
      </c>
      <c r="CK70" s="58">
        <f t="shared" si="105"/>
        <v>0</v>
      </c>
      <c r="CL70" s="58">
        <f t="shared" si="105"/>
        <v>0</v>
      </c>
      <c r="CM70" s="58">
        <f t="shared" si="105"/>
        <v>0</v>
      </c>
      <c r="CN70" s="58">
        <f t="shared" si="105"/>
        <v>0</v>
      </c>
      <c r="CO70" s="58">
        <f t="shared" si="105"/>
        <v>0</v>
      </c>
      <c r="CP70" s="58">
        <f t="shared" si="105"/>
        <v>0</v>
      </c>
      <c r="CQ70" s="58">
        <f t="shared" si="106"/>
        <v>0</v>
      </c>
      <c r="CR70" s="58">
        <f t="shared" si="106"/>
        <v>0</v>
      </c>
      <c r="CS70" s="58">
        <f t="shared" si="106"/>
        <v>0</v>
      </c>
      <c r="CT70" s="58">
        <f t="shared" si="106"/>
        <v>0</v>
      </c>
      <c r="CU70" s="58">
        <f t="shared" si="106"/>
        <v>0</v>
      </c>
      <c r="CV70" s="58">
        <f t="shared" si="106"/>
        <v>0</v>
      </c>
      <c r="CW70" s="58">
        <f t="shared" si="106"/>
        <v>0</v>
      </c>
      <c r="CX70" s="58">
        <f t="shared" si="106"/>
        <v>0</v>
      </c>
      <c r="CY70" s="58">
        <f t="shared" si="106"/>
        <v>0</v>
      </c>
      <c r="CZ70" s="58">
        <f t="shared" si="106"/>
        <v>0</v>
      </c>
      <c r="DA70" s="58">
        <f t="shared" si="106"/>
        <v>0</v>
      </c>
      <c r="DB70" s="58">
        <f t="shared" si="106"/>
        <v>0</v>
      </c>
      <c r="DC70" s="58">
        <f t="shared" si="106"/>
        <v>0</v>
      </c>
      <c r="DD70" s="58">
        <f t="shared" si="106"/>
        <v>0</v>
      </c>
      <c r="DE70" s="58">
        <f t="shared" si="106"/>
        <v>0</v>
      </c>
      <c r="DF70" s="58">
        <f t="shared" si="106"/>
        <v>0</v>
      </c>
      <c r="DG70" s="58">
        <f t="shared" si="107"/>
        <v>0</v>
      </c>
      <c r="DH70" s="58">
        <f t="shared" si="107"/>
        <v>0</v>
      </c>
      <c r="DI70" s="58"/>
      <c r="DJ70" s="55">
        <f t="shared" si="108"/>
        <v>0</v>
      </c>
      <c r="DK70" s="62"/>
      <c r="DL70" s="56">
        <f t="shared" si="109"/>
        <v>0</v>
      </c>
      <c r="DM70" s="56">
        <f t="shared" si="110"/>
        <v>0</v>
      </c>
      <c r="DN70" s="56">
        <f t="shared" si="110"/>
        <v>0</v>
      </c>
      <c r="DO70" s="56">
        <f t="shared" si="110"/>
        <v>0</v>
      </c>
      <c r="DP70" s="56">
        <f t="shared" si="110"/>
        <v>0</v>
      </c>
      <c r="DQ70" s="56">
        <f t="shared" si="110"/>
        <v>0</v>
      </c>
      <c r="DR70" s="56">
        <f t="shared" si="113"/>
        <v>0</v>
      </c>
      <c r="DS70" s="56">
        <f t="shared" si="110"/>
        <v>0</v>
      </c>
      <c r="DT70" s="56">
        <f t="shared" si="110"/>
        <v>0</v>
      </c>
      <c r="DU70" s="56">
        <f t="shared" si="110"/>
        <v>0</v>
      </c>
      <c r="DV70" s="55">
        <f t="shared" si="114"/>
        <v>0</v>
      </c>
    </row>
    <row r="71" spans="1:126" s="52" customFormat="1">
      <c r="A71" s="59"/>
      <c r="B71" s="61"/>
      <c r="C71" s="59"/>
      <c r="D71" s="61"/>
      <c r="E71" s="61"/>
      <c r="F71" s="63"/>
      <c r="G71" s="60"/>
      <c r="H71" s="57"/>
      <c r="I71" s="57"/>
      <c r="J71" s="57">
        <f t="shared" si="111"/>
        <v>0</v>
      </c>
      <c r="K71" s="57"/>
      <c r="L71" s="59"/>
      <c r="M71" s="54"/>
      <c r="N71" s="58">
        <f t="shared" si="112"/>
        <v>0</v>
      </c>
      <c r="O71" s="58">
        <f t="shared" si="101"/>
        <v>0</v>
      </c>
      <c r="P71" s="58">
        <f t="shared" si="101"/>
        <v>0</v>
      </c>
      <c r="Q71" s="58">
        <f t="shared" si="101"/>
        <v>0</v>
      </c>
      <c r="R71" s="58">
        <f t="shared" si="101"/>
        <v>0</v>
      </c>
      <c r="S71" s="58">
        <f t="shared" si="101"/>
        <v>0</v>
      </c>
      <c r="T71" s="58">
        <f t="shared" si="101"/>
        <v>0</v>
      </c>
      <c r="U71" s="58">
        <f t="shared" si="101"/>
        <v>0</v>
      </c>
      <c r="V71" s="58">
        <f t="shared" si="101"/>
        <v>0</v>
      </c>
      <c r="W71" s="58">
        <f t="shared" si="101"/>
        <v>0</v>
      </c>
      <c r="X71" s="58">
        <f t="shared" si="101"/>
        <v>0</v>
      </c>
      <c r="Y71" s="58">
        <f t="shared" si="101"/>
        <v>0</v>
      </c>
      <c r="Z71" s="58">
        <f t="shared" si="101"/>
        <v>0</v>
      </c>
      <c r="AA71" s="58">
        <f t="shared" si="101"/>
        <v>0</v>
      </c>
      <c r="AB71" s="58">
        <f t="shared" si="101"/>
        <v>0</v>
      </c>
      <c r="AC71" s="58">
        <f t="shared" si="101"/>
        <v>0</v>
      </c>
      <c r="AD71" s="58">
        <f t="shared" si="101"/>
        <v>0</v>
      </c>
      <c r="AE71" s="58">
        <f t="shared" si="102"/>
        <v>0</v>
      </c>
      <c r="AF71" s="58">
        <f t="shared" si="102"/>
        <v>0</v>
      </c>
      <c r="AG71" s="58">
        <f t="shared" si="102"/>
        <v>0</v>
      </c>
      <c r="AH71" s="58">
        <f t="shared" si="102"/>
        <v>0</v>
      </c>
      <c r="AI71" s="58">
        <f t="shared" si="102"/>
        <v>0</v>
      </c>
      <c r="AJ71" s="58">
        <f t="shared" si="102"/>
        <v>0</v>
      </c>
      <c r="AK71" s="58">
        <f t="shared" si="102"/>
        <v>0</v>
      </c>
      <c r="AL71" s="58">
        <f t="shared" si="102"/>
        <v>0</v>
      </c>
      <c r="AM71" s="58">
        <f t="shared" si="102"/>
        <v>0</v>
      </c>
      <c r="AN71" s="58">
        <f t="shared" si="102"/>
        <v>0</v>
      </c>
      <c r="AO71" s="58">
        <f t="shared" si="102"/>
        <v>0</v>
      </c>
      <c r="AP71" s="58">
        <f t="shared" si="102"/>
        <v>0</v>
      </c>
      <c r="AQ71" s="58">
        <f t="shared" si="102"/>
        <v>0</v>
      </c>
      <c r="AR71" s="58">
        <f t="shared" si="102"/>
        <v>0</v>
      </c>
      <c r="AS71" s="58">
        <f t="shared" si="102"/>
        <v>0</v>
      </c>
      <c r="AT71" s="58">
        <f t="shared" si="102"/>
        <v>0</v>
      </c>
      <c r="AU71" s="58">
        <f t="shared" si="103"/>
        <v>0</v>
      </c>
      <c r="AV71" s="58">
        <f t="shared" si="103"/>
        <v>0</v>
      </c>
      <c r="AW71" s="58">
        <f t="shared" si="103"/>
        <v>0</v>
      </c>
      <c r="AX71" s="58">
        <f t="shared" si="103"/>
        <v>0</v>
      </c>
      <c r="AY71" s="58">
        <f t="shared" si="103"/>
        <v>0</v>
      </c>
      <c r="AZ71" s="58">
        <f t="shared" si="103"/>
        <v>0</v>
      </c>
      <c r="BA71" s="58">
        <f t="shared" si="103"/>
        <v>0</v>
      </c>
      <c r="BB71" s="58">
        <f t="shared" si="103"/>
        <v>0</v>
      </c>
      <c r="BC71" s="58">
        <f t="shared" si="103"/>
        <v>0</v>
      </c>
      <c r="BD71" s="58">
        <f t="shared" si="103"/>
        <v>0</v>
      </c>
      <c r="BE71" s="58">
        <f t="shared" si="103"/>
        <v>0</v>
      </c>
      <c r="BF71" s="58">
        <f t="shared" si="103"/>
        <v>0</v>
      </c>
      <c r="BG71" s="58">
        <f t="shared" si="103"/>
        <v>0</v>
      </c>
      <c r="BH71" s="58">
        <f t="shared" si="103"/>
        <v>0</v>
      </c>
      <c r="BI71" s="58">
        <f t="shared" si="103"/>
        <v>0</v>
      </c>
      <c r="BJ71" s="58">
        <f t="shared" si="103"/>
        <v>0</v>
      </c>
      <c r="BK71" s="58">
        <f t="shared" si="104"/>
        <v>0</v>
      </c>
      <c r="BL71" s="58">
        <f t="shared" si="104"/>
        <v>0</v>
      </c>
      <c r="BM71" s="58">
        <f t="shared" si="104"/>
        <v>0</v>
      </c>
      <c r="BN71" s="58">
        <f t="shared" si="104"/>
        <v>0</v>
      </c>
      <c r="BO71" s="58">
        <f t="shared" si="104"/>
        <v>0</v>
      </c>
      <c r="BP71" s="58">
        <f t="shared" si="104"/>
        <v>0</v>
      </c>
      <c r="BQ71" s="58">
        <f t="shared" si="104"/>
        <v>0</v>
      </c>
      <c r="BR71" s="58">
        <f t="shared" si="104"/>
        <v>0</v>
      </c>
      <c r="BS71" s="58">
        <f t="shared" si="104"/>
        <v>0</v>
      </c>
      <c r="BT71" s="58">
        <f t="shared" si="104"/>
        <v>0</v>
      </c>
      <c r="BU71" s="58">
        <f t="shared" si="104"/>
        <v>0</v>
      </c>
      <c r="BV71" s="58">
        <f t="shared" si="104"/>
        <v>0</v>
      </c>
      <c r="BW71" s="58">
        <f t="shared" si="104"/>
        <v>0</v>
      </c>
      <c r="BX71" s="58">
        <f t="shared" si="104"/>
        <v>0</v>
      </c>
      <c r="BY71" s="58">
        <f t="shared" si="104"/>
        <v>0</v>
      </c>
      <c r="BZ71" s="58">
        <f t="shared" si="104"/>
        <v>0</v>
      </c>
      <c r="CA71" s="58">
        <f t="shared" si="105"/>
        <v>0</v>
      </c>
      <c r="CB71" s="58">
        <f t="shared" si="105"/>
        <v>0</v>
      </c>
      <c r="CC71" s="58">
        <f t="shared" si="105"/>
        <v>0</v>
      </c>
      <c r="CD71" s="58">
        <f t="shared" si="105"/>
        <v>0</v>
      </c>
      <c r="CE71" s="58">
        <f t="shared" si="105"/>
        <v>0</v>
      </c>
      <c r="CF71" s="58">
        <f t="shared" si="105"/>
        <v>0</v>
      </c>
      <c r="CG71" s="58">
        <f t="shared" si="105"/>
        <v>0</v>
      </c>
      <c r="CH71" s="58">
        <f t="shared" si="105"/>
        <v>0</v>
      </c>
      <c r="CI71" s="58">
        <f t="shared" si="105"/>
        <v>0</v>
      </c>
      <c r="CJ71" s="58">
        <f t="shared" si="105"/>
        <v>0</v>
      </c>
      <c r="CK71" s="58">
        <f t="shared" si="105"/>
        <v>0</v>
      </c>
      <c r="CL71" s="58">
        <f t="shared" si="105"/>
        <v>0</v>
      </c>
      <c r="CM71" s="58">
        <f t="shared" si="105"/>
        <v>0</v>
      </c>
      <c r="CN71" s="58">
        <f t="shared" si="105"/>
        <v>0</v>
      </c>
      <c r="CO71" s="58">
        <f t="shared" si="105"/>
        <v>0</v>
      </c>
      <c r="CP71" s="58">
        <f t="shared" si="105"/>
        <v>0</v>
      </c>
      <c r="CQ71" s="58">
        <f t="shared" si="106"/>
        <v>0</v>
      </c>
      <c r="CR71" s="58">
        <f t="shared" si="106"/>
        <v>0</v>
      </c>
      <c r="CS71" s="58">
        <f t="shared" si="106"/>
        <v>0</v>
      </c>
      <c r="CT71" s="58">
        <f t="shared" si="106"/>
        <v>0</v>
      </c>
      <c r="CU71" s="58">
        <f t="shared" si="106"/>
        <v>0</v>
      </c>
      <c r="CV71" s="58">
        <f t="shared" si="106"/>
        <v>0</v>
      </c>
      <c r="CW71" s="58">
        <f t="shared" si="106"/>
        <v>0</v>
      </c>
      <c r="CX71" s="58">
        <f t="shared" si="106"/>
        <v>0</v>
      </c>
      <c r="CY71" s="58">
        <f t="shared" si="106"/>
        <v>0</v>
      </c>
      <c r="CZ71" s="58">
        <f t="shared" si="106"/>
        <v>0</v>
      </c>
      <c r="DA71" s="58">
        <f t="shared" si="106"/>
        <v>0</v>
      </c>
      <c r="DB71" s="58">
        <f t="shared" si="106"/>
        <v>0</v>
      </c>
      <c r="DC71" s="58">
        <f t="shared" si="106"/>
        <v>0</v>
      </c>
      <c r="DD71" s="58">
        <f t="shared" si="106"/>
        <v>0</v>
      </c>
      <c r="DE71" s="58">
        <f t="shared" si="106"/>
        <v>0</v>
      </c>
      <c r="DF71" s="58">
        <f t="shared" si="106"/>
        <v>0</v>
      </c>
      <c r="DG71" s="58">
        <f t="shared" si="107"/>
        <v>0</v>
      </c>
      <c r="DH71" s="58">
        <f t="shared" si="107"/>
        <v>0</v>
      </c>
      <c r="DI71" s="58"/>
      <c r="DJ71" s="55">
        <f t="shared" si="108"/>
        <v>0</v>
      </c>
      <c r="DK71" s="62"/>
      <c r="DL71" s="56">
        <f t="shared" si="109"/>
        <v>0</v>
      </c>
      <c r="DM71" s="56">
        <f t="shared" si="110"/>
        <v>0</v>
      </c>
      <c r="DN71" s="56">
        <f t="shared" si="110"/>
        <v>0</v>
      </c>
      <c r="DO71" s="56">
        <f t="shared" si="110"/>
        <v>0</v>
      </c>
      <c r="DP71" s="56">
        <f t="shared" si="110"/>
        <v>0</v>
      </c>
      <c r="DQ71" s="56">
        <f t="shared" si="110"/>
        <v>0</v>
      </c>
      <c r="DR71" s="56">
        <f t="shared" si="113"/>
        <v>0</v>
      </c>
      <c r="DS71" s="56">
        <f t="shared" si="110"/>
        <v>0</v>
      </c>
      <c r="DT71" s="56">
        <f t="shared" si="110"/>
        <v>0</v>
      </c>
      <c r="DU71" s="56">
        <f t="shared" si="110"/>
        <v>0</v>
      </c>
      <c r="DV71" s="55">
        <f t="shared" si="114"/>
        <v>0</v>
      </c>
    </row>
    <row r="72" spans="1:126" s="52" customFormat="1">
      <c r="A72" s="59"/>
      <c r="B72" s="61"/>
      <c r="C72" s="59"/>
      <c r="D72" s="61"/>
      <c r="E72" s="61"/>
      <c r="F72" s="59"/>
      <c r="G72" s="60"/>
      <c r="H72" s="57"/>
      <c r="I72" s="57"/>
      <c r="J72" s="57">
        <f t="shared" si="111"/>
        <v>0</v>
      </c>
      <c r="K72" s="57"/>
      <c r="L72" s="59"/>
      <c r="M72" s="54"/>
      <c r="N72" s="58">
        <f t="shared" si="112"/>
        <v>0</v>
      </c>
      <c r="O72" s="58">
        <f t="shared" si="101"/>
        <v>0</v>
      </c>
      <c r="P72" s="58">
        <f t="shared" si="101"/>
        <v>0</v>
      </c>
      <c r="Q72" s="58">
        <f t="shared" si="101"/>
        <v>0</v>
      </c>
      <c r="R72" s="58">
        <f t="shared" si="101"/>
        <v>0</v>
      </c>
      <c r="S72" s="58">
        <f t="shared" si="101"/>
        <v>0</v>
      </c>
      <c r="T72" s="58">
        <f t="shared" si="101"/>
        <v>0</v>
      </c>
      <c r="U72" s="58">
        <f t="shared" si="101"/>
        <v>0</v>
      </c>
      <c r="V72" s="58">
        <f t="shared" si="101"/>
        <v>0</v>
      </c>
      <c r="W72" s="58">
        <f t="shared" si="101"/>
        <v>0</v>
      </c>
      <c r="X72" s="58">
        <f t="shared" si="101"/>
        <v>0</v>
      </c>
      <c r="Y72" s="58">
        <f t="shared" si="101"/>
        <v>0</v>
      </c>
      <c r="Z72" s="58">
        <f t="shared" si="101"/>
        <v>0</v>
      </c>
      <c r="AA72" s="58">
        <f t="shared" si="101"/>
        <v>0</v>
      </c>
      <c r="AB72" s="58">
        <f t="shared" si="101"/>
        <v>0</v>
      </c>
      <c r="AC72" s="58">
        <f t="shared" si="101"/>
        <v>0</v>
      </c>
      <c r="AD72" s="58">
        <f t="shared" si="101"/>
        <v>0</v>
      </c>
      <c r="AE72" s="58">
        <f t="shared" si="102"/>
        <v>0</v>
      </c>
      <c r="AF72" s="58">
        <f t="shared" si="102"/>
        <v>0</v>
      </c>
      <c r="AG72" s="58">
        <f t="shared" si="102"/>
        <v>0</v>
      </c>
      <c r="AH72" s="58">
        <f t="shared" si="102"/>
        <v>0</v>
      </c>
      <c r="AI72" s="58">
        <f t="shared" si="102"/>
        <v>0</v>
      </c>
      <c r="AJ72" s="58">
        <f t="shared" si="102"/>
        <v>0</v>
      </c>
      <c r="AK72" s="58">
        <f t="shared" si="102"/>
        <v>0</v>
      </c>
      <c r="AL72" s="58">
        <f t="shared" si="102"/>
        <v>0</v>
      </c>
      <c r="AM72" s="58">
        <f t="shared" si="102"/>
        <v>0</v>
      </c>
      <c r="AN72" s="58">
        <f t="shared" si="102"/>
        <v>0</v>
      </c>
      <c r="AO72" s="58">
        <f t="shared" si="102"/>
        <v>0</v>
      </c>
      <c r="AP72" s="58">
        <f t="shared" si="102"/>
        <v>0</v>
      </c>
      <c r="AQ72" s="58">
        <f t="shared" si="102"/>
        <v>0</v>
      </c>
      <c r="AR72" s="58">
        <f t="shared" si="102"/>
        <v>0</v>
      </c>
      <c r="AS72" s="58">
        <f t="shared" si="102"/>
        <v>0</v>
      </c>
      <c r="AT72" s="58">
        <f t="shared" si="102"/>
        <v>0</v>
      </c>
      <c r="AU72" s="58">
        <f t="shared" si="103"/>
        <v>0</v>
      </c>
      <c r="AV72" s="58">
        <f t="shared" si="103"/>
        <v>0</v>
      </c>
      <c r="AW72" s="58">
        <f t="shared" si="103"/>
        <v>0</v>
      </c>
      <c r="AX72" s="58">
        <f t="shared" si="103"/>
        <v>0</v>
      </c>
      <c r="AY72" s="58">
        <f t="shared" si="103"/>
        <v>0</v>
      </c>
      <c r="AZ72" s="58">
        <f t="shared" si="103"/>
        <v>0</v>
      </c>
      <c r="BA72" s="58">
        <f t="shared" si="103"/>
        <v>0</v>
      </c>
      <c r="BB72" s="58">
        <f t="shared" si="103"/>
        <v>0</v>
      </c>
      <c r="BC72" s="58">
        <f t="shared" si="103"/>
        <v>0</v>
      </c>
      <c r="BD72" s="58">
        <f t="shared" si="103"/>
        <v>0</v>
      </c>
      <c r="BE72" s="58">
        <f t="shared" si="103"/>
        <v>0</v>
      </c>
      <c r="BF72" s="58">
        <f t="shared" si="103"/>
        <v>0</v>
      </c>
      <c r="BG72" s="58">
        <f t="shared" si="103"/>
        <v>0</v>
      </c>
      <c r="BH72" s="58">
        <f t="shared" si="103"/>
        <v>0</v>
      </c>
      <c r="BI72" s="58">
        <f t="shared" si="103"/>
        <v>0</v>
      </c>
      <c r="BJ72" s="58">
        <f t="shared" si="103"/>
        <v>0</v>
      </c>
      <c r="BK72" s="58">
        <f t="shared" si="104"/>
        <v>0</v>
      </c>
      <c r="BL72" s="58">
        <f t="shared" si="104"/>
        <v>0</v>
      </c>
      <c r="BM72" s="58">
        <f t="shared" si="104"/>
        <v>0</v>
      </c>
      <c r="BN72" s="58">
        <f t="shared" si="104"/>
        <v>0</v>
      </c>
      <c r="BO72" s="58">
        <f t="shared" si="104"/>
        <v>0</v>
      </c>
      <c r="BP72" s="58">
        <f t="shared" si="104"/>
        <v>0</v>
      </c>
      <c r="BQ72" s="58">
        <f t="shared" si="104"/>
        <v>0</v>
      </c>
      <c r="BR72" s="58">
        <f t="shared" si="104"/>
        <v>0</v>
      </c>
      <c r="BS72" s="58">
        <f t="shared" si="104"/>
        <v>0</v>
      </c>
      <c r="BT72" s="58">
        <f t="shared" si="104"/>
        <v>0</v>
      </c>
      <c r="BU72" s="58">
        <f t="shared" si="104"/>
        <v>0</v>
      </c>
      <c r="BV72" s="58">
        <f t="shared" si="104"/>
        <v>0</v>
      </c>
      <c r="BW72" s="58">
        <f t="shared" si="104"/>
        <v>0</v>
      </c>
      <c r="BX72" s="58">
        <f t="shared" si="104"/>
        <v>0</v>
      </c>
      <c r="BY72" s="58">
        <f t="shared" si="104"/>
        <v>0</v>
      </c>
      <c r="BZ72" s="58">
        <f t="shared" si="104"/>
        <v>0</v>
      </c>
      <c r="CA72" s="58">
        <f t="shared" si="105"/>
        <v>0</v>
      </c>
      <c r="CB72" s="58">
        <f t="shared" si="105"/>
        <v>0</v>
      </c>
      <c r="CC72" s="58">
        <f t="shared" si="105"/>
        <v>0</v>
      </c>
      <c r="CD72" s="58">
        <f t="shared" si="105"/>
        <v>0</v>
      </c>
      <c r="CE72" s="58">
        <f t="shared" si="105"/>
        <v>0</v>
      </c>
      <c r="CF72" s="58">
        <f t="shared" si="105"/>
        <v>0</v>
      </c>
      <c r="CG72" s="58">
        <f t="shared" si="105"/>
        <v>0</v>
      </c>
      <c r="CH72" s="58">
        <f t="shared" si="105"/>
        <v>0</v>
      </c>
      <c r="CI72" s="58">
        <f t="shared" si="105"/>
        <v>0</v>
      </c>
      <c r="CJ72" s="58">
        <f t="shared" si="105"/>
        <v>0</v>
      </c>
      <c r="CK72" s="58">
        <f t="shared" si="105"/>
        <v>0</v>
      </c>
      <c r="CL72" s="58">
        <f t="shared" si="105"/>
        <v>0</v>
      </c>
      <c r="CM72" s="58">
        <f t="shared" si="105"/>
        <v>0</v>
      </c>
      <c r="CN72" s="58">
        <f t="shared" si="105"/>
        <v>0</v>
      </c>
      <c r="CO72" s="58">
        <f t="shared" si="105"/>
        <v>0</v>
      </c>
      <c r="CP72" s="58">
        <f t="shared" si="105"/>
        <v>0</v>
      </c>
      <c r="CQ72" s="58">
        <f t="shared" si="106"/>
        <v>0</v>
      </c>
      <c r="CR72" s="58">
        <f t="shared" si="106"/>
        <v>0</v>
      </c>
      <c r="CS72" s="58">
        <f t="shared" si="106"/>
        <v>0</v>
      </c>
      <c r="CT72" s="58">
        <f t="shared" si="106"/>
        <v>0</v>
      </c>
      <c r="CU72" s="58">
        <f t="shared" si="106"/>
        <v>0</v>
      </c>
      <c r="CV72" s="58">
        <f t="shared" si="106"/>
        <v>0</v>
      </c>
      <c r="CW72" s="58">
        <f t="shared" si="106"/>
        <v>0</v>
      </c>
      <c r="CX72" s="58">
        <f t="shared" si="106"/>
        <v>0</v>
      </c>
      <c r="CY72" s="58">
        <f t="shared" si="106"/>
        <v>0</v>
      </c>
      <c r="CZ72" s="58">
        <f t="shared" si="106"/>
        <v>0</v>
      </c>
      <c r="DA72" s="58">
        <f t="shared" si="106"/>
        <v>0</v>
      </c>
      <c r="DB72" s="58">
        <f t="shared" si="106"/>
        <v>0</v>
      </c>
      <c r="DC72" s="58">
        <f t="shared" si="106"/>
        <v>0</v>
      </c>
      <c r="DD72" s="58">
        <f t="shared" si="106"/>
        <v>0</v>
      </c>
      <c r="DE72" s="58">
        <f t="shared" si="106"/>
        <v>0</v>
      </c>
      <c r="DF72" s="58">
        <f t="shared" si="106"/>
        <v>0</v>
      </c>
      <c r="DG72" s="58">
        <f t="shared" si="107"/>
        <v>0</v>
      </c>
      <c r="DH72" s="58">
        <f t="shared" si="107"/>
        <v>0</v>
      </c>
      <c r="DI72" s="58"/>
      <c r="DJ72" s="55">
        <f t="shared" si="108"/>
        <v>0</v>
      </c>
      <c r="DK72" s="53"/>
      <c r="DL72" s="56">
        <f t="shared" si="109"/>
        <v>0</v>
      </c>
      <c r="DM72" s="56">
        <f t="shared" si="110"/>
        <v>0</v>
      </c>
      <c r="DN72" s="56">
        <f t="shared" si="110"/>
        <v>0</v>
      </c>
      <c r="DO72" s="56">
        <f t="shared" si="110"/>
        <v>0</v>
      </c>
      <c r="DP72" s="56">
        <f t="shared" si="110"/>
        <v>0</v>
      </c>
      <c r="DQ72" s="56">
        <f t="shared" si="110"/>
        <v>0</v>
      </c>
      <c r="DR72" s="56">
        <f t="shared" si="113"/>
        <v>0</v>
      </c>
      <c r="DS72" s="56">
        <f t="shared" si="110"/>
        <v>0</v>
      </c>
      <c r="DT72" s="56">
        <f t="shared" si="110"/>
        <v>0</v>
      </c>
      <c r="DU72" s="56">
        <f t="shared" si="110"/>
        <v>0</v>
      </c>
      <c r="DV72" s="55">
        <f t="shared" si="114"/>
        <v>0</v>
      </c>
    </row>
    <row r="73" spans="1:126" s="52" customFormat="1">
      <c r="A73" s="59"/>
      <c r="B73" s="61"/>
      <c r="C73" s="59"/>
      <c r="D73" s="61"/>
      <c r="E73" s="61"/>
      <c r="F73" s="59"/>
      <c r="G73" s="60"/>
      <c r="H73" s="57"/>
      <c r="I73" s="57"/>
      <c r="J73" s="57">
        <f t="shared" si="111"/>
        <v>0</v>
      </c>
      <c r="K73" s="57"/>
      <c r="L73" s="59"/>
      <c r="M73" s="54"/>
      <c r="N73" s="58">
        <f t="shared" si="112"/>
        <v>0</v>
      </c>
      <c r="O73" s="58">
        <f t="shared" si="101"/>
        <v>0</v>
      </c>
      <c r="P73" s="58">
        <f t="shared" si="101"/>
        <v>0</v>
      </c>
      <c r="Q73" s="58">
        <f t="shared" si="101"/>
        <v>0</v>
      </c>
      <c r="R73" s="58">
        <f t="shared" si="101"/>
        <v>0</v>
      </c>
      <c r="S73" s="58">
        <f t="shared" si="101"/>
        <v>0</v>
      </c>
      <c r="T73" s="58">
        <f t="shared" si="101"/>
        <v>0</v>
      </c>
      <c r="U73" s="58">
        <f t="shared" si="101"/>
        <v>0</v>
      </c>
      <c r="V73" s="58">
        <f t="shared" si="101"/>
        <v>0</v>
      </c>
      <c r="W73" s="58">
        <f t="shared" si="101"/>
        <v>0</v>
      </c>
      <c r="X73" s="58">
        <f t="shared" si="101"/>
        <v>0</v>
      </c>
      <c r="Y73" s="58">
        <f t="shared" si="101"/>
        <v>0</v>
      </c>
      <c r="Z73" s="58">
        <f t="shared" si="101"/>
        <v>0</v>
      </c>
      <c r="AA73" s="58">
        <f t="shared" si="101"/>
        <v>0</v>
      </c>
      <c r="AB73" s="58">
        <f t="shared" si="101"/>
        <v>0</v>
      </c>
      <c r="AC73" s="58">
        <f t="shared" si="101"/>
        <v>0</v>
      </c>
      <c r="AD73" s="58">
        <f t="shared" si="101"/>
        <v>0</v>
      </c>
      <c r="AE73" s="58">
        <f t="shared" si="102"/>
        <v>0</v>
      </c>
      <c r="AF73" s="58">
        <f t="shared" si="102"/>
        <v>0</v>
      </c>
      <c r="AG73" s="58">
        <f t="shared" si="102"/>
        <v>0</v>
      </c>
      <c r="AH73" s="58">
        <f t="shared" si="102"/>
        <v>0</v>
      </c>
      <c r="AI73" s="58">
        <f t="shared" si="102"/>
        <v>0</v>
      </c>
      <c r="AJ73" s="58">
        <f t="shared" si="102"/>
        <v>0</v>
      </c>
      <c r="AK73" s="58">
        <f t="shared" si="102"/>
        <v>0</v>
      </c>
      <c r="AL73" s="58">
        <f t="shared" si="102"/>
        <v>0</v>
      </c>
      <c r="AM73" s="58">
        <f t="shared" si="102"/>
        <v>0</v>
      </c>
      <c r="AN73" s="58">
        <f t="shared" si="102"/>
        <v>0</v>
      </c>
      <c r="AO73" s="58">
        <f t="shared" si="102"/>
        <v>0</v>
      </c>
      <c r="AP73" s="58">
        <f t="shared" si="102"/>
        <v>0</v>
      </c>
      <c r="AQ73" s="58">
        <f t="shared" si="102"/>
        <v>0</v>
      </c>
      <c r="AR73" s="58">
        <f t="shared" si="102"/>
        <v>0</v>
      </c>
      <c r="AS73" s="58">
        <f t="shared" si="102"/>
        <v>0</v>
      </c>
      <c r="AT73" s="58">
        <f t="shared" si="102"/>
        <v>0</v>
      </c>
      <c r="AU73" s="58">
        <f t="shared" si="103"/>
        <v>0</v>
      </c>
      <c r="AV73" s="58">
        <f t="shared" si="103"/>
        <v>0</v>
      </c>
      <c r="AW73" s="58">
        <f t="shared" si="103"/>
        <v>0</v>
      </c>
      <c r="AX73" s="58">
        <f t="shared" si="103"/>
        <v>0</v>
      </c>
      <c r="AY73" s="58">
        <f t="shared" si="103"/>
        <v>0</v>
      </c>
      <c r="AZ73" s="58">
        <f t="shared" si="103"/>
        <v>0</v>
      </c>
      <c r="BA73" s="58">
        <f t="shared" si="103"/>
        <v>0</v>
      </c>
      <c r="BB73" s="58">
        <f t="shared" si="103"/>
        <v>0</v>
      </c>
      <c r="BC73" s="58">
        <f t="shared" si="103"/>
        <v>0</v>
      </c>
      <c r="BD73" s="58">
        <f t="shared" si="103"/>
        <v>0</v>
      </c>
      <c r="BE73" s="58">
        <f t="shared" si="103"/>
        <v>0</v>
      </c>
      <c r="BF73" s="58">
        <f t="shared" si="103"/>
        <v>0</v>
      </c>
      <c r="BG73" s="58">
        <f t="shared" si="103"/>
        <v>0</v>
      </c>
      <c r="BH73" s="58">
        <f t="shared" si="103"/>
        <v>0</v>
      </c>
      <c r="BI73" s="58">
        <f t="shared" si="103"/>
        <v>0</v>
      </c>
      <c r="BJ73" s="58">
        <f t="shared" si="103"/>
        <v>0</v>
      </c>
      <c r="BK73" s="58">
        <f t="shared" si="104"/>
        <v>0</v>
      </c>
      <c r="BL73" s="58">
        <f t="shared" si="104"/>
        <v>0</v>
      </c>
      <c r="BM73" s="58">
        <f t="shared" si="104"/>
        <v>0</v>
      </c>
      <c r="BN73" s="58">
        <f t="shared" si="104"/>
        <v>0</v>
      </c>
      <c r="BO73" s="58">
        <f t="shared" si="104"/>
        <v>0</v>
      </c>
      <c r="BP73" s="58">
        <f t="shared" si="104"/>
        <v>0</v>
      </c>
      <c r="BQ73" s="58">
        <f t="shared" si="104"/>
        <v>0</v>
      </c>
      <c r="BR73" s="58">
        <f t="shared" si="104"/>
        <v>0</v>
      </c>
      <c r="BS73" s="58">
        <f t="shared" si="104"/>
        <v>0</v>
      </c>
      <c r="BT73" s="58">
        <f t="shared" si="104"/>
        <v>0</v>
      </c>
      <c r="BU73" s="58">
        <f t="shared" si="104"/>
        <v>0</v>
      </c>
      <c r="BV73" s="58">
        <f t="shared" si="104"/>
        <v>0</v>
      </c>
      <c r="BW73" s="58">
        <f t="shared" si="104"/>
        <v>0</v>
      </c>
      <c r="BX73" s="58">
        <f t="shared" si="104"/>
        <v>0</v>
      </c>
      <c r="BY73" s="58">
        <f t="shared" si="104"/>
        <v>0</v>
      </c>
      <c r="BZ73" s="58">
        <f t="shared" si="104"/>
        <v>0</v>
      </c>
      <c r="CA73" s="58">
        <f t="shared" si="105"/>
        <v>0</v>
      </c>
      <c r="CB73" s="58">
        <f t="shared" si="105"/>
        <v>0</v>
      </c>
      <c r="CC73" s="58">
        <f t="shared" si="105"/>
        <v>0</v>
      </c>
      <c r="CD73" s="58">
        <f t="shared" si="105"/>
        <v>0</v>
      </c>
      <c r="CE73" s="58">
        <f t="shared" si="105"/>
        <v>0</v>
      </c>
      <c r="CF73" s="58">
        <f t="shared" si="105"/>
        <v>0</v>
      </c>
      <c r="CG73" s="58">
        <f t="shared" si="105"/>
        <v>0</v>
      </c>
      <c r="CH73" s="58">
        <f t="shared" si="105"/>
        <v>0</v>
      </c>
      <c r="CI73" s="58">
        <f t="shared" si="105"/>
        <v>0</v>
      </c>
      <c r="CJ73" s="58">
        <f t="shared" si="105"/>
        <v>0</v>
      </c>
      <c r="CK73" s="58">
        <f t="shared" si="105"/>
        <v>0</v>
      </c>
      <c r="CL73" s="58">
        <f t="shared" si="105"/>
        <v>0</v>
      </c>
      <c r="CM73" s="58">
        <f t="shared" si="105"/>
        <v>0</v>
      </c>
      <c r="CN73" s="58">
        <f t="shared" si="105"/>
        <v>0</v>
      </c>
      <c r="CO73" s="58">
        <f t="shared" si="105"/>
        <v>0</v>
      </c>
      <c r="CP73" s="58">
        <f t="shared" si="105"/>
        <v>0</v>
      </c>
      <c r="CQ73" s="58">
        <f t="shared" si="106"/>
        <v>0</v>
      </c>
      <c r="CR73" s="58">
        <f t="shared" si="106"/>
        <v>0</v>
      </c>
      <c r="CS73" s="58">
        <f t="shared" si="106"/>
        <v>0</v>
      </c>
      <c r="CT73" s="58">
        <f t="shared" si="106"/>
        <v>0</v>
      </c>
      <c r="CU73" s="58">
        <f t="shared" si="106"/>
        <v>0</v>
      </c>
      <c r="CV73" s="58">
        <f t="shared" si="106"/>
        <v>0</v>
      </c>
      <c r="CW73" s="58">
        <f t="shared" si="106"/>
        <v>0</v>
      </c>
      <c r="CX73" s="58">
        <f t="shared" si="106"/>
        <v>0</v>
      </c>
      <c r="CY73" s="58">
        <f t="shared" si="106"/>
        <v>0</v>
      </c>
      <c r="CZ73" s="58">
        <f t="shared" si="106"/>
        <v>0</v>
      </c>
      <c r="DA73" s="58">
        <f t="shared" si="106"/>
        <v>0</v>
      </c>
      <c r="DB73" s="58">
        <f t="shared" si="106"/>
        <v>0</v>
      </c>
      <c r="DC73" s="58">
        <f t="shared" si="106"/>
        <v>0</v>
      </c>
      <c r="DD73" s="58">
        <f t="shared" si="106"/>
        <v>0</v>
      </c>
      <c r="DE73" s="58">
        <f t="shared" si="106"/>
        <v>0</v>
      </c>
      <c r="DF73" s="58">
        <f t="shared" si="106"/>
        <v>0</v>
      </c>
      <c r="DG73" s="58">
        <f t="shared" si="107"/>
        <v>0</v>
      </c>
      <c r="DH73" s="58">
        <f t="shared" si="107"/>
        <v>0</v>
      </c>
      <c r="DI73" s="58"/>
      <c r="DJ73" s="55">
        <f t="shared" si="108"/>
        <v>0</v>
      </c>
      <c r="DK73" s="53"/>
      <c r="DL73" s="56">
        <f t="shared" si="109"/>
        <v>0</v>
      </c>
      <c r="DM73" s="56">
        <f t="shared" si="110"/>
        <v>0</v>
      </c>
      <c r="DN73" s="56">
        <f t="shared" si="110"/>
        <v>0</v>
      </c>
      <c r="DO73" s="56">
        <f t="shared" si="110"/>
        <v>0</v>
      </c>
      <c r="DP73" s="56">
        <f t="shared" si="110"/>
        <v>0</v>
      </c>
      <c r="DQ73" s="56">
        <f t="shared" si="110"/>
        <v>0</v>
      </c>
      <c r="DR73" s="56">
        <f t="shared" si="113"/>
        <v>0</v>
      </c>
      <c r="DS73" s="56">
        <f t="shared" si="110"/>
        <v>0</v>
      </c>
      <c r="DT73" s="56">
        <f t="shared" si="110"/>
        <v>0</v>
      </c>
      <c r="DU73" s="56">
        <f t="shared" si="110"/>
        <v>0</v>
      </c>
      <c r="DV73" s="55">
        <f t="shared" si="114"/>
        <v>0</v>
      </c>
    </row>
    <row r="74" spans="1:126" s="52" customFormat="1">
      <c r="A74" s="59"/>
      <c r="B74" s="61"/>
      <c r="C74" s="59"/>
      <c r="D74" s="61"/>
      <c r="E74" s="61"/>
      <c r="F74" s="59"/>
      <c r="G74" s="60"/>
      <c r="H74" s="57"/>
      <c r="I74" s="57"/>
      <c r="J74" s="57">
        <f t="shared" si="111"/>
        <v>0</v>
      </c>
      <c r="K74" s="57"/>
      <c r="L74" s="59"/>
      <c r="M74" s="54"/>
      <c r="N74" s="58">
        <f t="shared" si="112"/>
        <v>0</v>
      </c>
      <c r="O74" s="58">
        <f t="shared" si="101"/>
        <v>0</v>
      </c>
      <c r="P74" s="58">
        <f t="shared" si="101"/>
        <v>0</v>
      </c>
      <c r="Q74" s="58">
        <f t="shared" si="101"/>
        <v>0</v>
      </c>
      <c r="R74" s="58">
        <f t="shared" si="101"/>
        <v>0</v>
      </c>
      <c r="S74" s="58">
        <f t="shared" si="101"/>
        <v>0</v>
      </c>
      <c r="T74" s="58">
        <f t="shared" si="101"/>
        <v>0</v>
      </c>
      <c r="U74" s="58">
        <f t="shared" si="101"/>
        <v>0</v>
      </c>
      <c r="V74" s="58">
        <f t="shared" si="101"/>
        <v>0</v>
      </c>
      <c r="W74" s="58">
        <f t="shared" si="101"/>
        <v>0</v>
      </c>
      <c r="X74" s="58">
        <f t="shared" si="101"/>
        <v>0</v>
      </c>
      <c r="Y74" s="58">
        <f t="shared" si="101"/>
        <v>0</v>
      </c>
      <c r="Z74" s="58">
        <f t="shared" si="101"/>
        <v>0</v>
      </c>
      <c r="AA74" s="58">
        <f t="shared" si="101"/>
        <v>0</v>
      </c>
      <c r="AB74" s="58">
        <f t="shared" si="101"/>
        <v>0</v>
      </c>
      <c r="AC74" s="58">
        <f t="shared" si="101"/>
        <v>0</v>
      </c>
      <c r="AD74" s="58">
        <f t="shared" si="101"/>
        <v>0</v>
      </c>
      <c r="AE74" s="58">
        <f t="shared" si="102"/>
        <v>0</v>
      </c>
      <c r="AF74" s="58">
        <f t="shared" si="102"/>
        <v>0</v>
      </c>
      <c r="AG74" s="58">
        <f t="shared" si="102"/>
        <v>0</v>
      </c>
      <c r="AH74" s="58">
        <f t="shared" si="102"/>
        <v>0</v>
      </c>
      <c r="AI74" s="58">
        <f t="shared" si="102"/>
        <v>0</v>
      </c>
      <c r="AJ74" s="58">
        <f t="shared" si="102"/>
        <v>0</v>
      </c>
      <c r="AK74" s="58">
        <f t="shared" si="102"/>
        <v>0</v>
      </c>
      <c r="AL74" s="58">
        <f t="shared" si="102"/>
        <v>0</v>
      </c>
      <c r="AM74" s="58">
        <f t="shared" si="102"/>
        <v>0</v>
      </c>
      <c r="AN74" s="58">
        <f t="shared" si="102"/>
        <v>0</v>
      </c>
      <c r="AO74" s="58">
        <f t="shared" si="102"/>
        <v>0</v>
      </c>
      <c r="AP74" s="58">
        <f t="shared" si="102"/>
        <v>0</v>
      </c>
      <c r="AQ74" s="58">
        <f t="shared" si="102"/>
        <v>0</v>
      </c>
      <c r="AR74" s="58">
        <f t="shared" si="102"/>
        <v>0</v>
      </c>
      <c r="AS74" s="58">
        <f t="shared" si="102"/>
        <v>0</v>
      </c>
      <c r="AT74" s="58">
        <f t="shared" si="102"/>
        <v>0</v>
      </c>
      <c r="AU74" s="58">
        <f t="shared" si="103"/>
        <v>0</v>
      </c>
      <c r="AV74" s="58">
        <f t="shared" si="103"/>
        <v>0</v>
      </c>
      <c r="AW74" s="58">
        <f t="shared" si="103"/>
        <v>0</v>
      </c>
      <c r="AX74" s="58">
        <f t="shared" si="103"/>
        <v>0</v>
      </c>
      <c r="AY74" s="58">
        <f t="shared" si="103"/>
        <v>0</v>
      </c>
      <c r="AZ74" s="58">
        <f t="shared" si="103"/>
        <v>0</v>
      </c>
      <c r="BA74" s="58">
        <f t="shared" si="103"/>
        <v>0</v>
      </c>
      <c r="BB74" s="58">
        <f t="shared" si="103"/>
        <v>0</v>
      </c>
      <c r="BC74" s="58">
        <f t="shared" si="103"/>
        <v>0</v>
      </c>
      <c r="BD74" s="58">
        <f t="shared" si="103"/>
        <v>0</v>
      </c>
      <c r="BE74" s="58">
        <f t="shared" si="103"/>
        <v>0</v>
      </c>
      <c r="BF74" s="58">
        <f t="shared" si="103"/>
        <v>0</v>
      </c>
      <c r="BG74" s="58">
        <f t="shared" si="103"/>
        <v>0</v>
      </c>
      <c r="BH74" s="58">
        <f t="shared" si="103"/>
        <v>0</v>
      </c>
      <c r="BI74" s="58">
        <f t="shared" si="103"/>
        <v>0</v>
      </c>
      <c r="BJ74" s="58">
        <f t="shared" si="103"/>
        <v>0</v>
      </c>
      <c r="BK74" s="58">
        <f t="shared" si="104"/>
        <v>0</v>
      </c>
      <c r="BL74" s="58">
        <f t="shared" si="104"/>
        <v>0</v>
      </c>
      <c r="BM74" s="58">
        <f t="shared" si="104"/>
        <v>0</v>
      </c>
      <c r="BN74" s="58">
        <f t="shared" si="104"/>
        <v>0</v>
      </c>
      <c r="BO74" s="58">
        <f t="shared" si="104"/>
        <v>0</v>
      </c>
      <c r="BP74" s="58">
        <f t="shared" si="104"/>
        <v>0</v>
      </c>
      <c r="BQ74" s="58">
        <f t="shared" si="104"/>
        <v>0</v>
      </c>
      <c r="BR74" s="58">
        <f t="shared" si="104"/>
        <v>0</v>
      </c>
      <c r="BS74" s="58">
        <f t="shared" si="104"/>
        <v>0</v>
      </c>
      <c r="BT74" s="58">
        <f t="shared" si="104"/>
        <v>0</v>
      </c>
      <c r="BU74" s="58">
        <f t="shared" si="104"/>
        <v>0</v>
      </c>
      <c r="BV74" s="58">
        <f t="shared" si="104"/>
        <v>0</v>
      </c>
      <c r="BW74" s="58">
        <f t="shared" si="104"/>
        <v>0</v>
      </c>
      <c r="BX74" s="58">
        <f t="shared" si="104"/>
        <v>0</v>
      </c>
      <c r="BY74" s="58">
        <f t="shared" si="104"/>
        <v>0</v>
      </c>
      <c r="BZ74" s="58">
        <f t="shared" si="104"/>
        <v>0</v>
      </c>
      <c r="CA74" s="58">
        <f t="shared" si="105"/>
        <v>0</v>
      </c>
      <c r="CB74" s="58">
        <f t="shared" si="105"/>
        <v>0</v>
      </c>
      <c r="CC74" s="58">
        <f t="shared" si="105"/>
        <v>0</v>
      </c>
      <c r="CD74" s="58">
        <f t="shared" si="105"/>
        <v>0</v>
      </c>
      <c r="CE74" s="58">
        <f t="shared" si="105"/>
        <v>0</v>
      </c>
      <c r="CF74" s="58">
        <f t="shared" si="105"/>
        <v>0</v>
      </c>
      <c r="CG74" s="58">
        <f t="shared" si="105"/>
        <v>0</v>
      </c>
      <c r="CH74" s="58">
        <f t="shared" si="105"/>
        <v>0</v>
      </c>
      <c r="CI74" s="58">
        <f t="shared" si="105"/>
        <v>0</v>
      </c>
      <c r="CJ74" s="58">
        <f t="shared" si="105"/>
        <v>0</v>
      </c>
      <c r="CK74" s="58">
        <f t="shared" si="105"/>
        <v>0</v>
      </c>
      <c r="CL74" s="58">
        <f t="shared" si="105"/>
        <v>0</v>
      </c>
      <c r="CM74" s="58">
        <f t="shared" si="105"/>
        <v>0</v>
      </c>
      <c r="CN74" s="58">
        <f t="shared" si="105"/>
        <v>0</v>
      </c>
      <c r="CO74" s="58">
        <f t="shared" si="105"/>
        <v>0</v>
      </c>
      <c r="CP74" s="58">
        <f t="shared" si="105"/>
        <v>0</v>
      </c>
      <c r="CQ74" s="58">
        <f t="shared" si="106"/>
        <v>0</v>
      </c>
      <c r="CR74" s="58">
        <f t="shared" si="106"/>
        <v>0</v>
      </c>
      <c r="CS74" s="58">
        <f t="shared" si="106"/>
        <v>0</v>
      </c>
      <c r="CT74" s="58">
        <f t="shared" si="106"/>
        <v>0</v>
      </c>
      <c r="CU74" s="58">
        <f t="shared" si="106"/>
        <v>0</v>
      </c>
      <c r="CV74" s="58">
        <f t="shared" si="106"/>
        <v>0</v>
      </c>
      <c r="CW74" s="58">
        <f t="shared" si="106"/>
        <v>0</v>
      </c>
      <c r="CX74" s="58">
        <f t="shared" si="106"/>
        <v>0</v>
      </c>
      <c r="CY74" s="58">
        <f t="shared" si="106"/>
        <v>0</v>
      </c>
      <c r="CZ74" s="58">
        <f t="shared" si="106"/>
        <v>0</v>
      </c>
      <c r="DA74" s="58">
        <f t="shared" si="106"/>
        <v>0</v>
      </c>
      <c r="DB74" s="58">
        <f t="shared" si="106"/>
        <v>0</v>
      </c>
      <c r="DC74" s="58">
        <f t="shared" si="106"/>
        <v>0</v>
      </c>
      <c r="DD74" s="58">
        <f t="shared" si="106"/>
        <v>0</v>
      </c>
      <c r="DE74" s="58">
        <f t="shared" si="106"/>
        <v>0</v>
      </c>
      <c r="DF74" s="58">
        <f t="shared" si="106"/>
        <v>0</v>
      </c>
      <c r="DG74" s="58">
        <f t="shared" si="107"/>
        <v>0</v>
      </c>
      <c r="DH74" s="58">
        <f t="shared" si="107"/>
        <v>0</v>
      </c>
      <c r="DI74" s="58"/>
      <c r="DJ74" s="55">
        <f t="shared" si="108"/>
        <v>0</v>
      </c>
      <c r="DK74" s="53"/>
      <c r="DL74" s="56">
        <f t="shared" si="109"/>
        <v>0</v>
      </c>
      <c r="DM74" s="56">
        <f t="shared" si="110"/>
        <v>0</v>
      </c>
      <c r="DN74" s="56">
        <f t="shared" si="110"/>
        <v>0</v>
      </c>
      <c r="DO74" s="56">
        <f t="shared" si="110"/>
        <v>0</v>
      </c>
      <c r="DP74" s="56">
        <f t="shared" si="110"/>
        <v>0</v>
      </c>
      <c r="DQ74" s="56">
        <f t="shared" si="110"/>
        <v>0</v>
      </c>
      <c r="DR74" s="56">
        <f t="shared" si="113"/>
        <v>0</v>
      </c>
      <c r="DS74" s="56">
        <f t="shared" si="110"/>
        <v>0</v>
      </c>
      <c r="DT74" s="56">
        <f t="shared" si="110"/>
        <v>0</v>
      </c>
      <c r="DU74" s="56">
        <f t="shared" si="110"/>
        <v>0</v>
      </c>
      <c r="DV74" s="55">
        <f t="shared" si="114"/>
        <v>0</v>
      </c>
    </row>
    <row r="75" spans="1:126" s="52" customFormat="1">
      <c r="A75" s="59"/>
      <c r="B75" s="61"/>
      <c r="C75" s="59"/>
      <c r="D75" s="61"/>
      <c r="E75" s="61"/>
      <c r="F75" s="63"/>
      <c r="G75" s="60"/>
      <c r="H75" s="57"/>
      <c r="I75" s="57"/>
      <c r="J75" s="57">
        <f t="shared" si="111"/>
        <v>0</v>
      </c>
      <c r="K75" s="57"/>
      <c r="L75" s="59"/>
      <c r="M75" s="54"/>
      <c r="N75" s="58">
        <f t="shared" si="112"/>
        <v>0</v>
      </c>
      <c r="O75" s="58">
        <f t="shared" si="101"/>
        <v>0</v>
      </c>
      <c r="P75" s="58">
        <f t="shared" si="101"/>
        <v>0</v>
      </c>
      <c r="Q75" s="58">
        <f t="shared" si="101"/>
        <v>0</v>
      </c>
      <c r="R75" s="58">
        <f t="shared" si="101"/>
        <v>0</v>
      </c>
      <c r="S75" s="58">
        <f t="shared" si="101"/>
        <v>0</v>
      </c>
      <c r="T75" s="58">
        <f t="shared" si="101"/>
        <v>0</v>
      </c>
      <c r="U75" s="58">
        <f t="shared" si="101"/>
        <v>0</v>
      </c>
      <c r="V75" s="58">
        <f t="shared" si="101"/>
        <v>0</v>
      </c>
      <c r="W75" s="58">
        <f t="shared" si="101"/>
        <v>0</v>
      </c>
      <c r="X75" s="58">
        <f t="shared" si="101"/>
        <v>0</v>
      </c>
      <c r="Y75" s="58">
        <f t="shared" si="101"/>
        <v>0</v>
      </c>
      <c r="Z75" s="58">
        <f t="shared" si="101"/>
        <v>0</v>
      </c>
      <c r="AA75" s="58">
        <f t="shared" si="101"/>
        <v>0</v>
      </c>
      <c r="AB75" s="58">
        <f t="shared" si="101"/>
        <v>0</v>
      </c>
      <c r="AC75" s="58">
        <f t="shared" si="101"/>
        <v>0</v>
      </c>
      <c r="AD75" s="58">
        <f t="shared" si="101"/>
        <v>0</v>
      </c>
      <c r="AE75" s="58">
        <f t="shared" si="102"/>
        <v>0</v>
      </c>
      <c r="AF75" s="58">
        <f t="shared" si="102"/>
        <v>0</v>
      </c>
      <c r="AG75" s="58">
        <f t="shared" si="102"/>
        <v>0</v>
      </c>
      <c r="AH75" s="58">
        <f t="shared" si="102"/>
        <v>0</v>
      </c>
      <c r="AI75" s="58">
        <f t="shared" si="102"/>
        <v>0</v>
      </c>
      <c r="AJ75" s="58">
        <f t="shared" si="102"/>
        <v>0</v>
      </c>
      <c r="AK75" s="58">
        <f t="shared" si="102"/>
        <v>0</v>
      </c>
      <c r="AL75" s="58">
        <f t="shared" si="102"/>
        <v>0</v>
      </c>
      <c r="AM75" s="58">
        <f t="shared" si="102"/>
        <v>0</v>
      </c>
      <c r="AN75" s="58">
        <f t="shared" si="102"/>
        <v>0</v>
      </c>
      <c r="AO75" s="58">
        <f t="shared" si="102"/>
        <v>0</v>
      </c>
      <c r="AP75" s="58">
        <f t="shared" si="102"/>
        <v>0</v>
      </c>
      <c r="AQ75" s="58">
        <f t="shared" si="102"/>
        <v>0</v>
      </c>
      <c r="AR75" s="58">
        <f t="shared" si="102"/>
        <v>0</v>
      </c>
      <c r="AS75" s="58">
        <f t="shared" si="102"/>
        <v>0</v>
      </c>
      <c r="AT75" s="58">
        <f t="shared" si="102"/>
        <v>0</v>
      </c>
      <c r="AU75" s="58">
        <f t="shared" si="103"/>
        <v>0</v>
      </c>
      <c r="AV75" s="58">
        <f t="shared" si="103"/>
        <v>0</v>
      </c>
      <c r="AW75" s="58">
        <f t="shared" si="103"/>
        <v>0</v>
      </c>
      <c r="AX75" s="58">
        <f t="shared" si="103"/>
        <v>0</v>
      </c>
      <c r="AY75" s="58">
        <f t="shared" si="103"/>
        <v>0</v>
      </c>
      <c r="AZ75" s="58">
        <f t="shared" si="103"/>
        <v>0</v>
      </c>
      <c r="BA75" s="58">
        <f t="shared" si="103"/>
        <v>0</v>
      </c>
      <c r="BB75" s="58">
        <f t="shared" si="103"/>
        <v>0</v>
      </c>
      <c r="BC75" s="58">
        <f t="shared" si="103"/>
        <v>0</v>
      </c>
      <c r="BD75" s="58">
        <f t="shared" si="103"/>
        <v>0</v>
      </c>
      <c r="BE75" s="58">
        <f t="shared" si="103"/>
        <v>0</v>
      </c>
      <c r="BF75" s="58">
        <f t="shared" si="103"/>
        <v>0</v>
      </c>
      <c r="BG75" s="58">
        <f t="shared" si="103"/>
        <v>0</v>
      </c>
      <c r="BH75" s="58">
        <f t="shared" si="103"/>
        <v>0</v>
      </c>
      <c r="BI75" s="58">
        <f t="shared" si="103"/>
        <v>0</v>
      </c>
      <c r="BJ75" s="58">
        <f t="shared" si="103"/>
        <v>0</v>
      </c>
      <c r="BK75" s="58">
        <f t="shared" si="104"/>
        <v>0</v>
      </c>
      <c r="BL75" s="58">
        <f t="shared" si="104"/>
        <v>0</v>
      </c>
      <c r="BM75" s="58">
        <f t="shared" si="104"/>
        <v>0</v>
      </c>
      <c r="BN75" s="58">
        <f t="shared" si="104"/>
        <v>0</v>
      </c>
      <c r="BO75" s="58">
        <f t="shared" si="104"/>
        <v>0</v>
      </c>
      <c r="BP75" s="58">
        <f t="shared" si="104"/>
        <v>0</v>
      </c>
      <c r="BQ75" s="58">
        <f t="shared" si="104"/>
        <v>0</v>
      </c>
      <c r="BR75" s="58">
        <f t="shared" si="104"/>
        <v>0</v>
      </c>
      <c r="BS75" s="58">
        <f t="shared" si="104"/>
        <v>0</v>
      </c>
      <c r="BT75" s="58">
        <f t="shared" si="104"/>
        <v>0</v>
      </c>
      <c r="BU75" s="58">
        <f t="shared" si="104"/>
        <v>0</v>
      </c>
      <c r="BV75" s="58">
        <f t="shared" si="104"/>
        <v>0</v>
      </c>
      <c r="BW75" s="58">
        <f t="shared" si="104"/>
        <v>0</v>
      </c>
      <c r="BX75" s="58">
        <f t="shared" si="104"/>
        <v>0</v>
      </c>
      <c r="BY75" s="58">
        <f t="shared" si="104"/>
        <v>0</v>
      </c>
      <c r="BZ75" s="58">
        <f t="shared" si="104"/>
        <v>0</v>
      </c>
      <c r="CA75" s="58">
        <f t="shared" si="105"/>
        <v>0</v>
      </c>
      <c r="CB75" s="58">
        <f t="shared" si="105"/>
        <v>0</v>
      </c>
      <c r="CC75" s="58">
        <f t="shared" si="105"/>
        <v>0</v>
      </c>
      <c r="CD75" s="58">
        <f t="shared" si="105"/>
        <v>0</v>
      </c>
      <c r="CE75" s="58">
        <f t="shared" si="105"/>
        <v>0</v>
      </c>
      <c r="CF75" s="58">
        <f t="shared" si="105"/>
        <v>0</v>
      </c>
      <c r="CG75" s="58">
        <f t="shared" si="105"/>
        <v>0</v>
      </c>
      <c r="CH75" s="58">
        <f t="shared" si="105"/>
        <v>0</v>
      </c>
      <c r="CI75" s="58">
        <f t="shared" si="105"/>
        <v>0</v>
      </c>
      <c r="CJ75" s="58">
        <f t="shared" si="105"/>
        <v>0</v>
      </c>
      <c r="CK75" s="58">
        <f t="shared" si="105"/>
        <v>0</v>
      </c>
      <c r="CL75" s="58">
        <f t="shared" si="105"/>
        <v>0</v>
      </c>
      <c r="CM75" s="58">
        <f t="shared" si="105"/>
        <v>0</v>
      </c>
      <c r="CN75" s="58">
        <f t="shared" si="105"/>
        <v>0</v>
      </c>
      <c r="CO75" s="58">
        <f t="shared" si="105"/>
        <v>0</v>
      </c>
      <c r="CP75" s="58">
        <f t="shared" si="105"/>
        <v>0</v>
      </c>
      <c r="CQ75" s="58">
        <f t="shared" si="106"/>
        <v>0</v>
      </c>
      <c r="CR75" s="58">
        <f t="shared" si="106"/>
        <v>0</v>
      </c>
      <c r="CS75" s="58">
        <f t="shared" si="106"/>
        <v>0</v>
      </c>
      <c r="CT75" s="58">
        <f t="shared" si="106"/>
        <v>0</v>
      </c>
      <c r="CU75" s="58">
        <f t="shared" si="106"/>
        <v>0</v>
      </c>
      <c r="CV75" s="58">
        <f t="shared" si="106"/>
        <v>0</v>
      </c>
      <c r="CW75" s="58">
        <f t="shared" si="106"/>
        <v>0</v>
      </c>
      <c r="CX75" s="58">
        <f t="shared" si="106"/>
        <v>0</v>
      </c>
      <c r="CY75" s="58">
        <f t="shared" si="106"/>
        <v>0</v>
      </c>
      <c r="CZ75" s="58">
        <f t="shared" si="106"/>
        <v>0</v>
      </c>
      <c r="DA75" s="58">
        <f t="shared" si="106"/>
        <v>0</v>
      </c>
      <c r="DB75" s="58">
        <f t="shared" si="106"/>
        <v>0</v>
      </c>
      <c r="DC75" s="58">
        <f t="shared" si="106"/>
        <v>0</v>
      </c>
      <c r="DD75" s="58">
        <f t="shared" si="106"/>
        <v>0</v>
      </c>
      <c r="DE75" s="58">
        <f t="shared" si="106"/>
        <v>0</v>
      </c>
      <c r="DF75" s="58">
        <f t="shared" si="106"/>
        <v>0</v>
      </c>
      <c r="DG75" s="58">
        <f t="shared" si="107"/>
        <v>0</v>
      </c>
      <c r="DH75" s="58">
        <f t="shared" si="107"/>
        <v>0</v>
      </c>
      <c r="DI75" s="58"/>
      <c r="DJ75" s="55">
        <f t="shared" si="108"/>
        <v>0</v>
      </c>
      <c r="DK75" s="53"/>
      <c r="DL75" s="56">
        <f t="shared" si="109"/>
        <v>0</v>
      </c>
      <c r="DM75" s="56">
        <f t="shared" si="110"/>
        <v>0</v>
      </c>
      <c r="DN75" s="56">
        <f t="shared" si="110"/>
        <v>0</v>
      </c>
      <c r="DO75" s="56">
        <f t="shared" si="110"/>
        <v>0</v>
      </c>
      <c r="DP75" s="56">
        <f t="shared" si="110"/>
        <v>0</v>
      </c>
      <c r="DQ75" s="56">
        <f t="shared" si="110"/>
        <v>0</v>
      </c>
      <c r="DR75" s="56">
        <f t="shared" si="113"/>
        <v>0</v>
      </c>
      <c r="DS75" s="56">
        <f t="shared" si="110"/>
        <v>0</v>
      </c>
      <c r="DT75" s="56">
        <f t="shared" si="110"/>
        <v>0</v>
      </c>
      <c r="DU75" s="56">
        <f t="shared" si="110"/>
        <v>0</v>
      </c>
      <c r="DV75" s="55">
        <f t="shared" si="114"/>
        <v>0</v>
      </c>
    </row>
    <row r="76" spans="1:126" s="52" customFormat="1">
      <c r="A76" s="59"/>
      <c r="B76" s="61"/>
      <c r="C76" s="59"/>
      <c r="D76" s="61"/>
      <c r="E76" s="61"/>
      <c r="F76" s="59"/>
      <c r="G76" s="60"/>
      <c r="H76" s="57"/>
      <c r="I76" s="57"/>
      <c r="J76" s="57">
        <f t="shared" si="111"/>
        <v>0</v>
      </c>
      <c r="K76" s="57"/>
      <c r="L76" s="59"/>
      <c r="M76" s="54"/>
      <c r="N76" s="58">
        <f t="shared" si="112"/>
        <v>0</v>
      </c>
      <c r="O76" s="58">
        <f t="shared" si="101"/>
        <v>0</v>
      </c>
      <c r="P76" s="58">
        <f t="shared" si="101"/>
        <v>0</v>
      </c>
      <c r="Q76" s="58">
        <f t="shared" si="101"/>
        <v>0</v>
      </c>
      <c r="R76" s="58">
        <f t="shared" si="101"/>
        <v>0</v>
      </c>
      <c r="S76" s="58">
        <f t="shared" si="101"/>
        <v>0</v>
      </c>
      <c r="T76" s="58">
        <f t="shared" si="101"/>
        <v>0</v>
      </c>
      <c r="U76" s="58">
        <f t="shared" si="101"/>
        <v>0</v>
      </c>
      <c r="V76" s="58">
        <f t="shared" si="101"/>
        <v>0</v>
      </c>
      <c r="W76" s="58">
        <f t="shared" si="101"/>
        <v>0</v>
      </c>
      <c r="X76" s="58">
        <f t="shared" si="101"/>
        <v>0</v>
      </c>
      <c r="Y76" s="58">
        <f t="shared" si="101"/>
        <v>0</v>
      </c>
      <c r="Z76" s="58">
        <f t="shared" si="101"/>
        <v>0</v>
      </c>
      <c r="AA76" s="58">
        <f t="shared" si="101"/>
        <v>0</v>
      </c>
      <c r="AB76" s="58">
        <f t="shared" si="101"/>
        <v>0</v>
      </c>
      <c r="AC76" s="58">
        <f t="shared" si="101"/>
        <v>0</v>
      </c>
      <c r="AD76" s="58">
        <f t="shared" si="101"/>
        <v>0</v>
      </c>
      <c r="AE76" s="58">
        <f t="shared" si="102"/>
        <v>0</v>
      </c>
      <c r="AF76" s="58">
        <f t="shared" si="102"/>
        <v>0</v>
      </c>
      <c r="AG76" s="58">
        <f t="shared" si="102"/>
        <v>0</v>
      </c>
      <c r="AH76" s="58">
        <f t="shared" si="102"/>
        <v>0</v>
      </c>
      <c r="AI76" s="58">
        <f t="shared" si="102"/>
        <v>0</v>
      </c>
      <c r="AJ76" s="58">
        <f t="shared" si="102"/>
        <v>0</v>
      </c>
      <c r="AK76" s="58">
        <f t="shared" si="102"/>
        <v>0</v>
      </c>
      <c r="AL76" s="58">
        <f t="shared" si="102"/>
        <v>0</v>
      </c>
      <c r="AM76" s="58">
        <f t="shared" si="102"/>
        <v>0</v>
      </c>
      <c r="AN76" s="58">
        <f t="shared" si="102"/>
        <v>0</v>
      </c>
      <c r="AO76" s="58">
        <f t="shared" si="102"/>
        <v>0</v>
      </c>
      <c r="AP76" s="58">
        <f t="shared" si="102"/>
        <v>0</v>
      </c>
      <c r="AQ76" s="58">
        <f t="shared" si="102"/>
        <v>0</v>
      </c>
      <c r="AR76" s="58">
        <f t="shared" si="102"/>
        <v>0</v>
      </c>
      <c r="AS76" s="58">
        <f t="shared" si="102"/>
        <v>0</v>
      </c>
      <c r="AT76" s="58">
        <f t="shared" si="102"/>
        <v>0</v>
      </c>
      <c r="AU76" s="58">
        <f t="shared" si="103"/>
        <v>0</v>
      </c>
      <c r="AV76" s="58">
        <f t="shared" si="103"/>
        <v>0</v>
      </c>
      <c r="AW76" s="58">
        <f t="shared" si="103"/>
        <v>0</v>
      </c>
      <c r="AX76" s="58">
        <f t="shared" si="103"/>
        <v>0</v>
      </c>
      <c r="AY76" s="58">
        <f t="shared" si="103"/>
        <v>0</v>
      </c>
      <c r="AZ76" s="58">
        <f t="shared" si="103"/>
        <v>0</v>
      </c>
      <c r="BA76" s="58">
        <f t="shared" si="103"/>
        <v>0</v>
      </c>
      <c r="BB76" s="58">
        <f t="shared" si="103"/>
        <v>0</v>
      </c>
      <c r="BC76" s="58">
        <f t="shared" si="103"/>
        <v>0</v>
      </c>
      <c r="BD76" s="58">
        <f t="shared" si="103"/>
        <v>0</v>
      </c>
      <c r="BE76" s="58">
        <f t="shared" si="103"/>
        <v>0</v>
      </c>
      <c r="BF76" s="58">
        <f t="shared" si="103"/>
        <v>0</v>
      </c>
      <c r="BG76" s="58">
        <f t="shared" si="103"/>
        <v>0</v>
      </c>
      <c r="BH76" s="58">
        <f t="shared" si="103"/>
        <v>0</v>
      </c>
      <c r="BI76" s="58">
        <f t="shared" si="103"/>
        <v>0</v>
      </c>
      <c r="BJ76" s="58">
        <f t="shared" si="103"/>
        <v>0</v>
      </c>
      <c r="BK76" s="58">
        <f t="shared" si="104"/>
        <v>0</v>
      </c>
      <c r="BL76" s="58">
        <f t="shared" si="104"/>
        <v>0</v>
      </c>
      <c r="BM76" s="58">
        <f t="shared" si="104"/>
        <v>0</v>
      </c>
      <c r="BN76" s="58">
        <f t="shared" si="104"/>
        <v>0</v>
      </c>
      <c r="BO76" s="58">
        <f t="shared" si="104"/>
        <v>0</v>
      </c>
      <c r="BP76" s="58">
        <f t="shared" si="104"/>
        <v>0</v>
      </c>
      <c r="BQ76" s="58">
        <f t="shared" si="104"/>
        <v>0</v>
      </c>
      <c r="BR76" s="58">
        <f t="shared" si="104"/>
        <v>0</v>
      </c>
      <c r="BS76" s="58">
        <f t="shared" si="104"/>
        <v>0</v>
      </c>
      <c r="BT76" s="58">
        <f t="shared" si="104"/>
        <v>0</v>
      </c>
      <c r="BU76" s="58">
        <f t="shared" si="104"/>
        <v>0</v>
      </c>
      <c r="BV76" s="58">
        <f t="shared" si="104"/>
        <v>0</v>
      </c>
      <c r="BW76" s="58">
        <f t="shared" si="104"/>
        <v>0</v>
      </c>
      <c r="BX76" s="58">
        <f t="shared" si="104"/>
        <v>0</v>
      </c>
      <c r="BY76" s="58">
        <f t="shared" si="104"/>
        <v>0</v>
      </c>
      <c r="BZ76" s="58">
        <f t="shared" si="104"/>
        <v>0</v>
      </c>
      <c r="CA76" s="58">
        <f t="shared" si="105"/>
        <v>0</v>
      </c>
      <c r="CB76" s="58">
        <f t="shared" si="105"/>
        <v>0</v>
      </c>
      <c r="CC76" s="58">
        <f t="shared" si="105"/>
        <v>0</v>
      </c>
      <c r="CD76" s="58">
        <f t="shared" si="105"/>
        <v>0</v>
      </c>
      <c r="CE76" s="58">
        <f t="shared" si="105"/>
        <v>0</v>
      </c>
      <c r="CF76" s="58">
        <f t="shared" si="105"/>
        <v>0</v>
      </c>
      <c r="CG76" s="58">
        <f t="shared" si="105"/>
        <v>0</v>
      </c>
      <c r="CH76" s="58">
        <f t="shared" si="105"/>
        <v>0</v>
      </c>
      <c r="CI76" s="58">
        <f t="shared" si="105"/>
        <v>0</v>
      </c>
      <c r="CJ76" s="58">
        <f t="shared" si="105"/>
        <v>0</v>
      </c>
      <c r="CK76" s="58">
        <f t="shared" si="105"/>
        <v>0</v>
      </c>
      <c r="CL76" s="58">
        <f t="shared" si="105"/>
        <v>0</v>
      </c>
      <c r="CM76" s="58">
        <f t="shared" si="105"/>
        <v>0</v>
      </c>
      <c r="CN76" s="58">
        <f t="shared" si="105"/>
        <v>0</v>
      </c>
      <c r="CO76" s="58">
        <f t="shared" si="105"/>
        <v>0</v>
      </c>
      <c r="CP76" s="58">
        <f t="shared" si="105"/>
        <v>0</v>
      </c>
      <c r="CQ76" s="58">
        <f t="shared" si="106"/>
        <v>0</v>
      </c>
      <c r="CR76" s="58">
        <f t="shared" si="106"/>
        <v>0</v>
      </c>
      <c r="CS76" s="58">
        <f t="shared" si="106"/>
        <v>0</v>
      </c>
      <c r="CT76" s="58">
        <f t="shared" si="106"/>
        <v>0</v>
      </c>
      <c r="CU76" s="58">
        <f t="shared" si="106"/>
        <v>0</v>
      </c>
      <c r="CV76" s="58">
        <f t="shared" si="106"/>
        <v>0</v>
      </c>
      <c r="CW76" s="58">
        <f t="shared" si="106"/>
        <v>0</v>
      </c>
      <c r="CX76" s="58">
        <f t="shared" si="106"/>
        <v>0</v>
      </c>
      <c r="CY76" s="58">
        <f t="shared" si="106"/>
        <v>0</v>
      </c>
      <c r="CZ76" s="58">
        <f t="shared" si="106"/>
        <v>0</v>
      </c>
      <c r="DA76" s="58">
        <f t="shared" si="106"/>
        <v>0</v>
      </c>
      <c r="DB76" s="58">
        <f t="shared" si="106"/>
        <v>0</v>
      </c>
      <c r="DC76" s="58">
        <f t="shared" si="106"/>
        <v>0</v>
      </c>
      <c r="DD76" s="58">
        <f t="shared" si="106"/>
        <v>0</v>
      </c>
      <c r="DE76" s="58">
        <f t="shared" si="106"/>
        <v>0</v>
      </c>
      <c r="DF76" s="58">
        <f t="shared" si="106"/>
        <v>0</v>
      </c>
      <c r="DG76" s="58">
        <f t="shared" si="107"/>
        <v>0</v>
      </c>
      <c r="DH76" s="58">
        <f t="shared" si="107"/>
        <v>0</v>
      </c>
      <c r="DI76" s="58"/>
      <c r="DJ76" s="55">
        <f t="shared" si="108"/>
        <v>0</v>
      </c>
      <c r="DK76" s="53"/>
      <c r="DL76" s="56">
        <f t="shared" si="109"/>
        <v>0</v>
      </c>
      <c r="DM76" s="56">
        <f t="shared" si="110"/>
        <v>0</v>
      </c>
      <c r="DN76" s="56">
        <f t="shared" si="110"/>
        <v>0</v>
      </c>
      <c r="DO76" s="56">
        <f t="shared" si="110"/>
        <v>0</v>
      </c>
      <c r="DP76" s="56">
        <f t="shared" si="110"/>
        <v>0</v>
      </c>
      <c r="DQ76" s="56">
        <f t="shared" si="110"/>
        <v>0</v>
      </c>
      <c r="DR76" s="56">
        <f t="shared" si="113"/>
        <v>0</v>
      </c>
      <c r="DS76" s="56">
        <f t="shared" si="110"/>
        <v>0</v>
      </c>
      <c r="DT76" s="56">
        <f t="shared" si="110"/>
        <v>0</v>
      </c>
      <c r="DU76" s="56">
        <f t="shared" si="110"/>
        <v>0</v>
      </c>
      <c r="DV76" s="55">
        <f t="shared" si="114"/>
        <v>0</v>
      </c>
    </row>
    <row r="77" spans="1:126" s="52" customFormat="1">
      <c r="A77" s="59"/>
      <c r="B77" s="61"/>
      <c r="C77" s="59"/>
      <c r="D77" s="61"/>
      <c r="E77" s="61"/>
      <c r="F77" s="59"/>
      <c r="G77" s="60"/>
      <c r="H77" s="57"/>
      <c r="I77" s="57"/>
      <c r="J77" s="57">
        <f t="shared" si="111"/>
        <v>0</v>
      </c>
      <c r="K77" s="57"/>
      <c r="L77" s="59"/>
      <c r="M77" s="54"/>
      <c r="N77" s="58">
        <f t="shared" si="112"/>
        <v>0</v>
      </c>
      <c r="O77" s="58">
        <f t="shared" si="101"/>
        <v>0</v>
      </c>
      <c r="P77" s="58">
        <f t="shared" si="101"/>
        <v>0</v>
      </c>
      <c r="Q77" s="58">
        <f t="shared" si="101"/>
        <v>0</v>
      </c>
      <c r="R77" s="58">
        <f t="shared" si="101"/>
        <v>0</v>
      </c>
      <c r="S77" s="58">
        <f t="shared" si="101"/>
        <v>0</v>
      </c>
      <c r="T77" s="58">
        <f t="shared" si="101"/>
        <v>0</v>
      </c>
      <c r="U77" s="58">
        <f t="shared" si="101"/>
        <v>0</v>
      </c>
      <c r="V77" s="58">
        <f t="shared" si="101"/>
        <v>0</v>
      </c>
      <c r="W77" s="58">
        <f t="shared" si="101"/>
        <v>0</v>
      </c>
      <c r="X77" s="58">
        <f t="shared" si="101"/>
        <v>0</v>
      </c>
      <c r="Y77" s="58">
        <f t="shared" si="101"/>
        <v>0</v>
      </c>
      <c r="Z77" s="58">
        <f t="shared" si="101"/>
        <v>0</v>
      </c>
      <c r="AA77" s="58">
        <f t="shared" si="101"/>
        <v>0</v>
      </c>
      <c r="AB77" s="58">
        <f t="shared" si="101"/>
        <v>0</v>
      </c>
      <c r="AC77" s="58">
        <f t="shared" si="101"/>
        <v>0</v>
      </c>
      <c r="AD77" s="58">
        <f t="shared" si="101"/>
        <v>0</v>
      </c>
      <c r="AE77" s="58">
        <f t="shared" si="102"/>
        <v>0</v>
      </c>
      <c r="AF77" s="58">
        <f t="shared" si="102"/>
        <v>0</v>
      </c>
      <c r="AG77" s="58">
        <f t="shared" si="102"/>
        <v>0</v>
      </c>
      <c r="AH77" s="58">
        <f t="shared" si="102"/>
        <v>0</v>
      </c>
      <c r="AI77" s="58">
        <f t="shared" si="102"/>
        <v>0</v>
      </c>
      <c r="AJ77" s="58">
        <f t="shared" si="102"/>
        <v>0</v>
      </c>
      <c r="AK77" s="58">
        <f t="shared" si="102"/>
        <v>0</v>
      </c>
      <c r="AL77" s="58">
        <f t="shared" si="102"/>
        <v>0</v>
      </c>
      <c r="AM77" s="58">
        <f t="shared" si="102"/>
        <v>0</v>
      </c>
      <c r="AN77" s="58">
        <f t="shared" si="102"/>
        <v>0</v>
      </c>
      <c r="AO77" s="58">
        <f t="shared" si="102"/>
        <v>0</v>
      </c>
      <c r="AP77" s="58">
        <f t="shared" si="102"/>
        <v>0</v>
      </c>
      <c r="AQ77" s="58">
        <f t="shared" si="102"/>
        <v>0</v>
      </c>
      <c r="AR77" s="58">
        <f t="shared" si="102"/>
        <v>0</v>
      </c>
      <c r="AS77" s="58">
        <f t="shared" si="102"/>
        <v>0</v>
      </c>
      <c r="AT77" s="58">
        <f t="shared" si="102"/>
        <v>0</v>
      </c>
      <c r="AU77" s="58">
        <f t="shared" si="103"/>
        <v>0</v>
      </c>
      <c r="AV77" s="58">
        <f t="shared" si="103"/>
        <v>0</v>
      </c>
      <c r="AW77" s="58">
        <f t="shared" si="103"/>
        <v>0</v>
      </c>
      <c r="AX77" s="58">
        <f t="shared" si="103"/>
        <v>0</v>
      </c>
      <c r="AY77" s="58">
        <f t="shared" si="103"/>
        <v>0</v>
      </c>
      <c r="AZ77" s="58">
        <f t="shared" si="103"/>
        <v>0</v>
      </c>
      <c r="BA77" s="58">
        <f t="shared" si="103"/>
        <v>0</v>
      </c>
      <c r="BB77" s="58">
        <f t="shared" si="103"/>
        <v>0</v>
      </c>
      <c r="BC77" s="58">
        <f t="shared" si="103"/>
        <v>0</v>
      </c>
      <c r="BD77" s="58">
        <f t="shared" si="103"/>
        <v>0</v>
      </c>
      <c r="BE77" s="58">
        <f t="shared" si="103"/>
        <v>0</v>
      </c>
      <c r="BF77" s="58">
        <f t="shared" si="103"/>
        <v>0</v>
      </c>
      <c r="BG77" s="58">
        <f t="shared" si="103"/>
        <v>0</v>
      </c>
      <c r="BH77" s="58">
        <f t="shared" si="103"/>
        <v>0</v>
      </c>
      <c r="BI77" s="58">
        <f t="shared" si="103"/>
        <v>0</v>
      </c>
      <c r="BJ77" s="58">
        <f t="shared" si="103"/>
        <v>0</v>
      </c>
      <c r="BK77" s="58">
        <f t="shared" si="104"/>
        <v>0</v>
      </c>
      <c r="BL77" s="58">
        <f t="shared" si="104"/>
        <v>0</v>
      </c>
      <c r="BM77" s="58">
        <f t="shared" si="104"/>
        <v>0</v>
      </c>
      <c r="BN77" s="58">
        <f t="shared" si="104"/>
        <v>0</v>
      </c>
      <c r="BO77" s="58">
        <f t="shared" si="104"/>
        <v>0</v>
      </c>
      <c r="BP77" s="58">
        <f t="shared" si="104"/>
        <v>0</v>
      </c>
      <c r="BQ77" s="58">
        <f t="shared" si="104"/>
        <v>0</v>
      </c>
      <c r="BR77" s="58">
        <f t="shared" si="104"/>
        <v>0</v>
      </c>
      <c r="BS77" s="58">
        <f t="shared" si="104"/>
        <v>0</v>
      </c>
      <c r="BT77" s="58">
        <f t="shared" si="104"/>
        <v>0</v>
      </c>
      <c r="BU77" s="58">
        <f t="shared" si="104"/>
        <v>0</v>
      </c>
      <c r="BV77" s="58">
        <f t="shared" si="104"/>
        <v>0</v>
      </c>
      <c r="BW77" s="58">
        <f t="shared" si="104"/>
        <v>0</v>
      </c>
      <c r="BX77" s="58">
        <f t="shared" si="104"/>
        <v>0</v>
      </c>
      <c r="BY77" s="58">
        <f t="shared" si="104"/>
        <v>0</v>
      </c>
      <c r="BZ77" s="58">
        <f t="shared" si="104"/>
        <v>0</v>
      </c>
      <c r="CA77" s="58">
        <f t="shared" si="105"/>
        <v>0</v>
      </c>
      <c r="CB77" s="58">
        <f t="shared" si="105"/>
        <v>0</v>
      </c>
      <c r="CC77" s="58">
        <f t="shared" si="105"/>
        <v>0</v>
      </c>
      <c r="CD77" s="58">
        <f t="shared" si="105"/>
        <v>0</v>
      </c>
      <c r="CE77" s="58">
        <f t="shared" si="105"/>
        <v>0</v>
      </c>
      <c r="CF77" s="58">
        <f t="shared" si="105"/>
        <v>0</v>
      </c>
      <c r="CG77" s="58">
        <f t="shared" si="105"/>
        <v>0</v>
      </c>
      <c r="CH77" s="58">
        <f t="shared" si="105"/>
        <v>0</v>
      </c>
      <c r="CI77" s="58">
        <f t="shared" si="105"/>
        <v>0</v>
      </c>
      <c r="CJ77" s="58">
        <f t="shared" si="105"/>
        <v>0</v>
      </c>
      <c r="CK77" s="58">
        <f t="shared" si="105"/>
        <v>0</v>
      </c>
      <c r="CL77" s="58">
        <f t="shared" si="105"/>
        <v>0</v>
      </c>
      <c r="CM77" s="58">
        <f t="shared" si="105"/>
        <v>0</v>
      </c>
      <c r="CN77" s="58">
        <f t="shared" si="105"/>
        <v>0</v>
      </c>
      <c r="CO77" s="58">
        <f t="shared" si="105"/>
        <v>0</v>
      </c>
      <c r="CP77" s="58">
        <f t="shared" si="105"/>
        <v>0</v>
      </c>
      <c r="CQ77" s="58">
        <f t="shared" si="106"/>
        <v>0</v>
      </c>
      <c r="CR77" s="58">
        <f t="shared" si="106"/>
        <v>0</v>
      </c>
      <c r="CS77" s="58">
        <f t="shared" si="106"/>
        <v>0</v>
      </c>
      <c r="CT77" s="58">
        <f t="shared" si="106"/>
        <v>0</v>
      </c>
      <c r="CU77" s="58">
        <f t="shared" si="106"/>
        <v>0</v>
      </c>
      <c r="CV77" s="58">
        <f t="shared" si="106"/>
        <v>0</v>
      </c>
      <c r="CW77" s="58">
        <f t="shared" si="106"/>
        <v>0</v>
      </c>
      <c r="CX77" s="58">
        <f t="shared" si="106"/>
        <v>0</v>
      </c>
      <c r="CY77" s="58">
        <f t="shared" si="106"/>
        <v>0</v>
      </c>
      <c r="CZ77" s="58">
        <f t="shared" si="106"/>
        <v>0</v>
      </c>
      <c r="DA77" s="58">
        <f t="shared" si="106"/>
        <v>0</v>
      </c>
      <c r="DB77" s="58">
        <f t="shared" si="106"/>
        <v>0</v>
      </c>
      <c r="DC77" s="58">
        <f t="shared" si="106"/>
        <v>0</v>
      </c>
      <c r="DD77" s="58">
        <f t="shared" si="106"/>
        <v>0</v>
      </c>
      <c r="DE77" s="58">
        <f t="shared" si="106"/>
        <v>0</v>
      </c>
      <c r="DF77" s="58">
        <f t="shared" si="106"/>
        <v>0</v>
      </c>
      <c r="DG77" s="58">
        <f t="shared" si="107"/>
        <v>0</v>
      </c>
      <c r="DH77" s="58">
        <f t="shared" si="107"/>
        <v>0</v>
      </c>
      <c r="DI77" s="58"/>
      <c r="DJ77" s="55">
        <f t="shared" si="108"/>
        <v>0</v>
      </c>
      <c r="DK77" s="53"/>
      <c r="DL77" s="56">
        <f t="shared" si="109"/>
        <v>0</v>
      </c>
      <c r="DM77" s="56">
        <f t="shared" si="110"/>
        <v>0</v>
      </c>
      <c r="DN77" s="56">
        <f t="shared" si="110"/>
        <v>0</v>
      </c>
      <c r="DO77" s="56">
        <f t="shared" si="110"/>
        <v>0</v>
      </c>
      <c r="DP77" s="56">
        <f t="shared" si="110"/>
        <v>0</v>
      </c>
      <c r="DQ77" s="56">
        <f t="shared" si="110"/>
        <v>0</v>
      </c>
      <c r="DR77" s="56">
        <f t="shared" si="113"/>
        <v>0</v>
      </c>
      <c r="DS77" s="56">
        <f t="shared" si="110"/>
        <v>0</v>
      </c>
      <c r="DT77" s="56">
        <f t="shared" si="110"/>
        <v>0</v>
      </c>
      <c r="DU77" s="56">
        <f t="shared" si="110"/>
        <v>0</v>
      </c>
      <c r="DV77" s="55">
        <f t="shared" si="114"/>
        <v>0</v>
      </c>
    </row>
    <row r="78" spans="1:126" s="52" customFormat="1">
      <c r="A78" s="59"/>
      <c r="B78" s="61"/>
      <c r="C78" s="59"/>
      <c r="D78" s="61"/>
      <c r="E78" s="61"/>
      <c r="F78" s="59"/>
      <c r="G78" s="60"/>
      <c r="H78" s="57"/>
      <c r="I78" s="57"/>
      <c r="J78" s="57">
        <f t="shared" si="111"/>
        <v>0</v>
      </c>
      <c r="K78" s="57"/>
      <c r="L78" s="59"/>
      <c r="M78" s="54"/>
      <c r="N78" s="58">
        <f t="shared" si="112"/>
        <v>0</v>
      </c>
      <c r="O78" s="58">
        <f t="shared" si="101"/>
        <v>0</v>
      </c>
      <c r="P78" s="58">
        <f t="shared" si="101"/>
        <v>0</v>
      </c>
      <c r="Q78" s="58">
        <f t="shared" si="101"/>
        <v>0</v>
      </c>
      <c r="R78" s="58">
        <f t="shared" si="101"/>
        <v>0</v>
      </c>
      <c r="S78" s="58">
        <f t="shared" si="101"/>
        <v>0</v>
      </c>
      <c r="T78" s="58">
        <f t="shared" si="101"/>
        <v>0</v>
      </c>
      <c r="U78" s="58">
        <f t="shared" si="101"/>
        <v>0</v>
      </c>
      <c r="V78" s="58">
        <f t="shared" si="101"/>
        <v>0</v>
      </c>
      <c r="W78" s="58">
        <f t="shared" si="101"/>
        <v>0</v>
      </c>
      <c r="X78" s="58">
        <f t="shared" si="101"/>
        <v>0</v>
      </c>
      <c r="Y78" s="58">
        <f t="shared" si="101"/>
        <v>0</v>
      </c>
      <c r="Z78" s="58">
        <f t="shared" si="101"/>
        <v>0</v>
      </c>
      <c r="AA78" s="58">
        <f t="shared" si="101"/>
        <v>0</v>
      </c>
      <c r="AB78" s="58">
        <f t="shared" si="101"/>
        <v>0</v>
      </c>
      <c r="AC78" s="58">
        <f t="shared" si="101"/>
        <v>0</v>
      </c>
      <c r="AD78" s="58">
        <f t="shared" si="101"/>
        <v>0</v>
      </c>
      <c r="AE78" s="58">
        <f t="shared" si="102"/>
        <v>0</v>
      </c>
      <c r="AF78" s="58">
        <f t="shared" si="102"/>
        <v>0</v>
      </c>
      <c r="AG78" s="58">
        <f t="shared" si="102"/>
        <v>0</v>
      </c>
      <c r="AH78" s="58">
        <f t="shared" si="102"/>
        <v>0</v>
      </c>
      <c r="AI78" s="58">
        <f t="shared" si="102"/>
        <v>0</v>
      </c>
      <c r="AJ78" s="58">
        <f t="shared" si="102"/>
        <v>0</v>
      </c>
      <c r="AK78" s="58">
        <f t="shared" si="102"/>
        <v>0</v>
      </c>
      <c r="AL78" s="58">
        <f t="shared" si="102"/>
        <v>0</v>
      </c>
      <c r="AM78" s="58">
        <f t="shared" si="102"/>
        <v>0</v>
      </c>
      <c r="AN78" s="58">
        <f t="shared" si="102"/>
        <v>0</v>
      </c>
      <c r="AO78" s="58">
        <f t="shared" si="102"/>
        <v>0</v>
      </c>
      <c r="AP78" s="58">
        <f t="shared" si="102"/>
        <v>0</v>
      </c>
      <c r="AQ78" s="58">
        <f t="shared" si="102"/>
        <v>0</v>
      </c>
      <c r="AR78" s="58">
        <f t="shared" si="102"/>
        <v>0</v>
      </c>
      <c r="AS78" s="58">
        <f t="shared" si="102"/>
        <v>0</v>
      </c>
      <c r="AT78" s="58">
        <f t="shared" si="102"/>
        <v>0</v>
      </c>
      <c r="AU78" s="58">
        <f t="shared" si="103"/>
        <v>0</v>
      </c>
      <c r="AV78" s="58">
        <f t="shared" si="103"/>
        <v>0</v>
      </c>
      <c r="AW78" s="58">
        <f t="shared" si="103"/>
        <v>0</v>
      </c>
      <c r="AX78" s="58">
        <f t="shared" si="103"/>
        <v>0</v>
      </c>
      <c r="AY78" s="58">
        <f t="shared" si="103"/>
        <v>0</v>
      </c>
      <c r="AZ78" s="58">
        <f t="shared" si="103"/>
        <v>0</v>
      </c>
      <c r="BA78" s="58">
        <f t="shared" si="103"/>
        <v>0</v>
      </c>
      <c r="BB78" s="58">
        <f t="shared" si="103"/>
        <v>0</v>
      </c>
      <c r="BC78" s="58">
        <f t="shared" si="103"/>
        <v>0</v>
      </c>
      <c r="BD78" s="58">
        <f t="shared" si="103"/>
        <v>0</v>
      </c>
      <c r="BE78" s="58">
        <f t="shared" si="103"/>
        <v>0</v>
      </c>
      <c r="BF78" s="58">
        <f t="shared" si="103"/>
        <v>0</v>
      </c>
      <c r="BG78" s="58">
        <f t="shared" si="103"/>
        <v>0</v>
      </c>
      <c r="BH78" s="58">
        <f t="shared" si="103"/>
        <v>0</v>
      </c>
      <c r="BI78" s="58">
        <f t="shared" si="103"/>
        <v>0</v>
      </c>
      <c r="BJ78" s="58">
        <f t="shared" si="103"/>
        <v>0</v>
      </c>
      <c r="BK78" s="58">
        <f t="shared" si="104"/>
        <v>0</v>
      </c>
      <c r="BL78" s="58">
        <f t="shared" si="104"/>
        <v>0</v>
      </c>
      <c r="BM78" s="58">
        <f t="shared" si="104"/>
        <v>0</v>
      </c>
      <c r="BN78" s="58">
        <f t="shared" si="104"/>
        <v>0</v>
      </c>
      <c r="BO78" s="58">
        <f t="shared" si="104"/>
        <v>0</v>
      </c>
      <c r="BP78" s="58">
        <f t="shared" si="104"/>
        <v>0</v>
      </c>
      <c r="BQ78" s="58">
        <f t="shared" si="104"/>
        <v>0</v>
      </c>
      <c r="BR78" s="58">
        <f t="shared" si="104"/>
        <v>0</v>
      </c>
      <c r="BS78" s="58">
        <f t="shared" si="104"/>
        <v>0</v>
      </c>
      <c r="BT78" s="58">
        <f t="shared" si="104"/>
        <v>0</v>
      </c>
      <c r="BU78" s="58">
        <f t="shared" si="104"/>
        <v>0</v>
      </c>
      <c r="BV78" s="58">
        <f t="shared" si="104"/>
        <v>0</v>
      </c>
      <c r="BW78" s="58">
        <f t="shared" si="104"/>
        <v>0</v>
      </c>
      <c r="BX78" s="58">
        <f t="shared" si="104"/>
        <v>0</v>
      </c>
      <c r="BY78" s="58">
        <f t="shared" si="104"/>
        <v>0</v>
      </c>
      <c r="BZ78" s="58">
        <f t="shared" si="104"/>
        <v>0</v>
      </c>
      <c r="CA78" s="58">
        <f t="shared" si="105"/>
        <v>0</v>
      </c>
      <c r="CB78" s="58">
        <f t="shared" si="105"/>
        <v>0</v>
      </c>
      <c r="CC78" s="58">
        <f t="shared" si="105"/>
        <v>0</v>
      </c>
      <c r="CD78" s="58">
        <f t="shared" si="105"/>
        <v>0</v>
      </c>
      <c r="CE78" s="58">
        <f t="shared" si="105"/>
        <v>0</v>
      </c>
      <c r="CF78" s="58">
        <f t="shared" si="105"/>
        <v>0</v>
      </c>
      <c r="CG78" s="58">
        <f t="shared" si="105"/>
        <v>0</v>
      </c>
      <c r="CH78" s="58">
        <f t="shared" si="105"/>
        <v>0</v>
      </c>
      <c r="CI78" s="58">
        <f t="shared" si="105"/>
        <v>0</v>
      </c>
      <c r="CJ78" s="58">
        <f t="shared" si="105"/>
        <v>0</v>
      </c>
      <c r="CK78" s="58">
        <f t="shared" si="105"/>
        <v>0</v>
      </c>
      <c r="CL78" s="58">
        <f t="shared" si="105"/>
        <v>0</v>
      </c>
      <c r="CM78" s="58">
        <f t="shared" si="105"/>
        <v>0</v>
      </c>
      <c r="CN78" s="58">
        <f t="shared" si="105"/>
        <v>0</v>
      </c>
      <c r="CO78" s="58">
        <f t="shared" si="105"/>
        <v>0</v>
      </c>
      <c r="CP78" s="58">
        <f t="shared" si="105"/>
        <v>0</v>
      </c>
      <c r="CQ78" s="58">
        <f t="shared" si="106"/>
        <v>0</v>
      </c>
      <c r="CR78" s="58">
        <f t="shared" si="106"/>
        <v>0</v>
      </c>
      <c r="CS78" s="58">
        <f t="shared" si="106"/>
        <v>0</v>
      </c>
      <c r="CT78" s="58">
        <f t="shared" si="106"/>
        <v>0</v>
      </c>
      <c r="CU78" s="58">
        <f t="shared" si="106"/>
        <v>0</v>
      </c>
      <c r="CV78" s="58">
        <f t="shared" si="106"/>
        <v>0</v>
      </c>
      <c r="CW78" s="58">
        <f t="shared" si="106"/>
        <v>0</v>
      </c>
      <c r="CX78" s="58">
        <f t="shared" si="106"/>
        <v>0</v>
      </c>
      <c r="CY78" s="58">
        <f t="shared" si="106"/>
        <v>0</v>
      </c>
      <c r="CZ78" s="58">
        <f t="shared" si="106"/>
        <v>0</v>
      </c>
      <c r="DA78" s="58">
        <f t="shared" si="106"/>
        <v>0</v>
      </c>
      <c r="DB78" s="58">
        <f t="shared" si="106"/>
        <v>0</v>
      </c>
      <c r="DC78" s="58">
        <f t="shared" si="106"/>
        <v>0</v>
      </c>
      <c r="DD78" s="58">
        <f t="shared" si="106"/>
        <v>0</v>
      </c>
      <c r="DE78" s="58">
        <f t="shared" si="106"/>
        <v>0</v>
      </c>
      <c r="DF78" s="58">
        <f t="shared" si="106"/>
        <v>0</v>
      </c>
      <c r="DG78" s="58">
        <f t="shared" si="107"/>
        <v>0</v>
      </c>
      <c r="DH78" s="58">
        <f t="shared" si="107"/>
        <v>0</v>
      </c>
      <c r="DI78" s="58"/>
      <c r="DJ78" s="55">
        <f t="shared" si="108"/>
        <v>0</v>
      </c>
      <c r="DK78" s="53"/>
      <c r="DL78" s="56">
        <f t="shared" si="109"/>
        <v>0</v>
      </c>
      <c r="DM78" s="56">
        <f t="shared" si="110"/>
        <v>0</v>
      </c>
      <c r="DN78" s="56">
        <f t="shared" si="110"/>
        <v>0</v>
      </c>
      <c r="DO78" s="56">
        <f t="shared" si="110"/>
        <v>0</v>
      </c>
      <c r="DP78" s="56">
        <f t="shared" si="110"/>
        <v>0</v>
      </c>
      <c r="DQ78" s="56">
        <f t="shared" si="110"/>
        <v>0</v>
      </c>
      <c r="DR78" s="56">
        <f t="shared" si="113"/>
        <v>0</v>
      </c>
      <c r="DS78" s="56">
        <f t="shared" si="110"/>
        <v>0</v>
      </c>
      <c r="DT78" s="56">
        <f t="shared" si="110"/>
        <v>0</v>
      </c>
      <c r="DU78" s="56">
        <f t="shared" si="110"/>
        <v>0</v>
      </c>
      <c r="DV78" s="55">
        <f t="shared" si="114"/>
        <v>0</v>
      </c>
    </row>
    <row r="79" spans="1:126" s="52" customFormat="1">
      <c r="A79" s="59"/>
      <c r="B79" s="61"/>
      <c r="C79" s="59"/>
      <c r="D79" s="61"/>
      <c r="E79" s="61"/>
      <c r="F79" s="59"/>
      <c r="G79" s="60"/>
      <c r="H79" s="57"/>
      <c r="I79" s="57"/>
      <c r="J79" s="57">
        <f>G79*(H79+I79)</f>
        <v>0</v>
      </c>
      <c r="K79" s="57"/>
      <c r="L79" s="59"/>
      <c r="M79" s="54"/>
      <c r="N79" s="58">
        <f t="shared" ref="N79:AC79" si="115">IF(AND($F79&gt;=N$3,$F79&lt;O$3),$J79,0)</f>
        <v>0</v>
      </c>
      <c r="O79" s="58">
        <f t="shared" si="115"/>
        <v>0</v>
      </c>
      <c r="P79" s="58">
        <f t="shared" si="115"/>
        <v>0</v>
      </c>
      <c r="Q79" s="58">
        <f t="shared" si="115"/>
        <v>0</v>
      </c>
      <c r="R79" s="58">
        <f t="shared" si="115"/>
        <v>0</v>
      </c>
      <c r="S79" s="58">
        <f t="shared" si="115"/>
        <v>0</v>
      </c>
      <c r="T79" s="58">
        <f t="shared" si="115"/>
        <v>0</v>
      </c>
      <c r="U79" s="58">
        <f t="shared" si="115"/>
        <v>0</v>
      </c>
      <c r="V79" s="58">
        <f t="shared" si="115"/>
        <v>0</v>
      </c>
      <c r="W79" s="58">
        <f t="shared" si="115"/>
        <v>0</v>
      </c>
      <c r="X79" s="58">
        <f t="shared" si="115"/>
        <v>0</v>
      </c>
      <c r="Y79" s="58">
        <f t="shared" si="115"/>
        <v>0</v>
      </c>
      <c r="Z79" s="58">
        <f t="shared" si="115"/>
        <v>0</v>
      </c>
      <c r="AA79" s="58">
        <f t="shared" si="115"/>
        <v>0</v>
      </c>
      <c r="AB79" s="58">
        <f t="shared" si="115"/>
        <v>0</v>
      </c>
      <c r="AC79" s="58">
        <f t="shared" si="115"/>
        <v>0</v>
      </c>
      <c r="AD79" s="58">
        <f t="shared" si="101"/>
        <v>0</v>
      </c>
      <c r="AE79" s="58">
        <f t="shared" si="102"/>
        <v>0</v>
      </c>
      <c r="AF79" s="58">
        <f t="shared" si="102"/>
        <v>0</v>
      </c>
      <c r="AG79" s="58">
        <f t="shared" si="102"/>
        <v>0</v>
      </c>
      <c r="AH79" s="58">
        <f t="shared" si="102"/>
        <v>0</v>
      </c>
      <c r="AI79" s="58">
        <f t="shared" si="102"/>
        <v>0</v>
      </c>
      <c r="AJ79" s="58">
        <f t="shared" si="102"/>
        <v>0</v>
      </c>
      <c r="AK79" s="58">
        <f t="shared" si="102"/>
        <v>0</v>
      </c>
      <c r="AL79" s="58">
        <f t="shared" si="102"/>
        <v>0</v>
      </c>
      <c r="AM79" s="58">
        <f t="shared" si="102"/>
        <v>0</v>
      </c>
      <c r="AN79" s="58">
        <f t="shared" si="102"/>
        <v>0</v>
      </c>
      <c r="AO79" s="58">
        <f t="shared" si="102"/>
        <v>0</v>
      </c>
      <c r="AP79" s="58">
        <f t="shared" si="102"/>
        <v>0</v>
      </c>
      <c r="AQ79" s="58">
        <f t="shared" si="102"/>
        <v>0</v>
      </c>
      <c r="AR79" s="58">
        <f t="shared" si="102"/>
        <v>0</v>
      </c>
      <c r="AS79" s="58">
        <f t="shared" si="102"/>
        <v>0</v>
      </c>
      <c r="AT79" s="58">
        <f t="shared" si="102"/>
        <v>0</v>
      </c>
      <c r="AU79" s="58">
        <f t="shared" si="103"/>
        <v>0</v>
      </c>
      <c r="AV79" s="58">
        <f t="shared" si="103"/>
        <v>0</v>
      </c>
      <c r="AW79" s="58">
        <f t="shared" si="103"/>
        <v>0</v>
      </c>
      <c r="AX79" s="58">
        <f t="shared" si="103"/>
        <v>0</v>
      </c>
      <c r="AY79" s="58">
        <f t="shared" si="103"/>
        <v>0</v>
      </c>
      <c r="AZ79" s="58">
        <f t="shared" si="103"/>
        <v>0</v>
      </c>
      <c r="BA79" s="58">
        <f t="shared" si="103"/>
        <v>0</v>
      </c>
      <c r="BB79" s="58">
        <f t="shared" si="103"/>
        <v>0</v>
      </c>
      <c r="BC79" s="58">
        <f t="shared" si="103"/>
        <v>0</v>
      </c>
      <c r="BD79" s="58">
        <f t="shared" si="103"/>
        <v>0</v>
      </c>
      <c r="BE79" s="58">
        <f t="shared" si="103"/>
        <v>0</v>
      </c>
      <c r="BF79" s="58">
        <f t="shared" si="103"/>
        <v>0</v>
      </c>
      <c r="BG79" s="58">
        <f t="shared" si="103"/>
        <v>0</v>
      </c>
      <c r="BH79" s="58">
        <f t="shared" si="103"/>
        <v>0</v>
      </c>
      <c r="BI79" s="58">
        <f t="shared" si="103"/>
        <v>0</v>
      </c>
      <c r="BJ79" s="58">
        <f t="shared" si="103"/>
        <v>0</v>
      </c>
      <c r="BK79" s="58">
        <f t="shared" si="104"/>
        <v>0</v>
      </c>
      <c r="BL79" s="58">
        <f t="shared" si="104"/>
        <v>0</v>
      </c>
      <c r="BM79" s="58">
        <f t="shared" si="104"/>
        <v>0</v>
      </c>
      <c r="BN79" s="58">
        <f t="shared" si="104"/>
        <v>0</v>
      </c>
      <c r="BO79" s="58">
        <f t="shared" si="104"/>
        <v>0</v>
      </c>
      <c r="BP79" s="58">
        <f t="shared" si="104"/>
        <v>0</v>
      </c>
      <c r="BQ79" s="58">
        <f t="shared" si="104"/>
        <v>0</v>
      </c>
      <c r="BR79" s="58">
        <f t="shared" si="104"/>
        <v>0</v>
      </c>
      <c r="BS79" s="58">
        <f t="shared" si="104"/>
        <v>0</v>
      </c>
      <c r="BT79" s="58">
        <f t="shared" si="104"/>
        <v>0</v>
      </c>
      <c r="BU79" s="58">
        <f t="shared" si="104"/>
        <v>0</v>
      </c>
      <c r="BV79" s="58">
        <f t="shared" si="104"/>
        <v>0</v>
      </c>
      <c r="BW79" s="58">
        <f t="shared" si="104"/>
        <v>0</v>
      </c>
      <c r="BX79" s="58">
        <f t="shared" si="104"/>
        <v>0</v>
      </c>
      <c r="BY79" s="58">
        <f t="shared" si="104"/>
        <v>0</v>
      </c>
      <c r="BZ79" s="58">
        <f t="shared" si="104"/>
        <v>0</v>
      </c>
      <c r="CA79" s="58">
        <f t="shared" ref="CA79:DH79" si="116">IF(AND($F79&gt;=CA$3,$F79&lt;CB$3),$J79,0)</f>
        <v>0</v>
      </c>
      <c r="CB79" s="58">
        <f t="shared" si="116"/>
        <v>0</v>
      </c>
      <c r="CC79" s="58">
        <f t="shared" si="116"/>
        <v>0</v>
      </c>
      <c r="CD79" s="58">
        <f t="shared" si="116"/>
        <v>0</v>
      </c>
      <c r="CE79" s="58">
        <f t="shared" si="116"/>
        <v>0</v>
      </c>
      <c r="CF79" s="58">
        <f t="shared" si="116"/>
        <v>0</v>
      </c>
      <c r="CG79" s="58">
        <f t="shared" si="116"/>
        <v>0</v>
      </c>
      <c r="CH79" s="58">
        <f t="shared" si="116"/>
        <v>0</v>
      </c>
      <c r="CI79" s="58">
        <f t="shared" si="116"/>
        <v>0</v>
      </c>
      <c r="CJ79" s="58">
        <f t="shared" si="116"/>
        <v>0</v>
      </c>
      <c r="CK79" s="58">
        <f t="shared" si="116"/>
        <v>0</v>
      </c>
      <c r="CL79" s="58">
        <f t="shared" si="116"/>
        <v>0</v>
      </c>
      <c r="CM79" s="58">
        <f t="shared" si="116"/>
        <v>0</v>
      </c>
      <c r="CN79" s="58">
        <f t="shared" si="116"/>
        <v>0</v>
      </c>
      <c r="CO79" s="58">
        <f t="shared" si="116"/>
        <v>0</v>
      </c>
      <c r="CP79" s="58">
        <f t="shared" si="116"/>
        <v>0</v>
      </c>
      <c r="CQ79" s="58">
        <f t="shared" si="116"/>
        <v>0</v>
      </c>
      <c r="CR79" s="58">
        <f t="shared" si="116"/>
        <v>0</v>
      </c>
      <c r="CS79" s="58">
        <f t="shared" si="116"/>
        <v>0</v>
      </c>
      <c r="CT79" s="58">
        <f t="shared" si="116"/>
        <v>0</v>
      </c>
      <c r="CU79" s="58">
        <f t="shared" si="116"/>
        <v>0</v>
      </c>
      <c r="CV79" s="58">
        <f t="shared" si="116"/>
        <v>0</v>
      </c>
      <c r="CW79" s="58">
        <f t="shared" si="116"/>
        <v>0</v>
      </c>
      <c r="CX79" s="58">
        <f t="shared" si="116"/>
        <v>0</v>
      </c>
      <c r="CY79" s="58">
        <f t="shared" si="116"/>
        <v>0</v>
      </c>
      <c r="CZ79" s="58">
        <f t="shared" si="116"/>
        <v>0</v>
      </c>
      <c r="DA79" s="58">
        <f t="shared" si="116"/>
        <v>0</v>
      </c>
      <c r="DB79" s="58">
        <f t="shared" si="116"/>
        <v>0</v>
      </c>
      <c r="DC79" s="58">
        <f t="shared" si="116"/>
        <v>0</v>
      </c>
      <c r="DD79" s="58">
        <f t="shared" si="116"/>
        <v>0</v>
      </c>
      <c r="DE79" s="58">
        <f t="shared" si="116"/>
        <v>0</v>
      </c>
      <c r="DF79" s="58">
        <f t="shared" si="116"/>
        <v>0</v>
      </c>
      <c r="DG79" s="58">
        <f t="shared" si="116"/>
        <v>0</v>
      </c>
      <c r="DH79" s="58">
        <f t="shared" si="116"/>
        <v>0</v>
      </c>
      <c r="DI79" s="58"/>
      <c r="DJ79" s="55">
        <f>SUM(N79:DH79)</f>
        <v>0</v>
      </c>
      <c r="DK79" s="53"/>
      <c r="DL79" s="56">
        <f t="shared" si="109"/>
        <v>0</v>
      </c>
      <c r="DM79" s="56">
        <f t="shared" ref="DM79:DQ80" si="117">IF(AND($F79&gt;=DM$1,$F79&lt;=DM$2),$J79,0)</f>
        <v>0</v>
      </c>
      <c r="DN79" s="56">
        <f t="shared" si="117"/>
        <v>0</v>
      </c>
      <c r="DO79" s="56">
        <f t="shared" si="117"/>
        <v>0</v>
      </c>
      <c r="DP79" s="56">
        <f t="shared" si="117"/>
        <v>0</v>
      </c>
      <c r="DQ79" s="56">
        <f t="shared" si="117"/>
        <v>0</v>
      </c>
      <c r="DR79" s="56">
        <f>SUM(DL79:DQ79)</f>
        <v>0</v>
      </c>
      <c r="DS79" s="56">
        <f t="shared" ref="DS79:DU80" si="118">IF(AND($F79&gt;=DS$1,$F79&lt;=DS$2),$J79,0)</f>
        <v>0</v>
      </c>
      <c r="DT79" s="56">
        <f t="shared" si="118"/>
        <v>0</v>
      </c>
      <c r="DU79" s="56">
        <f t="shared" si="118"/>
        <v>0</v>
      </c>
      <c r="DV79" s="55">
        <f>SUM(DR79:DU79)</f>
        <v>0</v>
      </c>
    </row>
    <row r="80" spans="1:126" s="52" customFormat="1">
      <c r="A80" s="59"/>
      <c r="B80" s="61"/>
      <c r="C80" s="59"/>
      <c r="D80" s="61"/>
      <c r="E80" s="61"/>
      <c r="F80" s="59"/>
      <c r="G80" s="60"/>
      <c r="H80" s="57"/>
      <c r="I80" s="57"/>
      <c r="J80" s="57">
        <f>G80*(H80+I80)</f>
        <v>0</v>
      </c>
      <c r="K80" s="57"/>
      <c r="L80" s="59"/>
      <c r="M80" s="54"/>
      <c r="N80" s="58">
        <f t="shared" ref="N80:AC80" si="119">IF(AND($F80&gt;=N$3,$F80&lt;O$3),$J80,0)</f>
        <v>0</v>
      </c>
      <c r="O80" s="58">
        <f t="shared" si="119"/>
        <v>0</v>
      </c>
      <c r="P80" s="58">
        <f t="shared" si="119"/>
        <v>0</v>
      </c>
      <c r="Q80" s="58">
        <f t="shared" si="119"/>
        <v>0</v>
      </c>
      <c r="R80" s="58">
        <f t="shared" si="119"/>
        <v>0</v>
      </c>
      <c r="S80" s="58">
        <f t="shared" si="119"/>
        <v>0</v>
      </c>
      <c r="T80" s="58">
        <f t="shared" si="119"/>
        <v>0</v>
      </c>
      <c r="U80" s="58">
        <f t="shared" si="119"/>
        <v>0</v>
      </c>
      <c r="V80" s="58">
        <f t="shared" si="119"/>
        <v>0</v>
      </c>
      <c r="W80" s="58">
        <f t="shared" si="119"/>
        <v>0</v>
      </c>
      <c r="X80" s="58">
        <f t="shared" si="119"/>
        <v>0</v>
      </c>
      <c r="Y80" s="58">
        <f t="shared" si="119"/>
        <v>0</v>
      </c>
      <c r="Z80" s="58">
        <f t="shared" si="119"/>
        <v>0</v>
      </c>
      <c r="AA80" s="58">
        <f t="shared" si="119"/>
        <v>0</v>
      </c>
      <c r="AB80" s="58">
        <f t="shared" si="119"/>
        <v>0</v>
      </c>
      <c r="AC80" s="58">
        <f t="shared" si="119"/>
        <v>0</v>
      </c>
      <c r="AD80" s="58">
        <f t="shared" si="101"/>
        <v>0</v>
      </c>
      <c r="AE80" s="58">
        <f t="shared" si="102"/>
        <v>0</v>
      </c>
      <c r="AF80" s="58">
        <f t="shared" si="102"/>
        <v>0</v>
      </c>
      <c r="AG80" s="58">
        <f t="shared" si="102"/>
        <v>0</v>
      </c>
      <c r="AH80" s="58">
        <f t="shared" si="102"/>
        <v>0</v>
      </c>
      <c r="AI80" s="58">
        <f t="shared" si="102"/>
        <v>0</v>
      </c>
      <c r="AJ80" s="58">
        <f t="shared" si="102"/>
        <v>0</v>
      </c>
      <c r="AK80" s="58">
        <f t="shared" si="102"/>
        <v>0</v>
      </c>
      <c r="AL80" s="58">
        <f t="shared" si="102"/>
        <v>0</v>
      </c>
      <c r="AM80" s="58">
        <f t="shared" si="102"/>
        <v>0</v>
      </c>
      <c r="AN80" s="58">
        <f t="shared" si="102"/>
        <v>0</v>
      </c>
      <c r="AO80" s="58">
        <f t="shared" si="102"/>
        <v>0</v>
      </c>
      <c r="AP80" s="58">
        <f t="shared" si="102"/>
        <v>0</v>
      </c>
      <c r="AQ80" s="58">
        <f t="shared" si="102"/>
        <v>0</v>
      </c>
      <c r="AR80" s="58">
        <f t="shared" si="102"/>
        <v>0</v>
      </c>
      <c r="AS80" s="58">
        <f t="shared" si="102"/>
        <v>0</v>
      </c>
      <c r="AT80" s="58">
        <f t="shared" si="102"/>
        <v>0</v>
      </c>
      <c r="AU80" s="58">
        <f t="shared" si="103"/>
        <v>0</v>
      </c>
      <c r="AV80" s="58">
        <f t="shared" si="103"/>
        <v>0</v>
      </c>
      <c r="AW80" s="58">
        <f t="shared" si="103"/>
        <v>0</v>
      </c>
      <c r="AX80" s="58">
        <f t="shared" si="103"/>
        <v>0</v>
      </c>
      <c r="AY80" s="58">
        <f t="shared" si="103"/>
        <v>0</v>
      </c>
      <c r="AZ80" s="58">
        <f t="shared" si="103"/>
        <v>0</v>
      </c>
      <c r="BA80" s="58">
        <f t="shared" si="103"/>
        <v>0</v>
      </c>
      <c r="BB80" s="58">
        <f t="shared" si="103"/>
        <v>0</v>
      </c>
      <c r="BC80" s="58">
        <f t="shared" si="103"/>
        <v>0</v>
      </c>
      <c r="BD80" s="58">
        <f t="shared" si="103"/>
        <v>0</v>
      </c>
      <c r="BE80" s="58">
        <f t="shared" si="103"/>
        <v>0</v>
      </c>
      <c r="BF80" s="58">
        <f t="shared" si="103"/>
        <v>0</v>
      </c>
      <c r="BG80" s="58">
        <f t="shared" si="103"/>
        <v>0</v>
      </c>
      <c r="BH80" s="58">
        <f t="shared" si="103"/>
        <v>0</v>
      </c>
      <c r="BI80" s="58">
        <f t="shared" si="103"/>
        <v>0</v>
      </c>
      <c r="BJ80" s="58">
        <f t="shared" si="103"/>
        <v>0</v>
      </c>
      <c r="BK80" s="58">
        <f t="shared" si="104"/>
        <v>0</v>
      </c>
      <c r="BL80" s="58">
        <f t="shared" si="104"/>
        <v>0</v>
      </c>
      <c r="BM80" s="58">
        <f t="shared" si="104"/>
        <v>0</v>
      </c>
      <c r="BN80" s="58">
        <f t="shared" si="104"/>
        <v>0</v>
      </c>
      <c r="BO80" s="58">
        <f t="shared" si="104"/>
        <v>0</v>
      </c>
      <c r="BP80" s="58">
        <f t="shared" si="104"/>
        <v>0</v>
      </c>
      <c r="BQ80" s="58">
        <f t="shared" si="104"/>
        <v>0</v>
      </c>
      <c r="BR80" s="58">
        <f t="shared" si="104"/>
        <v>0</v>
      </c>
      <c r="BS80" s="58">
        <f t="shared" si="104"/>
        <v>0</v>
      </c>
      <c r="BT80" s="58">
        <f t="shared" si="104"/>
        <v>0</v>
      </c>
      <c r="BU80" s="58">
        <f t="shared" si="104"/>
        <v>0</v>
      </c>
      <c r="BV80" s="58">
        <f t="shared" si="104"/>
        <v>0</v>
      </c>
      <c r="BW80" s="58">
        <f t="shared" si="104"/>
        <v>0</v>
      </c>
      <c r="BX80" s="58">
        <f t="shared" si="104"/>
        <v>0</v>
      </c>
      <c r="BY80" s="58">
        <f t="shared" si="104"/>
        <v>0</v>
      </c>
      <c r="BZ80" s="58">
        <f t="shared" si="104"/>
        <v>0</v>
      </c>
      <c r="CA80" s="58">
        <f t="shared" ref="CA80:DH80" si="120">IF(AND($F80&gt;=CA$3,$F80&lt;CB$3),$J80,0)</f>
        <v>0</v>
      </c>
      <c r="CB80" s="58">
        <f t="shared" si="120"/>
        <v>0</v>
      </c>
      <c r="CC80" s="58">
        <f t="shared" si="120"/>
        <v>0</v>
      </c>
      <c r="CD80" s="58">
        <f t="shared" si="120"/>
        <v>0</v>
      </c>
      <c r="CE80" s="58">
        <f t="shared" si="120"/>
        <v>0</v>
      </c>
      <c r="CF80" s="58">
        <f t="shared" si="120"/>
        <v>0</v>
      </c>
      <c r="CG80" s="58">
        <f t="shared" si="120"/>
        <v>0</v>
      </c>
      <c r="CH80" s="58">
        <f t="shared" si="120"/>
        <v>0</v>
      </c>
      <c r="CI80" s="58">
        <f t="shared" si="120"/>
        <v>0</v>
      </c>
      <c r="CJ80" s="58">
        <f t="shared" si="120"/>
        <v>0</v>
      </c>
      <c r="CK80" s="58">
        <f t="shared" si="120"/>
        <v>0</v>
      </c>
      <c r="CL80" s="58">
        <f t="shared" si="120"/>
        <v>0</v>
      </c>
      <c r="CM80" s="58">
        <f t="shared" si="120"/>
        <v>0</v>
      </c>
      <c r="CN80" s="58">
        <f t="shared" si="120"/>
        <v>0</v>
      </c>
      <c r="CO80" s="58">
        <f t="shared" si="120"/>
        <v>0</v>
      </c>
      <c r="CP80" s="58">
        <f t="shared" si="120"/>
        <v>0</v>
      </c>
      <c r="CQ80" s="58">
        <f t="shared" si="120"/>
        <v>0</v>
      </c>
      <c r="CR80" s="58">
        <f t="shared" si="120"/>
        <v>0</v>
      </c>
      <c r="CS80" s="58">
        <f t="shared" si="120"/>
        <v>0</v>
      </c>
      <c r="CT80" s="58">
        <f t="shared" si="120"/>
        <v>0</v>
      </c>
      <c r="CU80" s="58">
        <f t="shared" si="120"/>
        <v>0</v>
      </c>
      <c r="CV80" s="58">
        <f t="shared" si="120"/>
        <v>0</v>
      </c>
      <c r="CW80" s="58">
        <f t="shared" si="120"/>
        <v>0</v>
      </c>
      <c r="CX80" s="58">
        <f t="shared" si="120"/>
        <v>0</v>
      </c>
      <c r="CY80" s="58">
        <f t="shared" si="120"/>
        <v>0</v>
      </c>
      <c r="CZ80" s="58">
        <f t="shared" si="120"/>
        <v>0</v>
      </c>
      <c r="DA80" s="58">
        <f t="shared" si="120"/>
        <v>0</v>
      </c>
      <c r="DB80" s="58">
        <f t="shared" si="120"/>
        <v>0</v>
      </c>
      <c r="DC80" s="58">
        <f t="shared" si="120"/>
        <v>0</v>
      </c>
      <c r="DD80" s="58">
        <f t="shared" si="120"/>
        <v>0</v>
      </c>
      <c r="DE80" s="58">
        <f t="shared" si="120"/>
        <v>0</v>
      </c>
      <c r="DF80" s="58">
        <f t="shared" si="120"/>
        <v>0</v>
      </c>
      <c r="DG80" s="58">
        <f t="shared" si="120"/>
        <v>0</v>
      </c>
      <c r="DH80" s="58">
        <f t="shared" si="120"/>
        <v>0</v>
      </c>
      <c r="DI80" s="58"/>
      <c r="DJ80" s="55">
        <f>SUM(N80:DH80)</f>
        <v>0</v>
      </c>
      <c r="DK80" s="53"/>
      <c r="DL80" s="56">
        <f t="shared" si="109"/>
        <v>0</v>
      </c>
      <c r="DM80" s="56">
        <f t="shared" si="117"/>
        <v>0</v>
      </c>
      <c r="DN80" s="56">
        <f t="shared" si="117"/>
        <v>0</v>
      </c>
      <c r="DO80" s="56">
        <f t="shared" si="117"/>
        <v>0</v>
      </c>
      <c r="DP80" s="56">
        <f t="shared" si="117"/>
        <v>0</v>
      </c>
      <c r="DQ80" s="56">
        <f t="shared" si="117"/>
        <v>0</v>
      </c>
      <c r="DR80" s="56">
        <f>SUM(DL80:DQ80)</f>
        <v>0</v>
      </c>
      <c r="DS80" s="56">
        <f t="shared" si="118"/>
        <v>0</v>
      </c>
      <c r="DT80" s="56">
        <f t="shared" si="118"/>
        <v>0</v>
      </c>
      <c r="DU80" s="56">
        <f t="shared" si="118"/>
        <v>0</v>
      </c>
      <c r="DV80" s="55">
        <f>SUM(DR80:DU80)</f>
        <v>0</v>
      </c>
    </row>
    <row r="81" spans="1:126" s="47" customFormat="1">
      <c r="A81" s="339" t="s">
        <v>448</v>
      </c>
      <c r="B81" s="339"/>
      <c r="C81" s="339"/>
      <c r="D81" s="339"/>
      <c r="E81" s="339"/>
      <c r="F81" s="339"/>
      <c r="G81" s="339"/>
      <c r="H81" s="339"/>
      <c r="I81" s="339"/>
      <c r="J81" s="48">
        <f>SUMIF($C$66:$C$80,"HWM",J$66:J$80)</f>
        <v>0</v>
      </c>
      <c r="K81" s="48"/>
      <c r="L81" s="51"/>
      <c r="M81" s="50"/>
      <c r="N81" s="48">
        <f t="shared" ref="N81:AS81" si="121">SUMIF($C$5:$C$41,"HWM",N$5:N$41)</f>
        <v>0</v>
      </c>
      <c r="O81" s="48">
        <f t="shared" si="121"/>
        <v>0</v>
      </c>
      <c r="P81" s="48">
        <f t="shared" si="121"/>
        <v>0</v>
      </c>
      <c r="Q81" s="48">
        <f t="shared" si="121"/>
        <v>0</v>
      </c>
      <c r="R81" s="48">
        <f t="shared" si="121"/>
        <v>0</v>
      </c>
      <c r="S81" s="48">
        <f t="shared" si="121"/>
        <v>0</v>
      </c>
      <c r="T81" s="48">
        <f t="shared" si="121"/>
        <v>0</v>
      </c>
      <c r="U81" s="48">
        <f t="shared" si="121"/>
        <v>0</v>
      </c>
      <c r="V81" s="48">
        <f t="shared" si="121"/>
        <v>0</v>
      </c>
      <c r="W81" s="48">
        <f t="shared" si="121"/>
        <v>0</v>
      </c>
      <c r="X81" s="48">
        <f t="shared" si="121"/>
        <v>0</v>
      </c>
      <c r="Y81" s="48">
        <f t="shared" si="121"/>
        <v>0</v>
      </c>
      <c r="Z81" s="48">
        <f t="shared" si="121"/>
        <v>0</v>
      </c>
      <c r="AA81" s="48">
        <f t="shared" si="121"/>
        <v>0</v>
      </c>
      <c r="AB81" s="48">
        <f t="shared" si="121"/>
        <v>0</v>
      </c>
      <c r="AC81" s="48">
        <f t="shared" si="121"/>
        <v>0</v>
      </c>
      <c r="AD81" s="48">
        <f t="shared" si="121"/>
        <v>0</v>
      </c>
      <c r="AE81" s="48">
        <f t="shared" si="121"/>
        <v>0</v>
      </c>
      <c r="AF81" s="48">
        <f t="shared" si="121"/>
        <v>0</v>
      </c>
      <c r="AG81" s="48">
        <f t="shared" si="121"/>
        <v>0</v>
      </c>
      <c r="AH81" s="48">
        <f t="shared" si="121"/>
        <v>0</v>
      </c>
      <c r="AI81" s="48">
        <f t="shared" si="121"/>
        <v>0</v>
      </c>
      <c r="AJ81" s="48">
        <f t="shared" si="121"/>
        <v>0</v>
      </c>
      <c r="AK81" s="48">
        <f t="shared" si="121"/>
        <v>0</v>
      </c>
      <c r="AL81" s="48">
        <f t="shared" si="121"/>
        <v>0</v>
      </c>
      <c r="AM81" s="48">
        <f t="shared" si="121"/>
        <v>0</v>
      </c>
      <c r="AN81" s="48">
        <f t="shared" si="121"/>
        <v>0</v>
      </c>
      <c r="AO81" s="48">
        <f t="shared" si="121"/>
        <v>0</v>
      </c>
      <c r="AP81" s="48">
        <f t="shared" si="121"/>
        <v>0</v>
      </c>
      <c r="AQ81" s="48">
        <f t="shared" si="121"/>
        <v>0</v>
      </c>
      <c r="AR81" s="48">
        <f t="shared" si="121"/>
        <v>0</v>
      </c>
      <c r="AS81" s="48">
        <f t="shared" si="121"/>
        <v>0</v>
      </c>
      <c r="AT81" s="48">
        <f t="shared" ref="AT81:BY81" si="122">SUMIF($C$5:$C$41,"HWM",AT$5:AT$41)</f>
        <v>0</v>
      </c>
      <c r="AU81" s="48">
        <f t="shared" si="122"/>
        <v>0</v>
      </c>
      <c r="AV81" s="48">
        <f t="shared" si="122"/>
        <v>0</v>
      </c>
      <c r="AW81" s="48">
        <f t="shared" si="122"/>
        <v>0</v>
      </c>
      <c r="AX81" s="48">
        <f t="shared" si="122"/>
        <v>0</v>
      </c>
      <c r="AY81" s="48">
        <f t="shared" si="122"/>
        <v>0</v>
      </c>
      <c r="AZ81" s="48">
        <f t="shared" si="122"/>
        <v>0</v>
      </c>
      <c r="BA81" s="48">
        <f t="shared" si="122"/>
        <v>0</v>
      </c>
      <c r="BB81" s="48">
        <f t="shared" si="122"/>
        <v>0</v>
      </c>
      <c r="BC81" s="48">
        <f t="shared" si="122"/>
        <v>0</v>
      </c>
      <c r="BD81" s="48">
        <f t="shared" si="122"/>
        <v>0</v>
      </c>
      <c r="BE81" s="48">
        <f t="shared" si="122"/>
        <v>0</v>
      </c>
      <c r="BF81" s="48">
        <f t="shared" si="122"/>
        <v>0</v>
      </c>
      <c r="BG81" s="48">
        <f t="shared" si="122"/>
        <v>0</v>
      </c>
      <c r="BH81" s="48">
        <f t="shared" si="122"/>
        <v>0</v>
      </c>
      <c r="BI81" s="48">
        <f t="shared" si="122"/>
        <v>0</v>
      </c>
      <c r="BJ81" s="48">
        <f t="shared" si="122"/>
        <v>0</v>
      </c>
      <c r="BK81" s="48">
        <f t="shared" si="122"/>
        <v>0</v>
      </c>
      <c r="BL81" s="48">
        <f t="shared" si="122"/>
        <v>0</v>
      </c>
      <c r="BM81" s="48">
        <f t="shared" si="122"/>
        <v>0</v>
      </c>
      <c r="BN81" s="48">
        <f t="shared" si="122"/>
        <v>0</v>
      </c>
      <c r="BO81" s="48">
        <f t="shared" si="122"/>
        <v>0</v>
      </c>
      <c r="BP81" s="48">
        <f t="shared" si="122"/>
        <v>0</v>
      </c>
      <c r="BQ81" s="48">
        <f t="shared" si="122"/>
        <v>0</v>
      </c>
      <c r="BR81" s="48">
        <f t="shared" si="122"/>
        <v>0</v>
      </c>
      <c r="BS81" s="48">
        <f t="shared" si="122"/>
        <v>0</v>
      </c>
      <c r="BT81" s="48">
        <f t="shared" si="122"/>
        <v>0</v>
      </c>
      <c r="BU81" s="48">
        <f t="shared" si="122"/>
        <v>0</v>
      </c>
      <c r="BV81" s="48">
        <f t="shared" si="122"/>
        <v>0</v>
      </c>
      <c r="BW81" s="48">
        <f t="shared" si="122"/>
        <v>0</v>
      </c>
      <c r="BX81" s="48">
        <f t="shared" si="122"/>
        <v>0</v>
      </c>
      <c r="BY81" s="48">
        <f t="shared" si="122"/>
        <v>0</v>
      </c>
      <c r="BZ81" s="48">
        <f t="shared" ref="BZ81:DJ81" si="123">SUMIF($C$5:$C$41,"HWM",BZ$5:BZ$41)</f>
        <v>0</v>
      </c>
      <c r="CA81" s="48">
        <f t="shared" si="123"/>
        <v>0</v>
      </c>
      <c r="CB81" s="48">
        <f t="shared" si="123"/>
        <v>0</v>
      </c>
      <c r="CC81" s="48">
        <f t="shared" si="123"/>
        <v>0</v>
      </c>
      <c r="CD81" s="48">
        <f t="shared" si="123"/>
        <v>0</v>
      </c>
      <c r="CE81" s="48">
        <f t="shared" si="123"/>
        <v>0</v>
      </c>
      <c r="CF81" s="48">
        <f t="shared" si="123"/>
        <v>0</v>
      </c>
      <c r="CG81" s="48">
        <f t="shared" si="123"/>
        <v>0</v>
      </c>
      <c r="CH81" s="48">
        <f t="shared" si="123"/>
        <v>0</v>
      </c>
      <c r="CI81" s="48">
        <f t="shared" si="123"/>
        <v>0</v>
      </c>
      <c r="CJ81" s="48">
        <f t="shared" si="123"/>
        <v>0</v>
      </c>
      <c r="CK81" s="48">
        <f t="shared" si="123"/>
        <v>0</v>
      </c>
      <c r="CL81" s="48">
        <f t="shared" si="123"/>
        <v>0</v>
      </c>
      <c r="CM81" s="48">
        <f t="shared" si="123"/>
        <v>0</v>
      </c>
      <c r="CN81" s="48">
        <f t="shared" si="123"/>
        <v>0</v>
      </c>
      <c r="CO81" s="48">
        <f t="shared" si="123"/>
        <v>0</v>
      </c>
      <c r="CP81" s="48">
        <f t="shared" si="123"/>
        <v>0</v>
      </c>
      <c r="CQ81" s="48">
        <f t="shared" si="123"/>
        <v>0</v>
      </c>
      <c r="CR81" s="48">
        <f t="shared" si="123"/>
        <v>0</v>
      </c>
      <c r="CS81" s="48">
        <f t="shared" si="123"/>
        <v>0</v>
      </c>
      <c r="CT81" s="48">
        <f t="shared" si="123"/>
        <v>0</v>
      </c>
      <c r="CU81" s="48">
        <f t="shared" si="123"/>
        <v>0</v>
      </c>
      <c r="CV81" s="48">
        <f t="shared" si="123"/>
        <v>0</v>
      </c>
      <c r="CW81" s="48">
        <f t="shared" si="123"/>
        <v>0</v>
      </c>
      <c r="CX81" s="48">
        <f t="shared" si="123"/>
        <v>0</v>
      </c>
      <c r="CY81" s="48">
        <f t="shared" si="123"/>
        <v>0</v>
      </c>
      <c r="CZ81" s="48">
        <f t="shared" si="123"/>
        <v>0</v>
      </c>
      <c r="DA81" s="48">
        <f t="shared" si="123"/>
        <v>0</v>
      </c>
      <c r="DB81" s="48">
        <f t="shared" si="123"/>
        <v>0</v>
      </c>
      <c r="DC81" s="48">
        <f t="shared" si="123"/>
        <v>0</v>
      </c>
      <c r="DD81" s="48">
        <f t="shared" si="123"/>
        <v>0</v>
      </c>
      <c r="DE81" s="48">
        <f t="shared" si="123"/>
        <v>0</v>
      </c>
      <c r="DF81" s="48">
        <f t="shared" si="123"/>
        <v>0</v>
      </c>
      <c r="DG81" s="48">
        <f t="shared" si="123"/>
        <v>0</v>
      </c>
      <c r="DH81" s="48">
        <f t="shared" si="123"/>
        <v>0</v>
      </c>
      <c r="DI81" s="48">
        <f t="shared" si="123"/>
        <v>0</v>
      </c>
      <c r="DJ81" s="48">
        <f t="shared" si="123"/>
        <v>0</v>
      </c>
      <c r="DK81" s="49"/>
      <c r="DL81" s="48">
        <f t="shared" ref="DL81:DV81" si="124">SUMIF($C$66:$C$80,"HWM",DL$66:DL$80)</f>
        <v>0</v>
      </c>
      <c r="DM81" s="48">
        <f t="shared" si="124"/>
        <v>0</v>
      </c>
      <c r="DN81" s="48">
        <f t="shared" si="124"/>
        <v>0</v>
      </c>
      <c r="DO81" s="48">
        <f t="shared" si="124"/>
        <v>0</v>
      </c>
      <c r="DP81" s="48">
        <f t="shared" si="124"/>
        <v>0</v>
      </c>
      <c r="DQ81" s="48">
        <f t="shared" si="124"/>
        <v>0</v>
      </c>
      <c r="DR81" s="48">
        <f t="shared" si="124"/>
        <v>0</v>
      </c>
      <c r="DS81" s="48">
        <f t="shared" si="124"/>
        <v>0</v>
      </c>
      <c r="DT81" s="48">
        <f t="shared" si="124"/>
        <v>0</v>
      </c>
      <c r="DU81" s="48">
        <f t="shared" si="124"/>
        <v>0</v>
      </c>
      <c r="DV81" s="48">
        <f t="shared" si="124"/>
        <v>0</v>
      </c>
    </row>
    <row r="82" spans="1:126" s="47" customFormat="1">
      <c r="A82" s="339" t="s">
        <v>451</v>
      </c>
      <c r="B82" s="339"/>
      <c r="C82" s="339"/>
      <c r="D82" s="339"/>
      <c r="E82" s="339"/>
      <c r="F82" s="339"/>
      <c r="G82" s="339"/>
      <c r="H82" s="339"/>
      <c r="I82" s="339"/>
      <c r="J82" s="48">
        <f>SUMIF($C$66:$C$80,"SWM",J$66:J$80)</f>
        <v>0</v>
      </c>
      <c r="K82" s="48"/>
      <c r="L82" s="51"/>
      <c r="M82" s="50"/>
      <c r="N82" s="48">
        <f t="shared" ref="N82:AS82" si="125">SUMIF($C$5:$C$41,"SWM",N$5:N$41)</f>
        <v>0</v>
      </c>
      <c r="O82" s="48">
        <f t="shared" si="125"/>
        <v>0</v>
      </c>
      <c r="P82" s="48">
        <f t="shared" si="125"/>
        <v>0</v>
      </c>
      <c r="Q82" s="48">
        <f t="shared" si="125"/>
        <v>0</v>
      </c>
      <c r="R82" s="48">
        <f t="shared" si="125"/>
        <v>0</v>
      </c>
      <c r="S82" s="48">
        <f t="shared" si="125"/>
        <v>0</v>
      </c>
      <c r="T82" s="48">
        <f t="shared" si="125"/>
        <v>0</v>
      </c>
      <c r="U82" s="48">
        <f t="shared" si="125"/>
        <v>0</v>
      </c>
      <c r="V82" s="48">
        <f t="shared" si="125"/>
        <v>0</v>
      </c>
      <c r="W82" s="48">
        <f t="shared" si="125"/>
        <v>0</v>
      </c>
      <c r="X82" s="48">
        <f t="shared" si="125"/>
        <v>0</v>
      </c>
      <c r="Y82" s="48">
        <f t="shared" si="125"/>
        <v>0</v>
      </c>
      <c r="Z82" s="48">
        <f t="shared" si="125"/>
        <v>0</v>
      </c>
      <c r="AA82" s="48">
        <f t="shared" si="125"/>
        <v>0</v>
      </c>
      <c r="AB82" s="48">
        <f t="shared" si="125"/>
        <v>0</v>
      </c>
      <c r="AC82" s="48">
        <f t="shared" si="125"/>
        <v>0</v>
      </c>
      <c r="AD82" s="48">
        <f t="shared" si="125"/>
        <v>0</v>
      </c>
      <c r="AE82" s="48">
        <f t="shared" si="125"/>
        <v>0</v>
      </c>
      <c r="AF82" s="48">
        <f t="shared" si="125"/>
        <v>0</v>
      </c>
      <c r="AG82" s="48">
        <f t="shared" si="125"/>
        <v>0</v>
      </c>
      <c r="AH82" s="48">
        <f t="shared" si="125"/>
        <v>0</v>
      </c>
      <c r="AI82" s="48">
        <f t="shared" si="125"/>
        <v>0</v>
      </c>
      <c r="AJ82" s="48">
        <f t="shared" si="125"/>
        <v>0</v>
      </c>
      <c r="AK82" s="48">
        <f t="shared" si="125"/>
        <v>0</v>
      </c>
      <c r="AL82" s="48">
        <f t="shared" si="125"/>
        <v>0</v>
      </c>
      <c r="AM82" s="48">
        <f t="shared" si="125"/>
        <v>0</v>
      </c>
      <c r="AN82" s="48">
        <f t="shared" si="125"/>
        <v>0</v>
      </c>
      <c r="AO82" s="48">
        <f t="shared" si="125"/>
        <v>0</v>
      </c>
      <c r="AP82" s="48">
        <f t="shared" si="125"/>
        <v>0</v>
      </c>
      <c r="AQ82" s="48">
        <f t="shared" si="125"/>
        <v>0</v>
      </c>
      <c r="AR82" s="48">
        <f t="shared" si="125"/>
        <v>0</v>
      </c>
      <c r="AS82" s="48">
        <f t="shared" si="125"/>
        <v>0</v>
      </c>
      <c r="AT82" s="48">
        <f t="shared" ref="AT82:BY82" si="126">SUMIF($C$5:$C$41,"SWM",AT$5:AT$41)</f>
        <v>0</v>
      </c>
      <c r="AU82" s="48">
        <f t="shared" si="126"/>
        <v>0</v>
      </c>
      <c r="AV82" s="48">
        <f t="shared" si="126"/>
        <v>0</v>
      </c>
      <c r="AW82" s="48">
        <f t="shared" si="126"/>
        <v>0</v>
      </c>
      <c r="AX82" s="48">
        <f t="shared" si="126"/>
        <v>0</v>
      </c>
      <c r="AY82" s="48">
        <f t="shared" si="126"/>
        <v>0</v>
      </c>
      <c r="AZ82" s="48">
        <f t="shared" si="126"/>
        <v>0</v>
      </c>
      <c r="BA82" s="48">
        <f t="shared" si="126"/>
        <v>0</v>
      </c>
      <c r="BB82" s="48">
        <f t="shared" si="126"/>
        <v>0</v>
      </c>
      <c r="BC82" s="48">
        <f t="shared" si="126"/>
        <v>0</v>
      </c>
      <c r="BD82" s="48">
        <f t="shared" si="126"/>
        <v>0</v>
      </c>
      <c r="BE82" s="48">
        <f t="shared" si="126"/>
        <v>0</v>
      </c>
      <c r="BF82" s="48">
        <f t="shared" si="126"/>
        <v>0</v>
      </c>
      <c r="BG82" s="48">
        <f t="shared" si="126"/>
        <v>0</v>
      </c>
      <c r="BH82" s="48">
        <f t="shared" si="126"/>
        <v>0</v>
      </c>
      <c r="BI82" s="48">
        <f t="shared" si="126"/>
        <v>0</v>
      </c>
      <c r="BJ82" s="48">
        <f t="shared" si="126"/>
        <v>0</v>
      </c>
      <c r="BK82" s="48">
        <f t="shared" si="126"/>
        <v>0</v>
      </c>
      <c r="BL82" s="48">
        <f t="shared" si="126"/>
        <v>0</v>
      </c>
      <c r="BM82" s="48">
        <f t="shared" si="126"/>
        <v>0</v>
      </c>
      <c r="BN82" s="48">
        <f t="shared" si="126"/>
        <v>0</v>
      </c>
      <c r="BO82" s="48">
        <f t="shared" si="126"/>
        <v>0</v>
      </c>
      <c r="BP82" s="48">
        <f t="shared" si="126"/>
        <v>0</v>
      </c>
      <c r="BQ82" s="48">
        <f t="shared" si="126"/>
        <v>0</v>
      </c>
      <c r="BR82" s="48">
        <f t="shared" si="126"/>
        <v>0</v>
      </c>
      <c r="BS82" s="48">
        <f t="shared" si="126"/>
        <v>0</v>
      </c>
      <c r="BT82" s="48">
        <f t="shared" si="126"/>
        <v>0</v>
      </c>
      <c r="BU82" s="48">
        <f t="shared" si="126"/>
        <v>0</v>
      </c>
      <c r="BV82" s="48">
        <f t="shared" si="126"/>
        <v>0</v>
      </c>
      <c r="BW82" s="48">
        <f t="shared" si="126"/>
        <v>0</v>
      </c>
      <c r="BX82" s="48">
        <f t="shared" si="126"/>
        <v>0</v>
      </c>
      <c r="BY82" s="48">
        <f t="shared" si="126"/>
        <v>0</v>
      </c>
      <c r="BZ82" s="48">
        <f t="shared" ref="BZ82:DH82" si="127">SUMIF($C$5:$C$41,"SWM",BZ$5:BZ$41)</f>
        <v>0</v>
      </c>
      <c r="CA82" s="48">
        <f t="shared" si="127"/>
        <v>0</v>
      </c>
      <c r="CB82" s="48">
        <f t="shared" si="127"/>
        <v>0</v>
      </c>
      <c r="CC82" s="48">
        <f t="shared" si="127"/>
        <v>0</v>
      </c>
      <c r="CD82" s="48">
        <f t="shared" si="127"/>
        <v>0</v>
      </c>
      <c r="CE82" s="48">
        <f t="shared" si="127"/>
        <v>0</v>
      </c>
      <c r="CF82" s="48">
        <f t="shared" si="127"/>
        <v>0</v>
      </c>
      <c r="CG82" s="48">
        <f t="shared" si="127"/>
        <v>0</v>
      </c>
      <c r="CH82" s="48">
        <f t="shared" si="127"/>
        <v>0</v>
      </c>
      <c r="CI82" s="48">
        <f t="shared" si="127"/>
        <v>0</v>
      </c>
      <c r="CJ82" s="48">
        <f t="shared" si="127"/>
        <v>0</v>
      </c>
      <c r="CK82" s="48">
        <f t="shared" si="127"/>
        <v>0</v>
      </c>
      <c r="CL82" s="48">
        <f t="shared" si="127"/>
        <v>0</v>
      </c>
      <c r="CM82" s="48">
        <f t="shared" si="127"/>
        <v>0</v>
      </c>
      <c r="CN82" s="48">
        <f t="shared" si="127"/>
        <v>0</v>
      </c>
      <c r="CO82" s="48">
        <f t="shared" si="127"/>
        <v>0</v>
      </c>
      <c r="CP82" s="48">
        <f t="shared" si="127"/>
        <v>0</v>
      </c>
      <c r="CQ82" s="48">
        <f t="shared" si="127"/>
        <v>0</v>
      </c>
      <c r="CR82" s="48">
        <f t="shared" si="127"/>
        <v>0</v>
      </c>
      <c r="CS82" s="48">
        <f t="shared" si="127"/>
        <v>0</v>
      </c>
      <c r="CT82" s="48">
        <f t="shared" si="127"/>
        <v>0</v>
      </c>
      <c r="CU82" s="48">
        <f t="shared" si="127"/>
        <v>0</v>
      </c>
      <c r="CV82" s="48">
        <f t="shared" si="127"/>
        <v>0</v>
      </c>
      <c r="CW82" s="48">
        <f t="shared" si="127"/>
        <v>0</v>
      </c>
      <c r="CX82" s="48">
        <f t="shared" si="127"/>
        <v>0</v>
      </c>
      <c r="CY82" s="48">
        <f t="shared" si="127"/>
        <v>0</v>
      </c>
      <c r="CZ82" s="48">
        <f t="shared" si="127"/>
        <v>0</v>
      </c>
      <c r="DA82" s="48">
        <f t="shared" si="127"/>
        <v>0</v>
      </c>
      <c r="DB82" s="48">
        <f t="shared" si="127"/>
        <v>0</v>
      </c>
      <c r="DC82" s="48">
        <f t="shared" si="127"/>
        <v>0</v>
      </c>
      <c r="DD82" s="48">
        <f t="shared" si="127"/>
        <v>0</v>
      </c>
      <c r="DE82" s="48">
        <f t="shared" si="127"/>
        <v>0</v>
      </c>
      <c r="DF82" s="48">
        <f t="shared" si="127"/>
        <v>0</v>
      </c>
      <c r="DG82" s="48">
        <f t="shared" si="127"/>
        <v>0</v>
      </c>
      <c r="DH82" s="48">
        <f t="shared" si="127"/>
        <v>0</v>
      </c>
      <c r="DI82" s="48"/>
      <c r="DJ82" s="48">
        <f>SUMIF($C$5:$C$41,"SWM",DJ$5:DJ$41)</f>
        <v>0</v>
      </c>
      <c r="DK82" s="49"/>
      <c r="DL82" s="48">
        <f t="shared" ref="DL82:DV82" si="128">SUMIF($C$66:$C$80,"SWM",DL$66:DL$80)</f>
        <v>0</v>
      </c>
      <c r="DM82" s="48">
        <f t="shared" si="128"/>
        <v>0</v>
      </c>
      <c r="DN82" s="48">
        <f t="shared" si="128"/>
        <v>0</v>
      </c>
      <c r="DO82" s="48">
        <f t="shared" si="128"/>
        <v>0</v>
      </c>
      <c r="DP82" s="48">
        <f t="shared" si="128"/>
        <v>0</v>
      </c>
      <c r="DQ82" s="48">
        <f t="shared" si="128"/>
        <v>0</v>
      </c>
      <c r="DR82" s="48">
        <f t="shared" si="128"/>
        <v>0</v>
      </c>
      <c r="DS82" s="48">
        <f t="shared" si="128"/>
        <v>0</v>
      </c>
      <c r="DT82" s="48">
        <f t="shared" si="128"/>
        <v>0</v>
      </c>
      <c r="DU82" s="48">
        <f t="shared" si="128"/>
        <v>0</v>
      </c>
      <c r="DV82" s="48">
        <f t="shared" si="128"/>
        <v>0</v>
      </c>
    </row>
    <row r="83" spans="1:126" s="47" customFormat="1">
      <c r="A83" s="339" t="s">
        <v>435</v>
      </c>
      <c r="B83" s="339"/>
      <c r="C83" s="339"/>
      <c r="D83" s="339"/>
      <c r="E83" s="339"/>
      <c r="F83" s="339"/>
      <c r="G83" s="339"/>
      <c r="H83" s="339"/>
      <c r="I83" s="339"/>
      <c r="J83" s="48">
        <f>SUM(J81:J82)</f>
        <v>0</v>
      </c>
      <c r="K83" s="48"/>
      <c r="L83" s="51"/>
      <c r="M83" s="50"/>
      <c r="N83" s="48">
        <f t="shared" ref="N83:BY83" si="129">SUM(N81:N82)</f>
        <v>0</v>
      </c>
      <c r="O83" s="48">
        <f t="shared" si="129"/>
        <v>0</v>
      </c>
      <c r="P83" s="48">
        <f t="shared" si="129"/>
        <v>0</v>
      </c>
      <c r="Q83" s="48">
        <f t="shared" si="129"/>
        <v>0</v>
      </c>
      <c r="R83" s="48">
        <f t="shared" si="129"/>
        <v>0</v>
      </c>
      <c r="S83" s="48">
        <f t="shared" si="129"/>
        <v>0</v>
      </c>
      <c r="T83" s="48">
        <f t="shared" si="129"/>
        <v>0</v>
      </c>
      <c r="U83" s="48">
        <f t="shared" si="129"/>
        <v>0</v>
      </c>
      <c r="V83" s="48">
        <f t="shared" si="129"/>
        <v>0</v>
      </c>
      <c r="W83" s="48">
        <f t="shared" si="129"/>
        <v>0</v>
      </c>
      <c r="X83" s="48">
        <f t="shared" si="129"/>
        <v>0</v>
      </c>
      <c r="Y83" s="48">
        <f t="shared" si="129"/>
        <v>0</v>
      </c>
      <c r="Z83" s="48">
        <f t="shared" si="129"/>
        <v>0</v>
      </c>
      <c r="AA83" s="48">
        <f t="shared" si="129"/>
        <v>0</v>
      </c>
      <c r="AB83" s="48">
        <f t="shared" si="129"/>
        <v>0</v>
      </c>
      <c r="AC83" s="48">
        <f t="shared" si="129"/>
        <v>0</v>
      </c>
      <c r="AD83" s="48">
        <f t="shared" si="129"/>
        <v>0</v>
      </c>
      <c r="AE83" s="48">
        <f t="shared" si="129"/>
        <v>0</v>
      </c>
      <c r="AF83" s="48">
        <f t="shared" si="129"/>
        <v>0</v>
      </c>
      <c r="AG83" s="48">
        <f t="shared" si="129"/>
        <v>0</v>
      </c>
      <c r="AH83" s="48">
        <f t="shared" si="129"/>
        <v>0</v>
      </c>
      <c r="AI83" s="48">
        <f t="shared" si="129"/>
        <v>0</v>
      </c>
      <c r="AJ83" s="48">
        <f t="shared" si="129"/>
        <v>0</v>
      </c>
      <c r="AK83" s="48">
        <f t="shared" si="129"/>
        <v>0</v>
      </c>
      <c r="AL83" s="48">
        <f t="shared" si="129"/>
        <v>0</v>
      </c>
      <c r="AM83" s="48">
        <f t="shared" si="129"/>
        <v>0</v>
      </c>
      <c r="AN83" s="48">
        <f t="shared" si="129"/>
        <v>0</v>
      </c>
      <c r="AO83" s="48">
        <f t="shared" si="129"/>
        <v>0</v>
      </c>
      <c r="AP83" s="48">
        <f t="shared" si="129"/>
        <v>0</v>
      </c>
      <c r="AQ83" s="48">
        <f t="shared" si="129"/>
        <v>0</v>
      </c>
      <c r="AR83" s="48">
        <f t="shared" si="129"/>
        <v>0</v>
      </c>
      <c r="AS83" s="48">
        <f t="shared" si="129"/>
        <v>0</v>
      </c>
      <c r="AT83" s="48">
        <f t="shared" si="129"/>
        <v>0</v>
      </c>
      <c r="AU83" s="48">
        <f t="shared" si="129"/>
        <v>0</v>
      </c>
      <c r="AV83" s="48">
        <f t="shared" si="129"/>
        <v>0</v>
      </c>
      <c r="AW83" s="48">
        <f t="shared" si="129"/>
        <v>0</v>
      </c>
      <c r="AX83" s="48">
        <f t="shared" si="129"/>
        <v>0</v>
      </c>
      <c r="AY83" s="48">
        <f t="shared" si="129"/>
        <v>0</v>
      </c>
      <c r="AZ83" s="48">
        <f t="shared" si="129"/>
        <v>0</v>
      </c>
      <c r="BA83" s="48">
        <f t="shared" si="129"/>
        <v>0</v>
      </c>
      <c r="BB83" s="48">
        <f t="shared" si="129"/>
        <v>0</v>
      </c>
      <c r="BC83" s="48">
        <f t="shared" si="129"/>
        <v>0</v>
      </c>
      <c r="BD83" s="48">
        <f t="shared" si="129"/>
        <v>0</v>
      </c>
      <c r="BE83" s="48">
        <f t="shared" si="129"/>
        <v>0</v>
      </c>
      <c r="BF83" s="48">
        <f t="shared" si="129"/>
        <v>0</v>
      </c>
      <c r="BG83" s="48">
        <f t="shared" si="129"/>
        <v>0</v>
      </c>
      <c r="BH83" s="48">
        <f t="shared" si="129"/>
        <v>0</v>
      </c>
      <c r="BI83" s="48">
        <f t="shared" si="129"/>
        <v>0</v>
      </c>
      <c r="BJ83" s="48">
        <f t="shared" si="129"/>
        <v>0</v>
      </c>
      <c r="BK83" s="48">
        <f t="shared" si="129"/>
        <v>0</v>
      </c>
      <c r="BL83" s="48">
        <f t="shared" si="129"/>
        <v>0</v>
      </c>
      <c r="BM83" s="48">
        <f t="shared" si="129"/>
        <v>0</v>
      </c>
      <c r="BN83" s="48">
        <f t="shared" si="129"/>
        <v>0</v>
      </c>
      <c r="BO83" s="48">
        <f t="shared" si="129"/>
        <v>0</v>
      </c>
      <c r="BP83" s="48">
        <f t="shared" si="129"/>
        <v>0</v>
      </c>
      <c r="BQ83" s="48">
        <f t="shared" si="129"/>
        <v>0</v>
      </c>
      <c r="BR83" s="48">
        <f t="shared" si="129"/>
        <v>0</v>
      </c>
      <c r="BS83" s="48">
        <f t="shared" si="129"/>
        <v>0</v>
      </c>
      <c r="BT83" s="48">
        <f t="shared" si="129"/>
        <v>0</v>
      </c>
      <c r="BU83" s="48">
        <f t="shared" si="129"/>
        <v>0</v>
      </c>
      <c r="BV83" s="48">
        <f t="shared" si="129"/>
        <v>0</v>
      </c>
      <c r="BW83" s="48">
        <f t="shared" si="129"/>
        <v>0</v>
      </c>
      <c r="BX83" s="48">
        <f t="shared" si="129"/>
        <v>0</v>
      </c>
      <c r="BY83" s="48">
        <f t="shared" si="129"/>
        <v>0</v>
      </c>
      <c r="BZ83" s="48">
        <f t="shared" ref="BZ83:DH83" si="130">SUM(BZ81:BZ82)</f>
        <v>0</v>
      </c>
      <c r="CA83" s="48">
        <f t="shared" si="130"/>
        <v>0</v>
      </c>
      <c r="CB83" s="48">
        <f t="shared" si="130"/>
        <v>0</v>
      </c>
      <c r="CC83" s="48">
        <f t="shared" si="130"/>
        <v>0</v>
      </c>
      <c r="CD83" s="48">
        <f t="shared" si="130"/>
        <v>0</v>
      </c>
      <c r="CE83" s="48">
        <f t="shared" si="130"/>
        <v>0</v>
      </c>
      <c r="CF83" s="48">
        <f t="shared" si="130"/>
        <v>0</v>
      </c>
      <c r="CG83" s="48">
        <f t="shared" si="130"/>
        <v>0</v>
      </c>
      <c r="CH83" s="48">
        <f t="shared" si="130"/>
        <v>0</v>
      </c>
      <c r="CI83" s="48">
        <f t="shared" si="130"/>
        <v>0</v>
      </c>
      <c r="CJ83" s="48">
        <f t="shared" si="130"/>
        <v>0</v>
      </c>
      <c r="CK83" s="48">
        <f t="shared" si="130"/>
        <v>0</v>
      </c>
      <c r="CL83" s="48">
        <f t="shared" si="130"/>
        <v>0</v>
      </c>
      <c r="CM83" s="48">
        <f t="shared" si="130"/>
        <v>0</v>
      </c>
      <c r="CN83" s="48">
        <f t="shared" si="130"/>
        <v>0</v>
      </c>
      <c r="CO83" s="48">
        <f t="shared" si="130"/>
        <v>0</v>
      </c>
      <c r="CP83" s="48">
        <f t="shared" si="130"/>
        <v>0</v>
      </c>
      <c r="CQ83" s="48">
        <f t="shared" si="130"/>
        <v>0</v>
      </c>
      <c r="CR83" s="48">
        <f t="shared" si="130"/>
        <v>0</v>
      </c>
      <c r="CS83" s="48">
        <f t="shared" si="130"/>
        <v>0</v>
      </c>
      <c r="CT83" s="48">
        <f t="shared" si="130"/>
        <v>0</v>
      </c>
      <c r="CU83" s="48">
        <f t="shared" si="130"/>
        <v>0</v>
      </c>
      <c r="CV83" s="48">
        <f t="shared" si="130"/>
        <v>0</v>
      </c>
      <c r="CW83" s="48">
        <f t="shared" si="130"/>
        <v>0</v>
      </c>
      <c r="CX83" s="48">
        <f t="shared" si="130"/>
        <v>0</v>
      </c>
      <c r="CY83" s="48">
        <f t="shared" si="130"/>
        <v>0</v>
      </c>
      <c r="CZ83" s="48">
        <f t="shared" si="130"/>
        <v>0</v>
      </c>
      <c r="DA83" s="48">
        <f t="shared" si="130"/>
        <v>0</v>
      </c>
      <c r="DB83" s="48">
        <f t="shared" si="130"/>
        <v>0</v>
      </c>
      <c r="DC83" s="48">
        <f t="shared" si="130"/>
        <v>0</v>
      </c>
      <c r="DD83" s="48">
        <f t="shared" si="130"/>
        <v>0</v>
      </c>
      <c r="DE83" s="48">
        <f t="shared" si="130"/>
        <v>0</v>
      </c>
      <c r="DF83" s="48">
        <f t="shared" si="130"/>
        <v>0</v>
      </c>
      <c r="DG83" s="48">
        <f t="shared" si="130"/>
        <v>0</v>
      </c>
      <c r="DH83" s="48">
        <f t="shared" si="130"/>
        <v>0</v>
      </c>
      <c r="DI83" s="48"/>
      <c r="DJ83" s="48">
        <f>SUM(DJ81:DJ82)</f>
        <v>0</v>
      </c>
      <c r="DK83" s="49"/>
      <c r="DL83" s="48">
        <f t="shared" ref="DL83:DV83" si="131">SUM(DL81:DL82)</f>
        <v>0</v>
      </c>
      <c r="DM83" s="48">
        <f t="shared" si="131"/>
        <v>0</v>
      </c>
      <c r="DN83" s="48">
        <f t="shared" si="131"/>
        <v>0</v>
      </c>
      <c r="DO83" s="48">
        <f t="shared" si="131"/>
        <v>0</v>
      </c>
      <c r="DP83" s="48">
        <f t="shared" si="131"/>
        <v>0</v>
      </c>
      <c r="DQ83" s="48">
        <f t="shared" si="131"/>
        <v>0</v>
      </c>
      <c r="DR83" s="48">
        <f t="shared" si="131"/>
        <v>0</v>
      </c>
      <c r="DS83" s="48">
        <f t="shared" si="131"/>
        <v>0</v>
      </c>
      <c r="DT83" s="48">
        <f t="shared" si="131"/>
        <v>0</v>
      </c>
      <c r="DU83" s="48">
        <f t="shared" si="131"/>
        <v>0</v>
      </c>
      <c r="DV83" s="48">
        <f t="shared" si="131"/>
        <v>0</v>
      </c>
    </row>
    <row r="84" spans="1:126" s="224" customFormat="1" ht="15.75">
      <c r="A84" s="225" t="s">
        <v>593</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2">IF(AND($F85&gt;=O$3,$F85&lt;P$3),$J85,0)</f>
        <v>0</v>
      </c>
      <c r="P85" s="58">
        <f t="shared" si="132"/>
        <v>0</v>
      </c>
      <c r="Q85" s="58">
        <f t="shared" si="132"/>
        <v>0</v>
      </c>
      <c r="R85" s="58">
        <f t="shared" si="132"/>
        <v>0</v>
      </c>
      <c r="S85" s="58">
        <f t="shared" si="132"/>
        <v>0</v>
      </c>
      <c r="T85" s="58">
        <f t="shared" si="132"/>
        <v>0</v>
      </c>
      <c r="U85" s="58">
        <f t="shared" si="132"/>
        <v>0</v>
      </c>
      <c r="V85" s="58">
        <f t="shared" si="132"/>
        <v>0</v>
      </c>
      <c r="W85" s="58">
        <f t="shared" si="132"/>
        <v>0</v>
      </c>
      <c r="X85" s="58">
        <f t="shared" si="132"/>
        <v>0</v>
      </c>
      <c r="Y85" s="58">
        <f t="shared" si="132"/>
        <v>0</v>
      </c>
      <c r="Z85" s="58">
        <f t="shared" si="132"/>
        <v>0</v>
      </c>
      <c r="AA85" s="58">
        <f t="shared" si="132"/>
        <v>0</v>
      </c>
      <c r="AB85" s="58">
        <f t="shared" si="132"/>
        <v>0</v>
      </c>
      <c r="AC85" s="58">
        <f t="shared" si="132"/>
        <v>0</v>
      </c>
      <c r="AD85" s="58">
        <f t="shared" si="132"/>
        <v>0</v>
      </c>
      <c r="AE85" s="58">
        <f t="shared" ref="AE85:AT100" si="133">IF(AND($F85&gt;=AE$3,$F85&lt;AF$3),$J85,0)</f>
        <v>0</v>
      </c>
      <c r="AF85" s="58">
        <f t="shared" si="133"/>
        <v>0</v>
      </c>
      <c r="AG85" s="58">
        <f t="shared" si="133"/>
        <v>0</v>
      </c>
      <c r="AH85" s="58">
        <f t="shared" si="133"/>
        <v>0</v>
      </c>
      <c r="AI85" s="58">
        <f t="shared" si="133"/>
        <v>0</v>
      </c>
      <c r="AJ85" s="58">
        <f t="shared" si="133"/>
        <v>0</v>
      </c>
      <c r="AK85" s="58">
        <f t="shared" si="133"/>
        <v>0</v>
      </c>
      <c r="AL85" s="58">
        <f t="shared" si="133"/>
        <v>0</v>
      </c>
      <c r="AM85" s="58">
        <f t="shared" si="133"/>
        <v>0</v>
      </c>
      <c r="AN85" s="58">
        <f t="shared" si="133"/>
        <v>0</v>
      </c>
      <c r="AO85" s="58">
        <f t="shared" si="133"/>
        <v>0</v>
      </c>
      <c r="AP85" s="58">
        <f t="shared" si="133"/>
        <v>0</v>
      </c>
      <c r="AQ85" s="58">
        <f t="shared" si="133"/>
        <v>0</v>
      </c>
      <c r="AR85" s="58">
        <f t="shared" si="133"/>
        <v>0</v>
      </c>
      <c r="AS85" s="58">
        <f t="shared" si="133"/>
        <v>0</v>
      </c>
      <c r="AT85" s="58">
        <f t="shared" si="133"/>
        <v>0</v>
      </c>
      <c r="AU85" s="58">
        <f t="shared" ref="AU85:BJ100" si="134">IF(AND($F85&gt;=AU$3,$F85&lt;AV$3),$J85,0)</f>
        <v>0</v>
      </c>
      <c r="AV85" s="58">
        <f t="shared" si="134"/>
        <v>0</v>
      </c>
      <c r="AW85" s="58">
        <f t="shared" si="134"/>
        <v>0</v>
      </c>
      <c r="AX85" s="58">
        <f t="shared" si="134"/>
        <v>0</v>
      </c>
      <c r="AY85" s="58">
        <f t="shared" si="134"/>
        <v>0</v>
      </c>
      <c r="AZ85" s="58">
        <f t="shared" si="134"/>
        <v>0</v>
      </c>
      <c r="BA85" s="58">
        <f t="shared" si="134"/>
        <v>0</v>
      </c>
      <c r="BB85" s="58">
        <f t="shared" si="134"/>
        <v>0</v>
      </c>
      <c r="BC85" s="58">
        <f t="shared" si="134"/>
        <v>0</v>
      </c>
      <c r="BD85" s="58">
        <f t="shared" si="134"/>
        <v>0</v>
      </c>
      <c r="BE85" s="58">
        <f t="shared" si="134"/>
        <v>0</v>
      </c>
      <c r="BF85" s="58">
        <f t="shared" si="134"/>
        <v>0</v>
      </c>
      <c r="BG85" s="58">
        <f t="shared" si="134"/>
        <v>0</v>
      </c>
      <c r="BH85" s="58">
        <f t="shared" si="134"/>
        <v>0</v>
      </c>
      <c r="BI85" s="58">
        <f t="shared" si="134"/>
        <v>0</v>
      </c>
      <c r="BJ85" s="58">
        <f t="shared" si="134"/>
        <v>0</v>
      </c>
      <c r="BK85" s="58">
        <f t="shared" ref="BK85:BZ100" si="135">IF(AND($F85&gt;=BK$3,$F85&lt;BL$3),$J85,0)</f>
        <v>0</v>
      </c>
      <c r="BL85" s="58">
        <f t="shared" si="135"/>
        <v>0</v>
      </c>
      <c r="BM85" s="58">
        <f t="shared" si="135"/>
        <v>0</v>
      </c>
      <c r="BN85" s="58">
        <f t="shared" si="135"/>
        <v>0</v>
      </c>
      <c r="BO85" s="58">
        <f t="shared" si="135"/>
        <v>0</v>
      </c>
      <c r="BP85" s="58">
        <f t="shared" si="135"/>
        <v>0</v>
      </c>
      <c r="BQ85" s="58">
        <f t="shared" si="135"/>
        <v>0</v>
      </c>
      <c r="BR85" s="58">
        <f t="shared" si="135"/>
        <v>0</v>
      </c>
      <c r="BS85" s="58">
        <f t="shared" si="135"/>
        <v>0</v>
      </c>
      <c r="BT85" s="58">
        <f t="shared" si="135"/>
        <v>0</v>
      </c>
      <c r="BU85" s="58">
        <f t="shared" si="135"/>
        <v>0</v>
      </c>
      <c r="BV85" s="58">
        <f t="shared" si="135"/>
        <v>0</v>
      </c>
      <c r="BW85" s="58">
        <f t="shared" si="135"/>
        <v>0</v>
      </c>
      <c r="BX85" s="58">
        <f t="shared" si="135"/>
        <v>0</v>
      </c>
      <c r="BY85" s="58">
        <f t="shared" si="135"/>
        <v>0</v>
      </c>
      <c r="BZ85" s="58">
        <f t="shared" si="135"/>
        <v>0</v>
      </c>
      <c r="CA85" s="58">
        <f t="shared" ref="CA85:CP100" si="136">IF(AND($F85&gt;=CA$3,$F85&lt;CB$3),$J85,0)</f>
        <v>0</v>
      </c>
      <c r="CB85" s="58">
        <f t="shared" si="136"/>
        <v>0</v>
      </c>
      <c r="CC85" s="58">
        <f t="shared" si="136"/>
        <v>0</v>
      </c>
      <c r="CD85" s="58">
        <f t="shared" si="136"/>
        <v>0</v>
      </c>
      <c r="CE85" s="58">
        <f t="shared" si="136"/>
        <v>0</v>
      </c>
      <c r="CF85" s="58">
        <f t="shared" si="136"/>
        <v>0</v>
      </c>
      <c r="CG85" s="58">
        <f t="shared" si="136"/>
        <v>0</v>
      </c>
      <c r="CH85" s="58">
        <f t="shared" si="136"/>
        <v>0</v>
      </c>
      <c r="CI85" s="58">
        <f t="shared" si="136"/>
        <v>0</v>
      </c>
      <c r="CJ85" s="58">
        <f t="shared" si="136"/>
        <v>0</v>
      </c>
      <c r="CK85" s="58">
        <f t="shared" si="136"/>
        <v>0</v>
      </c>
      <c r="CL85" s="58">
        <f t="shared" si="136"/>
        <v>0</v>
      </c>
      <c r="CM85" s="58">
        <f t="shared" si="136"/>
        <v>0</v>
      </c>
      <c r="CN85" s="58">
        <f t="shared" si="136"/>
        <v>0</v>
      </c>
      <c r="CO85" s="58">
        <f t="shared" si="136"/>
        <v>0</v>
      </c>
      <c r="CP85" s="58">
        <f t="shared" si="136"/>
        <v>0</v>
      </c>
      <c r="CQ85" s="58">
        <f t="shared" ref="CQ85:DF100" si="137">IF(AND($F85&gt;=CQ$3,$F85&lt;CR$3),$J85,0)</f>
        <v>0</v>
      </c>
      <c r="CR85" s="58">
        <f t="shared" si="137"/>
        <v>0</v>
      </c>
      <c r="CS85" s="58">
        <f t="shared" si="137"/>
        <v>0</v>
      </c>
      <c r="CT85" s="58">
        <f t="shared" si="137"/>
        <v>0</v>
      </c>
      <c r="CU85" s="58">
        <f t="shared" si="137"/>
        <v>0</v>
      </c>
      <c r="CV85" s="58">
        <f t="shared" si="137"/>
        <v>0</v>
      </c>
      <c r="CW85" s="58">
        <f t="shared" si="137"/>
        <v>0</v>
      </c>
      <c r="CX85" s="58">
        <f t="shared" si="137"/>
        <v>0</v>
      </c>
      <c r="CY85" s="58">
        <f t="shared" si="137"/>
        <v>0</v>
      </c>
      <c r="CZ85" s="58">
        <f t="shared" si="137"/>
        <v>0</v>
      </c>
      <c r="DA85" s="58">
        <f t="shared" si="137"/>
        <v>0</v>
      </c>
      <c r="DB85" s="58">
        <f t="shared" si="137"/>
        <v>0</v>
      </c>
      <c r="DC85" s="58">
        <f t="shared" si="137"/>
        <v>0</v>
      </c>
      <c r="DD85" s="58">
        <f t="shared" si="137"/>
        <v>0</v>
      </c>
      <c r="DE85" s="58">
        <f t="shared" si="137"/>
        <v>0</v>
      </c>
      <c r="DF85" s="58">
        <f t="shared" si="137"/>
        <v>0</v>
      </c>
      <c r="DG85" s="58">
        <f t="shared" ref="DG85:DH99" si="138">IF(AND($F85&gt;=DG$3,$F85&lt;DH$3),$J85,0)</f>
        <v>0</v>
      </c>
      <c r="DH85" s="58">
        <f t="shared" si="138"/>
        <v>0</v>
      </c>
      <c r="DI85" s="58"/>
      <c r="DJ85" s="55">
        <f t="shared" ref="DJ85:DJ99" si="139">SUM(N85:DH85)</f>
        <v>0</v>
      </c>
      <c r="DK85" s="62"/>
      <c r="DL85" s="56">
        <f t="shared" ref="DL85:DL102" si="140">IF(AND($F85&gt;=DL$1,$F85&lt;=DL$2),$J85,0)</f>
        <v>0</v>
      </c>
      <c r="DM85" s="56">
        <f t="shared" ref="DM85:DU97" si="141">IF(AND($F85&gt;=DM$1,$F85&lt;=DM$2),$J85,0)</f>
        <v>0</v>
      </c>
      <c r="DN85" s="56">
        <f t="shared" si="141"/>
        <v>0</v>
      </c>
      <c r="DO85" s="56">
        <f t="shared" si="141"/>
        <v>0</v>
      </c>
      <c r="DP85" s="56">
        <f t="shared" si="141"/>
        <v>0</v>
      </c>
      <c r="DQ85" s="56">
        <f t="shared" si="141"/>
        <v>0</v>
      </c>
      <c r="DR85" s="56">
        <f>SUM(DL85:DQ85)</f>
        <v>0</v>
      </c>
      <c r="DS85" s="56">
        <f t="shared" si="141"/>
        <v>0</v>
      </c>
      <c r="DT85" s="56">
        <f t="shared" si="141"/>
        <v>0</v>
      </c>
      <c r="DU85" s="56">
        <f t="shared" si="141"/>
        <v>0</v>
      </c>
      <c r="DV85" s="55">
        <f>SUM(DR85:DU85)</f>
        <v>0</v>
      </c>
    </row>
    <row r="86" spans="1:126" s="52" customFormat="1">
      <c r="A86" s="59"/>
      <c r="B86" s="61"/>
      <c r="C86" s="59"/>
      <c r="D86" s="64"/>
      <c r="E86" s="61"/>
      <c r="F86" s="63"/>
      <c r="G86" s="60"/>
      <c r="H86" s="57"/>
      <c r="I86" s="57"/>
      <c r="J86" s="57">
        <f t="shared" ref="J86:J99" si="142">G86*(H86+I86)</f>
        <v>0</v>
      </c>
      <c r="K86" s="57"/>
      <c r="L86" s="59"/>
      <c r="M86" s="54"/>
      <c r="N86" s="58">
        <f t="shared" ref="N86:N99" si="143">IF(AND($F86&gt;=N$3,$F86&lt;O$3),$J86,0)</f>
        <v>0</v>
      </c>
      <c r="O86" s="58">
        <f t="shared" si="132"/>
        <v>0</v>
      </c>
      <c r="P86" s="58">
        <f t="shared" si="132"/>
        <v>0</v>
      </c>
      <c r="Q86" s="58">
        <f t="shared" si="132"/>
        <v>0</v>
      </c>
      <c r="R86" s="58">
        <f t="shared" si="132"/>
        <v>0</v>
      </c>
      <c r="S86" s="58">
        <f t="shared" si="132"/>
        <v>0</v>
      </c>
      <c r="T86" s="58">
        <f t="shared" si="132"/>
        <v>0</v>
      </c>
      <c r="U86" s="58">
        <f t="shared" si="132"/>
        <v>0</v>
      </c>
      <c r="V86" s="58">
        <f t="shared" si="132"/>
        <v>0</v>
      </c>
      <c r="W86" s="58">
        <f t="shared" si="132"/>
        <v>0</v>
      </c>
      <c r="X86" s="58">
        <f t="shared" si="132"/>
        <v>0</v>
      </c>
      <c r="Y86" s="58">
        <f t="shared" si="132"/>
        <v>0</v>
      </c>
      <c r="Z86" s="58">
        <f t="shared" si="132"/>
        <v>0</v>
      </c>
      <c r="AA86" s="58">
        <f t="shared" si="132"/>
        <v>0</v>
      </c>
      <c r="AB86" s="58">
        <f t="shared" si="132"/>
        <v>0</v>
      </c>
      <c r="AC86" s="58">
        <f t="shared" si="132"/>
        <v>0</v>
      </c>
      <c r="AD86" s="58">
        <f t="shared" si="132"/>
        <v>0</v>
      </c>
      <c r="AE86" s="58">
        <f t="shared" si="133"/>
        <v>0</v>
      </c>
      <c r="AF86" s="58">
        <f t="shared" si="133"/>
        <v>0</v>
      </c>
      <c r="AG86" s="58">
        <f t="shared" si="133"/>
        <v>0</v>
      </c>
      <c r="AH86" s="58">
        <f t="shared" si="133"/>
        <v>0</v>
      </c>
      <c r="AI86" s="58">
        <f t="shared" si="133"/>
        <v>0</v>
      </c>
      <c r="AJ86" s="58">
        <f t="shared" si="133"/>
        <v>0</v>
      </c>
      <c r="AK86" s="58">
        <f t="shared" si="133"/>
        <v>0</v>
      </c>
      <c r="AL86" s="58">
        <f t="shared" si="133"/>
        <v>0</v>
      </c>
      <c r="AM86" s="58">
        <f t="shared" si="133"/>
        <v>0</v>
      </c>
      <c r="AN86" s="58">
        <f t="shared" si="133"/>
        <v>0</v>
      </c>
      <c r="AO86" s="58">
        <f t="shared" si="133"/>
        <v>0</v>
      </c>
      <c r="AP86" s="58">
        <f t="shared" si="133"/>
        <v>0</v>
      </c>
      <c r="AQ86" s="58">
        <f t="shared" si="133"/>
        <v>0</v>
      </c>
      <c r="AR86" s="58">
        <f t="shared" si="133"/>
        <v>0</v>
      </c>
      <c r="AS86" s="58">
        <f t="shared" si="133"/>
        <v>0</v>
      </c>
      <c r="AT86" s="58">
        <f t="shared" si="133"/>
        <v>0</v>
      </c>
      <c r="AU86" s="58">
        <f t="shared" si="134"/>
        <v>0</v>
      </c>
      <c r="AV86" s="58">
        <f t="shared" si="134"/>
        <v>0</v>
      </c>
      <c r="AW86" s="58">
        <f t="shared" si="134"/>
        <v>0</v>
      </c>
      <c r="AX86" s="58">
        <f t="shared" si="134"/>
        <v>0</v>
      </c>
      <c r="AY86" s="58">
        <f t="shared" si="134"/>
        <v>0</v>
      </c>
      <c r="AZ86" s="58">
        <f t="shared" si="134"/>
        <v>0</v>
      </c>
      <c r="BA86" s="58">
        <f t="shared" si="134"/>
        <v>0</v>
      </c>
      <c r="BB86" s="58">
        <f t="shared" si="134"/>
        <v>0</v>
      </c>
      <c r="BC86" s="58">
        <f t="shared" si="134"/>
        <v>0</v>
      </c>
      <c r="BD86" s="58">
        <f t="shared" si="134"/>
        <v>0</v>
      </c>
      <c r="BE86" s="58">
        <f t="shared" si="134"/>
        <v>0</v>
      </c>
      <c r="BF86" s="58">
        <f t="shared" si="134"/>
        <v>0</v>
      </c>
      <c r="BG86" s="58">
        <f t="shared" si="134"/>
        <v>0</v>
      </c>
      <c r="BH86" s="58">
        <f t="shared" si="134"/>
        <v>0</v>
      </c>
      <c r="BI86" s="58">
        <f t="shared" si="134"/>
        <v>0</v>
      </c>
      <c r="BJ86" s="58">
        <f t="shared" si="134"/>
        <v>0</v>
      </c>
      <c r="BK86" s="58">
        <f t="shared" si="135"/>
        <v>0</v>
      </c>
      <c r="BL86" s="58">
        <f t="shared" si="135"/>
        <v>0</v>
      </c>
      <c r="BM86" s="58">
        <f t="shared" si="135"/>
        <v>0</v>
      </c>
      <c r="BN86" s="58">
        <f t="shared" si="135"/>
        <v>0</v>
      </c>
      <c r="BO86" s="58">
        <f t="shared" si="135"/>
        <v>0</v>
      </c>
      <c r="BP86" s="58">
        <f t="shared" si="135"/>
        <v>0</v>
      </c>
      <c r="BQ86" s="58">
        <f t="shared" si="135"/>
        <v>0</v>
      </c>
      <c r="BR86" s="58">
        <f t="shared" si="135"/>
        <v>0</v>
      </c>
      <c r="BS86" s="58">
        <f t="shared" si="135"/>
        <v>0</v>
      </c>
      <c r="BT86" s="58">
        <f t="shared" si="135"/>
        <v>0</v>
      </c>
      <c r="BU86" s="58">
        <f t="shared" si="135"/>
        <v>0</v>
      </c>
      <c r="BV86" s="58">
        <f t="shared" si="135"/>
        <v>0</v>
      </c>
      <c r="BW86" s="58">
        <f t="shared" si="135"/>
        <v>0</v>
      </c>
      <c r="BX86" s="58">
        <f t="shared" si="135"/>
        <v>0</v>
      </c>
      <c r="BY86" s="58">
        <f t="shared" si="135"/>
        <v>0</v>
      </c>
      <c r="BZ86" s="58">
        <f t="shared" si="135"/>
        <v>0</v>
      </c>
      <c r="CA86" s="58">
        <f t="shared" si="136"/>
        <v>0</v>
      </c>
      <c r="CB86" s="58">
        <f t="shared" si="136"/>
        <v>0</v>
      </c>
      <c r="CC86" s="58">
        <f t="shared" si="136"/>
        <v>0</v>
      </c>
      <c r="CD86" s="58">
        <f t="shared" si="136"/>
        <v>0</v>
      </c>
      <c r="CE86" s="58">
        <f t="shared" si="136"/>
        <v>0</v>
      </c>
      <c r="CF86" s="58">
        <f t="shared" si="136"/>
        <v>0</v>
      </c>
      <c r="CG86" s="58">
        <f t="shared" si="136"/>
        <v>0</v>
      </c>
      <c r="CH86" s="58">
        <f t="shared" si="136"/>
        <v>0</v>
      </c>
      <c r="CI86" s="58">
        <f t="shared" si="136"/>
        <v>0</v>
      </c>
      <c r="CJ86" s="58">
        <f t="shared" si="136"/>
        <v>0</v>
      </c>
      <c r="CK86" s="58">
        <f t="shared" si="136"/>
        <v>0</v>
      </c>
      <c r="CL86" s="58">
        <f t="shared" si="136"/>
        <v>0</v>
      </c>
      <c r="CM86" s="58">
        <f t="shared" si="136"/>
        <v>0</v>
      </c>
      <c r="CN86" s="58">
        <f t="shared" si="136"/>
        <v>0</v>
      </c>
      <c r="CO86" s="58">
        <f t="shared" si="136"/>
        <v>0</v>
      </c>
      <c r="CP86" s="58">
        <f t="shared" si="136"/>
        <v>0</v>
      </c>
      <c r="CQ86" s="58">
        <f t="shared" si="137"/>
        <v>0</v>
      </c>
      <c r="CR86" s="58">
        <f t="shared" si="137"/>
        <v>0</v>
      </c>
      <c r="CS86" s="58">
        <f t="shared" si="137"/>
        <v>0</v>
      </c>
      <c r="CT86" s="58">
        <f t="shared" si="137"/>
        <v>0</v>
      </c>
      <c r="CU86" s="58">
        <f t="shared" si="137"/>
        <v>0</v>
      </c>
      <c r="CV86" s="58">
        <f t="shared" si="137"/>
        <v>0</v>
      </c>
      <c r="CW86" s="58">
        <f t="shared" si="137"/>
        <v>0</v>
      </c>
      <c r="CX86" s="58">
        <f t="shared" si="137"/>
        <v>0</v>
      </c>
      <c r="CY86" s="58">
        <f t="shared" si="137"/>
        <v>0</v>
      </c>
      <c r="CZ86" s="58">
        <f t="shared" si="137"/>
        <v>0</v>
      </c>
      <c r="DA86" s="58">
        <f t="shared" si="137"/>
        <v>0</v>
      </c>
      <c r="DB86" s="58">
        <f t="shared" si="137"/>
        <v>0</v>
      </c>
      <c r="DC86" s="58">
        <f t="shared" si="137"/>
        <v>0</v>
      </c>
      <c r="DD86" s="58">
        <f t="shared" si="137"/>
        <v>0</v>
      </c>
      <c r="DE86" s="58">
        <f t="shared" si="137"/>
        <v>0</v>
      </c>
      <c r="DF86" s="58">
        <f t="shared" si="137"/>
        <v>0</v>
      </c>
      <c r="DG86" s="58">
        <f t="shared" si="138"/>
        <v>0</v>
      </c>
      <c r="DH86" s="58">
        <f t="shared" si="138"/>
        <v>0</v>
      </c>
      <c r="DI86" s="58"/>
      <c r="DJ86" s="55">
        <f t="shared" si="139"/>
        <v>0</v>
      </c>
      <c r="DK86" s="62"/>
      <c r="DL86" s="56">
        <f t="shared" si="140"/>
        <v>0</v>
      </c>
      <c r="DM86" s="56">
        <f t="shared" si="141"/>
        <v>0</v>
      </c>
      <c r="DN86" s="56">
        <f t="shared" si="141"/>
        <v>0</v>
      </c>
      <c r="DO86" s="56">
        <f t="shared" si="141"/>
        <v>0</v>
      </c>
      <c r="DP86" s="56">
        <f t="shared" si="141"/>
        <v>0</v>
      </c>
      <c r="DQ86" s="56">
        <f t="shared" si="141"/>
        <v>0</v>
      </c>
      <c r="DR86" s="56">
        <f t="shared" ref="DR86:DR99" si="144">SUM(DL86:DQ86)</f>
        <v>0</v>
      </c>
      <c r="DS86" s="56">
        <f t="shared" si="141"/>
        <v>0</v>
      </c>
      <c r="DT86" s="56">
        <f t="shared" si="141"/>
        <v>0</v>
      </c>
      <c r="DU86" s="56">
        <f t="shared" si="141"/>
        <v>0</v>
      </c>
      <c r="DV86" s="55">
        <f t="shared" ref="DV86:DV99" si="145">SUM(DR86:DU86)</f>
        <v>0</v>
      </c>
    </row>
    <row r="87" spans="1:126" s="52" customFormat="1">
      <c r="A87" s="59"/>
      <c r="B87" s="61"/>
      <c r="C87" s="59"/>
      <c r="D87" s="61"/>
      <c r="E87" s="61"/>
      <c r="F87" s="63"/>
      <c r="G87" s="60"/>
      <c r="H87" s="57"/>
      <c r="I87" s="57"/>
      <c r="J87" s="57">
        <f t="shared" si="142"/>
        <v>0</v>
      </c>
      <c r="K87" s="57"/>
      <c r="L87" s="59"/>
      <c r="M87" s="54"/>
      <c r="N87" s="58">
        <f t="shared" si="143"/>
        <v>0</v>
      </c>
      <c r="O87" s="58">
        <f t="shared" si="132"/>
        <v>0</v>
      </c>
      <c r="P87" s="58">
        <f t="shared" si="132"/>
        <v>0</v>
      </c>
      <c r="Q87" s="58">
        <f t="shared" si="132"/>
        <v>0</v>
      </c>
      <c r="R87" s="58">
        <f t="shared" si="132"/>
        <v>0</v>
      </c>
      <c r="S87" s="58">
        <f t="shared" si="132"/>
        <v>0</v>
      </c>
      <c r="T87" s="58">
        <f t="shared" si="132"/>
        <v>0</v>
      </c>
      <c r="U87" s="58">
        <f t="shared" si="132"/>
        <v>0</v>
      </c>
      <c r="V87" s="58">
        <f t="shared" si="132"/>
        <v>0</v>
      </c>
      <c r="W87" s="58">
        <f t="shared" si="132"/>
        <v>0</v>
      </c>
      <c r="X87" s="58">
        <f t="shared" si="132"/>
        <v>0</v>
      </c>
      <c r="Y87" s="58">
        <f t="shared" si="132"/>
        <v>0</v>
      </c>
      <c r="Z87" s="58">
        <f t="shared" si="132"/>
        <v>0</v>
      </c>
      <c r="AA87" s="58">
        <f t="shared" si="132"/>
        <v>0</v>
      </c>
      <c r="AB87" s="58">
        <f t="shared" si="132"/>
        <v>0</v>
      </c>
      <c r="AC87" s="58">
        <f t="shared" si="132"/>
        <v>0</v>
      </c>
      <c r="AD87" s="58">
        <f t="shared" si="132"/>
        <v>0</v>
      </c>
      <c r="AE87" s="58">
        <f t="shared" si="133"/>
        <v>0</v>
      </c>
      <c r="AF87" s="58">
        <f t="shared" si="133"/>
        <v>0</v>
      </c>
      <c r="AG87" s="58">
        <f t="shared" si="133"/>
        <v>0</v>
      </c>
      <c r="AH87" s="58">
        <f t="shared" si="133"/>
        <v>0</v>
      </c>
      <c r="AI87" s="58">
        <f t="shared" si="133"/>
        <v>0</v>
      </c>
      <c r="AJ87" s="58">
        <f t="shared" si="133"/>
        <v>0</v>
      </c>
      <c r="AK87" s="58">
        <f t="shared" si="133"/>
        <v>0</v>
      </c>
      <c r="AL87" s="58">
        <f t="shared" si="133"/>
        <v>0</v>
      </c>
      <c r="AM87" s="58">
        <f t="shared" si="133"/>
        <v>0</v>
      </c>
      <c r="AN87" s="58">
        <f t="shared" si="133"/>
        <v>0</v>
      </c>
      <c r="AO87" s="58">
        <f t="shared" si="133"/>
        <v>0</v>
      </c>
      <c r="AP87" s="58">
        <f t="shared" si="133"/>
        <v>0</v>
      </c>
      <c r="AQ87" s="58">
        <f t="shared" si="133"/>
        <v>0</v>
      </c>
      <c r="AR87" s="58">
        <f t="shared" si="133"/>
        <v>0</v>
      </c>
      <c r="AS87" s="58">
        <f t="shared" si="133"/>
        <v>0</v>
      </c>
      <c r="AT87" s="58">
        <f t="shared" si="133"/>
        <v>0</v>
      </c>
      <c r="AU87" s="58">
        <f t="shared" si="134"/>
        <v>0</v>
      </c>
      <c r="AV87" s="58">
        <f t="shared" si="134"/>
        <v>0</v>
      </c>
      <c r="AW87" s="58">
        <f t="shared" si="134"/>
        <v>0</v>
      </c>
      <c r="AX87" s="58">
        <f t="shared" si="134"/>
        <v>0</v>
      </c>
      <c r="AY87" s="58">
        <f t="shared" si="134"/>
        <v>0</v>
      </c>
      <c r="AZ87" s="58">
        <f t="shared" si="134"/>
        <v>0</v>
      </c>
      <c r="BA87" s="58">
        <f t="shared" si="134"/>
        <v>0</v>
      </c>
      <c r="BB87" s="58">
        <f t="shared" si="134"/>
        <v>0</v>
      </c>
      <c r="BC87" s="58">
        <f t="shared" si="134"/>
        <v>0</v>
      </c>
      <c r="BD87" s="58">
        <f t="shared" si="134"/>
        <v>0</v>
      </c>
      <c r="BE87" s="58">
        <f t="shared" si="134"/>
        <v>0</v>
      </c>
      <c r="BF87" s="58">
        <f t="shared" si="134"/>
        <v>0</v>
      </c>
      <c r="BG87" s="58">
        <f t="shared" si="134"/>
        <v>0</v>
      </c>
      <c r="BH87" s="58">
        <f t="shared" si="134"/>
        <v>0</v>
      </c>
      <c r="BI87" s="58">
        <f t="shared" si="134"/>
        <v>0</v>
      </c>
      <c r="BJ87" s="58">
        <f t="shared" si="134"/>
        <v>0</v>
      </c>
      <c r="BK87" s="58">
        <f t="shared" si="135"/>
        <v>0</v>
      </c>
      <c r="BL87" s="58">
        <f t="shared" si="135"/>
        <v>0</v>
      </c>
      <c r="BM87" s="58">
        <f t="shared" si="135"/>
        <v>0</v>
      </c>
      <c r="BN87" s="58">
        <f t="shared" si="135"/>
        <v>0</v>
      </c>
      <c r="BO87" s="58">
        <f t="shared" si="135"/>
        <v>0</v>
      </c>
      <c r="BP87" s="58">
        <f t="shared" si="135"/>
        <v>0</v>
      </c>
      <c r="BQ87" s="58">
        <f t="shared" si="135"/>
        <v>0</v>
      </c>
      <c r="BR87" s="58">
        <f t="shared" si="135"/>
        <v>0</v>
      </c>
      <c r="BS87" s="58">
        <f t="shared" si="135"/>
        <v>0</v>
      </c>
      <c r="BT87" s="58">
        <f t="shared" si="135"/>
        <v>0</v>
      </c>
      <c r="BU87" s="58">
        <f t="shared" si="135"/>
        <v>0</v>
      </c>
      <c r="BV87" s="58">
        <f t="shared" si="135"/>
        <v>0</v>
      </c>
      <c r="BW87" s="58">
        <f t="shared" si="135"/>
        <v>0</v>
      </c>
      <c r="BX87" s="58">
        <f t="shared" si="135"/>
        <v>0</v>
      </c>
      <c r="BY87" s="58">
        <f t="shared" si="135"/>
        <v>0</v>
      </c>
      <c r="BZ87" s="58">
        <f t="shared" si="135"/>
        <v>0</v>
      </c>
      <c r="CA87" s="58">
        <f t="shared" si="136"/>
        <v>0</v>
      </c>
      <c r="CB87" s="58">
        <f t="shared" si="136"/>
        <v>0</v>
      </c>
      <c r="CC87" s="58">
        <f t="shared" si="136"/>
        <v>0</v>
      </c>
      <c r="CD87" s="58">
        <f t="shared" si="136"/>
        <v>0</v>
      </c>
      <c r="CE87" s="58">
        <f t="shared" si="136"/>
        <v>0</v>
      </c>
      <c r="CF87" s="58">
        <f t="shared" si="136"/>
        <v>0</v>
      </c>
      <c r="CG87" s="58">
        <f t="shared" si="136"/>
        <v>0</v>
      </c>
      <c r="CH87" s="58">
        <f t="shared" si="136"/>
        <v>0</v>
      </c>
      <c r="CI87" s="58">
        <f t="shared" si="136"/>
        <v>0</v>
      </c>
      <c r="CJ87" s="58">
        <f t="shared" si="136"/>
        <v>0</v>
      </c>
      <c r="CK87" s="58">
        <f t="shared" si="136"/>
        <v>0</v>
      </c>
      <c r="CL87" s="58">
        <f t="shared" si="136"/>
        <v>0</v>
      </c>
      <c r="CM87" s="58">
        <f t="shared" si="136"/>
        <v>0</v>
      </c>
      <c r="CN87" s="58">
        <f t="shared" si="136"/>
        <v>0</v>
      </c>
      <c r="CO87" s="58">
        <f t="shared" si="136"/>
        <v>0</v>
      </c>
      <c r="CP87" s="58">
        <f t="shared" si="136"/>
        <v>0</v>
      </c>
      <c r="CQ87" s="58">
        <f t="shared" si="137"/>
        <v>0</v>
      </c>
      <c r="CR87" s="58">
        <f t="shared" si="137"/>
        <v>0</v>
      </c>
      <c r="CS87" s="58">
        <f t="shared" si="137"/>
        <v>0</v>
      </c>
      <c r="CT87" s="58">
        <f t="shared" si="137"/>
        <v>0</v>
      </c>
      <c r="CU87" s="58">
        <f t="shared" si="137"/>
        <v>0</v>
      </c>
      <c r="CV87" s="58">
        <f t="shared" si="137"/>
        <v>0</v>
      </c>
      <c r="CW87" s="58">
        <f t="shared" si="137"/>
        <v>0</v>
      </c>
      <c r="CX87" s="58">
        <f t="shared" si="137"/>
        <v>0</v>
      </c>
      <c r="CY87" s="58">
        <f t="shared" si="137"/>
        <v>0</v>
      </c>
      <c r="CZ87" s="58">
        <f t="shared" si="137"/>
        <v>0</v>
      </c>
      <c r="DA87" s="58">
        <f t="shared" si="137"/>
        <v>0</v>
      </c>
      <c r="DB87" s="58">
        <f t="shared" si="137"/>
        <v>0</v>
      </c>
      <c r="DC87" s="58">
        <f t="shared" si="137"/>
        <v>0</v>
      </c>
      <c r="DD87" s="58">
        <f t="shared" si="137"/>
        <v>0</v>
      </c>
      <c r="DE87" s="58">
        <f t="shared" si="137"/>
        <v>0</v>
      </c>
      <c r="DF87" s="58">
        <f t="shared" si="137"/>
        <v>0</v>
      </c>
      <c r="DG87" s="58">
        <f t="shared" si="138"/>
        <v>0</v>
      </c>
      <c r="DH87" s="58">
        <f t="shared" si="138"/>
        <v>0</v>
      </c>
      <c r="DI87" s="58"/>
      <c r="DJ87" s="55">
        <f t="shared" si="139"/>
        <v>0</v>
      </c>
      <c r="DK87" s="62"/>
      <c r="DL87" s="56">
        <f t="shared" si="140"/>
        <v>0</v>
      </c>
      <c r="DM87" s="56">
        <f t="shared" si="141"/>
        <v>0</v>
      </c>
      <c r="DN87" s="56">
        <f t="shared" si="141"/>
        <v>0</v>
      </c>
      <c r="DO87" s="56">
        <f t="shared" si="141"/>
        <v>0</v>
      </c>
      <c r="DP87" s="56">
        <f t="shared" si="141"/>
        <v>0</v>
      </c>
      <c r="DQ87" s="56">
        <f t="shared" si="141"/>
        <v>0</v>
      </c>
      <c r="DR87" s="56">
        <f t="shared" si="144"/>
        <v>0</v>
      </c>
      <c r="DS87" s="56">
        <f t="shared" si="141"/>
        <v>0</v>
      </c>
      <c r="DT87" s="56">
        <f t="shared" si="141"/>
        <v>0</v>
      </c>
      <c r="DU87" s="56">
        <f t="shared" si="141"/>
        <v>0</v>
      </c>
      <c r="DV87" s="55">
        <f t="shared" si="145"/>
        <v>0</v>
      </c>
    </row>
    <row r="88" spans="1:126" s="52" customFormat="1">
      <c r="A88" s="59"/>
      <c r="B88" s="61"/>
      <c r="C88" s="59"/>
      <c r="D88" s="61"/>
      <c r="E88" s="61"/>
      <c r="F88" s="63"/>
      <c r="G88" s="60"/>
      <c r="H88" s="57"/>
      <c r="I88" s="57"/>
      <c r="J88" s="57">
        <f t="shared" si="142"/>
        <v>0</v>
      </c>
      <c r="K88" s="57"/>
      <c r="L88" s="59"/>
      <c r="M88" s="54"/>
      <c r="N88" s="58">
        <f t="shared" si="143"/>
        <v>0</v>
      </c>
      <c r="O88" s="58">
        <f t="shared" si="132"/>
        <v>0</v>
      </c>
      <c r="P88" s="58">
        <f t="shared" si="132"/>
        <v>0</v>
      </c>
      <c r="Q88" s="58">
        <f t="shared" si="132"/>
        <v>0</v>
      </c>
      <c r="R88" s="58">
        <f t="shared" si="132"/>
        <v>0</v>
      </c>
      <c r="S88" s="58">
        <f t="shared" si="132"/>
        <v>0</v>
      </c>
      <c r="T88" s="58">
        <f t="shared" si="132"/>
        <v>0</v>
      </c>
      <c r="U88" s="58">
        <f t="shared" si="132"/>
        <v>0</v>
      </c>
      <c r="V88" s="58">
        <f t="shared" si="132"/>
        <v>0</v>
      </c>
      <c r="W88" s="58">
        <f t="shared" si="132"/>
        <v>0</v>
      </c>
      <c r="X88" s="58">
        <f t="shared" si="132"/>
        <v>0</v>
      </c>
      <c r="Y88" s="58">
        <f t="shared" si="132"/>
        <v>0</v>
      </c>
      <c r="Z88" s="58">
        <f t="shared" si="132"/>
        <v>0</v>
      </c>
      <c r="AA88" s="58">
        <f t="shared" si="132"/>
        <v>0</v>
      </c>
      <c r="AB88" s="58">
        <f t="shared" si="132"/>
        <v>0</v>
      </c>
      <c r="AC88" s="58">
        <f t="shared" si="132"/>
        <v>0</v>
      </c>
      <c r="AD88" s="58">
        <f t="shared" si="132"/>
        <v>0</v>
      </c>
      <c r="AE88" s="58">
        <f t="shared" si="133"/>
        <v>0</v>
      </c>
      <c r="AF88" s="58">
        <f t="shared" si="133"/>
        <v>0</v>
      </c>
      <c r="AG88" s="58">
        <f t="shared" si="133"/>
        <v>0</v>
      </c>
      <c r="AH88" s="58">
        <f t="shared" si="133"/>
        <v>0</v>
      </c>
      <c r="AI88" s="58">
        <f t="shared" si="133"/>
        <v>0</v>
      </c>
      <c r="AJ88" s="58">
        <f t="shared" si="133"/>
        <v>0</v>
      </c>
      <c r="AK88" s="58">
        <f t="shared" si="133"/>
        <v>0</v>
      </c>
      <c r="AL88" s="58">
        <f t="shared" si="133"/>
        <v>0</v>
      </c>
      <c r="AM88" s="58">
        <f t="shared" si="133"/>
        <v>0</v>
      </c>
      <c r="AN88" s="58">
        <f t="shared" si="133"/>
        <v>0</v>
      </c>
      <c r="AO88" s="58">
        <f t="shared" si="133"/>
        <v>0</v>
      </c>
      <c r="AP88" s="58">
        <f t="shared" si="133"/>
        <v>0</v>
      </c>
      <c r="AQ88" s="58">
        <f t="shared" si="133"/>
        <v>0</v>
      </c>
      <c r="AR88" s="58">
        <f t="shared" si="133"/>
        <v>0</v>
      </c>
      <c r="AS88" s="58">
        <f t="shared" si="133"/>
        <v>0</v>
      </c>
      <c r="AT88" s="58">
        <f t="shared" si="133"/>
        <v>0</v>
      </c>
      <c r="AU88" s="58">
        <f t="shared" si="134"/>
        <v>0</v>
      </c>
      <c r="AV88" s="58">
        <f t="shared" si="134"/>
        <v>0</v>
      </c>
      <c r="AW88" s="58">
        <f t="shared" si="134"/>
        <v>0</v>
      </c>
      <c r="AX88" s="58">
        <f t="shared" si="134"/>
        <v>0</v>
      </c>
      <c r="AY88" s="58">
        <f t="shared" si="134"/>
        <v>0</v>
      </c>
      <c r="AZ88" s="58">
        <f t="shared" si="134"/>
        <v>0</v>
      </c>
      <c r="BA88" s="58">
        <f t="shared" si="134"/>
        <v>0</v>
      </c>
      <c r="BB88" s="58">
        <f t="shared" si="134"/>
        <v>0</v>
      </c>
      <c r="BC88" s="58">
        <f t="shared" si="134"/>
        <v>0</v>
      </c>
      <c r="BD88" s="58">
        <f t="shared" si="134"/>
        <v>0</v>
      </c>
      <c r="BE88" s="58">
        <f t="shared" si="134"/>
        <v>0</v>
      </c>
      <c r="BF88" s="58">
        <f t="shared" si="134"/>
        <v>0</v>
      </c>
      <c r="BG88" s="58">
        <f t="shared" si="134"/>
        <v>0</v>
      </c>
      <c r="BH88" s="58">
        <f t="shared" si="134"/>
        <v>0</v>
      </c>
      <c r="BI88" s="58">
        <f t="shared" si="134"/>
        <v>0</v>
      </c>
      <c r="BJ88" s="58">
        <f t="shared" si="134"/>
        <v>0</v>
      </c>
      <c r="BK88" s="58">
        <f t="shared" si="135"/>
        <v>0</v>
      </c>
      <c r="BL88" s="58">
        <f t="shared" si="135"/>
        <v>0</v>
      </c>
      <c r="BM88" s="58">
        <f t="shared" si="135"/>
        <v>0</v>
      </c>
      <c r="BN88" s="58">
        <f t="shared" si="135"/>
        <v>0</v>
      </c>
      <c r="BO88" s="58">
        <f t="shared" si="135"/>
        <v>0</v>
      </c>
      <c r="BP88" s="58">
        <f t="shared" si="135"/>
        <v>0</v>
      </c>
      <c r="BQ88" s="58">
        <f t="shared" si="135"/>
        <v>0</v>
      </c>
      <c r="BR88" s="58">
        <f t="shared" si="135"/>
        <v>0</v>
      </c>
      <c r="BS88" s="58">
        <f t="shared" si="135"/>
        <v>0</v>
      </c>
      <c r="BT88" s="58">
        <f t="shared" si="135"/>
        <v>0</v>
      </c>
      <c r="BU88" s="58">
        <f t="shared" si="135"/>
        <v>0</v>
      </c>
      <c r="BV88" s="58">
        <f t="shared" si="135"/>
        <v>0</v>
      </c>
      <c r="BW88" s="58">
        <f t="shared" si="135"/>
        <v>0</v>
      </c>
      <c r="BX88" s="58">
        <f t="shared" si="135"/>
        <v>0</v>
      </c>
      <c r="BY88" s="58">
        <f t="shared" si="135"/>
        <v>0</v>
      </c>
      <c r="BZ88" s="58">
        <f t="shared" si="135"/>
        <v>0</v>
      </c>
      <c r="CA88" s="58">
        <f t="shared" si="136"/>
        <v>0</v>
      </c>
      <c r="CB88" s="58">
        <f t="shared" si="136"/>
        <v>0</v>
      </c>
      <c r="CC88" s="58">
        <f t="shared" si="136"/>
        <v>0</v>
      </c>
      <c r="CD88" s="58">
        <f t="shared" si="136"/>
        <v>0</v>
      </c>
      <c r="CE88" s="58">
        <f t="shared" si="136"/>
        <v>0</v>
      </c>
      <c r="CF88" s="58">
        <f t="shared" si="136"/>
        <v>0</v>
      </c>
      <c r="CG88" s="58">
        <f t="shared" si="136"/>
        <v>0</v>
      </c>
      <c r="CH88" s="58">
        <f t="shared" si="136"/>
        <v>0</v>
      </c>
      <c r="CI88" s="58">
        <f t="shared" si="136"/>
        <v>0</v>
      </c>
      <c r="CJ88" s="58">
        <f t="shared" si="136"/>
        <v>0</v>
      </c>
      <c r="CK88" s="58">
        <f t="shared" si="136"/>
        <v>0</v>
      </c>
      <c r="CL88" s="58">
        <f t="shared" si="136"/>
        <v>0</v>
      </c>
      <c r="CM88" s="58">
        <f t="shared" si="136"/>
        <v>0</v>
      </c>
      <c r="CN88" s="58">
        <f t="shared" si="136"/>
        <v>0</v>
      </c>
      <c r="CO88" s="58">
        <f t="shared" si="136"/>
        <v>0</v>
      </c>
      <c r="CP88" s="58">
        <f t="shared" si="136"/>
        <v>0</v>
      </c>
      <c r="CQ88" s="58">
        <f t="shared" si="137"/>
        <v>0</v>
      </c>
      <c r="CR88" s="58">
        <f t="shared" si="137"/>
        <v>0</v>
      </c>
      <c r="CS88" s="58">
        <f t="shared" si="137"/>
        <v>0</v>
      </c>
      <c r="CT88" s="58">
        <f t="shared" si="137"/>
        <v>0</v>
      </c>
      <c r="CU88" s="58">
        <f t="shared" si="137"/>
        <v>0</v>
      </c>
      <c r="CV88" s="58">
        <f t="shared" si="137"/>
        <v>0</v>
      </c>
      <c r="CW88" s="58">
        <f t="shared" si="137"/>
        <v>0</v>
      </c>
      <c r="CX88" s="58">
        <f t="shared" si="137"/>
        <v>0</v>
      </c>
      <c r="CY88" s="58">
        <f t="shared" si="137"/>
        <v>0</v>
      </c>
      <c r="CZ88" s="58">
        <f t="shared" si="137"/>
        <v>0</v>
      </c>
      <c r="DA88" s="58">
        <f t="shared" si="137"/>
        <v>0</v>
      </c>
      <c r="DB88" s="58">
        <f t="shared" si="137"/>
        <v>0</v>
      </c>
      <c r="DC88" s="58">
        <f t="shared" si="137"/>
        <v>0</v>
      </c>
      <c r="DD88" s="58">
        <f t="shared" si="137"/>
        <v>0</v>
      </c>
      <c r="DE88" s="58">
        <f t="shared" si="137"/>
        <v>0</v>
      </c>
      <c r="DF88" s="58">
        <f t="shared" si="137"/>
        <v>0</v>
      </c>
      <c r="DG88" s="58">
        <f t="shared" si="138"/>
        <v>0</v>
      </c>
      <c r="DH88" s="58">
        <f t="shared" si="138"/>
        <v>0</v>
      </c>
      <c r="DI88" s="58"/>
      <c r="DJ88" s="55">
        <f t="shared" si="139"/>
        <v>0</v>
      </c>
      <c r="DK88" s="62"/>
      <c r="DL88" s="56">
        <f t="shared" si="140"/>
        <v>0</v>
      </c>
      <c r="DM88" s="56">
        <f t="shared" si="141"/>
        <v>0</v>
      </c>
      <c r="DN88" s="56">
        <f t="shared" si="141"/>
        <v>0</v>
      </c>
      <c r="DO88" s="56">
        <f t="shared" si="141"/>
        <v>0</v>
      </c>
      <c r="DP88" s="56">
        <f t="shared" si="141"/>
        <v>0</v>
      </c>
      <c r="DQ88" s="56">
        <f t="shared" si="141"/>
        <v>0</v>
      </c>
      <c r="DR88" s="56">
        <f t="shared" si="144"/>
        <v>0</v>
      </c>
      <c r="DS88" s="56">
        <f t="shared" si="141"/>
        <v>0</v>
      </c>
      <c r="DT88" s="56">
        <f t="shared" si="141"/>
        <v>0</v>
      </c>
      <c r="DU88" s="56">
        <f t="shared" si="141"/>
        <v>0</v>
      </c>
      <c r="DV88" s="55">
        <f t="shared" si="145"/>
        <v>0</v>
      </c>
    </row>
    <row r="89" spans="1:126" s="52" customFormat="1">
      <c r="A89" s="59"/>
      <c r="B89" s="61"/>
      <c r="C89" s="59"/>
      <c r="D89" s="61"/>
      <c r="E89" s="61"/>
      <c r="F89" s="63"/>
      <c r="G89" s="60"/>
      <c r="H89" s="57"/>
      <c r="I89" s="57"/>
      <c r="J89" s="57">
        <f t="shared" si="142"/>
        <v>0</v>
      </c>
      <c r="K89" s="57"/>
      <c r="L89" s="59"/>
      <c r="M89" s="54"/>
      <c r="N89" s="58">
        <f t="shared" si="143"/>
        <v>0</v>
      </c>
      <c r="O89" s="58">
        <f t="shared" si="132"/>
        <v>0</v>
      </c>
      <c r="P89" s="58">
        <f t="shared" si="132"/>
        <v>0</v>
      </c>
      <c r="Q89" s="58">
        <f t="shared" si="132"/>
        <v>0</v>
      </c>
      <c r="R89" s="58">
        <f t="shared" si="132"/>
        <v>0</v>
      </c>
      <c r="S89" s="58">
        <f t="shared" si="132"/>
        <v>0</v>
      </c>
      <c r="T89" s="58">
        <f t="shared" si="132"/>
        <v>0</v>
      </c>
      <c r="U89" s="58">
        <f t="shared" si="132"/>
        <v>0</v>
      </c>
      <c r="V89" s="58">
        <f t="shared" si="132"/>
        <v>0</v>
      </c>
      <c r="W89" s="58">
        <f t="shared" si="132"/>
        <v>0</v>
      </c>
      <c r="X89" s="58">
        <f t="shared" si="132"/>
        <v>0</v>
      </c>
      <c r="Y89" s="58">
        <f t="shared" si="132"/>
        <v>0</v>
      </c>
      <c r="Z89" s="58">
        <f t="shared" si="132"/>
        <v>0</v>
      </c>
      <c r="AA89" s="58">
        <f t="shared" si="132"/>
        <v>0</v>
      </c>
      <c r="AB89" s="58">
        <f t="shared" si="132"/>
        <v>0</v>
      </c>
      <c r="AC89" s="58">
        <f t="shared" si="132"/>
        <v>0</v>
      </c>
      <c r="AD89" s="58">
        <f t="shared" si="132"/>
        <v>0</v>
      </c>
      <c r="AE89" s="58">
        <f t="shared" si="133"/>
        <v>0</v>
      </c>
      <c r="AF89" s="58">
        <f t="shared" si="133"/>
        <v>0</v>
      </c>
      <c r="AG89" s="58">
        <f t="shared" si="133"/>
        <v>0</v>
      </c>
      <c r="AH89" s="58">
        <f t="shared" si="133"/>
        <v>0</v>
      </c>
      <c r="AI89" s="58">
        <f t="shared" si="133"/>
        <v>0</v>
      </c>
      <c r="AJ89" s="58">
        <f t="shared" si="133"/>
        <v>0</v>
      </c>
      <c r="AK89" s="58">
        <f t="shared" si="133"/>
        <v>0</v>
      </c>
      <c r="AL89" s="58">
        <f t="shared" si="133"/>
        <v>0</v>
      </c>
      <c r="AM89" s="58">
        <f t="shared" si="133"/>
        <v>0</v>
      </c>
      <c r="AN89" s="58">
        <f t="shared" si="133"/>
        <v>0</v>
      </c>
      <c r="AO89" s="58">
        <f t="shared" si="133"/>
        <v>0</v>
      </c>
      <c r="AP89" s="58">
        <f t="shared" si="133"/>
        <v>0</v>
      </c>
      <c r="AQ89" s="58">
        <f t="shared" si="133"/>
        <v>0</v>
      </c>
      <c r="AR89" s="58">
        <f t="shared" si="133"/>
        <v>0</v>
      </c>
      <c r="AS89" s="58">
        <f t="shared" si="133"/>
        <v>0</v>
      </c>
      <c r="AT89" s="58">
        <f t="shared" si="133"/>
        <v>0</v>
      </c>
      <c r="AU89" s="58">
        <f t="shared" si="134"/>
        <v>0</v>
      </c>
      <c r="AV89" s="58">
        <f t="shared" si="134"/>
        <v>0</v>
      </c>
      <c r="AW89" s="58">
        <f t="shared" si="134"/>
        <v>0</v>
      </c>
      <c r="AX89" s="58">
        <f t="shared" si="134"/>
        <v>0</v>
      </c>
      <c r="AY89" s="58">
        <f t="shared" si="134"/>
        <v>0</v>
      </c>
      <c r="AZ89" s="58">
        <f t="shared" si="134"/>
        <v>0</v>
      </c>
      <c r="BA89" s="58">
        <f t="shared" si="134"/>
        <v>0</v>
      </c>
      <c r="BB89" s="58">
        <f t="shared" si="134"/>
        <v>0</v>
      </c>
      <c r="BC89" s="58">
        <f t="shared" si="134"/>
        <v>0</v>
      </c>
      <c r="BD89" s="58">
        <f t="shared" si="134"/>
        <v>0</v>
      </c>
      <c r="BE89" s="58">
        <f t="shared" si="134"/>
        <v>0</v>
      </c>
      <c r="BF89" s="58">
        <f t="shared" si="134"/>
        <v>0</v>
      </c>
      <c r="BG89" s="58">
        <f t="shared" si="134"/>
        <v>0</v>
      </c>
      <c r="BH89" s="58">
        <f t="shared" si="134"/>
        <v>0</v>
      </c>
      <c r="BI89" s="58">
        <f t="shared" si="134"/>
        <v>0</v>
      </c>
      <c r="BJ89" s="58">
        <f t="shared" si="134"/>
        <v>0</v>
      </c>
      <c r="BK89" s="58">
        <f t="shared" si="135"/>
        <v>0</v>
      </c>
      <c r="BL89" s="58">
        <f t="shared" si="135"/>
        <v>0</v>
      </c>
      <c r="BM89" s="58">
        <f t="shared" si="135"/>
        <v>0</v>
      </c>
      <c r="BN89" s="58">
        <f t="shared" si="135"/>
        <v>0</v>
      </c>
      <c r="BO89" s="58">
        <f t="shared" si="135"/>
        <v>0</v>
      </c>
      <c r="BP89" s="58">
        <f t="shared" si="135"/>
        <v>0</v>
      </c>
      <c r="BQ89" s="58">
        <f t="shared" si="135"/>
        <v>0</v>
      </c>
      <c r="BR89" s="58">
        <f t="shared" si="135"/>
        <v>0</v>
      </c>
      <c r="BS89" s="58">
        <f t="shared" si="135"/>
        <v>0</v>
      </c>
      <c r="BT89" s="58">
        <f t="shared" si="135"/>
        <v>0</v>
      </c>
      <c r="BU89" s="58">
        <f t="shared" si="135"/>
        <v>0</v>
      </c>
      <c r="BV89" s="58">
        <f t="shared" si="135"/>
        <v>0</v>
      </c>
      <c r="BW89" s="58">
        <f t="shared" si="135"/>
        <v>0</v>
      </c>
      <c r="BX89" s="58">
        <f t="shared" si="135"/>
        <v>0</v>
      </c>
      <c r="BY89" s="58">
        <f t="shared" si="135"/>
        <v>0</v>
      </c>
      <c r="BZ89" s="58">
        <f t="shared" si="135"/>
        <v>0</v>
      </c>
      <c r="CA89" s="58">
        <f t="shared" si="136"/>
        <v>0</v>
      </c>
      <c r="CB89" s="58">
        <f t="shared" si="136"/>
        <v>0</v>
      </c>
      <c r="CC89" s="58">
        <f t="shared" si="136"/>
        <v>0</v>
      </c>
      <c r="CD89" s="58">
        <f t="shared" si="136"/>
        <v>0</v>
      </c>
      <c r="CE89" s="58">
        <f t="shared" si="136"/>
        <v>0</v>
      </c>
      <c r="CF89" s="58">
        <f t="shared" si="136"/>
        <v>0</v>
      </c>
      <c r="CG89" s="58">
        <f t="shared" si="136"/>
        <v>0</v>
      </c>
      <c r="CH89" s="58">
        <f t="shared" si="136"/>
        <v>0</v>
      </c>
      <c r="CI89" s="58">
        <f t="shared" si="136"/>
        <v>0</v>
      </c>
      <c r="CJ89" s="58">
        <f t="shared" si="136"/>
        <v>0</v>
      </c>
      <c r="CK89" s="58">
        <f t="shared" si="136"/>
        <v>0</v>
      </c>
      <c r="CL89" s="58">
        <f t="shared" si="136"/>
        <v>0</v>
      </c>
      <c r="CM89" s="58">
        <f t="shared" si="136"/>
        <v>0</v>
      </c>
      <c r="CN89" s="58">
        <f t="shared" si="136"/>
        <v>0</v>
      </c>
      <c r="CO89" s="58">
        <f t="shared" si="136"/>
        <v>0</v>
      </c>
      <c r="CP89" s="58">
        <f t="shared" si="136"/>
        <v>0</v>
      </c>
      <c r="CQ89" s="58">
        <f t="shared" si="137"/>
        <v>0</v>
      </c>
      <c r="CR89" s="58">
        <f t="shared" si="137"/>
        <v>0</v>
      </c>
      <c r="CS89" s="58">
        <f t="shared" si="137"/>
        <v>0</v>
      </c>
      <c r="CT89" s="58">
        <f t="shared" si="137"/>
        <v>0</v>
      </c>
      <c r="CU89" s="58">
        <f t="shared" si="137"/>
        <v>0</v>
      </c>
      <c r="CV89" s="58">
        <f t="shared" si="137"/>
        <v>0</v>
      </c>
      <c r="CW89" s="58">
        <f t="shared" si="137"/>
        <v>0</v>
      </c>
      <c r="CX89" s="58">
        <f t="shared" si="137"/>
        <v>0</v>
      </c>
      <c r="CY89" s="58">
        <f t="shared" si="137"/>
        <v>0</v>
      </c>
      <c r="CZ89" s="58">
        <f t="shared" si="137"/>
        <v>0</v>
      </c>
      <c r="DA89" s="58">
        <f t="shared" si="137"/>
        <v>0</v>
      </c>
      <c r="DB89" s="58">
        <f t="shared" si="137"/>
        <v>0</v>
      </c>
      <c r="DC89" s="58">
        <f t="shared" si="137"/>
        <v>0</v>
      </c>
      <c r="DD89" s="58">
        <f t="shared" si="137"/>
        <v>0</v>
      </c>
      <c r="DE89" s="58">
        <f t="shared" si="137"/>
        <v>0</v>
      </c>
      <c r="DF89" s="58">
        <f t="shared" si="137"/>
        <v>0</v>
      </c>
      <c r="DG89" s="58">
        <f t="shared" si="138"/>
        <v>0</v>
      </c>
      <c r="DH89" s="58">
        <f t="shared" si="138"/>
        <v>0</v>
      </c>
      <c r="DI89" s="58"/>
      <c r="DJ89" s="55">
        <f t="shared" si="139"/>
        <v>0</v>
      </c>
      <c r="DK89" s="62"/>
      <c r="DL89" s="56">
        <f t="shared" si="140"/>
        <v>0</v>
      </c>
      <c r="DM89" s="56">
        <f t="shared" si="141"/>
        <v>0</v>
      </c>
      <c r="DN89" s="56">
        <f t="shared" si="141"/>
        <v>0</v>
      </c>
      <c r="DO89" s="56">
        <f t="shared" si="141"/>
        <v>0</v>
      </c>
      <c r="DP89" s="56">
        <f t="shared" si="141"/>
        <v>0</v>
      </c>
      <c r="DQ89" s="56">
        <f t="shared" si="141"/>
        <v>0</v>
      </c>
      <c r="DR89" s="56">
        <f t="shared" si="144"/>
        <v>0</v>
      </c>
      <c r="DS89" s="56">
        <f t="shared" si="141"/>
        <v>0</v>
      </c>
      <c r="DT89" s="56">
        <f t="shared" si="141"/>
        <v>0</v>
      </c>
      <c r="DU89" s="56">
        <f t="shared" si="141"/>
        <v>0</v>
      </c>
      <c r="DV89" s="55">
        <f t="shared" si="145"/>
        <v>0</v>
      </c>
    </row>
    <row r="90" spans="1:126" s="52" customFormat="1">
      <c r="A90" s="59"/>
      <c r="B90" s="61"/>
      <c r="C90" s="59"/>
      <c r="D90" s="61"/>
      <c r="E90" s="61"/>
      <c r="F90" s="63"/>
      <c r="G90" s="60"/>
      <c r="H90" s="57"/>
      <c r="I90" s="57"/>
      <c r="J90" s="57">
        <f t="shared" si="142"/>
        <v>0</v>
      </c>
      <c r="K90" s="57"/>
      <c r="L90" s="59"/>
      <c r="M90" s="54"/>
      <c r="N90" s="58">
        <f t="shared" si="143"/>
        <v>0</v>
      </c>
      <c r="O90" s="58">
        <f t="shared" si="132"/>
        <v>0</v>
      </c>
      <c r="P90" s="58">
        <f t="shared" si="132"/>
        <v>0</v>
      </c>
      <c r="Q90" s="58">
        <f t="shared" si="132"/>
        <v>0</v>
      </c>
      <c r="R90" s="58">
        <f t="shared" si="132"/>
        <v>0</v>
      </c>
      <c r="S90" s="58">
        <f t="shared" si="132"/>
        <v>0</v>
      </c>
      <c r="T90" s="58">
        <f t="shared" si="132"/>
        <v>0</v>
      </c>
      <c r="U90" s="58">
        <f t="shared" si="132"/>
        <v>0</v>
      </c>
      <c r="V90" s="58">
        <f t="shared" si="132"/>
        <v>0</v>
      </c>
      <c r="W90" s="58">
        <f t="shared" si="132"/>
        <v>0</v>
      </c>
      <c r="X90" s="58">
        <f t="shared" si="132"/>
        <v>0</v>
      </c>
      <c r="Y90" s="58">
        <f t="shared" si="132"/>
        <v>0</v>
      </c>
      <c r="Z90" s="58">
        <f t="shared" si="132"/>
        <v>0</v>
      </c>
      <c r="AA90" s="58">
        <f t="shared" si="132"/>
        <v>0</v>
      </c>
      <c r="AB90" s="58">
        <f t="shared" si="132"/>
        <v>0</v>
      </c>
      <c r="AC90" s="58">
        <f t="shared" si="132"/>
        <v>0</v>
      </c>
      <c r="AD90" s="58">
        <f t="shared" si="132"/>
        <v>0</v>
      </c>
      <c r="AE90" s="58">
        <f t="shared" si="133"/>
        <v>0</v>
      </c>
      <c r="AF90" s="58">
        <f t="shared" si="133"/>
        <v>0</v>
      </c>
      <c r="AG90" s="58">
        <f t="shared" si="133"/>
        <v>0</v>
      </c>
      <c r="AH90" s="58">
        <f t="shared" si="133"/>
        <v>0</v>
      </c>
      <c r="AI90" s="58">
        <f t="shared" si="133"/>
        <v>0</v>
      </c>
      <c r="AJ90" s="58">
        <f t="shared" si="133"/>
        <v>0</v>
      </c>
      <c r="AK90" s="58">
        <f t="shared" si="133"/>
        <v>0</v>
      </c>
      <c r="AL90" s="58">
        <f t="shared" si="133"/>
        <v>0</v>
      </c>
      <c r="AM90" s="58">
        <f t="shared" si="133"/>
        <v>0</v>
      </c>
      <c r="AN90" s="58">
        <f t="shared" si="133"/>
        <v>0</v>
      </c>
      <c r="AO90" s="58">
        <f t="shared" si="133"/>
        <v>0</v>
      </c>
      <c r="AP90" s="58">
        <f t="shared" si="133"/>
        <v>0</v>
      </c>
      <c r="AQ90" s="58">
        <f t="shared" si="133"/>
        <v>0</v>
      </c>
      <c r="AR90" s="58">
        <f t="shared" si="133"/>
        <v>0</v>
      </c>
      <c r="AS90" s="58">
        <f t="shared" si="133"/>
        <v>0</v>
      </c>
      <c r="AT90" s="58">
        <f t="shared" si="133"/>
        <v>0</v>
      </c>
      <c r="AU90" s="58">
        <f t="shared" si="134"/>
        <v>0</v>
      </c>
      <c r="AV90" s="58">
        <f t="shared" si="134"/>
        <v>0</v>
      </c>
      <c r="AW90" s="58">
        <f t="shared" si="134"/>
        <v>0</v>
      </c>
      <c r="AX90" s="58">
        <f t="shared" si="134"/>
        <v>0</v>
      </c>
      <c r="AY90" s="58">
        <f t="shared" si="134"/>
        <v>0</v>
      </c>
      <c r="AZ90" s="58">
        <f t="shared" si="134"/>
        <v>0</v>
      </c>
      <c r="BA90" s="58">
        <f t="shared" si="134"/>
        <v>0</v>
      </c>
      <c r="BB90" s="58">
        <f t="shared" si="134"/>
        <v>0</v>
      </c>
      <c r="BC90" s="58">
        <f t="shared" si="134"/>
        <v>0</v>
      </c>
      <c r="BD90" s="58">
        <f t="shared" si="134"/>
        <v>0</v>
      </c>
      <c r="BE90" s="58">
        <f t="shared" si="134"/>
        <v>0</v>
      </c>
      <c r="BF90" s="58">
        <f t="shared" si="134"/>
        <v>0</v>
      </c>
      <c r="BG90" s="58">
        <f t="shared" si="134"/>
        <v>0</v>
      </c>
      <c r="BH90" s="58">
        <f t="shared" si="134"/>
        <v>0</v>
      </c>
      <c r="BI90" s="58">
        <f t="shared" si="134"/>
        <v>0</v>
      </c>
      <c r="BJ90" s="58">
        <f t="shared" si="134"/>
        <v>0</v>
      </c>
      <c r="BK90" s="58">
        <f t="shared" si="135"/>
        <v>0</v>
      </c>
      <c r="BL90" s="58">
        <f t="shared" si="135"/>
        <v>0</v>
      </c>
      <c r="BM90" s="58">
        <f t="shared" si="135"/>
        <v>0</v>
      </c>
      <c r="BN90" s="58">
        <f t="shared" si="135"/>
        <v>0</v>
      </c>
      <c r="BO90" s="58">
        <f t="shared" si="135"/>
        <v>0</v>
      </c>
      <c r="BP90" s="58">
        <f t="shared" si="135"/>
        <v>0</v>
      </c>
      <c r="BQ90" s="58">
        <f t="shared" si="135"/>
        <v>0</v>
      </c>
      <c r="BR90" s="58">
        <f t="shared" si="135"/>
        <v>0</v>
      </c>
      <c r="BS90" s="58">
        <f t="shared" si="135"/>
        <v>0</v>
      </c>
      <c r="BT90" s="58">
        <f t="shared" si="135"/>
        <v>0</v>
      </c>
      <c r="BU90" s="58">
        <f t="shared" si="135"/>
        <v>0</v>
      </c>
      <c r="BV90" s="58">
        <f t="shared" si="135"/>
        <v>0</v>
      </c>
      <c r="BW90" s="58">
        <f t="shared" si="135"/>
        <v>0</v>
      </c>
      <c r="BX90" s="58">
        <f t="shared" si="135"/>
        <v>0</v>
      </c>
      <c r="BY90" s="58">
        <f t="shared" si="135"/>
        <v>0</v>
      </c>
      <c r="BZ90" s="58">
        <f t="shared" si="135"/>
        <v>0</v>
      </c>
      <c r="CA90" s="58">
        <f t="shared" si="136"/>
        <v>0</v>
      </c>
      <c r="CB90" s="58">
        <f t="shared" si="136"/>
        <v>0</v>
      </c>
      <c r="CC90" s="58">
        <f t="shared" si="136"/>
        <v>0</v>
      </c>
      <c r="CD90" s="58">
        <f t="shared" si="136"/>
        <v>0</v>
      </c>
      <c r="CE90" s="58">
        <f t="shared" si="136"/>
        <v>0</v>
      </c>
      <c r="CF90" s="58">
        <f t="shared" si="136"/>
        <v>0</v>
      </c>
      <c r="CG90" s="58">
        <f t="shared" si="136"/>
        <v>0</v>
      </c>
      <c r="CH90" s="58">
        <f t="shared" si="136"/>
        <v>0</v>
      </c>
      <c r="CI90" s="58">
        <f t="shared" si="136"/>
        <v>0</v>
      </c>
      <c r="CJ90" s="58">
        <f t="shared" si="136"/>
        <v>0</v>
      </c>
      <c r="CK90" s="58">
        <f t="shared" si="136"/>
        <v>0</v>
      </c>
      <c r="CL90" s="58">
        <f t="shared" si="136"/>
        <v>0</v>
      </c>
      <c r="CM90" s="58">
        <f t="shared" si="136"/>
        <v>0</v>
      </c>
      <c r="CN90" s="58">
        <f t="shared" si="136"/>
        <v>0</v>
      </c>
      <c r="CO90" s="58">
        <f t="shared" si="136"/>
        <v>0</v>
      </c>
      <c r="CP90" s="58">
        <f t="shared" si="136"/>
        <v>0</v>
      </c>
      <c r="CQ90" s="58">
        <f t="shared" si="137"/>
        <v>0</v>
      </c>
      <c r="CR90" s="58">
        <f t="shared" si="137"/>
        <v>0</v>
      </c>
      <c r="CS90" s="58">
        <f t="shared" si="137"/>
        <v>0</v>
      </c>
      <c r="CT90" s="58">
        <f t="shared" si="137"/>
        <v>0</v>
      </c>
      <c r="CU90" s="58">
        <f t="shared" si="137"/>
        <v>0</v>
      </c>
      <c r="CV90" s="58">
        <f t="shared" si="137"/>
        <v>0</v>
      </c>
      <c r="CW90" s="58">
        <f t="shared" si="137"/>
        <v>0</v>
      </c>
      <c r="CX90" s="58">
        <f t="shared" si="137"/>
        <v>0</v>
      </c>
      <c r="CY90" s="58">
        <f t="shared" si="137"/>
        <v>0</v>
      </c>
      <c r="CZ90" s="58">
        <f t="shared" si="137"/>
        <v>0</v>
      </c>
      <c r="DA90" s="58">
        <f t="shared" si="137"/>
        <v>0</v>
      </c>
      <c r="DB90" s="58">
        <f t="shared" si="137"/>
        <v>0</v>
      </c>
      <c r="DC90" s="58">
        <f t="shared" si="137"/>
        <v>0</v>
      </c>
      <c r="DD90" s="58">
        <f t="shared" si="137"/>
        <v>0</v>
      </c>
      <c r="DE90" s="58">
        <f t="shared" si="137"/>
        <v>0</v>
      </c>
      <c r="DF90" s="58">
        <f t="shared" si="137"/>
        <v>0</v>
      </c>
      <c r="DG90" s="58">
        <f t="shared" si="138"/>
        <v>0</v>
      </c>
      <c r="DH90" s="58">
        <f t="shared" si="138"/>
        <v>0</v>
      </c>
      <c r="DI90" s="58"/>
      <c r="DJ90" s="55">
        <f t="shared" si="139"/>
        <v>0</v>
      </c>
      <c r="DK90" s="62"/>
      <c r="DL90" s="56">
        <f t="shared" si="140"/>
        <v>0</v>
      </c>
      <c r="DM90" s="56">
        <f t="shared" si="141"/>
        <v>0</v>
      </c>
      <c r="DN90" s="56">
        <f t="shared" si="141"/>
        <v>0</v>
      </c>
      <c r="DO90" s="56">
        <f t="shared" si="141"/>
        <v>0</v>
      </c>
      <c r="DP90" s="56">
        <f t="shared" si="141"/>
        <v>0</v>
      </c>
      <c r="DQ90" s="56">
        <f t="shared" si="141"/>
        <v>0</v>
      </c>
      <c r="DR90" s="56">
        <f t="shared" si="144"/>
        <v>0</v>
      </c>
      <c r="DS90" s="56">
        <f t="shared" si="141"/>
        <v>0</v>
      </c>
      <c r="DT90" s="56">
        <f t="shared" si="141"/>
        <v>0</v>
      </c>
      <c r="DU90" s="56">
        <f t="shared" si="141"/>
        <v>0</v>
      </c>
      <c r="DV90" s="55">
        <f t="shared" si="145"/>
        <v>0</v>
      </c>
    </row>
    <row r="91" spans="1:126" s="52" customFormat="1">
      <c r="A91" s="59"/>
      <c r="B91" s="61"/>
      <c r="C91" s="59"/>
      <c r="D91" s="61"/>
      <c r="E91" s="61"/>
      <c r="F91" s="59"/>
      <c r="G91" s="60"/>
      <c r="H91" s="57"/>
      <c r="I91" s="57"/>
      <c r="J91" s="57">
        <f t="shared" si="142"/>
        <v>0</v>
      </c>
      <c r="K91" s="57"/>
      <c r="L91" s="59"/>
      <c r="M91" s="54"/>
      <c r="N91" s="58">
        <f t="shared" si="143"/>
        <v>0</v>
      </c>
      <c r="O91" s="58">
        <f t="shared" si="132"/>
        <v>0</v>
      </c>
      <c r="P91" s="58">
        <f t="shared" si="132"/>
        <v>0</v>
      </c>
      <c r="Q91" s="58">
        <f t="shared" si="132"/>
        <v>0</v>
      </c>
      <c r="R91" s="58">
        <f t="shared" si="132"/>
        <v>0</v>
      </c>
      <c r="S91" s="58">
        <f t="shared" si="132"/>
        <v>0</v>
      </c>
      <c r="T91" s="58">
        <f t="shared" si="132"/>
        <v>0</v>
      </c>
      <c r="U91" s="58">
        <f t="shared" si="132"/>
        <v>0</v>
      </c>
      <c r="V91" s="58">
        <f t="shared" si="132"/>
        <v>0</v>
      </c>
      <c r="W91" s="58">
        <f t="shared" si="132"/>
        <v>0</v>
      </c>
      <c r="X91" s="58">
        <f t="shared" si="132"/>
        <v>0</v>
      </c>
      <c r="Y91" s="58">
        <f t="shared" si="132"/>
        <v>0</v>
      </c>
      <c r="Z91" s="58">
        <f t="shared" si="132"/>
        <v>0</v>
      </c>
      <c r="AA91" s="58">
        <f t="shared" si="132"/>
        <v>0</v>
      </c>
      <c r="AB91" s="58">
        <f t="shared" si="132"/>
        <v>0</v>
      </c>
      <c r="AC91" s="58">
        <f t="shared" si="132"/>
        <v>0</v>
      </c>
      <c r="AD91" s="58">
        <f t="shared" si="132"/>
        <v>0</v>
      </c>
      <c r="AE91" s="58">
        <f t="shared" si="133"/>
        <v>0</v>
      </c>
      <c r="AF91" s="58">
        <f t="shared" si="133"/>
        <v>0</v>
      </c>
      <c r="AG91" s="58">
        <f t="shared" si="133"/>
        <v>0</v>
      </c>
      <c r="AH91" s="58">
        <f t="shared" si="133"/>
        <v>0</v>
      </c>
      <c r="AI91" s="58">
        <f t="shared" si="133"/>
        <v>0</v>
      </c>
      <c r="AJ91" s="58">
        <f t="shared" si="133"/>
        <v>0</v>
      </c>
      <c r="AK91" s="58">
        <f t="shared" si="133"/>
        <v>0</v>
      </c>
      <c r="AL91" s="58">
        <f t="shared" si="133"/>
        <v>0</v>
      </c>
      <c r="AM91" s="58">
        <f t="shared" si="133"/>
        <v>0</v>
      </c>
      <c r="AN91" s="58">
        <f t="shared" si="133"/>
        <v>0</v>
      </c>
      <c r="AO91" s="58">
        <f t="shared" si="133"/>
        <v>0</v>
      </c>
      <c r="AP91" s="58">
        <f t="shared" si="133"/>
        <v>0</v>
      </c>
      <c r="AQ91" s="58">
        <f t="shared" si="133"/>
        <v>0</v>
      </c>
      <c r="AR91" s="58">
        <f t="shared" si="133"/>
        <v>0</v>
      </c>
      <c r="AS91" s="58">
        <f t="shared" si="133"/>
        <v>0</v>
      </c>
      <c r="AT91" s="58">
        <f t="shared" si="133"/>
        <v>0</v>
      </c>
      <c r="AU91" s="58">
        <f t="shared" si="134"/>
        <v>0</v>
      </c>
      <c r="AV91" s="58">
        <f t="shared" si="134"/>
        <v>0</v>
      </c>
      <c r="AW91" s="58">
        <f t="shared" si="134"/>
        <v>0</v>
      </c>
      <c r="AX91" s="58">
        <f t="shared" si="134"/>
        <v>0</v>
      </c>
      <c r="AY91" s="58">
        <f t="shared" si="134"/>
        <v>0</v>
      </c>
      <c r="AZ91" s="58">
        <f t="shared" si="134"/>
        <v>0</v>
      </c>
      <c r="BA91" s="58">
        <f t="shared" si="134"/>
        <v>0</v>
      </c>
      <c r="BB91" s="58">
        <f t="shared" si="134"/>
        <v>0</v>
      </c>
      <c r="BC91" s="58">
        <f t="shared" si="134"/>
        <v>0</v>
      </c>
      <c r="BD91" s="58">
        <f t="shared" si="134"/>
        <v>0</v>
      </c>
      <c r="BE91" s="58">
        <f t="shared" si="134"/>
        <v>0</v>
      </c>
      <c r="BF91" s="58">
        <f t="shared" si="134"/>
        <v>0</v>
      </c>
      <c r="BG91" s="58">
        <f t="shared" si="134"/>
        <v>0</v>
      </c>
      <c r="BH91" s="58">
        <f t="shared" si="134"/>
        <v>0</v>
      </c>
      <c r="BI91" s="58">
        <f t="shared" si="134"/>
        <v>0</v>
      </c>
      <c r="BJ91" s="58">
        <f t="shared" si="134"/>
        <v>0</v>
      </c>
      <c r="BK91" s="58">
        <f t="shared" si="135"/>
        <v>0</v>
      </c>
      <c r="BL91" s="58">
        <f t="shared" si="135"/>
        <v>0</v>
      </c>
      <c r="BM91" s="58">
        <f t="shared" si="135"/>
        <v>0</v>
      </c>
      <c r="BN91" s="58">
        <f t="shared" si="135"/>
        <v>0</v>
      </c>
      <c r="BO91" s="58">
        <f t="shared" si="135"/>
        <v>0</v>
      </c>
      <c r="BP91" s="58">
        <f t="shared" si="135"/>
        <v>0</v>
      </c>
      <c r="BQ91" s="58">
        <f t="shared" si="135"/>
        <v>0</v>
      </c>
      <c r="BR91" s="58">
        <f t="shared" si="135"/>
        <v>0</v>
      </c>
      <c r="BS91" s="58">
        <f t="shared" si="135"/>
        <v>0</v>
      </c>
      <c r="BT91" s="58">
        <f t="shared" si="135"/>
        <v>0</v>
      </c>
      <c r="BU91" s="58">
        <f t="shared" si="135"/>
        <v>0</v>
      </c>
      <c r="BV91" s="58">
        <f t="shared" si="135"/>
        <v>0</v>
      </c>
      <c r="BW91" s="58">
        <f t="shared" si="135"/>
        <v>0</v>
      </c>
      <c r="BX91" s="58">
        <f t="shared" si="135"/>
        <v>0</v>
      </c>
      <c r="BY91" s="58">
        <f t="shared" si="135"/>
        <v>0</v>
      </c>
      <c r="BZ91" s="58">
        <f t="shared" si="135"/>
        <v>0</v>
      </c>
      <c r="CA91" s="58">
        <f t="shared" si="136"/>
        <v>0</v>
      </c>
      <c r="CB91" s="58">
        <f t="shared" si="136"/>
        <v>0</v>
      </c>
      <c r="CC91" s="58">
        <f t="shared" si="136"/>
        <v>0</v>
      </c>
      <c r="CD91" s="58">
        <f t="shared" si="136"/>
        <v>0</v>
      </c>
      <c r="CE91" s="58">
        <f t="shared" si="136"/>
        <v>0</v>
      </c>
      <c r="CF91" s="58">
        <f t="shared" si="136"/>
        <v>0</v>
      </c>
      <c r="CG91" s="58">
        <f t="shared" si="136"/>
        <v>0</v>
      </c>
      <c r="CH91" s="58">
        <f t="shared" si="136"/>
        <v>0</v>
      </c>
      <c r="CI91" s="58">
        <f t="shared" si="136"/>
        <v>0</v>
      </c>
      <c r="CJ91" s="58">
        <f t="shared" si="136"/>
        <v>0</v>
      </c>
      <c r="CK91" s="58">
        <f t="shared" si="136"/>
        <v>0</v>
      </c>
      <c r="CL91" s="58">
        <f t="shared" si="136"/>
        <v>0</v>
      </c>
      <c r="CM91" s="58">
        <f t="shared" si="136"/>
        <v>0</v>
      </c>
      <c r="CN91" s="58">
        <f t="shared" si="136"/>
        <v>0</v>
      </c>
      <c r="CO91" s="58">
        <f t="shared" si="136"/>
        <v>0</v>
      </c>
      <c r="CP91" s="58">
        <f t="shared" si="136"/>
        <v>0</v>
      </c>
      <c r="CQ91" s="58">
        <f t="shared" si="137"/>
        <v>0</v>
      </c>
      <c r="CR91" s="58">
        <f t="shared" si="137"/>
        <v>0</v>
      </c>
      <c r="CS91" s="58">
        <f t="shared" si="137"/>
        <v>0</v>
      </c>
      <c r="CT91" s="58">
        <f t="shared" si="137"/>
        <v>0</v>
      </c>
      <c r="CU91" s="58">
        <f t="shared" si="137"/>
        <v>0</v>
      </c>
      <c r="CV91" s="58">
        <f t="shared" si="137"/>
        <v>0</v>
      </c>
      <c r="CW91" s="58">
        <f t="shared" si="137"/>
        <v>0</v>
      </c>
      <c r="CX91" s="58">
        <f t="shared" si="137"/>
        <v>0</v>
      </c>
      <c r="CY91" s="58">
        <f t="shared" si="137"/>
        <v>0</v>
      </c>
      <c r="CZ91" s="58">
        <f t="shared" si="137"/>
        <v>0</v>
      </c>
      <c r="DA91" s="58">
        <f t="shared" si="137"/>
        <v>0</v>
      </c>
      <c r="DB91" s="58">
        <f t="shared" si="137"/>
        <v>0</v>
      </c>
      <c r="DC91" s="58">
        <f t="shared" si="137"/>
        <v>0</v>
      </c>
      <c r="DD91" s="58">
        <f t="shared" si="137"/>
        <v>0</v>
      </c>
      <c r="DE91" s="58">
        <f t="shared" si="137"/>
        <v>0</v>
      </c>
      <c r="DF91" s="58">
        <f t="shared" si="137"/>
        <v>0</v>
      </c>
      <c r="DG91" s="58">
        <f t="shared" si="138"/>
        <v>0</v>
      </c>
      <c r="DH91" s="58">
        <f t="shared" si="138"/>
        <v>0</v>
      </c>
      <c r="DI91" s="58"/>
      <c r="DJ91" s="55">
        <f t="shared" si="139"/>
        <v>0</v>
      </c>
      <c r="DK91" s="53"/>
      <c r="DL91" s="56">
        <f t="shared" si="140"/>
        <v>0</v>
      </c>
      <c r="DM91" s="56">
        <f t="shared" si="141"/>
        <v>0</v>
      </c>
      <c r="DN91" s="56">
        <f t="shared" si="141"/>
        <v>0</v>
      </c>
      <c r="DO91" s="56">
        <f t="shared" si="141"/>
        <v>0</v>
      </c>
      <c r="DP91" s="56">
        <f t="shared" si="141"/>
        <v>0</v>
      </c>
      <c r="DQ91" s="56">
        <f t="shared" si="141"/>
        <v>0</v>
      </c>
      <c r="DR91" s="56">
        <f t="shared" si="144"/>
        <v>0</v>
      </c>
      <c r="DS91" s="56">
        <f t="shared" si="141"/>
        <v>0</v>
      </c>
      <c r="DT91" s="56">
        <f t="shared" si="141"/>
        <v>0</v>
      </c>
      <c r="DU91" s="56">
        <f t="shared" si="141"/>
        <v>0</v>
      </c>
      <c r="DV91" s="55">
        <f t="shared" si="145"/>
        <v>0</v>
      </c>
    </row>
    <row r="92" spans="1:126" s="52" customFormat="1">
      <c r="A92" s="59"/>
      <c r="B92" s="61"/>
      <c r="C92" s="59"/>
      <c r="D92" s="61"/>
      <c r="E92" s="61"/>
      <c r="F92" s="59"/>
      <c r="G92" s="60"/>
      <c r="H92" s="57"/>
      <c r="I92" s="57"/>
      <c r="J92" s="57">
        <f t="shared" si="142"/>
        <v>0</v>
      </c>
      <c r="K92" s="57"/>
      <c r="L92" s="59"/>
      <c r="M92" s="54"/>
      <c r="N92" s="58">
        <f t="shared" si="143"/>
        <v>0</v>
      </c>
      <c r="O92" s="58">
        <f t="shared" si="132"/>
        <v>0</v>
      </c>
      <c r="P92" s="58">
        <f t="shared" si="132"/>
        <v>0</v>
      </c>
      <c r="Q92" s="58">
        <f t="shared" si="132"/>
        <v>0</v>
      </c>
      <c r="R92" s="58">
        <f t="shared" si="132"/>
        <v>0</v>
      </c>
      <c r="S92" s="58">
        <f t="shared" si="132"/>
        <v>0</v>
      </c>
      <c r="T92" s="58">
        <f t="shared" si="132"/>
        <v>0</v>
      </c>
      <c r="U92" s="58">
        <f t="shared" si="132"/>
        <v>0</v>
      </c>
      <c r="V92" s="58">
        <f t="shared" si="132"/>
        <v>0</v>
      </c>
      <c r="W92" s="58">
        <f t="shared" si="132"/>
        <v>0</v>
      </c>
      <c r="X92" s="58">
        <f t="shared" si="132"/>
        <v>0</v>
      </c>
      <c r="Y92" s="58">
        <f t="shared" si="132"/>
        <v>0</v>
      </c>
      <c r="Z92" s="58">
        <f t="shared" si="132"/>
        <v>0</v>
      </c>
      <c r="AA92" s="58">
        <f t="shared" si="132"/>
        <v>0</v>
      </c>
      <c r="AB92" s="58">
        <f t="shared" si="132"/>
        <v>0</v>
      </c>
      <c r="AC92" s="58">
        <f t="shared" si="132"/>
        <v>0</v>
      </c>
      <c r="AD92" s="58">
        <f t="shared" si="132"/>
        <v>0</v>
      </c>
      <c r="AE92" s="58">
        <f t="shared" si="133"/>
        <v>0</v>
      </c>
      <c r="AF92" s="58">
        <f t="shared" si="133"/>
        <v>0</v>
      </c>
      <c r="AG92" s="58">
        <f t="shared" si="133"/>
        <v>0</v>
      </c>
      <c r="AH92" s="58">
        <f t="shared" si="133"/>
        <v>0</v>
      </c>
      <c r="AI92" s="58">
        <f t="shared" si="133"/>
        <v>0</v>
      </c>
      <c r="AJ92" s="58">
        <f t="shared" si="133"/>
        <v>0</v>
      </c>
      <c r="AK92" s="58">
        <f t="shared" si="133"/>
        <v>0</v>
      </c>
      <c r="AL92" s="58">
        <f t="shared" si="133"/>
        <v>0</v>
      </c>
      <c r="AM92" s="58">
        <f t="shared" si="133"/>
        <v>0</v>
      </c>
      <c r="AN92" s="58">
        <f t="shared" si="133"/>
        <v>0</v>
      </c>
      <c r="AO92" s="58">
        <f t="shared" si="133"/>
        <v>0</v>
      </c>
      <c r="AP92" s="58">
        <f t="shared" si="133"/>
        <v>0</v>
      </c>
      <c r="AQ92" s="58">
        <f t="shared" si="133"/>
        <v>0</v>
      </c>
      <c r="AR92" s="58">
        <f t="shared" si="133"/>
        <v>0</v>
      </c>
      <c r="AS92" s="58">
        <f t="shared" si="133"/>
        <v>0</v>
      </c>
      <c r="AT92" s="58">
        <f t="shared" si="133"/>
        <v>0</v>
      </c>
      <c r="AU92" s="58">
        <f t="shared" si="134"/>
        <v>0</v>
      </c>
      <c r="AV92" s="58">
        <f t="shared" si="134"/>
        <v>0</v>
      </c>
      <c r="AW92" s="58">
        <f t="shared" si="134"/>
        <v>0</v>
      </c>
      <c r="AX92" s="58">
        <f t="shared" si="134"/>
        <v>0</v>
      </c>
      <c r="AY92" s="58">
        <f t="shared" si="134"/>
        <v>0</v>
      </c>
      <c r="AZ92" s="58">
        <f t="shared" si="134"/>
        <v>0</v>
      </c>
      <c r="BA92" s="58">
        <f t="shared" si="134"/>
        <v>0</v>
      </c>
      <c r="BB92" s="58">
        <f t="shared" si="134"/>
        <v>0</v>
      </c>
      <c r="BC92" s="58">
        <f t="shared" si="134"/>
        <v>0</v>
      </c>
      <c r="BD92" s="58">
        <f t="shared" si="134"/>
        <v>0</v>
      </c>
      <c r="BE92" s="58">
        <f t="shared" si="134"/>
        <v>0</v>
      </c>
      <c r="BF92" s="58">
        <f t="shared" si="134"/>
        <v>0</v>
      </c>
      <c r="BG92" s="58">
        <f t="shared" si="134"/>
        <v>0</v>
      </c>
      <c r="BH92" s="58">
        <f t="shared" si="134"/>
        <v>0</v>
      </c>
      <c r="BI92" s="58">
        <f t="shared" si="134"/>
        <v>0</v>
      </c>
      <c r="BJ92" s="58">
        <f t="shared" si="134"/>
        <v>0</v>
      </c>
      <c r="BK92" s="58">
        <f t="shared" si="135"/>
        <v>0</v>
      </c>
      <c r="BL92" s="58">
        <f t="shared" si="135"/>
        <v>0</v>
      </c>
      <c r="BM92" s="58">
        <f t="shared" si="135"/>
        <v>0</v>
      </c>
      <c r="BN92" s="58">
        <f t="shared" si="135"/>
        <v>0</v>
      </c>
      <c r="BO92" s="58">
        <f t="shared" si="135"/>
        <v>0</v>
      </c>
      <c r="BP92" s="58">
        <f t="shared" si="135"/>
        <v>0</v>
      </c>
      <c r="BQ92" s="58">
        <f t="shared" si="135"/>
        <v>0</v>
      </c>
      <c r="BR92" s="58">
        <f t="shared" si="135"/>
        <v>0</v>
      </c>
      <c r="BS92" s="58">
        <f t="shared" si="135"/>
        <v>0</v>
      </c>
      <c r="BT92" s="58">
        <f t="shared" si="135"/>
        <v>0</v>
      </c>
      <c r="BU92" s="58">
        <f t="shared" si="135"/>
        <v>0</v>
      </c>
      <c r="BV92" s="58">
        <f t="shared" si="135"/>
        <v>0</v>
      </c>
      <c r="BW92" s="58">
        <f t="shared" si="135"/>
        <v>0</v>
      </c>
      <c r="BX92" s="58">
        <f t="shared" si="135"/>
        <v>0</v>
      </c>
      <c r="BY92" s="58">
        <f t="shared" si="135"/>
        <v>0</v>
      </c>
      <c r="BZ92" s="58">
        <f t="shared" si="135"/>
        <v>0</v>
      </c>
      <c r="CA92" s="58">
        <f t="shared" si="136"/>
        <v>0</v>
      </c>
      <c r="CB92" s="58">
        <f t="shared" si="136"/>
        <v>0</v>
      </c>
      <c r="CC92" s="58">
        <f t="shared" si="136"/>
        <v>0</v>
      </c>
      <c r="CD92" s="58">
        <f t="shared" si="136"/>
        <v>0</v>
      </c>
      <c r="CE92" s="58">
        <f t="shared" si="136"/>
        <v>0</v>
      </c>
      <c r="CF92" s="58">
        <f t="shared" si="136"/>
        <v>0</v>
      </c>
      <c r="CG92" s="58">
        <f t="shared" si="136"/>
        <v>0</v>
      </c>
      <c r="CH92" s="58">
        <f t="shared" si="136"/>
        <v>0</v>
      </c>
      <c r="CI92" s="58">
        <f t="shared" si="136"/>
        <v>0</v>
      </c>
      <c r="CJ92" s="58">
        <f t="shared" si="136"/>
        <v>0</v>
      </c>
      <c r="CK92" s="58">
        <f t="shared" si="136"/>
        <v>0</v>
      </c>
      <c r="CL92" s="58">
        <f t="shared" si="136"/>
        <v>0</v>
      </c>
      <c r="CM92" s="58">
        <f t="shared" si="136"/>
        <v>0</v>
      </c>
      <c r="CN92" s="58">
        <f t="shared" si="136"/>
        <v>0</v>
      </c>
      <c r="CO92" s="58">
        <f t="shared" si="136"/>
        <v>0</v>
      </c>
      <c r="CP92" s="58">
        <f t="shared" si="136"/>
        <v>0</v>
      </c>
      <c r="CQ92" s="58">
        <f t="shared" si="137"/>
        <v>0</v>
      </c>
      <c r="CR92" s="58">
        <f t="shared" si="137"/>
        <v>0</v>
      </c>
      <c r="CS92" s="58">
        <f t="shared" si="137"/>
        <v>0</v>
      </c>
      <c r="CT92" s="58">
        <f t="shared" si="137"/>
        <v>0</v>
      </c>
      <c r="CU92" s="58">
        <f t="shared" si="137"/>
        <v>0</v>
      </c>
      <c r="CV92" s="58">
        <f t="shared" si="137"/>
        <v>0</v>
      </c>
      <c r="CW92" s="58">
        <f t="shared" si="137"/>
        <v>0</v>
      </c>
      <c r="CX92" s="58">
        <f t="shared" si="137"/>
        <v>0</v>
      </c>
      <c r="CY92" s="58">
        <f t="shared" si="137"/>
        <v>0</v>
      </c>
      <c r="CZ92" s="58">
        <f t="shared" si="137"/>
        <v>0</v>
      </c>
      <c r="DA92" s="58">
        <f t="shared" si="137"/>
        <v>0</v>
      </c>
      <c r="DB92" s="58">
        <f t="shared" si="137"/>
        <v>0</v>
      </c>
      <c r="DC92" s="58">
        <f t="shared" si="137"/>
        <v>0</v>
      </c>
      <c r="DD92" s="58">
        <f t="shared" si="137"/>
        <v>0</v>
      </c>
      <c r="DE92" s="58">
        <f t="shared" si="137"/>
        <v>0</v>
      </c>
      <c r="DF92" s="58">
        <f t="shared" si="137"/>
        <v>0</v>
      </c>
      <c r="DG92" s="58">
        <f t="shared" si="138"/>
        <v>0</v>
      </c>
      <c r="DH92" s="58">
        <f t="shared" si="138"/>
        <v>0</v>
      </c>
      <c r="DI92" s="58"/>
      <c r="DJ92" s="55">
        <f t="shared" si="139"/>
        <v>0</v>
      </c>
      <c r="DK92" s="53"/>
      <c r="DL92" s="56">
        <f t="shared" si="140"/>
        <v>0</v>
      </c>
      <c r="DM92" s="56">
        <f t="shared" si="141"/>
        <v>0</v>
      </c>
      <c r="DN92" s="56">
        <f t="shared" si="141"/>
        <v>0</v>
      </c>
      <c r="DO92" s="56">
        <f t="shared" si="141"/>
        <v>0</v>
      </c>
      <c r="DP92" s="56">
        <f t="shared" si="141"/>
        <v>0</v>
      </c>
      <c r="DQ92" s="56">
        <f t="shared" si="141"/>
        <v>0</v>
      </c>
      <c r="DR92" s="56">
        <f t="shared" si="144"/>
        <v>0</v>
      </c>
      <c r="DS92" s="56">
        <f t="shared" si="141"/>
        <v>0</v>
      </c>
      <c r="DT92" s="56">
        <f t="shared" si="141"/>
        <v>0</v>
      </c>
      <c r="DU92" s="56">
        <f t="shared" si="141"/>
        <v>0</v>
      </c>
      <c r="DV92" s="55">
        <f t="shared" si="145"/>
        <v>0</v>
      </c>
    </row>
    <row r="93" spans="1:126" s="52" customFormat="1">
      <c r="A93" s="59"/>
      <c r="B93" s="61"/>
      <c r="C93" s="59"/>
      <c r="D93" s="61"/>
      <c r="E93" s="61"/>
      <c r="F93" s="59"/>
      <c r="G93" s="60"/>
      <c r="H93" s="57"/>
      <c r="I93" s="57"/>
      <c r="J93" s="57">
        <f t="shared" si="142"/>
        <v>0</v>
      </c>
      <c r="K93" s="57"/>
      <c r="L93" s="59"/>
      <c r="M93" s="54"/>
      <c r="N93" s="58">
        <f t="shared" si="143"/>
        <v>0</v>
      </c>
      <c r="O93" s="58">
        <f t="shared" si="132"/>
        <v>0</v>
      </c>
      <c r="P93" s="58">
        <f t="shared" si="132"/>
        <v>0</v>
      </c>
      <c r="Q93" s="58">
        <f t="shared" si="132"/>
        <v>0</v>
      </c>
      <c r="R93" s="58">
        <f t="shared" si="132"/>
        <v>0</v>
      </c>
      <c r="S93" s="58">
        <f t="shared" si="132"/>
        <v>0</v>
      </c>
      <c r="T93" s="58">
        <f t="shared" si="132"/>
        <v>0</v>
      </c>
      <c r="U93" s="58">
        <f t="shared" si="132"/>
        <v>0</v>
      </c>
      <c r="V93" s="58">
        <f t="shared" si="132"/>
        <v>0</v>
      </c>
      <c r="W93" s="58">
        <f t="shared" si="132"/>
        <v>0</v>
      </c>
      <c r="X93" s="58">
        <f t="shared" si="132"/>
        <v>0</v>
      </c>
      <c r="Y93" s="58">
        <f t="shared" si="132"/>
        <v>0</v>
      </c>
      <c r="Z93" s="58">
        <f t="shared" si="132"/>
        <v>0</v>
      </c>
      <c r="AA93" s="58">
        <f t="shared" si="132"/>
        <v>0</v>
      </c>
      <c r="AB93" s="58">
        <f t="shared" si="132"/>
        <v>0</v>
      </c>
      <c r="AC93" s="58">
        <f t="shared" si="132"/>
        <v>0</v>
      </c>
      <c r="AD93" s="58">
        <f t="shared" si="132"/>
        <v>0</v>
      </c>
      <c r="AE93" s="58">
        <f t="shared" si="133"/>
        <v>0</v>
      </c>
      <c r="AF93" s="58">
        <f t="shared" si="133"/>
        <v>0</v>
      </c>
      <c r="AG93" s="58">
        <f t="shared" si="133"/>
        <v>0</v>
      </c>
      <c r="AH93" s="58">
        <f t="shared" si="133"/>
        <v>0</v>
      </c>
      <c r="AI93" s="58">
        <f t="shared" si="133"/>
        <v>0</v>
      </c>
      <c r="AJ93" s="58">
        <f t="shared" si="133"/>
        <v>0</v>
      </c>
      <c r="AK93" s="58">
        <f t="shared" si="133"/>
        <v>0</v>
      </c>
      <c r="AL93" s="58">
        <f t="shared" si="133"/>
        <v>0</v>
      </c>
      <c r="AM93" s="58">
        <f t="shared" si="133"/>
        <v>0</v>
      </c>
      <c r="AN93" s="58">
        <f t="shared" si="133"/>
        <v>0</v>
      </c>
      <c r="AO93" s="58">
        <f t="shared" si="133"/>
        <v>0</v>
      </c>
      <c r="AP93" s="58">
        <f t="shared" si="133"/>
        <v>0</v>
      </c>
      <c r="AQ93" s="58">
        <f t="shared" si="133"/>
        <v>0</v>
      </c>
      <c r="AR93" s="58">
        <f t="shared" si="133"/>
        <v>0</v>
      </c>
      <c r="AS93" s="58">
        <f t="shared" si="133"/>
        <v>0</v>
      </c>
      <c r="AT93" s="58">
        <f t="shared" si="133"/>
        <v>0</v>
      </c>
      <c r="AU93" s="58">
        <f t="shared" si="134"/>
        <v>0</v>
      </c>
      <c r="AV93" s="58">
        <f t="shared" si="134"/>
        <v>0</v>
      </c>
      <c r="AW93" s="58">
        <f t="shared" si="134"/>
        <v>0</v>
      </c>
      <c r="AX93" s="58">
        <f t="shared" si="134"/>
        <v>0</v>
      </c>
      <c r="AY93" s="58">
        <f t="shared" si="134"/>
        <v>0</v>
      </c>
      <c r="AZ93" s="58">
        <f t="shared" si="134"/>
        <v>0</v>
      </c>
      <c r="BA93" s="58">
        <f t="shared" si="134"/>
        <v>0</v>
      </c>
      <c r="BB93" s="58">
        <f t="shared" si="134"/>
        <v>0</v>
      </c>
      <c r="BC93" s="58">
        <f t="shared" si="134"/>
        <v>0</v>
      </c>
      <c r="BD93" s="58">
        <f t="shared" si="134"/>
        <v>0</v>
      </c>
      <c r="BE93" s="58">
        <f t="shared" si="134"/>
        <v>0</v>
      </c>
      <c r="BF93" s="58">
        <f t="shared" si="134"/>
        <v>0</v>
      </c>
      <c r="BG93" s="58">
        <f t="shared" si="134"/>
        <v>0</v>
      </c>
      <c r="BH93" s="58">
        <f t="shared" si="134"/>
        <v>0</v>
      </c>
      <c r="BI93" s="58">
        <f t="shared" si="134"/>
        <v>0</v>
      </c>
      <c r="BJ93" s="58">
        <f t="shared" si="134"/>
        <v>0</v>
      </c>
      <c r="BK93" s="58">
        <f t="shared" si="135"/>
        <v>0</v>
      </c>
      <c r="BL93" s="58">
        <f t="shared" si="135"/>
        <v>0</v>
      </c>
      <c r="BM93" s="58">
        <f t="shared" si="135"/>
        <v>0</v>
      </c>
      <c r="BN93" s="58">
        <f t="shared" si="135"/>
        <v>0</v>
      </c>
      <c r="BO93" s="58">
        <f t="shared" si="135"/>
        <v>0</v>
      </c>
      <c r="BP93" s="58">
        <f t="shared" si="135"/>
        <v>0</v>
      </c>
      <c r="BQ93" s="58">
        <f t="shared" si="135"/>
        <v>0</v>
      </c>
      <c r="BR93" s="58">
        <f t="shared" si="135"/>
        <v>0</v>
      </c>
      <c r="BS93" s="58">
        <f t="shared" si="135"/>
        <v>0</v>
      </c>
      <c r="BT93" s="58">
        <f t="shared" si="135"/>
        <v>0</v>
      </c>
      <c r="BU93" s="58">
        <f t="shared" si="135"/>
        <v>0</v>
      </c>
      <c r="BV93" s="58">
        <f t="shared" si="135"/>
        <v>0</v>
      </c>
      <c r="BW93" s="58">
        <f t="shared" si="135"/>
        <v>0</v>
      </c>
      <c r="BX93" s="58">
        <f t="shared" si="135"/>
        <v>0</v>
      </c>
      <c r="BY93" s="58">
        <f t="shared" si="135"/>
        <v>0</v>
      </c>
      <c r="BZ93" s="58">
        <f t="shared" si="135"/>
        <v>0</v>
      </c>
      <c r="CA93" s="58">
        <f t="shared" si="136"/>
        <v>0</v>
      </c>
      <c r="CB93" s="58">
        <f t="shared" si="136"/>
        <v>0</v>
      </c>
      <c r="CC93" s="58">
        <f t="shared" si="136"/>
        <v>0</v>
      </c>
      <c r="CD93" s="58">
        <f t="shared" si="136"/>
        <v>0</v>
      </c>
      <c r="CE93" s="58">
        <f t="shared" si="136"/>
        <v>0</v>
      </c>
      <c r="CF93" s="58">
        <f t="shared" si="136"/>
        <v>0</v>
      </c>
      <c r="CG93" s="58">
        <f t="shared" si="136"/>
        <v>0</v>
      </c>
      <c r="CH93" s="58">
        <f t="shared" si="136"/>
        <v>0</v>
      </c>
      <c r="CI93" s="58">
        <f t="shared" si="136"/>
        <v>0</v>
      </c>
      <c r="CJ93" s="58">
        <f t="shared" si="136"/>
        <v>0</v>
      </c>
      <c r="CK93" s="58">
        <f t="shared" si="136"/>
        <v>0</v>
      </c>
      <c r="CL93" s="58">
        <f t="shared" si="136"/>
        <v>0</v>
      </c>
      <c r="CM93" s="58">
        <f t="shared" si="136"/>
        <v>0</v>
      </c>
      <c r="CN93" s="58">
        <f t="shared" si="136"/>
        <v>0</v>
      </c>
      <c r="CO93" s="58">
        <f t="shared" si="136"/>
        <v>0</v>
      </c>
      <c r="CP93" s="58">
        <f t="shared" si="136"/>
        <v>0</v>
      </c>
      <c r="CQ93" s="58">
        <f t="shared" si="137"/>
        <v>0</v>
      </c>
      <c r="CR93" s="58">
        <f t="shared" si="137"/>
        <v>0</v>
      </c>
      <c r="CS93" s="58">
        <f t="shared" si="137"/>
        <v>0</v>
      </c>
      <c r="CT93" s="58">
        <f t="shared" si="137"/>
        <v>0</v>
      </c>
      <c r="CU93" s="58">
        <f t="shared" si="137"/>
        <v>0</v>
      </c>
      <c r="CV93" s="58">
        <f t="shared" si="137"/>
        <v>0</v>
      </c>
      <c r="CW93" s="58">
        <f t="shared" si="137"/>
        <v>0</v>
      </c>
      <c r="CX93" s="58">
        <f t="shared" si="137"/>
        <v>0</v>
      </c>
      <c r="CY93" s="58">
        <f t="shared" si="137"/>
        <v>0</v>
      </c>
      <c r="CZ93" s="58">
        <f t="shared" si="137"/>
        <v>0</v>
      </c>
      <c r="DA93" s="58">
        <f t="shared" si="137"/>
        <v>0</v>
      </c>
      <c r="DB93" s="58">
        <f t="shared" si="137"/>
        <v>0</v>
      </c>
      <c r="DC93" s="58">
        <f t="shared" si="137"/>
        <v>0</v>
      </c>
      <c r="DD93" s="58">
        <f t="shared" si="137"/>
        <v>0</v>
      </c>
      <c r="DE93" s="58">
        <f t="shared" si="137"/>
        <v>0</v>
      </c>
      <c r="DF93" s="58">
        <f t="shared" si="137"/>
        <v>0</v>
      </c>
      <c r="DG93" s="58">
        <f t="shared" si="138"/>
        <v>0</v>
      </c>
      <c r="DH93" s="58">
        <f t="shared" si="138"/>
        <v>0</v>
      </c>
      <c r="DI93" s="58"/>
      <c r="DJ93" s="55">
        <f t="shared" si="139"/>
        <v>0</v>
      </c>
      <c r="DK93" s="53"/>
      <c r="DL93" s="56">
        <f t="shared" si="140"/>
        <v>0</v>
      </c>
      <c r="DM93" s="56">
        <f t="shared" si="141"/>
        <v>0</v>
      </c>
      <c r="DN93" s="56">
        <f t="shared" si="141"/>
        <v>0</v>
      </c>
      <c r="DO93" s="56">
        <f t="shared" si="141"/>
        <v>0</v>
      </c>
      <c r="DP93" s="56">
        <f t="shared" si="141"/>
        <v>0</v>
      </c>
      <c r="DQ93" s="56">
        <f t="shared" si="141"/>
        <v>0</v>
      </c>
      <c r="DR93" s="56">
        <f t="shared" si="144"/>
        <v>0</v>
      </c>
      <c r="DS93" s="56">
        <f t="shared" si="141"/>
        <v>0</v>
      </c>
      <c r="DT93" s="56">
        <f t="shared" si="141"/>
        <v>0</v>
      </c>
      <c r="DU93" s="56">
        <f t="shared" si="141"/>
        <v>0</v>
      </c>
      <c r="DV93" s="55">
        <f t="shared" si="145"/>
        <v>0</v>
      </c>
    </row>
    <row r="94" spans="1:126" s="52" customFormat="1">
      <c r="A94" s="59"/>
      <c r="B94" s="61"/>
      <c r="C94" s="59"/>
      <c r="D94" s="61"/>
      <c r="E94" s="61"/>
      <c r="F94" s="63"/>
      <c r="G94" s="60"/>
      <c r="H94" s="57"/>
      <c r="I94" s="57"/>
      <c r="J94" s="57">
        <f t="shared" si="142"/>
        <v>0</v>
      </c>
      <c r="K94" s="57"/>
      <c r="L94" s="59"/>
      <c r="M94" s="54"/>
      <c r="N94" s="58">
        <f t="shared" si="143"/>
        <v>0</v>
      </c>
      <c r="O94" s="58">
        <f t="shared" si="132"/>
        <v>0</v>
      </c>
      <c r="P94" s="58">
        <f t="shared" si="132"/>
        <v>0</v>
      </c>
      <c r="Q94" s="58">
        <f t="shared" si="132"/>
        <v>0</v>
      </c>
      <c r="R94" s="58">
        <f t="shared" si="132"/>
        <v>0</v>
      </c>
      <c r="S94" s="58">
        <f t="shared" si="132"/>
        <v>0</v>
      </c>
      <c r="T94" s="58">
        <f t="shared" si="132"/>
        <v>0</v>
      </c>
      <c r="U94" s="58">
        <f t="shared" si="132"/>
        <v>0</v>
      </c>
      <c r="V94" s="58">
        <f t="shared" si="132"/>
        <v>0</v>
      </c>
      <c r="W94" s="58">
        <f t="shared" si="132"/>
        <v>0</v>
      </c>
      <c r="X94" s="58">
        <f t="shared" si="132"/>
        <v>0</v>
      </c>
      <c r="Y94" s="58">
        <f t="shared" si="132"/>
        <v>0</v>
      </c>
      <c r="Z94" s="58">
        <f t="shared" si="132"/>
        <v>0</v>
      </c>
      <c r="AA94" s="58">
        <f t="shared" si="132"/>
        <v>0</v>
      </c>
      <c r="AB94" s="58">
        <f t="shared" si="132"/>
        <v>0</v>
      </c>
      <c r="AC94" s="58">
        <f t="shared" si="132"/>
        <v>0</v>
      </c>
      <c r="AD94" s="58">
        <f t="shared" si="132"/>
        <v>0</v>
      </c>
      <c r="AE94" s="58">
        <f t="shared" si="133"/>
        <v>0</v>
      </c>
      <c r="AF94" s="58">
        <f t="shared" si="133"/>
        <v>0</v>
      </c>
      <c r="AG94" s="58">
        <f t="shared" si="133"/>
        <v>0</v>
      </c>
      <c r="AH94" s="58">
        <f t="shared" si="133"/>
        <v>0</v>
      </c>
      <c r="AI94" s="58">
        <f t="shared" si="133"/>
        <v>0</v>
      </c>
      <c r="AJ94" s="58">
        <f t="shared" si="133"/>
        <v>0</v>
      </c>
      <c r="AK94" s="58">
        <f t="shared" si="133"/>
        <v>0</v>
      </c>
      <c r="AL94" s="58">
        <f t="shared" si="133"/>
        <v>0</v>
      </c>
      <c r="AM94" s="58">
        <f t="shared" si="133"/>
        <v>0</v>
      </c>
      <c r="AN94" s="58">
        <f t="shared" si="133"/>
        <v>0</v>
      </c>
      <c r="AO94" s="58">
        <f t="shared" si="133"/>
        <v>0</v>
      </c>
      <c r="AP94" s="58">
        <f t="shared" si="133"/>
        <v>0</v>
      </c>
      <c r="AQ94" s="58">
        <f t="shared" si="133"/>
        <v>0</v>
      </c>
      <c r="AR94" s="58">
        <f t="shared" si="133"/>
        <v>0</v>
      </c>
      <c r="AS94" s="58">
        <f t="shared" si="133"/>
        <v>0</v>
      </c>
      <c r="AT94" s="58">
        <f t="shared" si="133"/>
        <v>0</v>
      </c>
      <c r="AU94" s="58">
        <f t="shared" si="134"/>
        <v>0</v>
      </c>
      <c r="AV94" s="58">
        <f t="shared" si="134"/>
        <v>0</v>
      </c>
      <c r="AW94" s="58">
        <f t="shared" si="134"/>
        <v>0</v>
      </c>
      <c r="AX94" s="58">
        <f t="shared" si="134"/>
        <v>0</v>
      </c>
      <c r="AY94" s="58">
        <f t="shared" si="134"/>
        <v>0</v>
      </c>
      <c r="AZ94" s="58">
        <f t="shared" si="134"/>
        <v>0</v>
      </c>
      <c r="BA94" s="58">
        <f t="shared" si="134"/>
        <v>0</v>
      </c>
      <c r="BB94" s="58">
        <f t="shared" si="134"/>
        <v>0</v>
      </c>
      <c r="BC94" s="58">
        <f t="shared" si="134"/>
        <v>0</v>
      </c>
      <c r="BD94" s="58">
        <f t="shared" si="134"/>
        <v>0</v>
      </c>
      <c r="BE94" s="58">
        <f t="shared" si="134"/>
        <v>0</v>
      </c>
      <c r="BF94" s="58">
        <f t="shared" si="134"/>
        <v>0</v>
      </c>
      <c r="BG94" s="58">
        <f t="shared" si="134"/>
        <v>0</v>
      </c>
      <c r="BH94" s="58">
        <f t="shared" si="134"/>
        <v>0</v>
      </c>
      <c r="BI94" s="58">
        <f t="shared" si="134"/>
        <v>0</v>
      </c>
      <c r="BJ94" s="58">
        <f t="shared" si="134"/>
        <v>0</v>
      </c>
      <c r="BK94" s="58">
        <f t="shared" si="135"/>
        <v>0</v>
      </c>
      <c r="BL94" s="58">
        <f t="shared" si="135"/>
        <v>0</v>
      </c>
      <c r="BM94" s="58">
        <f t="shared" si="135"/>
        <v>0</v>
      </c>
      <c r="BN94" s="58">
        <f t="shared" si="135"/>
        <v>0</v>
      </c>
      <c r="BO94" s="58">
        <f t="shared" si="135"/>
        <v>0</v>
      </c>
      <c r="BP94" s="58">
        <f t="shared" si="135"/>
        <v>0</v>
      </c>
      <c r="BQ94" s="58">
        <f t="shared" si="135"/>
        <v>0</v>
      </c>
      <c r="BR94" s="58">
        <f t="shared" si="135"/>
        <v>0</v>
      </c>
      <c r="BS94" s="58">
        <f t="shared" si="135"/>
        <v>0</v>
      </c>
      <c r="BT94" s="58">
        <f t="shared" si="135"/>
        <v>0</v>
      </c>
      <c r="BU94" s="58">
        <f t="shared" si="135"/>
        <v>0</v>
      </c>
      <c r="BV94" s="58">
        <f t="shared" si="135"/>
        <v>0</v>
      </c>
      <c r="BW94" s="58">
        <f t="shared" si="135"/>
        <v>0</v>
      </c>
      <c r="BX94" s="58">
        <f t="shared" si="135"/>
        <v>0</v>
      </c>
      <c r="BY94" s="58">
        <f t="shared" si="135"/>
        <v>0</v>
      </c>
      <c r="BZ94" s="58">
        <f t="shared" si="135"/>
        <v>0</v>
      </c>
      <c r="CA94" s="58">
        <f t="shared" si="136"/>
        <v>0</v>
      </c>
      <c r="CB94" s="58">
        <f t="shared" si="136"/>
        <v>0</v>
      </c>
      <c r="CC94" s="58">
        <f t="shared" si="136"/>
        <v>0</v>
      </c>
      <c r="CD94" s="58">
        <f t="shared" si="136"/>
        <v>0</v>
      </c>
      <c r="CE94" s="58">
        <f t="shared" si="136"/>
        <v>0</v>
      </c>
      <c r="CF94" s="58">
        <f t="shared" si="136"/>
        <v>0</v>
      </c>
      <c r="CG94" s="58">
        <f t="shared" si="136"/>
        <v>0</v>
      </c>
      <c r="CH94" s="58">
        <f t="shared" si="136"/>
        <v>0</v>
      </c>
      <c r="CI94" s="58">
        <f t="shared" si="136"/>
        <v>0</v>
      </c>
      <c r="CJ94" s="58">
        <f t="shared" si="136"/>
        <v>0</v>
      </c>
      <c r="CK94" s="58">
        <f t="shared" si="136"/>
        <v>0</v>
      </c>
      <c r="CL94" s="58">
        <f t="shared" si="136"/>
        <v>0</v>
      </c>
      <c r="CM94" s="58">
        <f t="shared" si="136"/>
        <v>0</v>
      </c>
      <c r="CN94" s="58">
        <f t="shared" si="136"/>
        <v>0</v>
      </c>
      <c r="CO94" s="58">
        <f t="shared" si="136"/>
        <v>0</v>
      </c>
      <c r="CP94" s="58">
        <f t="shared" si="136"/>
        <v>0</v>
      </c>
      <c r="CQ94" s="58">
        <f t="shared" si="137"/>
        <v>0</v>
      </c>
      <c r="CR94" s="58">
        <f t="shared" si="137"/>
        <v>0</v>
      </c>
      <c r="CS94" s="58">
        <f t="shared" si="137"/>
        <v>0</v>
      </c>
      <c r="CT94" s="58">
        <f t="shared" si="137"/>
        <v>0</v>
      </c>
      <c r="CU94" s="58">
        <f t="shared" si="137"/>
        <v>0</v>
      </c>
      <c r="CV94" s="58">
        <f t="shared" si="137"/>
        <v>0</v>
      </c>
      <c r="CW94" s="58">
        <f t="shared" si="137"/>
        <v>0</v>
      </c>
      <c r="CX94" s="58">
        <f t="shared" si="137"/>
        <v>0</v>
      </c>
      <c r="CY94" s="58">
        <f t="shared" si="137"/>
        <v>0</v>
      </c>
      <c r="CZ94" s="58">
        <f t="shared" si="137"/>
        <v>0</v>
      </c>
      <c r="DA94" s="58">
        <f t="shared" si="137"/>
        <v>0</v>
      </c>
      <c r="DB94" s="58">
        <f t="shared" si="137"/>
        <v>0</v>
      </c>
      <c r="DC94" s="58">
        <f t="shared" si="137"/>
        <v>0</v>
      </c>
      <c r="DD94" s="58">
        <f t="shared" si="137"/>
        <v>0</v>
      </c>
      <c r="DE94" s="58">
        <f t="shared" si="137"/>
        <v>0</v>
      </c>
      <c r="DF94" s="58">
        <f t="shared" si="137"/>
        <v>0</v>
      </c>
      <c r="DG94" s="58">
        <f t="shared" si="138"/>
        <v>0</v>
      </c>
      <c r="DH94" s="58">
        <f t="shared" si="138"/>
        <v>0</v>
      </c>
      <c r="DI94" s="58"/>
      <c r="DJ94" s="55">
        <f t="shared" si="139"/>
        <v>0</v>
      </c>
      <c r="DK94" s="53"/>
      <c r="DL94" s="56">
        <f t="shared" si="140"/>
        <v>0</v>
      </c>
      <c r="DM94" s="56">
        <f t="shared" si="141"/>
        <v>0</v>
      </c>
      <c r="DN94" s="56">
        <f t="shared" si="141"/>
        <v>0</v>
      </c>
      <c r="DO94" s="56">
        <f t="shared" si="141"/>
        <v>0</v>
      </c>
      <c r="DP94" s="56">
        <f t="shared" si="141"/>
        <v>0</v>
      </c>
      <c r="DQ94" s="56">
        <f t="shared" si="141"/>
        <v>0</v>
      </c>
      <c r="DR94" s="56">
        <f t="shared" si="144"/>
        <v>0</v>
      </c>
      <c r="DS94" s="56">
        <f t="shared" si="141"/>
        <v>0</v>
      </c>
      <c r="DT94" s="56">
        <f t="shared" si="141"/>
        <v>0</v>
      </c>
      <c r="DU94" s="56">
        <f t="shared" si="141"/>
        <v>0</v>
      </c>
      <c r="DV94" s="55">
        <f t="shared" si="145"/>
        <v>0</v>
      </c>
    </row>
    <row r="95" spans="1:126" s="52" customFormat="1">
      <c r="A95" s="59"/>
      <c r="B95" s="61"/>
      <c r="C95" s="59"/>
      <c r="D95" s="61"/>
      <c r="E95" s="61"/>
      <c r="F95" s="59"/>
      <c r="G95" s="60"/>
      <c r="H95" s="57"/>
      <c r="I95" s="57"/>
      <c r="J95" s="57">
        <f t="shared" si="142"/>
        <v>0</v>
      </c>
      <c r="K95" s="57"/>
      <c r="L95" s="59"/>
      <c r="M95" s="54"/>
      <c r="N95" s="58">
        <f t="shared" si="143"/>
        <v>0</v>
      </c>
      <c r="O95" s="58">
        <f t="shared" si="132"/>
        <v>0</v>
      </c>
      <c r="P95" s="58">
        <f t="shared" si="132"/>
        <v>0</v>
      </c>
      <c r="Q95" s="58">
        <f t="shared" si="132"/>
        <v>0</v>
      </c>
      <c r="R95" s="58">
        <f t="shared" si="132"/>
        <v>0</v>
      </c>
      <c r="S95" s="58">
        <f t="shared" si="132"/>
        <v>0</v>
      </c>
      <c r="T95" s="58">
        <f t="shared" si="132"/>
        <v>0</v>
      </c>
      <c r="U95" s="58">
        <f t="shared" si="132"/>
        <v>0</v>
      </c>
      <c r="V95" s="58">
        <f t="shared" si="132"/>
        <v>0</v>
      </c>
      <c r="W95" s="58">
        <f t="shared" si="132"/>
        <v>0</v>
      </c>
      <c r="X95" s="58">
        <f t="shared" si="132"/>
        <v>0</v>
      </c>
      <c r="Y95" s="58">
        <f t="shared" si="132"/>
        <v>0</v>
      </c>
      <c r="Z95" s="58">
        <f t="shared" si="132"/>
        <v>0</v>
      </c>
      <c r="AA95" s="58">
        <f t="shared" si="132"/>
        <v>0</v>
      </c>
      <c r="AB95" s="58">
        <f t="shared" si="132"/>
        <v>0</v>
      </c>
      <c r="AC95" s="58">
        <f t="shared" si="132"/>
        <v>0</v>
      </c>
      <c r="AD95" s="58">
        <f t="shared" si="132"/>
        <v>0</v>
      </c>
      <c r="AE95" s="58">
        <f t="shared" si="133"/>
        <v>0</v>
      </c>
      <c r="AF95" s="58">
        <f t="shared" si="133"/>
        <v>0</v>
      </c>
      <c r="AG95" s="58">
        <f t="shared" si="133"/>
        <v>0</v>
      </c>
      <c r="AH95" s="58">
        <f t="shared" si="133"/>
        <v>0</v>
      </c>
      <c r="AI95" s="58">
        <f t="shared" si="133"/>
        <v>0</v>
      </c>
      <c r="AJ95" s="58">
        <f t="shared" si="133"/>
        <v>0</v>
      </c>
      <c r="AK95" s="58">
        <f t="shared" si="133"/>
        <v>0</v>
      </c>
      <c r="AL95" s="58">
        <f t="shared" si="133"/>
        <v>0</v>
      </c>
      <c r="AM95" s="58">
        <f t="shared" si="133"/>
        <v>0</v>
      </c>
      <c r="AN95" s="58">
        <f t="shared" si="133"/>
        <v>0</v>
      </c>
      <c r="AO95" s="58">
        <f t="shared" si="133"/>
        <v>0</v>
      </c>
      <c r="AP95" s="58">
        <f t="shared" si="133"/>
        <v>0</v>
      </c>
      <c r="AQ95" s="58">
        <f t="shared" si="133"/>
        <v>0</v>
      </c>
      <c r="AR95" s="58">
        <f t="shared" si="133"/>
        <v>0</v>
      </c>
      <c r="AS95" s="58">
        <f t="shared" si="133"/>
        <v>0</v>
      </c>
      <c r="AT95" s="58">
        <f t="shared" si="133"/>
        <v>0</v>
      </c>
      <c r="AU95" s="58">
        <f t="shared" si="134"/>
        <v>0</v>
      </c>
      <c r="AV95" s="58">
        <f t="shared" si="134"/>
        <v>0</v>
      </c>
      <c r="AW95" s="58">
        <f t="shared" si="134"/>
        <v>0</v>
      </c>
      <c r="AX95" s="58">
        <f t="shared" si="134"/>
        <v>0</v>
      </c>
      <c r="AY95" s="58">
        <f t="shared" si="134"/>
        <v>0</v>
      </c>
      <c r="AZ95" s="58">
        <f t="shared" si="134"/>
        <v>0</v>
      </c>
      <c r="BA95" s="58">
        <f t="shared" si="134"/>
        <v>0</v>
      </c>
      <c r="BB95" s="58">
        <f t="shared" si="134"/>
        <v>0</v>
      </c>
      <c r="BC95" s="58">
        <f t="shared" si="134"/>
        <v>0</v>
      </c>
      <c r="BD95" s="58">
        <f t="shared" si="134"/>
        <v>0</v>
      </c>
      <c r="BE95" s="58">
        <f t="shared" si="134"/>
        <v>0</v>
      </c>
      <c r="BF95" s="58">
        <f t="shared" si="134"/>
        <v>0</v>
      </c>
      <c r="BG95" s="58">
        <f t="shared" si="134"/>
        <v>0</v>
      </c>
      <c r="BH95" s="58">
        <f t="shared" si="134"/>
        <v>0</v>
      </c>
      <c r="BI95" s="58">
        <f t="shared" si="134"/>
        <v>0</v>
      </c>
      <c r="BJ95" s="58">
        <f t="shared" si="134"/>
        <v>0</v>
      </c>
      <c r="BK95" s="58">
        <f t="shared" si="135"/>
        <v>0</v>
      </c>
      <c r="BL95" s="58">
        <f t="shared" si="135"/>
        <v>0</v>
      </c>
      <c r="BM95" s="58">
        <f t="shared" si="135"/>
        <v>0</v>
      </c>
      <c r="BN95" s="58">
        <f t="shared" si="135"/>
        <v>0</v>
      </c>
      <c r="BO95" s="58">
        <f t="shared" si="135"/>
        <v>0</v>
      </c>
      <c r="BP95" s="58">
        <f t="shared" si="135"/>
        <v>0</v>
      </c>
      <c r="BQ95" s="58">
        <f t="shared" si="135"/>
        <v>0</v>
      </c>
      <c r="BR95" s="58">
        <f t="shared" si="135"/>
        <v>0</v>
      </c>
      <c r="BS95" s="58">
        <f t="shared" si="135"/>
        <v>0</v>
      </c>
      <c r="BT95" s="58">
        <f t="shared" si="135"/>
        <v>0</v>
      </c>
      <c r="BU95" s="58">
        <f t="shared" si="135"/>
        <v>0</v>
      </c>
      <c r="BV95" s="58">
        <f t="shared" si="135"/>
        <v>0</v>
      </c>
      <c r="BW95" s="58">
        <f t="shared" si="135"/>
        <v>0</v>
      </c>
      <c r="BX95" s="58">
        <f t="shared" si="135"/>
        <v>0</v>
      </c>
      <c r="BY95" s="58">
        <f t="shared" si="135"/>
        <v>0</v>
      </c>
      <c r="BZ95" s="58">
        <f t="shared" si="135"/>
        <v>0</v>
      </c>
      <c r="CA95" s="58">
        <f t="shared" si="136"/>
        <v>0</v>
      </c>
      <c r="CB95" s="58">
        <f t="shared" si="136"/>
        <v>0</v>
      </c>
      <c r="CC95" s="58">
        <f t="shared" si="136"/>
        <v>0</v>
      </c>
      <c r="CD95" s="58">
        <f t="shared" si="136"/>
        <v>0</v>
      </c>
      <c r="CE95" s="58">
        <f t="shared" si="136"/>
        <v>0</v>
      </c>
      <c r="CF95" s="58">
        <f t="shared" si="136"/>
        <v>0</v>
      </c>
      <c r="CG95" s="58">
        <f t="shared" si="136"/>
        <v>0</v>
      </c>
      <c r="CH95" s="58">
        <f t="shared" si="136"/>
        <v>0</v>
      </c>
      <c r="CI95" s="58">
        <f t="shared" si="136"/>
        <v>0</v>
      </c>
      <c r="CJ95" s="58">
        <f t="shared" si="136"/>
        <v>0</v>
      </c>
      <c r="CK95" s="58">
        <f t="shared" si="136"/>
        <v>0</v>
      </c>
      <c r="CL95" s="58">
        <f t="shared" si="136"/>
        <v>0</v>
      </c>
      <c r="CM95" s="58">
        <f t="shared" si="136"/>
        <v>0</v>
      </c>
      <c r="CN95" s="58">
        <f t="shared" si="136"/>
        <v>0</v>
      </c>
      <c r="CO95" s="58">
        <f t="shared" si="136"/>
        <v>0</v>
      </c>
      <c r="CP95" s="58">
        <f t="shared" si="136"/>
        <v>0</v>
      </c>
      <c r="CQ95" s="58">
        <f t="shared" si="137"/>
        <v>0</v>
      </c>
      <c r="CR95" s="58">
        <f t="shared" si="137"/>
        <v>0</v>
      </c>
      <c r="CS95" s="58">
        <f t="shared" si="137"/>
        <v>0</v>
      </c>
      <c r="CT95" s="58">
        <f t="shared" si="137"/>
        <v>0</v>
      </c>
      <c r="CU95" s="58">
        <f t="shared" si="137"/>
        <v>0</v>
      </c>
      <c r="CV95" s="58">
        <f t="shared" si="137"/>
        <v>0</v>
      </c>
      <c r="CW95" s="58">
        <f t="shared" si="137"/>
        <v>0</v>
      </c>
      <c r="CX95" s="58">
        <f t="shared" si="137"/>
        <v>0</v>
      </c>
      <c r="CY95" s="58">
        <f t="shared" si="137"/>
        <v>0</v>
      </c>
      <c r="CZ95" s="58">
        <f t="shared" si="137"/>
        <v>0</v>
      </c>
      <c r="DA95" s="58">
        <f t="shared" si="137"/>
        <v>0</v>
      </c>
      <c r="DB95" s="58">
        <f t="shared" si="137"/>
        <v>0</v>
      </c>
      <c r="DC95" s="58">
        <f t="shared" si="137"/>
        <v>0</v>
      </c>
      <c r="DD95" s="58">
        <f t="shared" si="137"/>
        <v>0</v>
      </c>
      <c r="DE95" s="58">
        <f t="shared" si="137"/>
        <v>0</v>
      </c>
      <c r="DF95" s="58">
        <f t="shared" si="137"/>
        <v>0</v>
      </c>
      <c r="DG95" s="58">
        <f t="shared" si="138"/>
        <v>0</v>
      </c>
      <c r="DH95" s="58">
        <f t="shared" si="138"/>
        <v>0</v>
      </c>
      <c r="DI95" s="58"/>
      <c r="DJ95" s="55">
        <f t="shared" si="139"/>
        <v>0</v>
      </c>
      <c r="DK95" s="53"/>
      <c r="DL95" s="56">
        <f t="shared" si="140"/>
        <v>0</v>
      </c>
      <c r="DM95" s="56">
        <f t="shared" si="141"/>
        <v>0</v>
      </c>
      <c r="DN95" s="56">
        <f t="shared" si="141"/>
        <v>0</v>
      </c>
      <c r="DO95" s="56">
        <f t="shared" si="141"/>
        <v>0</v>
      </c>
      <c r="DP95" s="56">
        <f t="shared" si="141"/>
        <v>0</v>
      </c>
      <c r="DQ95" s="56">
        <f t="shared" si="141"/>
        <v>0</v>
      </c>
      <c r="DR95" s="56">
        <f t="shared" si="144"/>
        <v>0</v>
      </c>
      <c r="DS95" s="56">
        <f t="shared" si="141"/>
        <v>0</v>
      </c>
      <c r="DT95" s="56">
        <f t="shared" si="141"/>
        <v>0</v>
      </c>
      <c r="DU95" s="56">
        <f t="shared" si="141"/>
        <v>0</v>
      </c>
      <c r="DV95" s="55">
        <f t="shared" si="145"/>
        <v>0</v>
      </c>
    </row>
    <row r="96" spans="1:126" s="52" customFormat="1">
      <c r="A96" s="59"/>
      <c r="B96" s="61"/>
      <c r="C96" s="59"/>
      <c r="D96" s="61"/>
      <c r="E96" s="61"/>
      <c r="F96" s="59"/>
      <c r="G96" s="60"/>
      <c r="H96" s="57"/>
      <c r="I96" s="57"/>
      <c r="J96" s="57">
        <f t="shared" si="142"/>
        <v>0</v>
      </c>
      <c r="K96" s="57"/>
      <c r="L96" s="59"/>
      <c r="M96" s="54"/>
      <c r="N96" s="58">
        <f t="shared" si="143"/>
        <v>0</v>
      </c>
      <c r="O96" s="58">
        <f t="shared" si="132"/>
        <v>0</v>
      </c>
      <c r="P96" s="58">
        <f t="shared" si="132"/>
        <v>0</v>
      </c>
      <c r="Q96" s="58">
        <f t="shared" si="132"/>
        <v>0</v>
      </c>
      <c r="R96" s="58">
        <f t="shared" si="132"/>
        <v>0</v>
      </c>
      <c r="S96" s="58">
        <f t="shared" si="132"/>
        <v>0</v>
      </c>
      <c r="T96" s="58">
        <f t="shared" si="132"/>
        <v>0</v>
      </c>
      <c r="U96" s="58">
        <f t="shared" si="132"/>
        <v>0</v>
      </c>
      <c r="V96" s="58">
        <f t="shared" si="132"/>
        <v>0</v>
      </c>
      <c r="W96" s="58">
        <f t="shared" si="132"/>
        <v>0</v>
      </c>
      <c r="X96" s="58">
        <f t="shared" si="132"/>
        <v>0</v>
      </c>
      <c r="Y96" s="58">
        <f t="shared" si="132"/>
        <v>0</v>
      </c>
      <c r="Z96" s="58">
        <f t="shared" si="132"/>
        <v>0</v>
      </c>
      <c r="AA96" s="58">
        <f t="shared" si="132"/>
        <v>0</v>
      </c>
      <c r="AB96" s="58">
        <f t="shared" si="132"/>
        <v>0</v>
      </c>
      <c r="AC96" s="58">
        <f t="shared" si="132"/>
        <v>0</v>
      </c>
      <c r="AD96" s="58">
        <f t="shared" si="132"/>
        <v>0</v>
      </c>
      <c r="AE96" s="58">
        <f t="shared" si="133"/>
        <v>0</v>
      </c>
      <c r="AF96" s="58">
        <f t="shared" si="133"/>
        <v>0</v>
      </c>
      <c r="AG96" s="58">
        <f t="shared" si="133"/>
        <v>0</v>
      </c>
      <c r="AH96" s="58">
        <f t="shared" si="133"/>
        <v>0</v>
      </c>
      <c r="AI96" s="58">
        <f t="shared" si="133"/>
        <v>0</v>
      </c>
      <c r="AJ96" s="58">
        <f t="shared" si="133"/>
        <v>0</v>
      </c>
      <c r="AK96" s="58">
        <f t="shared" si="133"/>
        <v>0</v>
      </c>
      <c r="AL96" s="58">
        <f t="shared" si="133"/>
        <v>0</v>
      </c>
      <c r="AM96" s="58">
        <f t="shared" si="133"/>
        <v>0</v>
      </c>
      <c r="AN96" s="58">
        <f t="shared" si="133"/>
        <v>0</v>
      </c>
      <c r="AO96" s="58">
        <f t="shared" si="133"/>
        <v>0</v>
      </c>
      <c r="AP96" s="58">
        <f t="shared" si="133"/>
        <v>0</v>
      </c>
      <c r="AQ96" s="58">
        <f t="shared" si="133"/>
        <v>0</v>
      </c>
      <c r="AR96" s="58">
        <f t="shared" si="133"/>
        <v>0</v>
      </c>
      <c r="AS96" s="58">
        <f t="shared" si="133"/>
        <v>0</v>
      </c>
      <c r="AT96" s="58">
        <f t="shared" si="133"/>
        <v>0</v>
      </c>
      <c r="AU96" s="58">
        <f t="shared" si="134"/>
        <v>0</v>
      </c>
      <c r="AV96" s="58">
        <f t="shared" si="134"/>
        <v>0</v>
      </c>
      <c r="AW96" s="58">
        <f t="shared" si="134"/>
        <v>0</v>
      </c>
      <c r="AX96" s="58">
        <f t="shared" si="134"/>
        <v>0</v>
      </c>
      <c r="AY96" s="58">
        <f t="shared" si="134"/>
        <v>0</v>
      </c>
      <c r="AZ96" s="58">
        <f t="shared" si="134"/>
        <v>0</v>
      </c>
      <c r="BA96" s="58">
        <f t="shared" si="134"/>
        <v>0</v>
      </c>
      <c r="BB96" s="58">
        <f t="shared" si="134"/>
        <v>0</v>
      </c>
      <c r="BC96" s="58">
        <f t="shared" si="134"/>
        <v>0</v>
      </c>
      <c r="BD96" s="58">
        <f t="shared" si="134"/>
        <v>0</v>
      </c>
      <c r="BE96" s="58">
        <f t="shared" si="134"/>
        <v>0</v>
      </c>
      <c r="BF96" s="58">
        <f t="shared" si="134"/>
        <v>0</v>
      </c>
      <c r="BG96" s="58">
        <f t="shared" si="134"/>
        <v>0</v>
      </c>
      <c r="BH96" s="58">
        <f t="shared" si="134"/>
        <v>0</v>
      </c>
      <c r="BI96" s="58">
        <f t="shared" si="134"/>
        <v>0</v>
      </c>
      <c r="BJ96" s="58">
        <f t="shared" si="134"/>
        <v>0</v>
      </c>
      <c r="BK96" s="58">
        <f t="shared" si="135"/>
        <v>0</v>
      </c>
      <c r="BL96" s="58">
        <f t="shared" si="135"/>
        <v>0</v>
      </c>
      <c r="BM96" s="58">
        <f t="shared" si="135"/>
        <v>0</v>
      </c>
      <c r="BN96" s="58">
        <f t="shared" si="135"/>
        <v>0</v>
      </c>
      <c r="BO96" s="58">
        <f t="shared" si="135"/>
        <v>0</v>
      </c>
      <c r="BP96" s="58">
        <f t="shared" si="135"/>
        <v>0</v>
      </c>
      <c r="BQ96" s="58">
        <f t="shared" si="135"/>
        <v>0</v>
      </c>
      <c r="BR96" s="58">
        <f t="shared" si="135"/>
        <v>0</v>
      </c>
      <c r="BS96" s="58">
        <f t="shared" si="135"/>
        <v>0</v>
      </c>
      <c r="BT96" s="58">
        <f t="shared" si="135"/>
        <v>0</v>
      </c>
      <c r="BU96" s="58">
        <f t="shared" si="135"/>
        <v>0</v>
      </c>
      <c r="BV96" s="58">
        <f t="shared" si="135"/>
        <v>0</v>
      </c>
      <c r="BW96" s="58">
        <f t="shared" si="135"/>
        <v>0</v>
      </c>
      <c r="BX96" s="58">
        <f t="shared" si="135"/>
        <v>0</v>
      </c>
      <c r="BY96" s="58">
        <f t="shared" si="135"/>
        <v>0</v>
      </c>
      <c r="BZ96" s="58">
        <f t="shared" si="135"/>
        <v>0</v>
      </c>
      <c r="CA96" s="58">
        <f t="shared" si="136"/>
        <v>0</v>
      </c>
      <c r="CB96" s="58">
        <f t="shared" si="136"/>
        <v>0</v>
      </c>
      <c r="CC96" s="58">
        <f t="shared" si="136"/>
        <v>0</v>
      </c>
      <c r="CD96" s="58">
        <f t="shared" si="136"/>
        <v>0</v>
      </c>
      <c r="CE96" s="58">
        <f t="shared" si="136"/>
        <v>0</v>
      </c>
      <c r="CF96" s="58">
        <f t="shared" si="136"/>
        <v>0</v>
      </c>
      <c r="CG96" s="58">
        <f t="shared" si="136"/>
        <v>0</v>
      </c>
      <c r="CH96" s="58">
        <f t="shared" si="136"/>
        <v>0</v>
      </c>
      <c r="CI96" s="58">
        <f t="shared" si="136"/>
        <v>0</v>
      </c>
      <c r="CJ96" s="58">
        <f t="shared" si="136"/>
        <v>0</v>
      </c>
      <c r="CK96" s="58">
        <f t="shared" si="136"/>
        <v>0</v>
      </c>
      <c r="CL96" s="58">
        <f t="shared" si="136"/>
        <v>0</v>
      </c>
      <c r="CM96" s="58">
        <f t="shared" si="136"/>
        <v>0</v>
      </c>
      <c r="CN96" s="58">
        <f t="shared" si="136"/>
        <v>0</v>
      </c>
      <c r="CO96" s="58">
        <f t="shared" si="136"/>
        <v>0</v>
      </c>
      <c r="CP96" s="58">
        <f t="shared" si="136"/>
        <v>0</v>
      </c>
      <c r="CQ96" s="58">
        <f t="shared" si="137"/>
        <v>0</v>
      </c>
      <c r="CR96" s="58">
        <f t="shared" si="137"/>
        <v>0</v>
      </c>
      <c r="CS96" s="58">
        <f t="shared" si="137"/>
        <v>0</v>
      </c>
      <c r="CT96" s="58">
        <f t="shared" si="137"/>
        <v>0</v>
      </c>
      <c r="CU96" s="58">
        <f t="shared" si="137"/>
        <v>0</v>
      </c>
      <c r="CV96" s="58">
        <f t="shared" si="137"/>
        <v>0</v>
      </c>
      <c r="CW96" s="58">
        <f t="shared" si="137"/>
        <v>0</v>
      </c>
      <c r="CX96" s="58">
        <f t="shared" si="137"/>
        <v>0</v>
      </c>
      <c r="CY96" s="58">
        <f t="shared" si="137"/>
        <v>0</v>
      </c>
      <c r="CZ96" s="58">
        <f t="shared" si="137"/>
        <v>0</v>
      </c>
      <c r="DA96" s="58">
        <f t="shared" si="137"/>
        <v>0</v>
      </c>
      <c r="DB96" s="58">
        <f t="shared" si="137"/>
        <v>0</v>
      </c>
      <c r="DC96" s="58">
        <f t="shared" si="137"/>
        <v>0</v>
      </c>
      <c r="DD96" s="58">
        <f t="shared" si="137"/>
        <v>0</v>
      </c>
      <c r="DE96" s="58">
        <f t="shared" si="137"/>
        <v>0</v>
      </c>
      <c r="DF96" s="58">
        <f t="shared" si="137"/>
        <v>0</v>
      </c>
      <c r="DG96" s="58">
        <f t="shared" si="138"/>
        <v>0</v>
      </c>
      <c r="DH96" s="58">
        <f t="shared" si="138"/>
        <v>0</v>
      </c>
      <c r="DI96" s="58"/>
      <c r="DJ96" s="55">
        <f t="shared" si="139"/>
        <v>0</v>
      </c>
      <c r="DK96" s="53"/>
      <c r="DL96" s="56">
        <f t="shared" si="140"/>
        <v>0</v>
      </c>
      <c r="DM96" s="56">
        <f t="shared" si="141"/>
        <v>0</v>
      </c>
      <c r="DN96" s="56">
        <f t="shared" si="141"/>
        <v>0</v>
      </c>
      <c r="DO96" s="56">
        <f t="shared" si="141"/>
        <v>0</v>
      </c>
      <c r="DP96" s="56">
        <f t="shared" si="141"/>
        <v>0</v>
      </c>
      <c r="DQ96" s="56">
        <f t="shared" si="141"/>
        <v>0</v>
      </c>
      <c r="DR96" s="56">
        <f t="shared" si="144"/>
        <v>0</v>
      </c>
      <c r="DS96" s="56">
        <f t="shared" si="141"/>
        <v>0</v>
      </c>
      <c r="DT96" s="56">
        <f t="shared" si="141"/>
        <v>0</v>
      </c>
      <c r="DU96" s="56">
        <f t="shared" si="141"/>
        <v>0</v>
      </c>
      <c r="DV96" s="55">
        <f t="shared" si="145"/>
        <v>0</v>
      </c>
    </row>
    <row r="97" spans="1:126" s="52" customFormat="1">
      <c r="A97" s="59"/>
      <c r="B97" s="61"/>
      <c r="C97" s="59"/>
      <c r="D97" s="61"/>
      <c r="E97" s="61"/>
      <c r="F97" s="59"/>
      <c r="G97" s="60"/>
      <c r="H97" s="57"/>
      <c r="I97" s="57"/>
      <c r="J97" s="57">
        <f t="shared" si="142"/>
        <v>0</v>
      </c>
      <c r="K97" s="57"/>
      <c r="L97" s="59"/>
      <c r="M97" s="54"/>
      <c r="N97" s="58">
        <f t="shared" si="143"/>
        <v>0</v>
      </c>
      <c r="O97" s="58">
        <f t="shared" si="132"/>
        <v>0</v>
      </c>
      <c r="P97" s="58">
        <f t="shared" si="132"/>
        <v>0</v>
      </c>
      <c r="Q97" s="58">
        <f t="shared" si="132"/>
        <v>0</v>
      </c>
      <c r="R97" s="58">
        <f t="shared" si="132"/>
        <v>0</v>
      </c>
      <c r="S97" s="58">
        <f t="shared" si="132"/>
        <v>0</v>
      </c>
      <c r="T97" s="58">
        <f t="shared" si="132"/>
        <v>0</v>
      </c>
      <c r="U97" s="58">
        <f t="shared" si="132"/>
        <v>0</v>
      </c>
      <c r="V97" s="58">
        <f t="shared" si="132"/>
        <v>0</v>
      </c>
      <c r="W97" s="58">
        <f t="shared" si="132"/>
        <v>0</v>
      </c>
      <c r="X97" s="58">
        <f t="shared" si="132"/>
        <v>0</v>
      </c>
      <c r="Y97" s="58">
        <f t="shared" si="132"/>
        <v>0</v>
      </c>
      <c r="Z97" s="58">
        <f t="shared" si="132"/>
        <v>0</v>
      </c>
      <c r="AA97" s="58">
        <f t="shared" si="132"/>
        <v>0</v>
      </c>
      <c r="AB97" s="58">
        <f t="shared" si="132"/>
        <v>0</v>
      </c>
      <c r="AC97" s="58">
        <f t="shared" si="132"/>
        <v>0</v>
      </c>
      <c r="AD97" s="58">
        <f t="shared" si="132"/>
        <v>0</v>
      </c>
      <c r="AE97" s="58">
        <f t="shared" si="133"/>
        <v>0</v>
      </c>
      <c r="AF97" s="58">
        <f t="shared" si="133"/>
        <v>0</v>
      </c>
      <c r="AG97" s="58">
        <f t="shared" si="133"/>
        <v>0</v>
      </c>
      <c r="AH97" s="58">
        <f t="shared" si="133"/>
        <v>0</v>
      </c>
      <c r="AI97" s="58">
        <f t="shared" si="133"/>
        <v>0</v>
      </c>
      <c r="AJ97" s="58">
        <f t="shared" si="133"/>
        <v>0</v>
      </c>
      <c r="AK97" s="58">
        <f t="shared" si="133"/>
        <v>0</v>
      </c>
      <c r="AL97" s="58">
        <f t="shared" si="133"/>
        <v>0</v>
      </c>
      <c r="AM97" s="58">
        <f t="shared" si="133"/>
        <v>0</v>
      </c>
      <c r="AN97" s="58">
        <f t="shared" si="133"/>
        <v>0</v>
      </c>
      <c r="AO97" s="58">
        <f t="shared" si="133"/>
        <v>0</v>
      </c>
      <c r="AP97" s="58">
        <f t="shared" si="133"/>
        <v>0</v>
      </c>
      <c r="AQ97" s="58">
        <f t="shared" si="133"/>
        <v>0</v>
      </c>
      <c r="AR97" s="58">
        <f t="shared" si="133"/>
        <v>0</v>
      </c>
      <c r="AS97" s="58">
        <f t="shared" si="133"/>
        <v>0</v>
      </c>
      <c r="AT97" s="58">
        <f t="shared" si="133"/>
        <v>0</v>
      </c>
      <c r="AU97" s="58">
        <f t="shared" si="134"/>
        <v>0</v>
      </c>
      <c r="AV97" s="58">
        <f t="shared" si="134"/>
        <v>0</v>
      </c>
      <c r="AW97" s="58">
        <f t="shared" si="134"/>
        <v>0</v>
      </c>
      <c r="AX97" s="58">
        <f t="shared" si="134"/>
        <v>0</v>
      </c>
      <c r="AY97" s="58">
        <f t="shared" si="134"/>
        <v>0</v>
      </c>
      <c r="AZ97" s="58">
        <f t="shared" si="134"/>
        <v>0</v>
      </c>
      <c r="BA97" s="58">
        <f t="shared" si="134"/>
        <v>0</v>
      </c>
      <c r="BB97" s="58">
        <f t="shared" si="134"/>
        <v>0</v>
      </c>
      <c r="BC97" s="58">
        <f t="shared" si="134"/>
        <v>0</v>
      </c>
      <c r="BD97" s="58">
        <f t="shared" si="134"/>
        <v>0</v>
      </c>
      <c r="BE97" s="58">
        <f t="shared" si="134"/>
        <v>0</v>
      </c>
      <c r="BF97" s="58">
        <f t="shared" si="134"/>
        <v>0</v>
      </c>
      <c r="BG97" s="58">
        <f t="shared" si="134"/>
        <v>0</v>
      </c>
      <c r="BH97" s="58">
        <f t="shared" si="134"/>
        <v>0</v>
      </c>
      <c r="BI97" s="58">
        <f t="shared" si="134"/>
        <v>0</v>
      </c>
      <c r="BJ97" s="58">
        <f t="shared" si="134"/>
        <v>0</v>
      </c>
      <c r="BK97" s="58">
        <f t="shared" si="135"/>
        <v>0</v>
      </c>
      <c r="BL97" s="58">
        <f t="shared" si="135"/>
        <v>0</v>
      </c>
      <c r="BM97" s="58">
        <f t="shared" si="135"/>
        <v>0</v>
      </c>
      <c r="BN97" s="58">
        <f t="shared" si="135"/>
        <v>0</v>
      </c>
      <c r="BO97" s="58">
        <f t="shared" si="135"/>
        <v>0</v>
      </c>
      <c r="BP97" s="58">
        <f t="shared" si="135"/>
        <v>0</v>
      </c>
      <c r="BQ97" s="58">
        <f t="shared" si="135"/>
        <v>0</v>
      </c>
      <c r="BR97" s="58">
        <f t="shared" si="135"/>
        <v>0</v>
      </c>
      <c r="BS97" s="58">
        <f t="shared" si="135"/>
        <v>0</v>
      </c>
      <c r="BT97" s="58">
        <f t="shared" si="135"/>
        <v>0</v>
      </c>
      <c r="BU97" s="58">
        <f t="shared" si="135"/>
        <v>0</v>
      </c>
      <c r="BV97" s="58">
        <f t="shared" si="135"/>
        <v>0</v>
      </c>
      <c r="BW97" s="58">
        <f t="shared" si="135"/>
        <v>0</v>
      </c>
      <c r="BX97" s="58">
        <f t="shared" si="135"/>
        <v>0</v>
      </c>
      <c r="BY97" s="58">
        <f t="shared" si="135"/>
        <v>0</v>
      </c>
      <c r="BZ97" s="58">
        <f t="shared" si="135"/>
        <v>0</v>
      </c>
      <c r="CA97" s="58">
        <f t="shared" si="136"/>
        <v>0</v>
      </c>
      <c r="CB97" s="58">
        <f t="shared" si="136"/>
        <v>0</v>
      </c>
      <c r="CC97" s="58">
        <f t="shared" si="136"/>
        <v>0</v>
      </c>
      <c r="CD97" s="58">
        <f t="shared" si="136"/>
        <v>0</v>
      </c>
      <c r="CE97" s="58">
        <f t="shared" si="136"/>
        <v>0</v>
      </c>
      <c r="CF97" s="58">
        <f t="shared" si="136"/>
        <v>0</v>
      </c>
      <c r="CG97" s="58">
        <f t="shared" si="136"/>
        <v>0</v>
      </c>
      <c r="CH97" s="58">
        <f t="shared" si="136"/>
        <v>0</v>
      </c>
      <c r="CI97" s="58">
        <f t="shared" si="136"/>
        <v>0</v>
      </c>
      <c r="CJ97" s="58">
        <f t="shared" si="136"/>
        <v>0</v>
      </c>
      <c r="CK97" s="58">
        <f t="shared" si="136"/>
        <v>0</v>
      </c>
      <c r="CL97" s="58">
        <f t="shared" si="136"/>
        <v>0</v>
      </c>
      <c r="CM97" s="58">
        <f t="shared" si="136"/>
        <v>0</v>
      </c>
      <c r="CN97" s="58">
        <f t="shared" si="136"/>
        <v>0</v>
      </c>
      <c r="CO97" s="58">
        <f t="shared" si="136"/>
        <v>0</v>
      </c>
      <c r="CP97" s="58">
        <f t="shared" si="136"/>
        <v>0</v>
      </c>
      <c r="CQ97" s="58">
        <f t="shared" si="137"/>
        <v>0</v>
      </c>
      <c r="CR97" s="58">
        <f t="shared" si="137"/>
        <v>0</v>
      </c>
      <c r="CS97" s="58">
        <f t="shared" si="137"/>
        <v>0</v>
      </c>
      <c r="CT97" s="58">
        <f t="shared" si="137"/>
        <v>0</v>
      </c>
      <c r="CU97" s="58">
        <f t="shared" si="137"/>
        <v>0</v>
      </c>
      <c r="CV97" s="58">
        <f t="shared" si="137"/>
        <v>0</v>
      </c>
      <c r="CW97" s="58">
        <f t="shared" si="137"/>
        <v>0</v>
      </c>
      <c r="CX97" s="58">
        <f t="shared" si="137"/>
        <v>0</v>
      </c>
      <c r="CY97" s="58">
        <f t="shared" si="137"/>
        <v>0</v>
      </c>
      <c r="CZ97" s="58">
        <f t="shared" si="137"/>
        <v>0</v>
      </c>
      <c r="DA97" s="58">
        <f t="shared" si="137"/>
        <v>0</v>
      </c>
      <c r="DB97" s="58">
        <f t="shared" si="137"/>
        <v>0</v>
      </c>
      <c r="DC97" s="58">
        <f t="shared" si="137"/>
        <v>0</v>
      </c>
      <c r="DD97" s="58">
        <f t="shared" si="137"/>
        <v>0</v>
      </c>
      <c r="DE97" s="58">
        <f t="shared" si="137"/>
        <v>0</v>
      </c>
      <c r="DF97" s="58">
        <f t="shared" si="137"/>
        <v>0</v>
      </c>
      <c r="DG97" s="58">
        <f t="shared" si="138"/>
        <v>0</v>
      </c>
      <c r="DH97" s="58">
        <f t="shared" si="138"/>
        <v>0</v>
      </c>
      <c r="DI97" s="58"/>
      <c r="DJ97" s="55">
        <f t="shared" si="139"/>
        <v>0</v>
      </c>
      <c r="DK97" s="53"/>
      <c r="DL97" s="56">
        <f t="shared" si="140"/>
        <v>0</v>
      </c>
      <c r="DM97" s="56">
        <f t="shared" si="141"/>
        <v>0</v>
      </c>
      <c r="DN97" s="56">
        <f t="shared" si="141"/>
        <v>0</v>
      </c>
      <c r="DO97" s="56">
        <f t="shared" si="141"/>
        <v>0</v>
      </c>
      <c r="DP97" s="56">
        <f t="shared" si="141"/>
        <v>0</v>
      </c>
      <c r="DQ97" s="56">
        <f t="shared" si="141"/>
        <v>0</v>
      </c>
      <c r="DR97" s="56">
        <f t="shared" si="144"/>
        <v>0</v>
      </c>
      <c r="DS97" s="56">
        <f t="shared" si="141"/>
        <v>0</v>
      </c>
      <c r="DT97" s="56">
        <f t="shared" si="141"/>
        <v>0</v>
      </c>
      <c r="DU97" s="56">
        <f t="shared" si="141"/>
        <v>0</v>
      </c>
      <c r="DV97" s="55">
        <f t="shared" si="145"/>
        <v>0</v>
      </c>
    </row>
    <row r="98" spans="1:126" s="52" customFormat="1">
      <c r="A98" s="59"/>
      <c r="B98" s="61"/>
      <c r="C98" s="59"/>
      <c r="D98" s="61"/>
      <c r="E98" s="61"/>
      <c r="F98" s="59"/>
      <c r="G98" s="60"/>
      <c r="H98" s="57"/>
      <c r="I98" s="57"/>
      <c r="J98" s="57">
        <f t="shared" si="142"/>
        <v>0</v>
      </c>
      <c r="K98" s="57"/>
      <c r="L98" s="59"/>
      <c r="M98" s="54"/>
      <c r="N98" s="58">
        <f t="shared" si="143"/>
        <v>0</v>
      </c>
      <c r="O98" s="58">
        <f t="shared" si="132"/>
        <v>0</v>
      </c>
      <c r="P98" s="58">
        <f t="shared" si="132"/>
        <v>0</v>
      </c>
      <c r="Q98" s="58">
        <f t="shared" si="132"/>
        <v>0</v>
      </c>
      <c r="R98" s="58">
        <f t="shared" si="132"/>
        <v>0</v>
      </c>
      <c r="S98" s="58">
        <f t="shared" si="132"/>
        <v>0</v>
      </c>
      <c r="T98" s="58">
        <f t="shared" si="132"/>
        <v>0</v>
      </c>
      <c r="U98" s="58">
        <f t="shared" si="132"/>
        <v>0</v>
      </c>
      <c r="V98" s="58">
        <f t="shared" si="132"/>
        <v>0</v>
      </c>
      <c r="W98" s="58">
        <f t="shared" si="132"/>
        <v>0</v>
      </c>
      <c r="X98" s="58">
        <f t="shared" si="132"/>
        <v>0</v>
      </c>
      <c r="Y98" s="58">
        <f t="shared" si="132"/>
        <v>0</v>
      </c>
      <c r="Z98" s="58">
        <f t="shared" si="132"/>
        <v>0</v>
      </c>
      <c r="AA98" s="58">
        <f t="shared" si="132"/>
        <v>0</v>
      </c>
      <c r="AB98" s="58">
        <f t="shared" si="132"/>
        <v>0</v>
      </c>
      <c r="AC98" s="58">
        <f t="shared" si="132"/>
        <v>0</v>
      </c>
      <c r="AD98" s="58">
        <f t="shared" si="132"/>
        <v>0</v>
      </c>
      <c r="AE98" s="58">
        <f t="shared" si="133"/>
        <v>0</v>
      </c>
      <c r="AF98" s="58">
        <f t="shared" si="133"/>
        <v>0</v>
      </c>
      <c r="AG98" s="58">
        <f t="shared" si="133"/>
        <v>0</v>
      </c>
      <c r="AH98" s="58">
        <f t="shared" si="133"/>
        <v>0</v>
      </c>
      <c r="AI98" s="58">
        <f t="shared" si="133"/>
        <v>0</v>
      </c>
      <c r="AJ98" s="58">
        <f t="shared" si="133"/>
        <v>0</v>
      </c>
      <c r="AK98" s="58">
        <f t="shared" si="133"/>
        <v>0</v>
      </c>
      <c r="AL98" s="58">
        <f t="shared" si="133"/>
        <v>0</v>
      </c>
      <c r="AM98" s="58">
        <f t="shared" si="133"/>
        <v>0</v>
      </c>
      <c r="AN98" s="58">
        <f t="shared" si="133"/>
        <v>0</v>
      </c>
      <c r="AO98" s="58">
        <f t="shared" si="133"/>
        <v>0</v>
      </c>
      <c r="AP98" s="58">
        <f t="shared" si="133"/>
        <v>0</v>
      </c>
      <c r="AQ98" s="58">
        <f t="shared" si="133"/>
        <v>0</v>
      </c>
      <c r="AR98" s="58">
        <f t="shared" si="133"/>
        <v>0</v>
      </c>
      <c r="AS98" s="58">
        <f t="shared" si="133"/>
        <v>0</v>
      </c>
      <c r="AT98" s="58">
        <f t="shared" si="133"/>
        <v>0</v>
      </c>
      <c r="AU98" s="58">
        <f t="shared" si="134"/>
        <v>0</v>
      </c>
      <c r="AV98" s="58">
        <f t="shared" si="134"/>
        <v>0</v>
      </c>
      <c r="AW98" s="58">
        <f t="shared" si="134"/>
        <v>0</v>
      </c>
      <c r="AX98" s="58">
        <f t="shared" si="134"/>
        <v>0</v>
      </c>
      <c r="AY98" s="58">
        <f t="shared" si="134"/>
        <v>0</v>
      </c>
      <c r="AZ98" s="58">
        <f t="shared" si="134"/>
        <v>0</v>
      </c>
      <c r="BA98" s="58">
        <f t="shared" si="134"/>
        <v>0</v>
      </c>
      <c r="BB98" s="58">
        <f t="shared" si="134"/>
        <v>0</v>
      </c>
      <c r="BC98" s="58">
        <f t="shared" si="134"/>
        <v>0</v>
      </c>
      <c r="BD98" s="58">
        <f t="shared" si="134"/>
        <v>0</v>
      </c>
      <c r="BE98" s="58">
        <f t="shared" si="134"/>
        <v>0</v>
      </c>
      <c r="BF98" s="58">
        <f t="shared" si="134"/>
        <v>0</v>
      </c>
      <c r="BG98" s="58">
        <f t="shared" si="134"/>
        <v>0</v>
      </c>
      <c r="BH98" s="58">
        <f t="shared" si="134"/>
        <v>0</v>
      </c>
      <c r="BI98" s="58">
        <f t="shared" si="134"/>
        <v>0</v>
      </c>
      <c r="BJ98" s="58">
        <f t="shared" si="134"/>
        <v>0</v>
      </c>
      <c r="BK98" s="58">
        <f t="shared" si="135"/>
        <v>0</v>
      </c>
      <c r="BL98" s="58">
        <f t="shared" si="135"/>
        <v>0</v>
      </c>
      <c r="BM98" s="58">
        <f t="shared" si="135"/>
        <v>0</v>
      </c>
      <c r="BN98" s="58">
        <f t="shared" si="135"/>
        <v>0</v>
      </c>
      <c r="BO98" s="58">
        <f t="shared" si="135"/>
        <v>0</v>
      </c>
      <c r="BP98" s="58">
        <f t="shared" si="135"/>
        <v>0</v>
      </c>
      <c r="BQ98" s="58">
        <f t="shared" si="135"/>
        <v>0</v>
      </c>
      <c r="BR98" s="58">
        <f t="shared" si="135"/>
        <v>0</v>
      </c>
      <c r="BS98" s="58">
        <f t="shared" si="135"/>
        <v>0</v>
      </c>
      <c r="BT98" s="58">
        <f t="shared" si="135"/>
        <v>0</v>
      </c>
      <c r="BU98" s="58">
        <f t="shared" si="135"/>
        <v>0</v>
      </c>
      <c r="BV98" s="58">
        <f t="shared" si="135"/>
        <v>0</v>
      </c>
      <c r="BW98" s="58">
        <f t="shared" si="135"/>
        <v>0</v>
      </c>
      <c r="BX98" s="58">
        <f t="shared" si="135"/>
        <v>0</v>
      </c>
      <c r="BY98" s="58">
        <f t="shared" si="135"/>
        <v>0</v>
      </c>
      <c r="BZ98" s="58">
        <f t="shared" si="135"/>
        <v>0</v>
      </c>
      <c r="CA98" s="58">
        <f t="shared" si="136"/>
        <v>0</v>
      </c>
      <c r="CB98" s="58">
        <f t="shared" si="136"/>
        <v>0</v>
      </c>
      <c r="CC98" s="58">
        <f t="shared" si="136"/>
        <v>0</v>
      </c>
      <c r="CD98" s="58">
        <f t="shared" si="136"/>
        <v>0</v>
      </c>
      <c r="CE98" s="58">
        <f t="shared" si="136"/>
        <v>0</v>
      </c>
      <c r="CF98" s="58">
        <f t="shared" si="136"/>
        <v>0</v>
      </c>
      <c r="CG98" s="58">
        <f t="shared" si="136"/>
        <v>0</v>
      </c>
      <c r="CH98" s="58">
        <f t="shared" si="136"/>
        <v>0</v>
      </c>
      <c r="CI98" s="58">
        <f t="shared" si="136"/>
        <v>0</v>
      </c>
      <c r="CJ98" s="58">
        <f t="shared" si="136"/>
        <v>0</v>
      </c>
      <c r="CK98" s="58">
        <f t="shared" si="136"/>
        <v>0</v>
      </c>
      <c r="CL98" s="58">
        <f t="shared" si="136"/>
        <v>0</v>
      </c>
      <c r="CM98" s="58">
        <f t="shared" si="136"/>
        <v>0</v>
      </c>
      <c r="CN98" s="58">
        <f t="shared" si="136"/>
        <v>0</v>
      </c>
      <c r="CO98" s="58">
        <f t="shared" si="136"/>
        <v>0</v>
      </c>
      <c r="CP98" s="58">
        <f t="shared" si="136"/>
        <v>0</v>
      </c>
      <c r="CQ98" s="58">
        <f t="shared" si="137"/>
        <v>0</v>
      </c>
      <c r="CR98" s="58">
        <f t="shared" si="137"/>
        <v>0</v>
      </c>
      <c r="CS98" s="58">
        <f t="shared" si="137"/>
        <v>0</v>
      </c>
      <c r="CT98" s="58">
        <f t="shared" si="137"/>
        <v>0</v>
      </c>
      <c r="CU98" s="58">
        <f t="shared" si="137"/>
        <v>0</v>
      </c>
      <c r="CV98" s="58">
        <f t="shared" si="137"/>
        <v>0</v>
      </c>
      <c r="CW98" s="58">
        <f t="shared" si="137"/>
        <v>0</v>
      </c>
      <c r="CX98" s="58">
        <f t="shared" si="137"/>
        <v>0</v>
      </c>
      <c r="CY98" s="58">
        <f t="shared" si="137"/>
        <v>0</v>
      </c>
      <c r="CZ98" s="58">
        <f t="shared" si="137"/>
        <v>0</v>
      </c>
      <c r="DA98" s="58">
        <f t="shared" si="137"/>
        <v>0</v>
      </c>
      <c r="DB98" s="58">
        <f t="shared" si="137"/>
        <v>0</v>
      </c>
      <c r="DC98" s="58">
        <f t="shared" si="137"/>
        <v>0</v>
      </c>
      <c r="DD98" s="58">
        <f t="shared" si="137"/>
        <v>0</v>
      </c>
      <c r="DE98" s="58">
        <f t="shared" si="137"/>
        <v>0</v>
      </c>
      <c r="DF98" s="58">
        <f t="shared" si="137"/>
        <v>0</v>
      </c>
      <c r="DG98" s="58">
        <f t="shared" si="138"/>
        <v>0</v>
      </c>
      <c r="DH98" s="58">
        <f t="shared" si="138"/>
        <v>0</v>
      </c>
      <c r="DI98" s="58"/>
      <c r="DJ98" s="55">
        <f t="shared" si="139"/>
        <v>0</v>
      </c>
      <c r="DK98" s="53"/>
      <c r="DL98" s="56">
        <f t="shared" si="140"/>
        <v>0</v>
      </c>
      <c r="DM98" s="56">
        <f t="shared" ref="DM98:DQ102" si="146">IF(AND($F98&gt;=DM$1,$F98&lt;=DM$2),$J98,0)</f>
        <v>0</v>
      </c>
      <c r="DN98" s="56">
        <f t="shared" si="146"/>
        <v>0</v>
      </c>
      <c r="DO98" s="56">
        <f t="shared" si="146"/>
        <v>0</v>
      </c>
      <c r="DP98" s="56">
        <f t="shared" si="146"/>
        <v>0</v>
      </c>
      <c r="DQ98" s="56">
        <f t="shared" si="146"/>
        <v>0</v>
      </c>
      <c r="DR98" s="56">
        <f t="shared" si="144"/>
        <v>0</v>
      </c>
      <c r="DS98" s="56">
        <f t="shared" ref="DS98:DU102" si="147">IF(AND($F98&gt;=DS$1,$F98&lt;=DS$2),$J98,0)</f>
        <v>0</v>
      </c>
      <c r="DT98" s="56">
        <f t="shared" si="147"/>
        <v>0</v>
      </c>
      <c r="DU98" s="56">
        <f t="shared" si="147"/>
        <v>0</v>
      </c>
      <c r="DV98" s="55">
        <f t="shared" si="145"/>
        <v>0</v>
      </c>
    </row>
    <row r="99" spans="1:126" s="52" customFormat="1">
      <c r="A99" s="59"/>
      <c r="B99" s="61"/>
      <c r="C99" s="59"/>
      <c r="D99" s="61"/>
      <c r="E99" s="61"/>
      <c r="F99" s="59"/>
      <c r="G99" s="60"/>
      <c r="H99" s="57"/>
      <c r="I99" s="57"/>
      <c r="J99" s="57">
        <f t="shared" si="142"/>
        <v>0</v>
      </c>
      <c r="K99" s="57"/>
      <c r="L99" s="59"/>
      <c r="M99" s="54"/>
      <c r="N99" s="58">
        <f t="shared" si="143"/>
        <v>0</v>
      </c>
      <c r="O99" s="58">
        <f t="shared" si="132"/>
        <v>0</v>
      </c>
      <c r="P99" s="58">
        <f t="shared" si="132"/>
        <v>0</v>
      </c>
      <c r="Q99" s="58">
        <f t="shared" si="132"/>
        <v>0</v>
      </c>
      <c r="R99" s="58">
        <f t="shared" si="132"/>
        <v>0</v>
      </c>
      <c r="S99" s="58">
        <f t="shared" si="132"/>
        <v>0</v>
      </c>
      <c r="T99" s="58">
        <f t="shared" si="132"/>
        <v>0</v>
      </c>
      <c r="U99" s="58">
        <f t="shared" si="132"/>
        <v>0</v>
      </c>
      <c r="V99" s="58">
        <f t="shared" si="132"/>
        <v>0</v>
      </c>
      <c r="W99" s="58">
        <f t="shared" si="132"/>
        <v>0</v>
      </c>
      <c r="X99" s="58">
        <f t="shared" si="132"/>
        <v>0</v>
      </c>
      <c r="Y99" s="58">
        <f t="shared" si="132"/>
        <v>0</v>
      </c>
      <c r="Z99" s="58">
        <f t="shared" si="132"/>
        <v>0</v>
      </c>
      <c r="AA99" s="58">
        <f t="shared" si="132"/>
        <v>0</v>
      </c>
      <c r="AB99" s="58">
        <f t="shared" si="132"/>
        <v>0</v>
      </c>
      <c r="AC99" s="58">
        <f t="shared" si="132"/>
        <v>0</v>
      </c>
      <c r="AD99" s="58">
        <f t="shared" si="132"/>
        <v>0</v>
      </c>
      <c r="AE99" s="58">
        <f t="shared" si="133"/>
        <v>0</v>
      </c>
      <c r="AF99" s="58">
        <f t="shared" si="133"/>
        <v>0</v>
      </c>
      <c r="AG99" s="58">
        <f t="shared" si="133"/>
        <v>0</v>
      </c>
      <c r="AH99" s="58">
        <f t="shared" si="133"/>
        <v>0</v>
      </c>
      <c r="AI99" s="58">
        <f t="shared" si="133"/>
        <v>0</v>
      </c>
      <c r="AJ99" s="58">
        <f t="shared" si="133"/>
        <v>0</v>
      </c>
      <c r="AK99" s="58">
        <f t="shared" si="133"/>
        <v>0</v>
      </c>
      <c r="AL99" s="58">
        <f t="shared" si="133"/>
        <v>0</v>
      </c>
      <c r="AM99" s="58">
        <f t="shared" si="133"/>
        <v>0</v>
      </c>
      <c r="AN99" s="58">
        <f t="shared" si="133"/>
        <v>0</v>
      </c>
      <c r="AO99" s="58">
        <f t="shared" si="133"/>
        <v>0</v>
      </c>
      <c r="AP99" s="58">
        <f t="shared" si="133"/>
        <v>0</v>
      </c>
      <c r="AQ99" s="58">
        <f t="shared" si="133"/>
        <v>0</v>
      </c>
      <c r="AR99" s="58">
        <f t="shared" si="133"/>
        <v>0</v>
      </c>
      <c r="AS99" s="58">
        <f t="shared" si="133"/>
        <v>0</v>
      </c>
      <c r="AT99" s="58">
        <f t="shared" si="133"/>
        <v>0</v>
      </c>
      <c r="AU99" s="58">
        <f t="shared" si="134"/>
        <v>0</v>
      </c>
      <c r="AV99" s="58">
        <f t="shared" si="134"/>
        <v>0</v>
      </c>
      <c r="AW99" s="58">
        <f t="shared" si="134"/>
        <v>0</v>
      </c>
      <c r="AX99" s="58">
        <f t="shared" si="134"/>
        <v>0</v>
      </c>
      <c r="AY99" s="58">
        <f t="shared" si="134"/>
        <v>0</v>
      </c>
      <c r="AZ99" s="58">
        <f t="shared" si="134"/>
        <v>0</v>
      </c>
      <c r="BA99" s="58">
        <f t="shared" si="134"/>
        <v>0</v>
      </c>
      <c r="BB99" s="58">
        <f t="shared" si="134"/>
        <v>0</v>
      </c>
      <c r="BC99" s="58">
        <f t="shared" si="134"/>
        <v>0</v>
      </c>
      <c r="BD99" s="58">
        <f t="shared" si="134"/>
        <v>0</v>
      </c>
      <c r="BE99" s="58">
        <f t="shared" si="134"/>
        <v>0</v>
      </c>
      <c r="BF99" s="58">
        <f t="shared" si="134"/>
        <v>0</v>
      </c>
      <c r="BG99" s="58">
        <f t="shared" si="134"/>
        <v>0</v>
      </c>
      <c r="BH99" s="58">
        <f t="shared" si="134"/>
        <v>0</v>
      </c>
      <c r="BI99" s="58">
        <f t="shared" si="134"/>
        <v>0</v>
      </c>
      <c r="BJ99" s="58">
        <f t="shared" si="134"/>
        <v>0</v>
      </c>
      <c r="BK99" s="58">
        <f t="shared" si="135"/>
        <v>0</v>
      </c>
      <c r="BL99" s="58">
        <f t="shared" si="135"/>
        <v>0</v>
      </c>
      <c r="BM99" s="58">
        <f t="shared" si="135"/>
        <v>0</v>
      </c>
      <c r="BN99" s="58">
        <f t="shared" si="135"/>
        <v>0</v>
      </c>
      <c r="BO99" s="58">
        <f t="shared" si="135"/>
        <v>0</v>
      </c>
      <c r="BP99" s="58">
        <f t="shared" si="135"/>
        <v>0</v>
      </c>
      <c r="BQ99" s="58">
        <f t="shared" si="135"/>
        <v>0</v>
      </c>
      <c r="BR99" s="58">
        <f t="shared" si="135"/>
        <v>0</v>
      </c>
      <c r="BS99" s="58">
        <f t="shared" si="135"/>
        <v>0</v>
      </c>
      <c r="BT99" s="58">
        <f t="shared" si="135"/>
        <v>0</v>
      </c>
      <c r="BU99" s="58">
        <f t="shared" si="135"/>
        <v>0</v>
      </c>
      <c r="BV99" s="58">
        <f t="shared" si="135"/>
        <v>0</v>
      </c>
      <c r="BW99" s="58">
        <f t="shared" si="135"/>
        <v>0</v>
      </c>
      <c r="BX99" s="58">
        <f t="shared" si="135"/>
        <v>0</v>
      </c>
      <c r="BY99" s="58">
        <f t="shared" si="135"/>
        <v>0</v>
      </c>
      <c r="BZ99" s="58">
        <f t="shared" si="135"/>
        <v>0</v>
      </c>
      <c r="CA99" s="58">
        <f t="shared" si="136"/>
        <v>0</v>
      </c>
      <c r="CB99" s="58">
        <f t="shared" si="136"/>
        <v>0</v>
      </c>
      <c r="CC99" s="58">
        <f t="shared" si="136"/>
        <v>0</v>
      </c>
      <c r="CD99" s="58">
        <f t="shared" si="136"/>
        <v>0</v>
      </c>
      <c r="CE99" s="58">
        <f t="shared" si="136"/>
        <v>0</v>
      </c>
      <c r="CF99" s="58">
        <f t="shared" si="136"/>
        <v>0</v>
      </c>
      <c r="CG99" s="58">
        <f t="shared" si="136"/>
        <v>0</v>
      </c>
      <c r="CH99" s="58">
        <f t="shared" si="136"/>
        <v>0</v>
      </c>
      <c r="CI99" s="58">
        <f t="shared" si="136"/>
        <v>0</v>
      </c>
      <c r="CJ99" s="58">
        <f t="shared" si="136"/>
        <v>0</v>
      </c>
      <c r="CK99" s="58">
        <f t="shared" si="136"/>
        <v>0</v>
      </c>
      <c r="CL99" s="58">
        <f t="shared" si="136"/>
        <v>0</v>
      </c>
      <c r="CM99" s="58">
        <f t="shared" si="136"/>
        <v>0</v>
      </c>
      <c r="CN99" s="58">
        <f t="shared" si="136"/>
        <v>0</v>
      </c>
      <c r="CO99" s="58">
        <f t="shared" si="136"/>
        <v>0</v>
      </c>
      <c r="CP99" s="58">
        <f t="shared" si="136"/>
        <v>0</v>
      </c>
      <c r="CQ99" s="58">
        <f t="shared" si="137"/>
        <v>0</v>
      </c>
      <c r="CR99" s="58">
        <f t="shared" si="137"/>
        <v>0</v>
      </c>
      <c r="CS99" s="58">
        <f t="shared" si="137"/>
        <v>0</v>
      </c>
      <c r="CT99" s="58">
        <f t="shared" si="137"/>
        <v>0</v>
      </c>
      <c r="CU99" s="58">
        <f t="shared" si="137"/>
        <v>0</v>
      </c>
      <c r="CV99" s="58">
        <f t="shared" si="137"/>
        <v>0</v>
      </c>
      <c r="CW99" s="58">
        <f t="shared" si="137"/>
        <v>0</v>
      </c>
      <c r="CX99" s="58">
        <f t="shared" si="137"/>
        <v>0</v>
      </c>
      <c r="CY99" s="58">
        <f t="shared" si="137"/>
        <v>0</v>
      </c>
      <c r="CZ99" s="58">
        <f t="shared" si="137"/>
        <v>0</v>
      </c>
      <c r="DA99" s="58">
        <f t="shared" si="137"/>
        <v>0</v>
      </c>
      <c r="DB99" s="58">
        <f t="shared" si="137"/>
        <v>0</v>
      </c>
      <c r="DC99" s="58">
        <f t="shared" si="137"/>
        <v>0</v>
      </c>
      <c r="DD99" s="58">
        <f t="shared" si="137"/>
        <v>0</v>
      </c>
      <c r="DE99" s="58">
        <f t="shared" si="137"/>
        <v>0</v>
      </c>
      <c r="DF99" s="58">
        <f t="shared" si="137"/>
        <v>0</v>
      </c>
      <c r="DG99" s="58">
        <f t="shared" si="138"/>
        <v>0</v>
      </c>
      <c r="DH99" s="58">
        <f t="shared" si="138"/>
        <v>0</v>
      </c>
      <c r="DI99" s="58"/>
      <c r="DJ99" s="55">
        <f t="shared" si="139"/>
        <v>0</v>
      </c>
      <c r="DK99" s="53"/>
      <c r="DL99" s="56">
        <f t="shared" si="140"/>
        <v>0</v>
      </c>
      <c r="DM99" s="56">
        <f t="shared" si="146"/>
        <v>0</v>
      </c>
      <c r="DN99" s="56">
        <f t="shared" si="146"/>
        <v>0</v>
      </c>
      <c r="DO99" s="56">
        <f t="shared" si="146"/>
        <v>0</v>
      </c>
      <c r="DP99" s="56">
        <f t="shared" si="146"/>
        <v>0</v>
      </c>
      <c r="DQ99" s="56">
        <f t="shared" si="146"/>
        <v>0</v>
      </c>
      <c r="DR99" s="56">
        <f t="shared" si="144"/>
        <v>0</v>
      </c>
      <c r="DS99" s="56">
        <f t="shared" si="147"/>
        <v>0</v>
      </c>
      <c r="DT99" s="56">
        <f t="shared" si="147"/>
        <v>0</v>
      </c>
      <c r="DU99" s="56">
        <f t="shared" si="147"/>
        <v>0</v>
      </c>
      <c r="DV99" s="55">
        <f t="shared" si="145"/>
        <v>0</v>
      </c>
    </row>
    <row r="100" spans="1:126" s="52" customFormat="1">
      <c r="A100" s="59"/>
      <c r="B100" s="61"/>
      <c r="C100" s="59"/>
      <c r="D100" s="61"/>
      <c r="E100" s="61"/>
      <c r="F100" s="59"/>
      <c r="G100" s="60"/>
      <c r="H100" s="57"/>
      <c r="I100" s="57"/>
      <c r="J100" s="57">
        <f>G100*(H100+I100)</f>
        <v>0</v>
      </c>
      <c r="K100" s="57"/>
      <c r="L100" s="59"/>
      <c r="M100" s="54"/>
      <c r="N100" s="58">
        <f t="shared" ref="N100:AC100" si="148">IF(AND($F100&gt;=N$3,$F100&lt;O$3),$J100,0)</f>
        <v>0</v>
      </c>
      <c r="O100" s="58">
        <f t="shared" si="148"/>
        <v>0</v>
      </c>
      <c r="P100" s="58">
        <f t="shared" si="148"/>
        <v>0</v>
      </c>
      <c r="Q100" s="58">
        <f t="shared" si="148"/>
        <v>0</v>
      </c>
      <c r="R100" s="58">
        <f t="shared" si="148"/>
        <v>0</v>
      </c>
      <c r="S100" s="58">
        <f t="shared" si="148"/>
        <v>0</v>
      </c>
      <c r="T100" s="58">
        <f t="shared" si="148"/>
        <v>0</v>
      </c>
      <c r="U100" s="58">
        <f t="shared" si="148"/>
        <v>0</v>
      </c>
      <c r="V100" s="58">
        <f t="shared" si="148"/>
        <v>0</v>
      </c>
      <c r="W100" s="58">
        <f t="shared" si="148"/>
        <v>0</v>
      </c>
      <c r="X100" s="58">
        <f t="shared" si="148"/>
        <v>0</v>
      </c>
      <c r="Y100" s="58">
        <f t="shared" si="148"/>
        <v>0</v>
      </c>
      <c r="Z100" s="58">
        <f t="shared" si="148"/>
        <v>0</v>
      </c>
      <c r="AA100" s="58">
        <f t="shared" si="148"/>
        <v>0</v>
      </c>
      <c r="AB100" s="58">
        <f t="shared" si="148"/>
        <v>0</v>
      </c>
      <c r="AC100" s="58">
        <f t="shared" si="148"/>
        <v>0</v>
      </c>
      <c r="AD100" s="58">
        <f t="shared" si="132"/>
        <v>0</v>
      </c>
      <c r="AE100" s="58">
        <f t="shared" si="133"/>
        <v>0</v>
      </c>
      <c r="AF100" s="58">
        <f t="shared" si="133"/>
        <v>0</v>
      </c>
      <c r="AG100" s="58">
        <f t="shared" si="133"/>
        <v>0</v>
      </c>
      <c r="AH100" s="58">
        <f t="shared" si="133"/>
        <v>0</v>
      </c>
      <c r="AI100" s="58">
        <f t="shared" si="133"/>
        <v>0</v>
      </c>
      <c r="AJ100" s="58">
        <f t="shared" si="133"/>
        <v>0</v>
      </c>
      <c r="AK100" s="58">
        <f t="shared" si="133"/>
        <v>0</v>
      </c>
      <c r="AL100" s="58">
        <f t="shared" si="133"/>
        <v>0</v>
      </c>
      <c r="AM100" s="58">
        <f t="shared" si="133"/>
        <v>0</v>
      </c>
      <c r="AN100" s="58">
        <f t="shared" si="133"/>
        <v>0</v>
      </c>
      <c r="AO100" s="58">
        <f t="shared" si="133"/>
        <v>0</v>
      </c>
      <c r="AP100" s="58">
        <f t="shared" si="133"/>
        <v>0</v>
      </c>
      <c r="AQ100" s="58">
        <f t="shared" si="133"/>
        <v>0</v>
      </c>
      <c r="AR100" s="58">
        <f t="shared" si="133"/>
        <v>0</v>
      </c>
      <c r="AS100" s="58">
        <f t="shared" si="133"/>
        <v>0</v>
      </c>
      <c r="AT100" s="58">
        <f t="shared" ref="AR100:BG101" si="149">IF(AND($F100&gt;=AT$3,$F100&lt;AU$3),$J100,0)</f>
        <v>0</v>
      </c>
      <c r="AU100" s="58">
        <f t="shared" si="149"/>
        <v>0</v>
      </c>
      <c r="AV100" s="58">
        <f t="shared" si="149"/>
        <v>0</v>
      </c>
      <c r="AW100" s="58">
        <f t="shared" si="149"/>
        <v>0</v>
      </c>
      <c r="AX100" s="58">
        <f t="shared" si="149"/>
        <v>0</v>
      </c>
      <c r="AY100" s="58">
        <f t="shared" si="149"/>
        <v>0</v>
      </c>
      <c r="AZ100" s="58">
        <f t="shared" si="149"/>
        <v>0</v>
      </c>
      <c r="BA100" s="58">
        <f t="shared" si="149"/>
        <v>0</v>
      </c>
      <c r="BB100" s="58">
        <f t="shared" si="149"/>
        <v>0</v>
      </c>
      <c r="BC100" s="58">
        <f t="shared" si="149"/>
        <v>0</v>
      </c>
      <c r="BD100" s="58">
        <f t="shared" si="149"/>
        <v>0</v>
      </c>
      <c r="BE100" s="58">
        <f t="shared" si="149"/>
        <v>0</v>
      </c>
      <c r="BF100" s="58">
        <f t="shared" si="149"/>
        <v>0</v>
      </c>
      <c r="BG100" s="58">
        <f t="shared" si="149"/>
        <v>0</v>
      </c>
      <c r="BH100" s="58">
        <f t="shared" si="134"/>
        <v>0</v>
      </c>
      <c r="BI100" s="58">
        <f t="shared" si="134"/>
        <v>0</v>
      </c>
      <c r="BJ100" s="58">
        <f t="shared" si="134"/>
        <v>0</v>
      </c>
      <c r="BK100" s="58">
        <f t="shared" si="135"/>
        <v>0</v>
      </c>
      <c r="BL100" s="58">
        <f t="shared" si="135"/>
        <v>0</v>
      </c>
      <c r="BM100" s="58">
        <f t="shared" si="135"/>
        <v>0</v>
      </c>
      <c r="BN100" s="58">
        <f t="shared" si="135"/>
        <v>0</v>
      </c>
      <c r="BO100" s="58">
        <f t="shared" si="135"/>
        <v>0</v>
      </c>
      <c r="BP100" s="58">
        <f t="shared" si="135"/>
        <v>0</v>
      </c>
      <c r="BQ100" s="58">
        <f t="shared" si="135"/>
        <v>0</v>
      </c>
      <c r="BR100" s="58">
        <f t="shared" si="135"/>
        <v>0</v>
      </c>
      <c r="BS100" s="58">
        <f t="shared" si="135"/>
        <v>0</v>
      </c>
      <c r="BT100" s="58">
        <f t="shared" si="135"/>
        <v>0</v>
      </c>
      <c r="BU100" s="58">
        <f t="shared" si="135"/>
        <v>0</v>
      </c>
      <c r="BV100" s="58">
        <f t="shared" si="135"/>
        <v>0</v>
      </c>
      <c r="BW100" s="58">
        <f t="shared" si="135"/>
        <v>0</v>
      </c>
      <c r="BX100" s="58">
        <f t="shared" si="135"/>
        <v>0</v>
      </c>
      <c r="BY100" s="58">
        <f t="shared" si="135"/>
        <v>0</v>
      </c>
      <c r="BZ100" s="58">
        <f t="shared" ref="BX100:CM102" si="150">IF(AND($F100&gt;=BZ$3,$F100&lt;CA$3),$J100,0)</f>
        <v>0</v>
      </c>
      <c r="CA100" s="58">
        <f t="shared" ref="CA100:CO100" si="151">IF(AND($F100&gt;=CA$3,$F100&lt;CB$3),$J100,0)</f>
        <v>0</v>
      </c>
      <c r="CB100" s="58">
        <f t="shared" si="151"/>
        <v>0</v>
      </c>
      <c r="CC100" s="58">
        <f t="shared" si="151"/>
        <v>0</v>
      </c>
      <c r="CD100" s="58">
        <f t="shared" si="151"/>
        <v>0</v>
      </c>
      <c r="CE100" s="58">
        <f t="shared" si="151"/>
        <v>0</v>
      </c>
      <c r="CF100" s="58">
        <f t="shared" si="151"/>
        <v>0</v>
      </c>
      <c r="CG100" s="58">
        <f t="shared" si="151"/>
        <v>0</v>
      </c>
      <c r="CH100" s="58">
        <f t="shared" si="151"/>
        <v>0</v>
      </c>
      <c r="CI100" s="58">
        <f t="shared" si="151"/>
        <v>0</v>
      </c>
      <c r="CJ100" s="58">
        <f t="shared" si="151"/>
        <v>0</v>
      </c>
      <c r="CK100" s="58">
        <f t="shared" si="151"/>
        <v>0</v>
      </c>
      <c r="CL100" s="58">
        <f t="shared" si="151"/>
        <v>0</v>
      </c>
      <c r="CM100" s="58">
        <f t="shared" si="151"/>
        <v>0</v>
      </c>
      <c r="CN100" s="58">
        <f t="shared" si="151"/>
        <v>0</v>
      </c>
      <c r="CO100" s="58">
        <f t="shared" si="151"/>
        <v>0</v>
      </c>
      <c r="CP100" s="58">
        <f t="shared" si="136"/>
        <v>0</v>
      </c>
      <c r="CQ100" s="58">
        <f t="shared" ref="CQ100:DE100" si="152">IF(AND($F100&gt;=CQ$3,$F100&lt;CR$3),$J100,0)</f>
        <v>0</v>
      </c>
      <c r="CR100" s="58">
        <f t="shared" si="152"/>
        <v>0</v>
      </c>
      <c r="CS100" s="58">
        <f t="shared" si="152"/>
        <v>0</v>
      </c>
      <c r="CT100" s="58">
        <f t="shared" si="152"/>
        <v>0</v>
      </c>
      <c r="CU100" s="58">
        <f t="shared" si="152"/>
        <v>0</v>
      </c>
      <c r="CV100" s="58">
        <f t="shared" si="152"/>
        <v>0</v>
      </c>
      <c r="CW100" s="58">
        <f t="shared" si="152"/>
        <v>0</v>
      </c>
      <c r="CX100" s="58">
        <f t="shared" si="152"/>
        <v>0</v>
      </c>
      <c r="CY100" s="58">
        <f t="shared" si="152"/>
        <v>0</v>
      </c>
      <c r="CZ100" s="58">
        <f t="shared" si="152"/>
        <v>0</v>
      </c>
      <c r="DA100" s="58">
        <f t="shared" si="152"/>
        <v>0</v>
      </c>
      <c r="DB100" s="58">
        <f t="shared" si="152"/>
        <v>0</v>
      </c>
      <c r="DC100" s="58">
        <f t="shared" si="152"/>
        <v>0</v>
      </c>
      <c r="DD100" s="58">
        <f t="shared" si="152"/>
        <v>0</v>
      </c>
      <c r="DE100" s="58">
        <f t="shared" si="152"/>
        <v>0</v>
      </c>
      <c r="DF100" s="58">
        <f t="shared" si="137"/>
        <v>0</v>
      </c>
      <c r="DG100" s="58">
        <f t="shared" ref="DG100:DH102" si="153">IF(AND($F100&gt;=DG$3,$F100&lt;DH$3),$J100,0)</f>
        <v>0</v>
      </c>
      <c r="DH100" s="58">
        <f t="shared" si="153"/>
        <v>0</v>
      </c>
      <c r="DI100" s="58"/>
      <c r="DJ100" s="55">
        <f>SUM(N100:DH100)</f>
        <v>0</v>
      </c>
      <c r="DK100" s="53"/>
      <c r="DL100" s="56">
        <f t="shared" si="140"/>
        <v>0</v>
      </c>
      <c r="DM100" s="56">
        <f t="shared" si="146"/>
        <v>0</v>
      </c>
      <c r="DN100" s="56">
        <f t="shared" si="146"/>
        <v>0</v>
      </c>
      <c r="DO100" s="56">
        <f t="shared" si="146"/>
        <v>0</v>
      </c>
      <c r="DP100" s="56">
        <f t="shared" si="146"/>
        <v>0</v>
      </c>
      <c r="DQ100" s="56">
        <f t="shared" si="146"/>
        <v>0</v>
      </c>
      <c r="DR100" s="56">
        <f>SUM(DL100:DQ100)</f>
        <v>0</v>
      </c>
      <c r="DS100" s="56">
        <f t="shared" si="147"/>
        <v>0</v>
      </c>
      <c r="DT100" s="56">
        <f t="shared" si="147"/>
        <v>0</v>
      </c>
      <c r="DU100" s="56">
        <f t="shared" si="147"/>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ref="N101:AC101" si="154">IF(AND($F101&gt;=N$3,$F101&lt;O$3),$J101,0)</f>
        <v>0</v>
      </c>
      <c r="O101" s="58">
        <f t="shared" si="154"/>
        <v>0</v>
      </c>
      <c r="P101" s="58">
        <f t="shared" si="154"/>
        <v>0</v>
      </c>
      <c r="Q101" s="58">
        <f t="shared" si="154"/>
        <v>0</v>
      </c>
      <c r="R101" s="58">
        <f t="shared" si="154"/>
        <v>0</v>
      </c>
      <c r="S101" s="58">
        <f t="shared" si="154"/>
        <v>0</v>
      </c>
      <c r="T101" s="58">
        <f t="shared" si="154"/>
        <v>0</v>
      </c>
      <c r="U101" s="58">
        <f t="shared" si="154"/>
        <v>0</v>
      </c>
      <c r="V101" s="58">
        <f t="shared" si="154"/>
        <v>0</v>
      </c>
      <c r="W101" s="58">
        <f t="shared" si="154"/>
        <v>0</v>
      </c>
      <c r="X101" s="58">
        <f t="shared" si="154"/>
        <v>0</v>
      </c>
      <c r="Y101" s="58">
        <f t="shared" si="154"/>
        <v>0</v>
      </c>
      <c r="Z101" s="58">
        <f t="shared" si="154"/>
        <v>0</v>
      </c>
      <c r="AA101" s="58">
        <f t="shared" si="154"/>
        <v>0</v>
      </c>
      <c r="AB101" s="58">
        <f t="shared" si="154"/>
        <v>0</v>
      </c>
      <c r="AC101" s="58">
        <f t="shared" si="154"/>
        <v>0</v>
      </c>
      <c r="AD101" s="58">
        <f t="shared" ref="AD101:AQ101" si="155">IF(AND($F101&gt;=AD$3,$F101&lt;AE$3),$J101,0)</f>
        <v>0</v>
      </c>
      <c r="AE101" s="58">
        <f t="shared" si="155"/>
        <v>0</v>
      </c>
      <c r="AF101" s="58">
        <f t="shared" si="155"/>
        <v>0</v>
      </c>
      <c r="AG101" s="58">
        <f t="shared" si="155"/>
        <v>0</v>
      </c>
      <c r="AH101" s="58">
        <f t="shared" si="155"/>
        <v>0</v>
      </c>
      <c r="AI101" s="58">
        <f t="shared" si="155"/>
        <v>0</v>
      </c>
      <c r="AJ101" s="58">
        <f t="shared" si="155"/>
        <v>0</v>
      </c>
      <c r="AK101" s="58">
        <f t="shared" si="155"/>
        <v>0</v>
      </c>
      <c r="AL101" s="58">
        <f t="shared" si="155"/>
        <v>0</v>
      </c>
      <c r="AM101" s="58">
        <f t="shared" si="155"/>
        <v>0</v>
      </c>
      <c r="AN101" s="58">
        <f t="shared" si="155"/>
        <v>0</v>
      </c>
      <c r="AO101" s="58">
        <f t="shared" si="155"/>
        <v>0</v>
      </c>
      <c r="AP101" s="58">
        <f t="shared" si="155"/>
        <v>0</v>
      </c>
      <c r="AQ101" s="58">
        <f t="shared" si="155"/>
        <v>0</v>
      </c>
      <c r="AR101" s="58">
        <f t="shared" si="149"/>
        <v>0</v>
      </c>
      <c r="AS101" s="58">
        <f t="shared" si="149"/>
        <v>0</v>
      </c>
      <c r="AT101" s="58">
        <f t="shared" si="149"/>
        <v>0</v>
      </c>
      <c r="AU101" s="58">
        <f t="shared" si="149"/>
        <v>0</v>
      </c>
      <c r="AV101" s="58">
        <f t="shared" si="149"/>
        <v>0</v>
      </c>
      <c r="AW101" s="58">
        <f t="shared" si="149"/>
        <v>0</v>
      </c>
      <c r="AX101" s="58">
        <f t="shared" si="149"/>
        <v>0</v>
      </c>
      <c r="AY101" s="58">
        <f t="shared" si="149"/>
        <v>0</v>
      </c>
      <c r="AZ101" s="58">
        <f t="shared" si="149"/>
        <v>0</v>
      </c>
      <c r="BA101" s="58">
        <f t="shared" si="149"/>
        <v>0</v>
      </c>
      <c r="BB101" s="58">
        <f t="shared" si="149"/>
        <v>0</v>
      </c>
      <c r="BC101" s="58">
        <f t="shared" si="149"/>
        <v>0</v>
      </c>
      <c r="BD101" s="58">
        <f t="shared" si="149"/>
        <v>0</v>
      </c>
      <c r="BE101" s="58">
        <f t="shared" si="149"/>
        <v>0</v>
      </c>
      <c r="BF101" s="58">
        <f t="shared" si="149"/>
        <v>0</v>
      </c>
      <c r="BG101" s="58">
        <f t="shared" si="149"/>
        <v>0</v>
      </c>
      <c r="BH101" s="58">
        <f t="shared" ref="BH101:BW101" si="156">IF(AND($F101&gt;=BH$3,$F101&lt;BI$3),$J101,0)</f>
        <v>0</v>
      </c>
      <c r="BI101" s="58">
        <f t="shared" si="156"/>
        <v>0</v>
      </c>
      <c r="BJ101" s="58">
        <f t="shared" si="156"/>
        <v>0</v>
      </c>
      <c r="BK101" s="58">
        <f t="shared" si="156"/>
        <v>0</v>
      </c>
      <c r="BL101" s="58">
        <f t="shared" si="156"/>
        <v>0</v>
      </c>
      <c r="BM101" s="58">
        <f t="shared" si="156"/>
        <v>0</v>
      </c>
      <c r="BN101" s="58">
        <f t="shared" si="156"/>
        <v>0</v>
      </c>
      <c r="BO101" s="58">
        <f t="shared" si="156"/>
        <v>0</v>
      </c>
      <c r="BP101" s="58">
        <f t="shared" si="156"/>
        <v>0</v>
      </c>
      <c r="BQ101" s="58">
        <f t="shared" si="156"/>
        <v>0</v>
      </c>
      <c r="BR101" s="58">
        <f t="shared" si="156"/>
        <v>0</v>
      </c>
      <c r="BS101" s="58">
        <f t="shared" si="156"/>
        <v>0</v>
      </c>
      <c r="BT101" s="58">
        <f t="shared" si="156"/>
        <v>0</v>
      </c>
      <c r="BU101" s="58">
        <f t="shared" si="156"/>
        <v>0</v>
      </c>
      <c r="BV101" s="58">
        <f t="shared" si="156"/>
        <v>0</v>
      </c>
      <c r="BW101" s="58">
        <f t="shared" si="156"/>
        <v>0</v>
      </c>
      <c r="BX101" s="58">
        <f t="shared" si="150"/>
        <v>0</v>
      </c>
      <c r="BY101" s="58">
        <f t="shared" si="150"/>
        <v>0</v>
      </c>
      <c r="BZ101" s="58">
        <f t="shared" si="150"/>
        <v>0</v>
      </c>
      <c r="CA101" s="58">
        <f t="shared" si="150"/>
        <v>0</v>
      </c>
      <c r="CB101" s="58">
        <f t="shared" si="150"/>
        <v>0</v>
      </c>
      <c r="CC101" s="58">
        <f t="shared" si="150"/>
        <v>0</v>
      </c>
      <c r="CD101" s="58">
        <f t="shared" si="150"/>
        <v>0</v>
      </c>
      <c r="CE101" s="58">
        <f t="shared" si="150"/>
        <v>0</v>
      </c>
      <c r="CF101" s="58">
        <f t="shared" si="150"/>
        <v>0</v>
      </c>
      <c r="CG101" s="58">
        <f t="shared" si="150"/>
        <v>0</v>
      </c>
      <c r="CH101" s="58">
        <f t="shared" si="150"/>
        <v>0</v>
      </c>
      <c r="CI101" s="58">
        <f t="shared" si="150"/>
        <v>0</v>
      </c>
      <c r="CJ101" s="58">
        <f t="shared" si="150"/>
        <v>0</v>
      </c>
      <c r="CK101" s="58">
        <f t="shared" si="150"/>
        <v>0</v>
      </c>
      <c r="CL101" s="58">
        <f t="shared" si="150"/>
        <v>0</v>
      </c>
      <c r="CM101" s="58">
        <f t="shared" si="150"/>
        <v>0</v>
      </c>
      <c r="CN101" s="58">
        <f t="shared" ref="CN101:DC102" si="157">IF(AND($F101&gt;=CN$3,$F101&lt;CO$3),$J101,0)</f>
        <v>0</v>
      </c>
      <c r="CO101" s="58">
        <f t="shared" si="157"/>
        <v>0</v>
      </c>
      <c r="CP101" s="58">
        <f t="shared" si="157"/>
        <v>0</v>
      </c>
      <c r="CQ101" s="58">
        <f t="shared" si="157"/>
        <v>0</v>
      </c>
      <c r="CR101" s="58">
        <f t="shared" si="157"/>
        <v>0</v>
      </c>
      <c r="CS101" s="58">
        <f t="shared" si="157"/>
        <v>0</v>
      </c>
      <c r="CT101" s="58">
        <f t="shared" si="157"/>
        <v>0</v>
      </c>
      <c r="CU101" s="58">
        <f t="shared" si="157"/>
        <v>0</v>
      </c>
      <c r="CV101" s="58">
        <f t="shared" si="157"/>
        <v>0</v>
      </c>
      <c r="CW101" s="58">
        <f t="shared" si="157"/>
        <v>0</v>
      </c>
      <c r="CX101" s="58">
        <f t="shared" si="157"/>
        <v>0</v>
      </c>
      <c r="CY101" s="58">
        <f t="shared" si="157"/>
        <v>0</v>
      </c>
      <c r="CZ101" s="58">
        <f t="shared" si="157"/>
        <v>0</v>
      </c>
      <c r="DA101" s="58">
        <f t="shared" si="157"/>
        <v>0</v>
      </c>
      <c r="DB101" s="58">
        <f t="shared" si="157"/>
        <v>0</v>
      </c>
      <c r="DC101" s="58">
        <f t="shared" si="157"/>
        <v>0</v>
      </c>
      <c r="DD101" s="58">
        <f t="shared" ref="DD101:DF102" si="158">IF(AND($F101&gt;=DD$3,$F101&lt;DE$3),$J101,0)</f>
        <v>0</v>
      </c>
      <c r="DE101" s="58">
        <f t="shared" si="158"/>
        <v>0</v>
      </c>
      <c r="DF101" s="58">
        <f t="shared" si="158"/>
        <v>0</v>
      </c>
      <c r="DG101" s="58">
        <f t="shared" si="153"/>
        <v>0</v>
      </c>
      <c r="DH101" s="58">
        <f t="shared" si="153"/>
        <v>0</v>
      </c>
      <c r="DI101" s="58"/>
      <c r="DJ101" s="55">
        <f>SUM(N101:DH101)</f>
        <v>0</v>
      </c>
      <c r="DK101" s="53"/>
      <c r="DL101" s="56">
        <f t="shared" si="140"/>
        <v>0</v>
      </c>
      <c r="DM101" s="56">
        <f t="shared" si="146"/>
        <v>0</v>
      </c>
      <c r="DN101" s="56">
        <f t="shared" si="146"/>
        <v>0</v>
      </c>
      <c r="DO101" s="56">
        <f t="shared" si="146"/>
        <v>0</v>
      </c>
      <c r="DP101" s="56">
        <f t="shared" si="146"/>
        <v>0</v>
      </c>
      <c r="DQ101" s="56">
        <f t="shared" si="146"/>
        <v>0</v>
      </c>
      <c r="DR101" s="56">
        <f>SUM(DL101:DQ101)</f>
        <v>0</v>
      </c>
      <c r="DS101" s="56">
        <f t="shared" si="147"/>
        <v>0</v>
      </c>
      <c r="DT101" s="56">
        <f t="shared" si="147"/>
        <v>0</v>
      </c>
      <c r="DU101" s="56">
        <f t="shared" si="147"/>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159">IF(AND($F102&gt;=N$3,$F102&lt;O$3),$J102,0)</f>
        <v>0</v>
      </c>
      <c r="O102" s="58">
        <f t="shared" si="159"/>
        <v>0</v>
      </c>
      <c r="P102" s="58">
        <f t="shared" si="159"/>
        <v>0</v>
      </c>
      <c r="Q102" s="58">
        <f t="shared" si="159"/>
        <v>0</v>
      </c>
      <c r="R102" s="58">
        <f t="shared" si="159"/>
        <v>0</v>
      </c>
      <c r="S102" s="58">
        <f t="shared" si="159"/>
        <v>0</v>
      </c>
      <c r="T102" s="58">
        <f t="shared" si="159"/>
        <v>0</v>
      </c>
      <c r="U102" s="58">
        <f t="shared" si="159"/>
        <v>0</v>
      </c>
      <c r="V102" s="58">
        <f t="shared" si="159"/>
        <v>0</v>
      </c>
      <c r="W102" s="58">
        <f t="shared" si="159"/>
        <v>0</v>
      </c>
      <c r="X102" s="58">
        <f t="shared" si="159"/>
        <v>0</v>
      </c>
      <c r="Y102" s="58">
        <f t="shared" si="159"/>
        <v>0</v>
      </c>
      <c r="Z102" s="58">
        <f t="shared" si="159"/>
        <v>0</v>
      </c>
      <c r="AA102" s="58">
        <f t="shared" si="159"/>
        <v>0</v>
      </c>
      <c r="AB102" s="58">
        <f t="shared" si="159"/>
        <v>0</v>
      </c>
      <c r="AC102" s="58">
        <f t="shared" si="159"/>
        <v>0</v>
      </c>
      <c r="AD102" s="58">
        <f t="shared" ref="AD102:BI102" si="160">IF(AND($F102&gt;=AD$3,$F102&lt;AE$3),$J102,0)</f>
        <v>0</v>
      </c>
      <c r="AE102" s="58">
        <f t="shared" si="160"/>
        <v>0</v>
      </c>
      <c r="AF102" s="58">
        <f t="shared" si="160"/>
        <v>0</v>
      </c>
      <c r="AG102" s="58">
        <f t="shared" si="160"/>
        <v>0</v>
      </c>
      <c r="AH102" s="58">
        <f t="shared" si="160"/>
        <v>0</v>
      </c>
      <c r="AI102" s="58">
        <f t="shared" si="160"/>
        <v>0</v>
      </c>
      <c r="AJ102" s="58">
        <f t="shared" si="160"/>
        <v>0</v>
      </c>
      <c r="AK102" s="58">
        <f t="shared" si="160"/>
        <v>0</v>
      </c>
      <c r="AL102" s="58">
        <f t="shared" si="160"/>
        <v>0</v>
      </c>
      <c r="AM102" s="58">
        <f t="shared" si="160"/>
        <v>0</v>
      </c>
      <c r="AN102" s="58">
        <f t="shared" si="160"/>
        <v>0</v>
      </c>
      <c r="AO102" s="58">
        <f t="shared" si="160"/>
        <v>0</v>
      </c>
      <c r="AP102" s="58">
        <f t="shared" si="160"/>
        <v>0</v>
      </c>
      <c r="AQ102" s="58">
        <f t="shared" si="160"/>
        <v>0</v>
      </c>
      <c r="AR102" s="58">
        <f t="shared" si="160"/>
        <v>0</v>
      </c>
      <c r="AS102" s="58">
        <f t="shared" si="160"/>
        <v>0</v>
      </c>
      <c r="AT102" s="58">
        <f t="shared" si="160"/>
        <v>0</v>
      </c>
      <c r="AU102" s="58">
        <f t="shared" si="160"/>
        <v>0</v>
      </c>
      <c r="AV102" s="58">
        <f t="shared" si="160"/>
        <v>0</v>
      </c>
      <c r="AW102" s="58">
        <f t="shared" si="160"/>
        <v>0</v>
      </c>
      <c r="AX102" s="58">
        <f t="shared" si="160"/>
        <v>0</v>
      </c>
      <c r="AY102" s="58">
        <f t="shared" si="160"/>
        <v>0</v>
      </c>
      <c r="AZ102" s="58">
        <f t="shared" si="160"/>
        <v>0</v>
      </c>
      <c r="BA102" s="58">
        <f t="shared" si="160"/>
        <v>0</v>
      </c>
      <c r="BB102" s="58">
        <f t="shared" si="160"/>
        <v>0</v>
      </c>
      <c r="BC102" s="58">
        <f t="shared" si="160"/>
        <v>0</v>
      </c>
      <c r="BD102" s="58">
        <f t="shared" si="160"/>
        <v>0</v>
      </c>
      <c r="BE102" s="58">
        <f t="shared" si="160"/>
        <v>0</v>
      </c>
      <c r="BF102" s="58">
        <f t="shared" si="160"/>
        <v>0</v>
      </c>
      <c r="BG102" s="58">
        <f t="shared" si="160"/>
        <v>0</v>
      </c>
      <c r="BH102" s="58">
        <f t="shared" si="160"/>
        <v>0</v>
      </c>
      <c r="BI102" s="58">
        <f t="shared" si="160"/>
        <v>0</v>
      </c>
      <c r="BJ102" s="58">
        <f t="shared" ref="BJ102:BZ102" si="161">IF(AND($F102&gt;=BJ$3,$F102&lt;BK$3),$J102,0)</f>
        <v>0</v>
      </c>
      <c r="BK102" s="58">
        <f t="shared" si="161"/>
        <v>0</v>
      </c>
      <c r="BL102" s="58">
        <f t="shared" si="161"/>
        <v>0</v>
      </c>
      <c r="BM102" s="58">
        <f t="shared" si="161"/>
        <v>0</v>
      </c>
      <c r="BN102" s="58">
        <f t="shared" si="161"/>
        <v>0</v>
      </c>
      <c r="BO102" s="58">
        <f t="shared" si="161"/>
        <v>0</v>
      </c>
      <c r="BP102" s="58">
        <f t="shared" si="161"/>
        <v>0</v>
      </c>
      <c r="BQ102" s="58">
        <f t="shared" si="161"/>
        <v>0</v>
      </c>
      <c r="BR102" s="58">
        <f t="shared" si="161"/>
        <v>0</v>
      </c>
      <c r="BS102" s="58">
        <f t="shared" si="161"/>
        <v>0</v>
      </c>
      <c r="BT102" s="58">
        <f t="shared" si="161"/>
        <v>0</v>
      </c>
      <c r="BU102" s="58">
        <f t="shared" si="161"/>
        <v>0</v>
      </c>
      <c r="BV102" s="58">
        <f t="shared" si="161"/>
        <v>0</v>
      </c>
      <c r="BW102" s="58">
        <f t="shared" si="161"/>
        <v>0</v>
      </c>
      <c r="BX102" s="58">
        <f t="shared" si="161"/>
        <v>0</v>
      </c>
      <c r="BY102" s="58">
        <f t="shared" si="161"/>
        <v>0</v>
      </c>
      <c r="BZ102" s="58">
        <f t="shared" si="161"/>
        <v>0</v>
      </c>
      <c r="CA102" s="58">
        <f t="shared" si="150"/>
        <v>0</v>
      </c>
      <c r="CB102" s="58">
        <f t="shared" si="150"/>
        <v>0</v>
      </c>
      <c r="CC102" s="58">
        <f t="shared" si="150"/>
        <v>0</v>
      </c>
      <c r="CD102" s="58">
        <f t="shared" si="150"/>
        <v>0</v>
      </c>
      <c r="CE102" s="58">
        <f t="shared" si="150"/>
        <v>0</v>
      </c>
      <c r="CF102" s="58">
        <f t="shared" si="150"/>
        <v>0</v>
      </c>
      <c r="CG102" s="58">
        <f t="shared" si="150"/>
        <v>0</v>
      </c>
      <c r="CH102" s="58">
        <f t="shared" si="150"/>
        <v>0</v>
      </c>
      <c r="CI102" s="58">
        <f t="shared" si="150"/>
        <v>0</v>
      </c>
      <c r="CJ102" s="58">
        <f t="shared" si="150"/>
        <v>0</v>
      </c>
      <c r="CK102" s="58">
        <f t="shared" si="150"/>
        <v>0</v>
      </c>
      <c r="CL102" s="58">
        <f t="shared" si="150"/>
        <v>0</v>
      </c>
      <c r="CM102" s="58">
        <f t="shared" si="150"/>
        <v>0</v>
      </c>
      <c r="CN102" s="58">
        <f t="shared" si="157"/>
        <v>0</v>
      </c>
      <c r="CO102" s="58">
        <f t="shared" si="157"/>
        <v>0</v>
      </c>
      <c r="CP102" s="58">
        <f t="shared" si="157"/>
        <v>0</v>
      </c>
      <c r="CQ102" s="58">
        <f t="shared" si="157"/>
        <v>0</v>
      </c>
      <c r="CR102" s="58">
        <f t="shared" si="157"/>
        <v>0</v>
      </c>
      <c r="CS102" s="58">
        <f t="shared" si="157"/>
        <v>0</v>
      </c>
      <c r="CT102" s="58">
        <f t="shared" si="157"/>
        <v>0</v>
      </c>
      <c r="CU102" s="58">
        <f t="shared" si="157"/>
        <v>0</v>
      </c>
      <c r="CV102" s="58">
        <f t="shared" si="157"/>
        <v>0</v>
      </c>
      <c r="CW102" s="58">
        <f t="shared" si="157"/>
        <v>0</v>
      </c>
      <c r="CX102" s="58">
        <f t="shared" si="157"/>
        <v>0</v>
      </c>
      <c r="CY102" s="58">
        <f t="shared" si="157"/>
        <v>0</v>
      </c>
      <c r="CZ102" s="58">
        <f t="shared" si="157"/>
        <v>0</v>
      </c>
      <c r="DA102" s="58">
        <f t="shared" si="157"/>
        <v>0</v>
      </c>
      <c r="DB102" s="58">
        <f t="shared" si="157"/>
        <v>0</v>
      </c>
      <c r="DC102" s="58">
        <f t="shared" si="157"/>
        <v>0</v>
      </c>
      <c r="DD102" s="58">
        <f t="shared" si="158"/>
        <v>0</v>
      </c>
      <c r="DE102" s="58">
        <f t="shared" si="158"/>
        <v>0</v>
      </c>
      <c r="DF102" s="58">
        <f t="shared" si="158"/>
        <v>0</v>
      </c>
      <c r="DG102" s="58">
        <f t="shared" si="153"/>
        <v>0</v>
      </c>
      <c r="DH102" s="58">
        <f t="shared" si="153"/>
        <v>0</v>
      </c>
      <c r="DI102" s="58"/>
      <c r="DJ102" s="55">
        <f>SUM(N102:DH102)</f>
        <v>0</v>
      </c>
      <c r="DK102" s="53"/>
      <c r="DL102" s="56">
        <f t="shared" si="140"/>
        <v>0</v>
      </c>
      <c r="DM102" s="56">
        <f t="shared" si="146"/>
        <v>0</v>
      </c>
      <c r="DN102" s="56">
        <f t="shared" si="146"/>
        <v>0</v>
      </c>
      <c r="DO102" s="56">
        <f t="shared" si="146"/>
        <v>0</v>
      </c>
      <c r="DP102" s="56">
        <f t="shared" si="146"/>
        <v>0</v>
      </c>
      <c r="DQ102" s="56">
        <f t="shared" si="146"/>
        <v>0</v>
      </c>
      <c r="DR102" s="56">
        <f>SUM(DL102:DQ102)</f>
        <v>0</v>
      </c>
      <c r="DS102" s="56">
        <f t="shared" si="147"/>
        <v>0</v>
      </c>
      <c r="DT102" s="56">
        <f t="shared" si="147"/>
        <v>0</v>
      </c>
      <c r="DU102" s="56">
        <f t="shared" si="147"/>
        <v>0</v>
      </c>
      <c r="DV102" s="55">
        <f>SUM(DR102:DU102)</f>
        <v>0</v>
      </c>
    </row>
    <row r="103" spans="1:126" s="47" customFormat="1">
      <c r="A103" s="339" t="s">
        <v>449</v>
      </c>
      <c r="B103" s="339"/>
      <c r="C103" s="339"/>
      <c r="D103" s="339"/>
      <c r="E103" s="339"/>
      <c r="F103" s="339"/>
      <c r="G103" s="339"/>
      <c r="H103" s="339"/>
      <c r="I103" s="339"/>
      <c r="J103" s="48">
        <f>SUMIF($C$85:$C$102,"HWM",J$85:J$102)</f>
        <v>0</v>
      </c>
      <c r="K103" s="48"/>
      <c r="L103" s="51"/>
      <c r="M103" s="50"/>
      <c r="N103" s="48">
        <f t="shared" ref="N103:AS103" si="162">SUMIF($C$5:$C$41,"HWM",N$5:N$41)</f>
        <v>0</v>
      </c>
      <c r="O103" s="48">
        <f t="shared" si="162"/>
        <v>0</v>
      </c>
      <c r="P103" s="48">
        <f t="shared" si="162"/>
        <v>0</v>
      </c>
      <c r="Q103" s="48">
        <f t="shared" si="162"/>
        <v>0</v>
      </c>
      <c r="R103" s="48">
        <f t="shared" si="162"/>
        <v>0</v>
      </c>
      <c r="S103" s="48">
        <f t="shared" si="162"/>
        <v>0</v>
      </c>
      <c r="T103" s="48">
        <f t="shared" si="162"/>
        <v>0</v>
      </c>
      <c r="U103" s="48">
        <f t="shared" si="162"/>
        <v>0</v>
      </c>
      <c r="V103" s="48">
        <f t="shared" si="162"/>
        <v>0</v>
      </c>
      <c r="W103" s="48">
        <f t="shared" si="162"/>
        <v>0</v>
      </c>
      <c r="X103" s="48">
        <f t="shared" si="162"/>
        <v>0</v>
      </c>
      <c r="Y103" s="48">
        <f t="shared" si="162"/>
        <v>0</v>
      </c>
      <c r="Z103" s="48">
        <f t="shared" si="162"/>
        <v>0</v>
      </c>
      <c r="AA103" s="48">
        <f t="shared" si="162"/>
        <v>0</v>
      </c>
      <c r="AB103" s="48">
        <f t="shared" si="162"/>
        <v>0</v>
      </c>
      <c r="AC103" s="48">
        <f t="shared" si="162"/>
        <v>0</v>
      </c>
      <c r="AD103" s="48">
        <f t="shared" si="162"/>
        <v>0</v>
      </c>
      <c r="AE103" s="48">
        <f t="shared" si="162"/>
        <v>0</v>
      </c>
      <c r="AF103" s="48">
        <f t="shared" si="162"/>
        <v>0</v>
      </c>
      <c r="AG103" s="48">
        <f t="shared" si="162"/>
        <v>0</v>
      </c>
      <c r="AH103" s="48">
        <f t="shared" si="162"/>
        <v>0</v>
      </c>
      <c r="AI103" s="48">
        <f t="shared" si="162"/>
        <v>0</v>
      </c>
      <c r="AJ103" s="48">
        <f t="shared" si="162"/>
        <v>0</v>
      </c>
      <c r="AK103" s="48">
        <f t="shared" si="162"/>
        <v>0</v>
      </c>
      <c r="AL103" s="48">
        <f t="shared" si="162"/>
        <v>0</v>
      </c>
      <c r="AM103" s="48">
        <f t="shared" si="162"/>
        <v>0</v>
      </c>
      <c r="AN103" s="48">
        <f t="shared" si="162"/>
        <v>0</v>
      </c>
      <c r="AO103" s="48">
        <f t="shared" si="162"/>
        <v>0</v>
      </c>
      <c r="AP103" s="48">
        <f t="shared" si="162"/>
        <v>0</v>
      </c>
      <c r="AQ103" s="48">
        <f t="shared" si="162"/>
        <v>0</v>
      </c>
      <c r="AR103" s="48">
        <f t="shared" si="162"/>
        <v>0</v>
      </c>
      <c r="AS103" s="48">
        <f t="shared" si="162"/>
        <v>0</v>
      </c>
      <c r="AT103" s="48">
        <f t="shared" ref="AT103:BY103" si="163">SUMIF($C$5:$C$41,"HWM",AT$5:AT$41)</f>
        <v>0</v>
      </c>
      <c r="AU103" s="48">
        <f t="shared" si="163"/>
        <v>0</v>
      </c>
      <c r="AV103" s="48">
        <f t="shared" si="163"/>
        <v>0</v>
      </c>
      <c r="AW103" s="48">
        <f t="shared" si="163"/>
        <v>0</v>
      </c>
      <c r="AX103" s="48">
        <f t="shared" si="163"/>
        <v>0</v>
      </c>
      <c r="AY103" s="48">
        <f t="shared" si="163"/>
        <v>0</v>
      </c>
      <c r="AZ103" s="48">
        <f t="shared" si="163"/>
        <v>0</v>
      </c>
      <c r="BA103" s="48">
        <f t="shared" si="163"/>
        <v>0</v>
      </c>
      <c r="BB103" s="48">
        <f t="shared" si="163"/>
        <v>0</v>
      </c>
      <c r="BC103" s="48">
        <f t="shared" si="163"/>
        <v>0</v>
      </c>
      <c r="BD103" s="48">
        <f t="shared" si="163"/>
        <v>0</v>
      </c>
      <c r="BE103" s="48">
        <f t="shared" si="163"/>
        <v>0</v>
      </c>
      <c r="BF103" s="48">
        <f t="shared" si="163"/>
        <v>0</v>
      </c>
      <c r="BG103" s="48">
        <f t="shared" si="163"/>
        <v>0</v>
      </c>
      <c r="BH103" s="48">
        <f t="shared" si="163"/>
        <v>0</v>
      </c>
      <c r="BI103" s="48">
        <f t="shared" si="163"/>
        <v>0</v>
      </c>
      <c r="BJ103" s="48">
        <f t="shared" si="163"/>
        <v>0</v>
      </c>
      <c r="BK103" s="48">
        <f t="shared" si="163"/>
        <v>0</v>
      </c>
      <c r="BL103" s="48">
        <f t="shared" si="163"/>
        <v>0</v>
      </c>
      <c r="BM103" s="48">
        <f t="shared" si="163"/>
        <v>0</v>
      </c>
      <c r="BN103" s="48">
        <f t="shared" si="163"/>
        <v>0</v>
      </c>
      <c r="BO103" s="48">
        <f t="shared" si="163"/>
        <v>0</v>
      </c>
      <c r="BP103" s="48">
        <f t="shared" si="163"/>
        <v>0</v>
      </c>
      <c r="BQ103" s="48">
        <f t="shared" si="163"/>
        <v>0</v>
      </c>
      <c r="BR103" s="48">
        <f t="shared" si="163"/>
        <v>0</v>
      </c>
      <c r="BS103" s="48">
        <f t="shared" si="163"/>
        <v>0</v>
      </c>
      <c r="BT103" s="48">
        <f t="shared" si="163"/>
        <v>0</v>
      </c>
      <c r="BU103" s="48">
        <f t="shared" si="163"/>
        <v>0</v>
      </c>
      <c r="BV103" s="48">
        <f t="shared" si="163"/>
        <v>0</v>
      </c>
      <c r="BW103" s="48">
        <f t="shared" si="163"/>
        <v>0</v>
      </c>
      <c r="BX103" s="48">
        <f t="shared" si="163"/>
        <v>0</v>
      </c>
      <c r="BY103" s="48">
        <f t="shared" si="163"/>
        <v>0</v>
      </c>
      <c r="BZ103" s="48">
        <f t="shared" ref="BZ103:DJ103" si="164">SUMIF($C$5:$C$41,"HWM",BZ$5:BZ$41)</f>
        <v>0</v>
      </c>
      <c r="CA103" s="48">
        <f t="shared" si="164"/>
        <v>0</v>
      </c>
      <c r="CB103" s="48">
        <f t="shared" si="164"/>
        <v>0</v>
      </c>
      <c r="CC103" s="48">
        <f t="shared" si="164"/>
        <v>0</v>
      </c>
      <c r="CD103" s="48">
        <f t="shared" si="164"/>
        <v>0</v>
      </c>
      <c r="CE103" s="48">
        <f t="shared" si="164"/>
        <v>0</v>
      </c>
      <c r="CF103" s="48">
        <f t="shared" si="164"/>
        <v>0</v>
      </c>
      <c r="CG103" s="48">
        <f t="shared" si="164"/>
        <v>0</v>
      </c>
      <c r="CH103" s="48">
        <f t="shared" si="164"/>
        <v>0</v>
      </c>
      <c r="CI103" s="48">
        <f t="shared" si="164"/>
        <v>0</v>
      </c>
      <c r="CJ103" s="48">
        <f t="shared" si="164"/>
        <v>0</v>
      </c>
      <c r="CK103" s="48">
        <f t="shared" si="164"/>
        <v>0</v>
      </c>
      <c r="CL103" s="48">
        <f t="shared" si="164"/>
        <v>0</v>
      </c>
      <c r="CM103" s="48">
        <f t="shared" si="164"/>
        <v>0</v>
      </c>
      <c r="CN103" s="48">
        <f t="shared" si="164"/>
        <v>0</v>
      </c>
      <c r="CO103" s="48">
        <f t="shared" si="164"/>
        <v>0</v>
      </c>
      <c r="CP103" s="48">
        <f t="shared" si="164"/>
        <v>0</v>
      </c>
      <c r="CQ103" s="48">
        <f t="shared" si="164"/>
        <v>0</v>
      </c>
      <c r="CR103" s="48">
        <f t="shared" si="164"/>
        <v>0</v>
      </c>
      <c r="CS103" s="48">
        <f t="shared" si="164"/>
        <v>0</v>
      </c>
      <c r="CT103" s="48">
        <f t="shared" si="164"/>
        <v>0</v>
      </c>
      <c r="CU103" s="48">
        <f t="shared" si="164"/>
        <v>0</v>
      </c>
      <c r="CV103" s="48">
        <f t="shared" si="164"/>
        <v>0</v>
      </c>
      <c r="CW103" s="48">
        <f t="shared" si="164"/>
        <v>0</v>
      </c>
      <c r="CX103" s="48">
        <f t="shared" si="164"/>
        <v>0</v>
      </c>
      <c r="CY103" s="48">
        <f t="shared" si="164"/>
        <v>0</v>
      </c>
      <c r="CZ103" s="48">
        <f t="shared" si="164"/>
        <v>0</v>
      </c>
      <c r="DA103" s="48">
        <f t="shared" si="164"/>
        <v>0</v>
      </c>
      <c r="DB103" s="48">
        <f t="shared" si="164"/>
        <v>0</v>
      </c>
      <c r="DC103" s="48">
        <f t="shared" si="164"/>
        <v>0</v>
      </c>
      <c r="DD103" s="48">
        <f t="shared" si="164"/>
        <v>0</v>
      </c>
      <c r="DE103" s="48">
        <f t="shared" si="164"/>
        <v>0</v>
      </c>
      <c r="DF103" s="48">
        <f t="shared" si="164"/>
        <v>0</v>
      </c>
      <c r="DG103" s="48">
        <f t="shared" si="164"/>
        <v>0</v>
      </c>
      <c r="DH103" s="48">
        <f t="shared" si="164"/>
        <v>0</v>
      </c>
      <c r="DI103" s="48">
        <f t="shared" si="164"/>
        <v>0</v>
      </c>
      <c r="DJ103" s="48">
        <f t="shared" si="164"/>
        <v>0</v>
      </c>
      <c r="DK103" s="49"/>
      <c r="DL103" s="48">
        <f t="shared" ref="DL103:DV103" si="165">SUMIF($C$85:$C$102,"HWM",DL$85:DL$102)</f>
        <v>0</v>
      </c>
      <c r="DM103" s="48">
        <f t="shared" si="165"/>
        <v>0</v>
      </c>
      <c r="DN103" s="48">
        <f t="shared" si="165"/>
        <v>0</v>
      </c>
      <c r="DO103" s="48">
        <f t="shared" si="165"/>
        <v>0</v>
      </c>
      <c r="DP103" s="48">
        <f t="shared" si="165"/>
        <v>0</v>
      </c>
      <c r="DQ103" s="48">
        <f t="shared" si="165"/>
        <v>0</v>
      </c>
      <c r="DR103" s="48">
        <f t="shared" si="165"/>
        <v>0</v>
      </c>
      <c r="DS103" s="48">
        <f t="shared" si="165"/>
        <v>0</v>
      </c>
      <c r="DT103" s="48">
        <f t="shared" si="165"/>
        <v>0</v>
      </c>
      <c r="DU103" s="48">
        <f t="shared" si="165"/>
        <v>0</v>
      </c>
      <c r="DV103" s="48">
        <f t="shared" si="165"/>
        <v>0</v>
      </c>
    </row>
    <row r="104" spans="1:126" s="47" customFormat="1">
      <c r="A104" s="339" t="s">
        <v>452</v>
      </c>
      <c r="B104" s="339"/>
      <c r="C104" s="339"/>
      <c r="D104" s="339"/>
      <c r="E104" s="339"/>
      <c r="F104" s="339"/>
      <c r="G104" s="339"/>
      <c r="H104" s="339"/>
      <c r="I104" s="339"/>
      <c r="J104" s="48">
        <f>SUMIF($C$85:$C$102,"SWM",J$85:J$102)</f>
        <v>0</v>
      </c>
      <c r="K104" s="48"/>
      <c r="L104" s="51"/>
      <c r="M104" s="50"/>
      <c r="N104" s="48">
        <f t="shared" ref="N104:AS104" si="166">SUMIF($C$5:$C$41,"SWM",N$5:N$41)</f>
        <v>0</v>
      </c>
      <c r="O104" s="48">
        <f t="shared" si="166"/>
        <v>0</v>
      </c>
      <c r="P104" s="48">
        <f t="shared" si="166"/>
        <v>0</v>
      </c>
      <c r="Q104" s="48">
        <f t="shared" si="166"/>
        <v>0</v>
      </c>
      <c r="R104" s="48">
        <f t="shared" si="166"/>
        <v>0</v>
      </c>
      <c r="S104" s="48">
        <f t="shared" si="166"/>
        <v>0</v>
      </c>
      <c r="T104" s="48">
        <f t="shared" si="166"/>
        <v>0</v>
      </c>
      <c r="U104" s="48">
        <f t="shared" si="166"/>
        <v>0</v>
      </c>
      <c r="V104" s="48">
        <f t="shared" si="166"/>
        <v>0</v>
      </c>
      <c r="W104" s="48">
        <f t="shared" si="166"/>
        <v>0</v>
      </c>
      <c r="X104" s="48">
        <f t="shared" si="166"/>
        <v>0</v>
      </c>
      <c r="Y104" s="48">
        <f t="shared" si="166"/>
        <v>0</v>
      </c>
      <c r="Z104" s="48">
        <f t="shared" si="166"/>
        <v>0</v>
      </c>
      <c r="AA104" s="48">
        <f t="shared" si="166"/>
        <v>0</v>
      </c>
      <c r="AB104" s="48">
        <f t="shared" si="166"/>
        <v>0</v>
      </c>
      <c r="AC104" s="48">
        <f t="shared" si="166"/>
        <v>0</v>
      </c>
      <c r="AD104" s="48">
        <f t="shared" si="166"/>
        <v>0</v>
      </c>
      <c r="AE104" s="48">
        <f t="shared" si="166"/>
        <v>0</v>
      </c>
      <c r="AF104" s="48">
        <f t="shared" si="166"/>
        <v>0</v>
      </c>
      <c r="AG104" s="48">
        <f t="shared" si="166"/>
        <v>0</v>
      </c>
      <c r="AH104" s="48">
        <f t="shared" si="166"/>
        <v>0</v>
      </c>
      <c r="AI104" s="48">
        <f t="shared" si="166"/>
        <v>0</v>
      </c>
      <c r="AJ104" s="48">
        <f t="shared" si="166"/>
        <v>0</v>
      </c>
      <c r="AK104" s="48">
        <f t="shared" si="166"/>
        <v>0</v>
      </c>
      <c r="AL104" s="48">
        <f t="shared" si="166"/>
        <v>0</v>
      </c>
      <c r="AM104" s="48">
        <f t="shared" si="166"/>
        <v>0</v>
      </c>
      <c r="AN104" s="48">
        <f t="shared" si="166"/>
        <v>0</v>
      </c>
      <c r="AO104" s="48">
        <f t="shared" si="166"/>
        <v>0</v>
      </c>
      <c r="AP104" s="48">
        <f t="shared" si="166"/>
        <v>0</v>
      </c>
      <c r="AQ104" s="48">
        <f t="shared" si="166"/>
        <v>0</v>
      </c>
      <c r="AR104" s="48">
        <f t="shared" si="166"/>
        <v>0</v>
      </c>
      <c r="AS104" s="48">
        <f t="shared" si="166"/>
        <v>0</v>
      </c>
      <c r="AT104" s="48">
        <f t="shared" ref="AT104:BY104" si="167">SUMIF($C$5:$C$41,"SWM",AT$5:AT$41)</f>
        <v>0</v>
      </c>
      <c r="AU104" s="48">
        <f t="shared" si="167"/>
        <v>0</v>
      </c>
      <c r="AV104" s="48">
        <f t="shared" si="167"/>
        <v>0</v>
      </c>
      <c r="AW104" s="48">
        <f t="shared" si="167"/>
        <v>0</v>
      </c>
      <c r="AX104" s="48">
        <f t="shared" si="167"/>
        <v>0</v>
      </c>
      <c r="AY104" s="48">
        <f t="shared" si="167"/>
        <v>0</v>
      </c>
      <c r="AZ104" s="48">
        <f t="shared" si="167"/>
        <v>0</v>
      </c>
      <c r="BA104" s="48">
        <f t="shared" si="167"/>
        <v>0</v>
      </c>
      <c r="BB104" s="48">
        <f t="shared" si="167"/>
        <v>0</v>
      </c>
      <c r="BC104" s="48">
        <f t="shared" si="167"/>
        <v>0</v>
      </c>
      <c r="BD104" s="48">
        <f t="shared" si="167"/>
        <v>0</v>
      </c>
      <c r="BE104" s="48">
        <f t="shared" si="167"/>
        <v>0</v>
      </c>
      <c r="BF104" s="48">
        <f t="shared" si="167"/>
        <v>0</v>
      </c>
      <c r="BG104" s="48">
        <f t="shared" si="167"/>
        <v>0</v>
      </c>
      <c r="BH104" s="48">
        <f t="shared" si="167"/>
        <v>0</v>
      </c>
      <c r="BI104" s="48">
        <f t="shared" si="167"/>
        <v>0</v>
      </c>
      <c r="BJ104" s="48">
        <f t="shared" si="167"/>
        <v>0</v>
      </c>
      <c r="BK104" s="48">
        <f t="shared" si="167"/>
        <v>0</v>
      </c>
      <c r="BL104" s="48">
        <f t="shared" si="167"/>
        <v>0</v>
      </c>
      <c r="BM104" s="48">
        <f t="shared" si="167"/>
        <v>0</v>
      </c>
      <c r="BN104" s="48">
        <f t="shared" si="167"/>
        <v>0</v>
      </c>
      <c r="BO104" s="48">
        <f t="shared" si="167"/>
        <v>0</v>
      </c>
      <c r="BP104" s="48">
        <f t="shared" si="167"/>
        <v>0</v>
      </c>
      <c r="BQ104" s="48">
        <f t="shared" si="167"/>
        <v>0</v>
      </c>
      <c r="BR104" s="48">
        <f t="shared" si="167"/>
        <v>0</v>
      </c>
      <c r="BS104" s="48">
        <f t="shared" si="167"/>
        <v>0</v>
      </c>
      <c r="BT104" s="48">
        <f t="shared" si="167"/>
        <v>0</v>
      </c>
      <c r="BU104" s="48">
        <f t="shared" si="167"/>
        <v>0</v>
      </c>
      <c r="BV104" s="48">
        <f t="shared" si="167"/>
        <v>0</v>
      </c>
      <c r="BW104" s="48">
        <f t="shared" si="167"/>
        <v>0</v>
      </c>
      <c r="BX104" s="48">
        <f t="shared" si="167"/>
        <v>0</v>
      </c>
      <c r="BY104" s="48">
        <f t="shared" si="167"/>
        <v>0</v>
      </c>
      <c r="BZ104" s="48">
        <f t="shared" ref="BZ104:DH104" si="168">SUMIF($C$5:$C$41,"SWM",BZ$5:BZ$41)</f>
        <v>0</v>
      </c>
      <c r="CA104" s="48">
        <f t="shared" si="168"/>
        <v>0</v>
      </c>
      <c r="CB104" s="48">
        <f t="shared" si="168"/>
        <v>0</v>
      </c>
      <c r="CC104" s="48">
        <f t="shared" si="168"/>
        <v>0</v>
      </c>
      <c r="CD104" s="48">
        <f t="shared" si="168"/>
        <v>0</v>
      </c>
      <c r="CE104" s="48">
        <f t="shared" si="168"/>
        <v>0</v>
      </c>
      <c r="CF104" s="48">
        <f t="shared" si="168"/>
        <v>0</v>
      </c>
      <c r="CG104" s="48">
        <f t="shared" si="168"/>
        <v>0</v>
      </c>
      <c r="CH104" s="48">
        <f t="shared" si="168"/>
        <v>0</v>
      </c>
      <c r="CI104" s="48">
        <f t="shared" si="168"/>
        <v>0</v>
      </c>
      <c r="CJ104" s="48">
        <f t="shared" si="168"/>
        <v>0</v>
      </c>
      <c r="CK104" s="48">
        <f t="shared" si="168"/>
        <v>0</v>
      </c>
      <c r="CL104" s="48">
        <f t="shared" si="168"/>
        <v>0</v>
      </c>
      <c r="CM104" s="48">
        <f t="shared" si="168"/>
        <v>0</v>
      </c>
      <c r="CN104" s="48">
        <f t="shared" si="168"/>
        <v>0</v>
      </c>
      <c r="CO104" s="48">
        <f t="shared" si="168"/>
        <v>0</v>
      </c>
      <c r="CP104" s="48">
        <f t="shared" si="168"/>
        <v>0</v>
      </c>
      <c r="CQ104" s="48">
        <f t="shared" si="168"/>
        <v>0</v>
      </c>
      <c r="CR104" s="48">
        <f t="shared" si="168"/>
        <v>0</v>
      </c>
      <c r="CS104" s="48">
        <f t="shared" si="168"/>
        <v>0</v>
      </c>
      <c r="CT104" s="48">
        <f t="shared" si="168"/>
        <v>0</v>
      </c>
      <c r="CU104" s="48">
        <f t="shared" si="168"/>
        <v>0</v>
      </c>
      <c r="CV104" s="48">
        <f t="shared" si="168"/>
        <v>0</v>
      </c>
      <c r="CW104" s="48">
        <f t="shared" si="168"/>
        <v>0</v>
      </c>
      <c r="CX104" s="48">
        <f t="shared" si="168"/>
        <v>0</v>
      </c>
      <c r="CY104" s="48">
        <f t="shared" si="168"/>
        <v>0</v>
      </c>
      <c r="CZ104" s="48">
        <f t="shared" si="168"/>
        <v>0</v>
      </c>
      <c r="DA104" s="48">
        <f t="shared" si="168"/>
        <v>0</v>
      </c>
      <c r="DB104" s="48">
        <f t="shared" si="168"/>
        <v>0</v>
      </c>
      <c r="DC104" s="48">
        <f t="shared" si="168"/>
        <v>0</v>
      </c>
      <c r="DD104" s="48">
        <f t="shared" si="168"/>
        <v>0</v>
      </c>
      <c r="DE104" s="48">
        <f t="shared" si="168"/>
        <v>0</v>
      </c>
      <c r="DF104" s="48">
        <f t="shared" si="168"/>
        <v>0</v>
      </c>
      <c r="DG104" s="48">
        <f t="shared" si="168"/>
        <v>0</v>
      </c>
      <c r="DH104" s="48">
        <f t="shared" si="168"/>
        <v>0</v>
      </c>
      <c r="DI104" s="48"/>
      <c r="DJ104" s="48">
        <f>SUMIF($C$5:$C$41,"SWM",DJ$5:DJ$41)</f>
        <v>0</v>
      </c>
      <c r="DK104" s="49"/>
      <c r="DL104" s="48">
        <f t="shared" ref="DL104:DV104" si="169">SUMIF($C$85:$C$102,"SWM",DL$85:DL$102)</f>
        <v>0</v>
      </c>
      <c r="DM104" s="48">
        <f t="shared" si="169"/>
        <v>0</v>
      </c>
      <c r="DN104" s="48">
        <f t="shared" si="169"/>
        <v>0</v>
      </c>
      <c r="DO104" s="48">
        <f t="shared" si="169"/>
        <v>0</v>
      </c>
      <c r="DP104" s="48">
        <f t="shared" si="169"/>
        <v>0</v>
      </c>
      <c r="DQ104" s="48">
        <f t="shared" si="169"/>
        <v>0</v>
      </c>
      <c r="DR104" s="48">
        <f t="shared" si="169"/>
        <v>0</v>
      </c>
      <c r="DS104" s="48">
        <f t="shared" si="169"/>
        <v>0</v>
      </c>
      <c r="DT104" s="48">
        <f t="shared" si="169"/>
        <v>0</v>
      </c>
      <c r="DU104" s="48">
        <f t="shared" si="169"/>
        <v>0</v>
      </c>
      <c r="DV104" s="48">
        <f t="shared" si="169"/>
        <v>0</v>
      </c>
    </row>
    <row r="105" spans="1:126" s="47" customFormat="1">
      <c r="A105" s="339" t="s">
        <v>439</v>
      </c>
      <c r="B105" s="339"/>
      <c r="C105" s="339"/>
      <c r="D105" s="339"/>
      <c r="E105" s="339"/>
      <c r="F105" s="339"/>
      <c r="G105" s="339"/>
      <c r="H105" s="339"/>
      <c r="I105" s="339"/>
      <c r="J105" s="48">
        <f>SUM(J103:J104)</f>
        <v>0</v>
      </c>
      <c r="K105" s="48"/>
      <c r="L105" s="48"/>
      <c r="M105" s="48">
        <f t="shared" ref="M105:AR105" si="170">SUM(M103:M104)</f>
        <v>0</v>
      </c>
      <c r="N105" s="48">
        <f t="shared" si="170"/>
        <v>0</v>
      </c>
      <c r="O105" s="48">
        <f t="shared" si="170"/>
        <v>0</v>
      </c>
      <c r="P105" s="48">
        <f t="shared" si="170"/>
        <v>0</v>
      </c>
      <c r="Q105" s="48">
        <f t="shared" si="170"/>
        <v>0</v>
      </c>
      <c r="R105" s="48">
        <f t="shared" si="170"/>
        <v>0</v>
      </c>
      <c r="S105" s="48">
        <f t="shared" si="170"/>
        <v>0</v>
      </c>
      <c r="T105" s="48">
        <f t="shared" si="170"/>
        <v>0</v>
      </c>
      <c r="U105" s="48">
        <f t="shared" si="170"/>
        <v>0</v>
      </c>
      <c r="V105" s="48">
        <f t="shared" si="170"/>
        <v>0</v>
      </c>
      <c r="W105" s="48">
        <f t="shared" si="170"/>
        <v>0</v>
      </c>
      <c r="X105" s="48">
        <f t="shared" si="170"/>
        <v>0</v>
      </c>
      <c r="Y105" s="48">
        <f t="shared" si="170"/>
        <v>0</v>
      </c>
      <c r="Z105" s="48">
        <f t="shared" si="170"/>
        <v>0</v>
      </c>
      <c r="AA105" s="48">
        <f t="shared" si="170"/>
        <v>0</v>
      </c>
      <c r="AB105" s="48">
        <f t="shared" si="170"/>
        <v>0</v>
      </c>
      <c r="AC105" s="48">
        <f t="shared" si="170"/>
        <v>0</v>
      </c>
      <c r="AD105" s="48">
        <f t="shared" si="170"/>
        <v>0</v>
      </c>
      <c r="AE105" s="48">
        <f t="shared" si="170"/>
        <v>0</v>
      </c>
      <c r="AF105" s="48">
        <f t="shared" si="170"/>
        <v>0</v>
      </c>
      <c r="AG105" s="48">
        <f t="shared" si="170"/>
        <v>0</v>
      </c>
      <c r="AH105" s="48">
        <f t="shared" si="170"/>
        <v>0</v>
      </c>
      <c r="AI105" s="48">
        <f t="shared" si="170"/>
        <v>0</v>
      </c>
      <c r="AJ105" s="48">
        <f t="shared" si="170"/>
        <v>0</v>
      </c>
      <c r="AK105" s="48">
        <f t="shared" si="170"/>
        <v>0</v>
      </c>
      <c r="AL105" s="48">
        <f t="shared" si="170"/>
        <v>0</v>
      </c>
      <c r="AM105" s="48">
        <f t="shared" si="170"/>
        <v>0</v>
      </c>
      <c r="AN105" s="48">
        <f t="shared" si="170"/>
        <v>0</v>
      </c>
      <c r="AO105" s="48">
        <f t="shared" si="170"/>
        <v>0</v>
      </c>
      <c r="AP105" s="48">
        <f t="shared" si="170"/>
        <v>0</v>
      </c>
      <c r="AQ105" s="48">
        <f t="shared" si="170"/>
        <v>0</v>
      </c>
      <c r="AR105" s="48">
        <f t="shared" si="170"/>
        <v>0</v>
      </c>
      <c r="AS105" s="48">
        <f t="shared" ref="AS105:BX105" si="171">SUM(AS103:AS104)</f>
        <v>0</v>
      </c>
      <c r="AT105" s="48">
        <f t="shared" si="171"/>
        <v>0</v>
      </c>
      <c r="AU105" s="48">
        <f t="shared" si="171"/>
        <v>0</v>
      </c>
      <c r="AV105" s="48">
        <f t="shared" si="171"/>
        <v>0</v>
      </c>
      <c r="AW105" s="48">
        <f t="shared" si="171"/>
        <v>0</v>
      </c>
      <c r="AX105" s="48">
        <f t="shared" si="171"/>
        <v>0</v>
      </c>
      <c r="AY105" s="48">
        <f t="shared" si="171"/>
        <v>0</v>
      </c>
      <c r="AZ105" s="48">
        <f t="shared" si="171"/>
        <v>0</v>
      </c>
      <c r="BA105" s="48">
        <f t="shared" si="171"/>
        <v>0</v>
      </c>
      <c r="BB105" s="48">
        <f t="shared" si="171"/>
        <v>0</v>
      </c>
      <c r="BC105" s="48">
        <f t="shared" si="171"/>
        <v>0</v>
      </c>
      <c r="BD105" s="48">
        <f t="shared" si="171"/>
        <v>0</v>
      </c>
      <c r="BE105" s="48">
        <f t="shared" si="171"/>
        <v>0</v>
      </c>
      <c r="BF105" s="48">
        <f t="shared" si="171"/>
        <v>0</v>
      </c>
      <c r="BG105" s="48">
        <f t="shared" si="171"/>
        <v>0</v>
      </c>
      <c r="BH105" s="48">
        <f t="shared" si="171"/>
        <v>0</v>
      </c>
      <c r="BI105" s="48">
        <f t="shared" si="171"/>
        <v>0</v>
      </c>
      <c r="BJ105" s="48">
        <f t="shared" si="171"/>
        <v>0</v>
      </c>
      <c r="BK105" s="48">
        <f t="shared" si="171"/>
        <v>0</v>
      </c>
      <c r="BL105" s="48">
        <f t="shared" si="171"/>
        <v>0</v>
      </c>
      <c r="BM105" s="48">
        <f t="shared" si="171"/>
        <v>0</v>
      </c>
      <c r="BN105" s="48">
        <f t="shared" si="171"/>
        <v>0</v>
      </c>
      <c r="BO105" s="48">
        <f t="shared" si="171"/>
        <v>0</v>
      </c>
      <c r="BP105" s="48">
        <f t="shared" si="171"/>
        <v>0</v>
      </c>
      <c r="BQ105" s="48">
        <f t="shared" si="171"/>
        <v>0</v>
      </c>
      <c r="BR105" s="48">
        <f t="shared" si="171"/>
        <v>0</v>
      </c>
      <c r="BS105" s="48">
        <f t="shared" si="171"/>
        <v>0</v>
      </c>
      <c r="BT105" s="48">
        <f t="shared" si="171"/>
        <v>0</v>
      </c>
      <c r="BU105" s="48">
        <f t="shared" si="171"/>
        <v>0</v>
      </c>
      <c r="BV105" s="48">
        <f t="shared" si="171"/>
        <v>0</v>
      </c>
      <c r="BW105" s="48">
        <f t="shared" si="171"/>
        <v>0</v>
      </c>
      <c r="BX105" s="48">
        <f t="shared" si="171"/>
        <v>0</v>
      </c>
      <c r="BY105" s="48">
        <f t="shared" ref="BY105:DD105" si="172">SUM(BY103:BY104)</f>
        <v>0</v>
      </c>
      <c r="BZ105" s="48">
        <f t="shared" si="172"/>
        <v>0</v>
      </c>
      <c r="CA105" s="48">
        <f t="shared" si="172"/>
        <v>0</v>
      </c>
      <c r="CB105" s="48">
        <f t="shared" si="172"/>
        <v>0</v>
      </c>
      <c r="CC105" s="48">
        <f t="shared" si="172"/>
        <v>0</v>
      </c>
      <c r="CD105" s="48">
        <f t="shared" si="172"/>
        <v>0</v>
      </c>
      <c r="CE105" s="48">
        <f t="shared" si="172"/>
        <v>0</v>
      </c>
      <c r="CF105" s="48">
        <f t="shared" si="172"/>
        <v>0</v>
      </c>
      <c r="CG105" s="48">
        <f t="shared" si="172"/>
        <v>0</v>
      </c>
      <c r="CH105" s="48">
        <f t="shared" si="172"/>
        <v>0</v>
      </c>
      <c r="CI105" s="48">
        <f t="shared" si="172"/>
        <v>0</v>
      </c>
      <c r="CJ105" s="48">
        <f t="shared" si="172"/>
        <v>0</v>
      </c>
      <c r="CK105" s="48">
        <f t="shared" si="172"/>
        <v>0</v>
      </c>
      <c r="CL105" s="48">
        <f t="shared" si="172"/>
        <v>0</v>
      </c>
      <c r="CM105" s="48">
        <f t="shared" si="172"/>
        <v>0</v>
      </c>
      <c r="CN105" s="48">
        <f t="shared" si="172"/>
        <v>0</v>
      </c>
      <c r="CO105" s="48">
        <f t="shared" si="172"/>
        <v>0</v>
      </c>
      <c r="CP105" s="48">
        <f t="shared" si="172"/>
        <v>0</v>
      </c>
      <c r="CQ105" s="48">
        <f t="shared" si="172"/>
        <v>0</v>
      </c>
      <c r="CR105" s="48">
        <f t="shared" si="172"/>
        <v>0</v>
      </c>
      <c r="CS105" s="48">
        <f t="shared" si="172"/>
        <v>0</v>
      </c>
      <c r="CT105" s="48">
        <f t="shared" si="172"/>
        <v>0</v>
      </c>
      <c r="CU105" s="48">
        <f t="shared" si="172"/>
        <v>0</v>
      </c>
      <c r="CV105" s="48">
        <f t="shared" si="172"/>
        <v>0</v>
      </c>
      <c r="CW105" s="48">
        <f t="shared" si="172"/>
        <v>0</v>
      </c>
      <c r="CX105" s="48">
        <f t="shared" si="172"/>
        <v>0</v>
      </c>
      <c r="CY105" s="48">
        <f t="shared" si="172"/>
        <v>0</v>
      </c>
      <c r="CZ105" s="48">
        <f t="shared" si="172"/>
        <v>0</v>
      </c>
      <c r="DA105" s="48">
        <f t="shared" si="172"/>
        <v>0</v>
      </c>
      <c r="DB105" s="48">
        <f t="shared" si="172"/>
        <v>0</v>
      </c>
      <c r="DC105" s="48">
        <f t="shared" si="172"/>
        <v>0</v>
      </c>
      <c r="DD105" s="48">
        <f t="shared" si="172"/>
        <v>0</v>
      </c>
      <c r="DE105" s="48">
        <f t="shared" ref="DE105:DV105" si="173">SUM(DE103:DE104)</f>
        <v>0</v>
      </c>
      <c r="DF105" s="48">
        <f t="shared" si="173"/>
        <v>0</v>
      </c>
      <c r="DG105" s="48">
        <f t="shared" si="173"/>
        <v>0</v>
      </c>
      <c r="DH105" s="48">
        <f t="shared" si="173"/>
        <v>0</v>
      </c>
      <c r="DI105" s="48">
        <f t="shared" si="173"/>
        <v>0</v>
      </c>
      <c r="DJ105" s="48">
        <f t="shared" si="173"/>
        <v>0</v>
      </c>
      <c r="DK105" s="48">
        <f t="shared" si="173"/>
        <v>0</v>
      </c>
      <c r="DL105" s="48">
        <f t="shared" si="173"/>
        <v>0</v>
      </c>
      <c r="DM105" s="48">
        <f t="shared" si="173"/>
        <v>0</v>
      </c>
      <c r="DN105" s="48">
        <f t="shared" si="173"/>
        <v>0</v>
      </c>
      <c r="DO105" s="48">
        <f t="shared" si="173"/>
        <v>0</v>
      </c>
      <c r="DP105" s="48">
        <f t="shared" si="173"/>
        <v>0</v>
      </c>
      <c r="DQ105" s="48">
        <f t="shared" si="173"/>
        <v>0</v>
      </c>
      <c r="DR105" s="48">
        <f t="shared" si="173"/>
        <v>0</v>
      </c>
      <c r="DS105" s="48">
        <f t="shared" si="173"/>
        <v>0</v>
      </c>
      <c r="DT105" s="48">
        <f t="shared" si="173"/>
        <v>0</v>
      </c>
      <c r="DU105" s="48">
        <f t="shared" si="173"/>
        <v>0</v>
      </c>
      <c r="DV105" s="48">
        <f t="shared" si="173"/>
        <v>0</v>
      </c>
    </row>
    <row r="107" spans="1:126" s="47" customFormat="1">
      <c r="A107" s="332" t="s">
        <v>153</v>
      </c>
      <c r="B107" s="332"/>
      <c r="C107" s="332"/>
      <c r="D107" s="332"/>
      <c r="E107" s="332"/>
      <c r="F107" s="332"/>
      <c r="G107" s="332"/>
      <c r="H107" s="332"/>
      <c r="I107" s="332"/>
      <c r="J107" s="48">
        <f>SUM(J42,J62,J81,J103)</f>
        <v>0</v>
      </c>
      <c r="K107" s="48"/>
      <c r="L107" s="51"/>
      <c r="M107" s="50"/>
      <c r="N107" s="48">
        <f t="shared" ref="N107:AS107" si="174">SUMIF($C$5:$C$41,"HWM",N$5:N$41)</f>
        <v>0</v>
      </c>
      <c r="O107" s="48">
        <f t="shared" si="174"/>
        <v>0</v>
      </c>
      <c r="P107" s="48">
        <f t="shared" si="174"/>
        <v>0</v>
      </c>
      <c r="Q107" s="48">
        <f t="shared" si="174"/>
        <v>0</v>
      </c>
      <c r="R107" s="48">
        <f t="shared" si="174"/>
        <v>0</v>
      </c>
      <c r="S107" s="48">
        <f t="shared" si="174"/>
        <v>0</v>
      </c>
      <c r="T107" s="48">
        <f t="shared" si="174"/>
        <v>0</v>
      </c>
      <c r="U107" s="48">
        <f t="shared" si="174"/>
        <v>0</v>
      </c>
      <c r="V107" s="48">
        <f t="shared" si="174"/>
        <v>0</v>
      </c>
      <c r="W107" s="48">
        <f t="shared" si="174"/>
        <v>0</v>
      </c>
      <c r="X107" s="48">
        <f t="shared" si="174"/>
        <v>0</v>
      </c>
      <c r="Y107" s="48">
        <f t="shared" si="174"/>
        <v>0</v>
      </c>
      <c r="Z107" s="48">
        <f t="shared" si="174"/>
        <v>0</v>
      </c>
      <c r="AA107" s="48">
        <f t="shared" si="174"/>
        <v>0</v>
      </c>
      <c r="AB107" s="48">
        <f t="shared" si="174"/>
        <v>0</v>
      </c>
      <c r="AC107" s="48">
        <f t="shared" si="174"/>
        <v>0</v>
      </c>
      <c r="AD107" s="48">
        <f t="shared" si="174"/>
        <v>0</v>
      </c>
      <c r="AE107" s="48">
        <f t="shared" si="174"/>
        <v>0</v>
      </c>
      <c r="AF107" s="48">
        <f t="shared" si="174"/>
        <v>0</v>
      </c>
      <c r="AG107" s="48">
        <f t="shared" si="174"/>
        <v>0</v>
      </c>
      <c r="AH107" s="48">
        <f t="shared" si="174"/>
        <v>0</v>
      </c>
      <c r="AI107" s="48">
        <f t="shared" si="174"/>
        <v>0</v>
      </c>
      <c r="AJ107" s="48">
        <f t="shared" si="174"/>
        <v>0</v>
      </c>
      <c r="AK107" s="48">
        <f t="shared" si="174"/>
        <v>0</v>
      </c>
      <c r="AL107" s="48">
        <f t="shared" si="174"/>
        <v>0</v>
      </c>
      <c r="AM107" s="48">
        <f t="shared" si="174"/>
        <v>0</v>
      </c>
      <c r="AN107" s="48">
        <f t="shared" si="174"/>
        <v>0</v>
      </c>
      <c r="AO107" s="48">
        <f t="shared" si="174"/>
        <v>0</v>
      </c>
      <c r="AP107" s="48">
        <f t="shared" si="174"/>
        <v>0</v>
      </c>
      <c r="AQ107" s="48">
        <f t="shared" si="174"/>
        <v>0</v>
      </c>
      <c r="AR107" s="48">
        <f t="shared" si="174"/>
        <v>0</v>
      </c>
      <c r="AS107" s="48">
        <f t="shared" si="174"/>
        <v>0</v>
      </c>
      <c r="AT107" s="48">
        <f t="shared" ref="AT107:BY107" si="175">SUMIF($C$5:$C$41,"HWM",AT$5:AT$41)</f>
        <v>0</v>
      </c>
      <c r="AU107" s="48">
        <f t="shared" si="175"/>
        <v>0</v>
      </c>
      <c r="AV107" s="48">
        <f t="shared" si="175"/>
        <v>0</v>
      </c>
      <c r="AW107" s="48">
        <f t="shared" si="175"/>
        <v>0</v>
      </c>
      <c r="AX107" s="48">
        <f t="shared" si="175"/>
        <v>0</v>
      </c>
      <c r="AY107" s="48">
        <f t="shared" si="175"/>
        <v>0</v>
      </c>
      <c r="AZ107" s="48">
        <f t="shared" si="175"/>
        <v>0</v>
      </c>
      <c r="BA107" s="48">
        <f t="shared" si="175"/>
        <v>0</v>
      </c>
      <c r="BB107" s="48">
        <f t="shared" si="175"/>
        <v>0</v>
      </c>
      <c r="BC107" s="48">
        <f t="shared" si="175"/>
        <v>0</v>
      </c>
      <c r="BD107" s="48">
        <f t="shared" si="175"/>
        <v>0</v>
      </c>
      <c r="BE107" s="48">
        <f t="shared" si="175"/>
        <v>0</v>
      </c>
      <c r="BF107" s="48">
        <f t="shared" si="175"/>
        <v>0</v>
      </c>
      <c r="BG107" s="48">
        <f t="shared" si="175"/>
        <v>0</v>
      </c>
      <c r="BH107" s="48">
        <f t="shared" si="175"/>
        <v>0</v>
      </c>
      <c r="BI107" s="48">
        <f t="shared" si="175"/>
        <v>0</v>
      </c>
      <c r="BJ107" s="48">
        <f t="shared" si="175"/>
        <v>0</v>
      </c>
      <c r="BK107" s="48">
        <f t="shared" si="175"/>
        <v>0</v>
      </c>
      <c r="BL107" s="48">
        <f t="shared" si="175"/>
        <v>0</v>
      </c>
      <c r="BM107" s="48">
        <f t="shared" si="175"/>
        <v>0</v>
      </c>
      <c r="BN107" s="48">
        <f t="shared" si="175"/>
        <v>0</v>
      </c>
      <c r="BO107" s="48">
        <f t="shared" si="175"/>
        <v>0</v>
      </c>
      <c r="BP107" s="48">
        <f t="shared" si="175"/>
        <v>0</v>
      </c>
      <c r="BQ107" s="48">
        <f t="shared" si="175"/>
        <v>0</v>
      </c>
      <c r="BR107" s="48">
        <f t="shared" si="175"/>
        <v>0</v>
      </c>
      <c r="BS107" s="48">
        <f t="shared" si="175"/>
        <v>0</v>
      </c>
      <c r="BT107" s="48">
        <f t="shared" si="175"/>
        <v>0</v>
      </c>
      <c r="BU107" s="48">
        <f t="shared" si="175"/>
        <v>0</v>
      </c>
      <c r="BV107" s="48">
        <f t="shared" si="175"/>
        <v>0</v>
      </c>
      <c r="BW107" s="48">
        <f t="shared" si="175"/>
        <v>0</v>
      </c>
      <c r="BX107" s="48">
        <f t="shared" si="175"/>
        <v>0</v>
      </c>
      <c r="BY107" s="48">
        <f t="shared" si="175"/>
        <v>0</v>
      </c>
      <c r="BZ107" s="48">
        <f t="shared" ref="BZ107:DJ107" si="176">SUMIF($C$5:$C$41,"HWM",BZ$5:BZ$41)</f>
        <v>0</v>
      </c>
      <c r="CA107" s="48">
        <f t="shared" si="176"/>
        <v>0</v>
      </c>
      <c r="CB107" s="48">
        <f t="shared" si="176"/>
        <v>0</v>
      </c>
      <c r="CC107" s="48">
        <f t="shared" si="176"/>
        <v>0</v>
      </c>
      <c r="CD107" s="48">
        <f t="shared" si="176"/>
        <v>0</v>
      </c>
      <c r="CE107" s="48">
        <f t="shared" si="176"/>
        <v>0</v>
      </c>
      <c r="CF107" s="48">
        <f t="shared" si="176"/>
        <v>0</v>
      </c>
      <c r="CG107" s="48">
        <f t="shared" si="176"/>
        <v>0</v>
      </c>
      <c r="CH107" s="48">
        <f t="shared" si="176"/>
        <v>0</v>
      </c>
      <c r="CI107" s="48">
        <f t="shared" si="176"/>
        <v>0</v>
      </c>
      <c r="CJ107" s="48">
        <f t="shared" si="176"/>
        <v>0</v>
      </c>
      <c r="CK107" s="48">
        <f t="shared" si="176"/>
        <v>0</v>
      </c>
      <c r="CL107" s="48">
        <f t="shared" si="176"/>
        <v>0</v>
      </c>
      <c r="CM107" s="48">
        <f t="shared" si="176"/>
        <v>0</v>
      </c>
      <c r="CN107" s="48">
        <f t="shared" si="176"/>
        <v>0</v>
      </c>
      <c r="CO107" s="48">
        <f t="shared" si="176"/>
        <v>0</v>
      </c>
      <c r="CP107" s="48">
        <f t="shared" si="176"/>
        <v>0</v>
      </c>
      <c r="CQ107" s="48">
        <f t="shared" si="176"/>
        <v>0</v>
      </c>
      <c r="CR107" s="48">
        <f t="shared" si="176"/>
        <v>0</v>
      </c>
      <c r="CS107" s="48">
        <f t="shared" si="176"/>
        <v>0</v>
      </c>
      <c r="CT107" s="48">
        <f t="shared" si="176"/>
        <v>0</v>
      </c>
      <c r="CU107" s="48">
        <f t="shared" si="176"/>
        <v>0</v>
      </c>
      <c r="CV107" s="48">
        <f t="shared" si="176"/>
        <v>0</v>
      </c>
      <c r="CW107" s="48">
        <f t="shared" si="176"/>
        <v>0</v>
      </c>
      <c r="CX107" s="48">
        <f t="shared" si="176"/>
        <v>0</v>
      </c>
      <c r="CY107" s="48">
        <f t="shared" si="176"/>
        <v>0</v>
      </c>
      <c r="CZ107" s="48">
        <f t="shared" si="176"/>
        <v>0</v>
      </c>
      <c r="DA107" s="48">
        <f t="shared" si="176"/>
        <v>0</v>
      </c>
      <c r="DB107" s="48">
        <f t="shared" si="176"/>
        <v>0</v>
      </c>
      <c r="DC107" s="48">
        <f t="shared" si="176"/>
        <v>0</v>
      </c>
      <c r="DD107" s="48">
        <f t="shared" si="176"/>
        <v>0</v>
      </c>
      <c r="DE107" s="48">
        <f t="shared" si="176"/>
        <v>0</v>
      </c>
      <c r="DF107" s="48">
        <f t="shared" si="176"/>
        <v>0</v>
      </c>
      <c r="DG107" s="48">
        <f t="shared" si="176"/>
        <v>0</v>
      </c>
      <c r="DH107" s="48">
        <f t="shared" si="176"/>
        <v>0</v>
      </c>
      <c r="DI107" s="48">
        <f t="shared" si="176"/>
        <v>0</v>
      </c>
      <c r="DJ107" s="48">
        <f t="shared" si="176"/>
        <v>0</v>
      </c>
      <c r="DK107" s="49"/>
      <c r="DL107" s="48">
        <f t="shared" ref="DL107:DV107" si="177">SUM(DL42,DL62,DL81,DL103)</f>
        <v>0</v>
      </c>
      <c r="DM107" s="48">
        <f t="shared" si="177"/>
        <v>0</v>
      </c>
      <c r="DN107" s="48">
        <f t="shared" si="177"/>
        <v>0</v>
      </c>
      <c r="DO107" s="48">
        <f t="shared" si="177"/>
        <v>0</v>
      </c>
      <c r="DP107" s="48">
        <f t="shared" si="177"/>
        <v>0</v>
      </c>
      <c r="DQ107" s="48">
        <f t="shared" si="177"/>
        <v>0</v>
      </c>
      <c r="DR107" s="48">
        <f t="shared" si="177"/>
        <v>0</v>
      </c>
      <c r="DS107" s="48">
        <f t="shared" si="177"/>
        <v>0</v>
      </c>
      <c r="DT107" s="48">
        <f t="shared" si="177"/>
        <v>0</v>
      </c>
      <c r="DU107" s="48">
        <f t="shared" si="177"/>
        <v>0</v>
      </c>
      <c r="DV107" s="48">
        <f t="shared" si="177"/>
        <v>0</v>
      </c>
    </row>
    <row r="108" spans="1:126" s="47" customFormat="1">
      <c r="A108" s="332" t="s">
        <v>154</v>
      </c>
      <c r="B108" s="332"/>
      <c r="C108" s="332"/>
      <c r="D108" s="332"/>
      <c r="E108" s="332"/>
      <c r="F108" s="332"/>
      <c r="G108" s="332"/>
      <c r="H108" s="332"/>
      <c r="I108" s="332"/>
      <c r="J108" s="48">
        <f>SUM(J43,J63,J82,J104)</f>
        <v>0</v>
      </c>
      <c r="K108" s="48"/>
      <c r="L108" s="51"/>
      <c r="M108" s="50"/>
      <c r="N108" s="48">
        <f t="shared" ref="N108:AS108" si="178">SUMIF($C$5:$C$41,"SWM",N$5:N$41)</f>
        <v>0</v>
      </c>
      <c r="O108" s="48">
        <f t="shared" si="178"/>
        <v>0</v>
      </c>
      <c r="P108" s="48">
        <f t="shared" si="178"/>
        <v>0</v>
      </c>
      <c r="Q108" s="48">
        <f t="shared" si="178"/>
        <v>0</v>
      </c>
      <c r="R108" s="48">
        <f t="shared" si="178"/>
        <v>0</v>
      </c>
      <c r="S108" s="48">
        <f t="shared" si="178"/>
        <v>0</v>
      </c>
      <c r="T108" s="48">
        <f t="shared" si="178"/>
        <v>0</v>
      </c>
      <c r="U108" s="48">
        <f t="shared" si="178"/>
        <v>0</v>
      </c>
      <c r="V108" s="48">
        <f t="shared" si="178"/>
        <v>0</v>
      </c>
      <c r="W108" s="48">
        <f t="shared" si="178"/>
        <v>0</v>
      </c>
      <c r="X108" s="48">
        <f t="shared" si="178"/>
        <v>0</v>
      </c>
      <c r="Y108" s="48">
        <f t="shared" si="178"/>
        <v>0</v>
      </c>
      <c r="Z108" s="48">
        <f t="shared" si="178"/>
        <v>0</v>
      </c>
      <c r="AA108" s="48">
        <f t="shared" si="178"/>
        <v>0</v>
      </c>
      <c r="AB108" s="48">
        <f t="shared" si="178"/>
        <v>0</v>
      </c>
      <c r="AC108" s="48">
        <f t="shared" si="178"/>
        <v>0</v>
      </c>
      <c r="AD108" s="48">
        <f t="shared" si="178"/>
        <v>0</v>
      </c>
      <c r="AE108" s="48">
        <f t="shared" si="178"/>
        <v>0</v>
      </c>
      <c r="AF108" s="48">
        <f t="shared" si="178"/>
        <v>0</v>
      </c>
      <c r="AG108" s="48">
        <f t="shared" si="178"/>
        <v>0</v>
      </c>
      <c r="AH108" s="48">
        <f t="shared" si="178"/>
        <v>0</v>
      </c>
      <c r="AI108" s="48">
        <f t="shared" si="178"/>
        <v>0</v>
      </c>
      <c r="AJ108" s="48">
        <f t="shared" si="178"/>
        <v>0</v>
      </c>
      <c r="AK108" s="48">
        <f t="shared" si="178"/>
        <v>0</v>
      </c>
      <c r="AL108" s="48">
        <f t="shared" si="178"/>
        <v>0</v>
      </c>
      <c r="AM108" s="48">
        <f t="shared" si="178"/>
        <v>0</v>
      </c>
      <c r="AN108" s="48">
        <f t="shared" si="178"/>
        <v>0</v>
      </c>
      <c r="AO108" s="48">
        <f t="shared" si="178"/>
        <v>0</v>
      </c>
      <c r="AP108" s="48">
        <f t="shared" si="178"/>
        <v>0</v>
      </c>
      <c r="AQ108" s="48">
        <f t="shared" si="178"/>
        <v>0</v>
      </c>
      <c r="AR108" s="48">
        <f t="shared" si="178"/>
        <v>0</v>
      </c>
      <c r="AS108" s="48">
        <f t="shared" si="178"/>
        <v>0</v>
      </c>
      <c r="AT108" s="48">
        <f t="shared" ref="AT108:BY108" si="179">SUMIF($C$5:$C$41,"SWM",AT$5:AT$41)</f>
        <v>0</v>
      </c>
      <c r="AU108" s="48">
        <f t="shared" si="179"/>
        <v>0</v>
      </c>
      <c r="AV108" s="48">
        <f t="shared" si="179"/>
        <v>0</v>
      </c>
      <c r="AW108" s="48">
        <f t="shared" si="179"/>
        <v>0</v>
      </c>
      <c r="AX108" s="48">
        <f t="shared" si="179"/>
        <v>0</v>
      </c>
      <c r="AY108" s="48">
        <f t="shared" si="179"/>
        <v>0</v>
      </c>
      <c r="AZ108" s="48">
        <f t="shared" si="179"/>
        <v>0</v>
      </c>
      <c r="BA108" s="48">
        <f t="shared" si="179"/>
        <v>0</v>
      </c>
      <c r="BB108" s="48">
        <f t="shared" si="179"/>
        <v>0</v>
      </c>
      <c r="BC108" s="48">
        <f t="shared" si="179"/>
        <v>0</v>
      </c>
      <c r="BD108" s="48">
        <f t="shared" si="179"/>
        <v>0</v>
      </c>
      <c r="BE108" s="48">
        <f t="shared" si="179"/>
        <v>0</v>
      </c>
      <c r="BF108" s="48">
        <f t="shared" si="179"/>
        <v>0</v>
      </c>
      <c r="BG108" s="48">
        <f t="shared" si="179"/>
        <v>0</v>
      </c>
      <c r="BH108" s="48">
        <f t="shared" si="179"/>
        <v>0</v>
      </c>
      <c r="BI108" s="48">
        <f t="shared" si="179"/>
        <v>0</v>
      </c>
      <c r="BJ108" s="48">
        <f t="shared" si="179"/>
        <v>0</v>
      </c>
      <c r="BK108" s="48">
        <f t="shared" si="179"/>
        <v>0</v>
      </c>
      <c r="BL108" s="48">
        <f t="shared" si="179"/>
        <v>0</v>
      </c>
      <c r="BM108" s="48">
        <f t="shared" si="179"/>
        <v>0</v>
      </c>
      <c r="BN108" s="48">
        <f t="shared" si="179"/>
        <v>0</v>
      </c>
      <c r="BO108" s="48">
        <f t="shared" si="179"/>
        <v>0</v>
      </c>
      <c r="BP108" s="48">
        <f t="shared" si="179"/>
        <v>0</v>
      </c>
      <c r="BQ108" s="48">
        <f t="shared" si="179"/>
        <v>0</v>
      </c>
      <c r="BR108" s="48">
        <f t="shared" si="179"/>
        <v>0</v>
      </c>
      <c r="BS108" s="48">
        <f t="shared" si="179"/>
        <v>0</v>
      </c>
      <c r="BT108" s="48">
        <f t="shared" si="179"/>
        <v>0</v>
      </c>
      <c r="BU108" s="48">
        <f t="shared" si="179"/>
        <v>0</v>
      </c>
      <c r="BV108" s="48">
        <f t="shared" si="179"/>
        <v>0</v>
      </c>
      <c r="BW108" s="48">
        <f t="shared" si="179"/>
        <v>0</v>
      </c>
      <c r="BX108" s="48">
        <f t="shared" si="179"/>
        <v>0</v>
      </c>
      <c r="BY108" s="48">
        <f t="shared" si="179"/>
        <v>0</v>
      </c>
      <c r="BZ108" s="48">
        <f t="shared" ref="BZ108:DH108" si="180">SUMIF($C$5:$C$41,"SWM",BZ$5:BZ$41)</f>
        <v>0</v>
      </c>
      <c r="CA108" s="48">
        <f t="shared" si="180"/>
        <v>0</v>
      </c>
      <c r="CB108" s="48">
        <f t="shared" si="180"/>
        <v>0</v>
      </c>
      <c r="CC108" s="48">
        <f t="shared" si="180"/>
        <v>0</v>
      </c>
      <c r="CD108" s="48">
        <f t="shared" si="180"/>
        <v>0</v>
      </c>
      <c r="CE108" s="48">
        <f t="shared" si="180"/>
        <v>0</v>
      </c>
      <c r="CF108" s="48">
        <f t="shared" si="180"/>
        <v>0</v>
      </c>
      <c r="CG108" s="48">
        <f t="shared" si="180"/>
        <v>0</v>
      </c>
      <c r="CH108" s="48">
        <f t="shared" si="180"/>
        <v>0</v>
      </c>
      <c r="CI108" s="48">
        <f t="shared" si="180"/>
        <v>0</v>
      </c>
      <c r="CJ108" s="48">
        <f t="shared" si="180"/>
        <v>0</v>
      </c>
      <c r="CK108" s="48">
        <f t="shared" si="180"/>
        <v>0</v>
      </c>
      <c r="CL108" s="48">
        <f t="shared" si="180"/>
        <v>0</v>
      </c>
      <c r="CM108" s="48">
        <f t="shared" si="180"/>
        <v>0</v>
      </c>
      <c r="CN108" s="48">
        <f t="shared" si="180"/>
        <v>0</v>
      </c>
      <c r="CO108" s="48">
        <f t="shared" si="180"/>
        <v>0</v>
      </c>
      <c r="CP108" s="48">
        <f t="shared" si="180"/>
        <v>0</v>
      </c>
      <c r="CQ108" s="48">
        <f t="shared" si="180"/>
        <v>0</v>
      </c>
      <c r="CR108" s="48">
        <f t="shared" si="180"/>
        <v>0</v>
      </c>
      <c r="CS108" s="48">
        <f t="shared" si="180"/>
        <v>0</v>
      </c>
      <c r="CT108" s="48">
        <f t="shared" si="180"/>
        <v>0</v>
      </c>
      <c r="CU108" s="48">
        <f t="shared" si="180"/>
        <v>0</v>
      </c>
      <c r="CV108" s="48">
        <f t="shared" si="180"/>
        <v>0</v>
      </c>
      <c r="CW108" s="48">
        <f t="shared" si="180"/>
        <v>0</v>
      </c>
      <c r="CX108" s="48">
        <f t="shared" si="180"/>
        <v>0</v>
      </c>
      <c r="CY108" s="48">
        <f t="shared" si="180"/>
        <v>0</v>
      </c>
      <c r="CZ108" s="48">
        <f t="shared" si="180"/>
        <v>0</v>
      </c>
      <c r="DA108" s="48">
        <f t="shared" si="180"/>
        <v>0</v>
      </c>
      <c r="DB108" s="48">
        <f t="shared" si="180"/>
        <v>0</v>
      </c>
      <c r="DC108" s="48">
        <f t="shared" si="180"/>
        <v>0</v>
      </c>
      <c r="DD108" s="48">
        <f t="shared" si="180"/>
        <v>0</v>
      </c>
      <c r="DE108" s="48">
        <f t="shared" si="180"/>
        <v>0</v>
      </c>
      <c r="DF108" s="48">
        <f t="shared" si="180"/>
        <v>0</v>
      </c>
      <c r="DG108" s="48">
        <f t="shared" si="180"/>
        <v>0</v>
      </c>
      <c r="DH108" s="48">
        <f t="shared" si="180"/>
        <v>0</v>
      </c>
      <c r="DI108" s="48"/>
      <c r="DJ108" s="48">
        <f>SUMIF($C$5:$C$41,"SWM",DJ$5:DJ$41)</f>
        <v>0</v>
      </c>
      <c r="DK108" s="49"/>
      <c r="DL108" s="48">
        <f t="shared" ref="DL108:DV108" si="181">SUM(DL43,DL63,DL82,DL104)</f>
        <v>0</v>
      </c>
      <c r="DM108" s="48">
        <f t="shared" si="181"/>
        <v>0</v>
      </c>
      <c r="DN108" s="48">
        <f t="shared" si="181"/>
        <v>0</v>
      </c>
      <c r="DO108" s="48">
        <f t="shared" si="181"/>
        <v>0</v>
      </c>
      <c r="DP108" s="48">
        <f t="shared" si="181"/>
        <v>0</v>
      </c>
      <c r="DQ108" s="48">
        <f t="shared" si="181"/>
        <v>0</v>
      </c>
      <c r="DR108" s="48">
        <f t="shared" si="181"/>
        <v>0</v>
      </c>
      <c r="DS108" s="48">
        <f t="shared" si="181"/>
        <v>0</v>
      </c>
      <c r="DT108" s="48">
        <f t="shared" si="181"/>
        <v>0</v>
      </c>
      <c r="DU108" s="48">
        <f t="shared" si="181"/>
        <v>0</v>
      </c>
      <c r="DV108" s="48">
        <f t="shared" si="181"/>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182">SUM(N107:N108)</f>
        <v>0</v>
      </c>
      <c r="O109" s="48">
        <f t="shared" si="182"/>
        <v>0</v>
      </c>
      <c r="P109" s="48">
        <f t="shared" si="182"/>
        <v>0</v>
      </c>
      <c r="Q109" s="48">
        <f t="shared" si="182"/>
        <v>0</v>
      </c>
      <c r="R109" s="48">
        <f t="shared" si="182"/>
        <v>0</v>
      </c>
      <c r="S109" s="48">
        <f t="shared" si="182"/>
        <v>0</v>
      </c>
      <c r="T109" s="48">
        <f t="shared" si="182"/>
        <v>0</v>
      </c>
      <c r="U109" s="48">
        <f t="shared" si="182"/>
        <v>0</v>
      </c>
      <c r="V109" s="48">
        <f t="shared" si="182"/>
        <v>0</v>
      </c>
      <c r="W109" s="48">
        <f t="shared" si="182"/>
        <v>0</v>
      </c>
      <c r="X109" s="48">
        <f t="shared" si="182"/>
        <v>0</v>
      </c>
      <c r="Y109" s="48">
        <f t="shared" si="182"/>
        <v>0</v>
      </c>
      <c r="Z109" s="48">
        <f t="shared" si="182"/>
        <v>0</v>
      </c>
      <c r="AA109" s="48">
        <f t="shared" si="182"/>
        <v>0</v>
      </c>
      <c r="AB109" s="48">
        <f t="shared" si="182"/>
        <v>0</v>
      </c>
      <c r="AC109" s="48">
        <f t="shared" si="182"/>
        <v>0</v>
      </c>
      <c r="AD109" s="48">
        <f t="shared" si="182"/>
        <v>0</v>
      </c>
      <c r="AE109" s="48">
        <f t="shared" si="182"/>
        <v>0</v>
      </c>
      <c r="AF109" s="48">
        <f t="shared" si="182"/>
        <v>0</v>
      </c>
      <c r="AG109" s="48">
        <f t="shared" si="182"/>
        <v>0</v>
      </c>
      <c r="AH109" s="48">
        <f t="shared" si="182"/>
        <v>0</v>
      </c>
      <c r="AI109" s="48">
        <f t="shared" si="182"/>
        <v>0</v>
      </c>
      <c r="AJ109" s="48">
        <f t="shared" si="182"/>
        <v>0</v>
      </c>
      <c r="AK109" s="48">
        <f t="shared" si="182"/>
        <v>0</v>
      </c>
      <c r="AL109" s="48">
        <f t="shared" si="182"/>
        <v>0</v>
      </c>
      <c r="AM109" s="48">
        <f t="shared" si="182"/>
        <v>0</v>
      </c>
      <c r="AN109" s="48">
        <f t="shared" si="182"/>
        <v>0</v>
      </c>
      <c r="AO109" s="48">
        <f t="shared" si="182"/>
        <v>0</v>
      </c>
      <c r="AP109" s="48">
        <f t="shared" si="182"/>
        <v>0</v>
      </c>
      <c r="AQ109" s="48">
        <f t="shared" si="182"/>
        <v>0</v>
      </c>
      <c r="AR109" s="48">
        <f t="shared" si="182"/>
        <v>0</v>
      </c>
      <c r="AS109" s="48">
        <f t="shared" si="182"/>
        <v>0</v>
      </c>
      <c r="AT109" s="48">
        <f t="shared" si="182"/>
        <v>0</v>
      </c>
      <c r="AU109" s="48">
        <f t="shared" si="182"/>
        <v>0</v>
      </c>
      <c r="AV109" s="48">
        <f t="shared" si="182"/>
        <v>0</v>
      </c>
      <c r="AW109" s="48">
        <f t="shared" si="182"/>
        <v>0</v>
      </c>
      <c r="AX109" s="48">
        <f t="shared" si="182"/>
        <v>0</v>
      </c>
      <c r="AY109" s="48">
        <f t="shared" si="182"/>
        <v>0</v>
      </c>
      <c r="AZ109" s="48">
        <f t="shared" si="182"/>
        <v>0</v>
      </c>
      <c r="BA109" s="48">
        <f t="shared" si="182"/>
        <v>0</v>
      </c>
      <c r="BB109" s="48">
        <f t="shared" si="182"/>
        <v>0</v>
      </c>
      <c r="BC109" s="48">
        <f t="shared" si="182"/>
        <v>0</v>
      </c>
      <c r="BD109" s="48">
        <f t="shared" si="182"/>
        <v>0</v>
      </c>
      <c r="BE109" s="48">
        <f t="shared" si="182"/>
        <v>0</v>
      </c>
      <c r="BF109" s="48">
        <f t="shared" si="182"/>
        <v>0</v>
      </c>
      <c r="BG109" s="48">
        <f t="shared" si="182"/>
        <v>0</v>
      </c>
      <c r="BH109" s="48">
        <f t="shared" si="182"/>
        <v>0</v>
      </c>
      <c r="BI109" s="48">
        <f t="shared" si="182"/>
        <v>0</v>
      </c>
      <c r="BJ109" s="48">
        <f t="shared" si="182"/>
        <v>0</v>
      </c>
      <c r="BK109" s="48">
        <f t="shared" si="182"/>
        <v>0</v>
      </c>
      <c r="BL109" s="48">
        <f t="shared" si="182"/>
        <v>0</v>
      </c>
      <c r="BM109" s="48">
        <f t="shared" si="182"/>
        <v>0</v>
      </c>
      <c r="BN109" s="48">
        <f t="shared" si="182"/>
        <v>0</v>
      </c>
      <c r="BO109" s="48">
        <f t="shared" si="182"/>
        <v>0</v>
      </c>
      <c r="BP109" s="48">
        <f t="shared" si="182"/>
        <v>0</v>
      </c>
      <c r="BQ109" s="48">
        <f t="shared" si="182"/>
        <v>0</v>
      </c>
      <c r="BR109" s="48">
        <f t="shared" si="182"/>
        <v>0</v>
      </c>
      <c r="BS109" s="48">
        <f t="shared" si="182"/>
        <v>0</v>
      </c>
      <c r="BT109" s="48">
        <f t="shared" si="182"/>
        <v>0</v>
      </c>
      <c r="BU109" s="48">
        <f t="shared" si="182"/>
        <v>0</v>
      </c>
      <c r="BV109" s="48">
        <f t="shared" si="182"/>
        <v>0</v>
      </c>
      <c r="BW109" s="48">
        <f t="shared" si="182"/>
        <v>0</v>
      </c>
      <c r="BX109" s="48">
        <f t="shared" si="182"/>
        <v>0</v>
      </c>
      <c r="BY109" s="48">
        <f t="shared" si="182"/>
        <v>0</v>
      </c>
      <c r="BZ109" s="48">
        <f t="shared" ref="BZ109:DH109" si="183">SUM(BZ107:BZ108)</f>
        <v>0</v>
      </c>
      <c r="CA109" s="48">
        <f t="shared" si="183"/>
        <v>0</v>
      </c>
      <c r="CB109" s="48">
        <f t="shared" si="183"/>
        <v>0</v>
      </c>
      <c r="CC109" s="48">
        <f t="shared" si="183"/>
        <v>0</v>
      </c>
      <c r="CD109" s="48">
        <f t="shared" si="183"/>
        <v>0</v>
      </c>
      <c r="CE109" s="48">
        <f t="shared" si="183"/>
        <v>0</v>
      </c>
      <c r="CF109" s="48">
        <f t="shared" si="183"/>
        <v>0</v>
      </c>
      <c r="CG109" s="48">
        <f t="shared" si="183"/>
        <v>0</v>
      </c>
      <c r="CH109" s="48">
        <f t="shared" si="183"/>
        <v>0</v>
      </c>
      <c r="CI109" s="48">
        <f t="shared" si="183"/>
        <v>0</v>
      </c>
      <c r="CJ109" s="48">
        <f t="shared" si="183"/>
        <v>0</v>
      </c>
      <c r="CK109" s="48">
        <f t="shared" si="183"/>
        <v>0</v>
      </c>
      <c r="CL109" s="48">
        <f t="shared" si="183"/>
        <v>0</v>
      </c>
      <c r="CM109" s="48">
        <f t="shared" si="183"/>
        <v>0</v>
      </c>
      <c r="CN109" s="48">
        <f t="shared" si="183"/>
        <v>0</v>
      </c>
      <c r="CO109" s="48">
        <f t="shared" si="183"/>
        <v>0</v>
      </c>
      <c r="CP109" s="48">
        <f t="shared" si="183"/>
        <v>0</v>
      </c>
      <c r="CQ109" s="48">
        <f t="shared" si="183"/>
        <v>0</v>
      </c>
      <c r="CR109" s="48">
        <f t="shared" si="183"/>
        <v>0</v>
      </c>
      <c r="CS109" s="48">
        <f t="shared" si="183"/>
        <v>0</v>
      </c>
      <c r="CT109" s="48">
        <f t="shared" si="183"/>
        <v>0</v>
      </c>
      <c r="CU109" s="48">
        <f t="shared" si="183"/>
        <v>0</v>
      </c>
      <c r="CV109" s="48">
        <f t="shared" si="183"/>
        <v>0</v>
      </c>
      <c r="CW109" s="48">
        <f t="shared" si="183"/>
        <v>0</v>
      </c>
      <c r="CX109" s="48">
        <f t="shared" si="183"/>
        <v>0</v>
      </c>
      <c r="CY109" s="48">
        <f t="shared" si="183"/>
        <v>0</v>
      </c>
      <c r="CZ109" s="48">
        <f t="shared" si="183"/>
        <v>0</v>
      </c>
      <c r="DA109" s="48">
        <f t="shared" si="183"/>
        <v>0</v>
      </c>
      <c r="DB109" s="48">
        <f t="shared" si="183"/>
        <v>0</v>
      </c>
      <c r="DC109" s="48">
        <f t="shared" si="183"/>
        <v>0</v>
      </c>
      <c r="DD109" s="48">
        <f t="shared" si="183"/>
        <v>0</v>
      </c>
      <c r="DE109" s="48">
        <f t="shared" si="183"/>
        <v>0</v>
      </c>
      <c r="DF109" s="48">
        <f t="shared" si="183"/>
        <v>0</v>
      </c>
      <c r="DG109" s="48">
        <f t="shared" si="183"/>
        <v>0</v>
      </c>
      <c r="DH109" s="48">
        <f t="shared" si="183"/>
        <v>0</v>
      </c>
      <c r="DI109" s="48"/>
      <c r="DJ109" s="48">
        <f>SUM(DJ107:DJ108)</f>
        <v>0</v>
      </c>
      <c r="DK109" s="49"/>
      <c r="DL109" s="48">
        <f t="shared" ref="DL109:DV109" si="184">SUM(DL107:DL108)</f>
        <v>0</v>
      </c>
      <c r="DM109" s="48">
        <f t="shared" si="184"/>
        <v>0</v>
      </c>
      <c r="DN109" s="48">
        <f t="shared" si="184"/>
        <v>0</v>
      </c>
      <c r="DO109" s="48">
        <f t="shared" si="184"/>
        <v>0</v>
      </c>
      <c r="DP109" s="48">
        <f t="shared" si="184"/>
        <v>0</v>
      </c>
      <c r="DQ109" s="48">
        <f t="shared" si="184"/>
        <v>0</v>
      </c>
      <c r="DR109" s="48">
        <f t="shared" si="184"/>
        <v>0</v>
      </c>
      <c r="DS109" s="48">
        <f t="shared" si="184"/>
        <v>0</v>
      </c>
      <c r="DT109" s="48">
        <f t="shared" si="184"/>
        <v>0</v>
      </c>
      <c r="DU109" s="48">
        <f t="shared" si="184"/>
        <v>0</v>
      </c>
      <c r="DV109" s="48">
        <f t="shared" si="184"/>
        <v>0</v>
      </c>
    </row>
    <row r="111" spans="1:126">
      <c r="A111" s="74" t="s">
        <v>165</v>
      </c>
    </row>
    <row r="112" spans="1:126">
      <c r="A112" s="38" t="s">
        <v>155</v>
      </c>
    </row>
    <row r="113" spans="1:126">
      <c r="A113" s="38" t="s">
        <v>164</v>
      </c>
    </row>
    <row r="115" spans="1:126" s="161" customFormat="1" ht="18">
      <c r="A115" s="185" t="s">
        <v>168</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279</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298</v>
      </c>
      <c r="B119" s="175"/>
    </row>
    <row r="120" spans="1:126" s="144" customFormat="1" ht="14.25">
      <c r="A120" s="178" t="s">
        <v>376</v>
      </c>
      <c r="B120" s="104"/>
    </row>
    <row r="121" spans="1:126" s="144" customFormat="1" ht="14.25">
      <c r="A121" s="178" t="s">
        <v>375</v>
      </c>
      <c r="B121" s="104"/>
    </row>
    <row r="122" spans="1:126" s="148" customFormat="1">
      <c r="A122" s="177" t="s">
        <v>299</v>
      </c>
      <c r="B122" s="175"/>
    </row>
    <row r="123" spans="1:126" s="144" customFormat="1" ht="14.25">
      <c r="A123" s="178" t="s">
        <v>376</v>
      </c>
      <c r="B123" s="104"/>
    </row>
    <row r="124" spans="1:126" s="144" customFormat="1" ht="14.25">
      <c r="A124" s="178" t="s">
        <v>375</v>
      </c>
      <c r="B124" s="104"/>
    </row>
    <row r="125" spans="1:126" s="148" customFormat="1">
      <c r="A125" s="177" t="s">
        <v>587</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279</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298</v>
      </c>
      <c r="B134" s="175"/>
    </row>
    <row r="135" spans="1:126" s="144" customFormat="1" ht="14.25">
      <c r="A135" s="178" t="s">
        <v>376</v>
      </c>
      <c r="B135" s="104"/>
    </row>
    <row r="136" spans="1:126" s="144" customFormat="1" ht="14.25">
      <c r="A136" s="178" t="s">
        <v>375</v>
      </c>
      <c r="B136" s="104"/>
    </row>
    <row r="137" spans="1:126" s="148" customFormat="1">
      <c r="A137" s="177" t="s">
        <v>299</v>
      </c>
      <c r="B137" s="175"/>
    </row>
    <row r="138" spans="1:126" s="144" customFormat="1" ht="14.25">
      <c r="A138" s="178" t="s">
        <v>376</v>
      </c>
      <c r="B138" s="104"/>
    </row>
    <row r="139" spans="1:126" s="144" customFormat="1" ht="14.25">
      <c r="A139" s="178" t="s">
        <v>375</v>
      </c>
      <c r="B139" s="104"/>
    </row>
    <row r="140" spans="1:126" s="148" customFormat="1">
      <c r="A140" s="177" t="s">
        <v>587</v>
      </c>
      <c r="B140" s="175"/>
    </row>
    <row r="141" spans="1:126" s="144" customFormat="1" ht="14.25">
      <c r="A141" s="178" t="s">
        <v>376</v>
      </c>
      <c r="B141" s="104"/>
    </row>
    <row r="142" spans="1:126" s="144" customFormat="1" ht="14.25">
      <c r="A142" s="178" t="s">
        <v>375</v>
      </c>
      <c r="B142" s="104"/>
    </row>
  </sheetData>
  <mergeCells count="16">
    <mergeCell ref="A107:I107"/>
    <mergeCell ref="A108:I108"/>
    <mergeCell ref="A109:I109"/>
    <mergeCell ref="A130:O130"/>
    <mergeCell ref="A81:I81"/>
    <mergeCell ref="A82:I82"/>
    <mergeCell ref="A83:I83"/>
    <mergeCell ref="A103:I103"/>
    <mergeCell ref="A104:I104"/>
    <mergeCell ref="A105:I105"/>
    <mergeCell ref="A64:I64"/>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Operations and Maintenance Hardware and Software Maintenance</oddHeader>
    <oddFooter>&amp;L&amp;"Arial,Regular"&amp;10January 26, 2012&amp;R&amp;"Arial,Regular"&amp;10Page A8-&amp;P</oddFooter>
  </headerFooter>
  <legacyDrawing r:id="rId2"/>
</worksheet>
</file>

<file path=xl/worksheets/sheet13.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E23" sqref="E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462</v>
      </c>
      <c r="B1" s="126"/>
      <c r="C1" s="126"/>
      <c r="D1" s="126"/>
      <c r="E1" s="126"/>
      <c r="F1" s="126"/>
      <c r="G1" s="126"/>
      <c r="H1" s="126"/>
      <c r="I1" s="126"/>
      <c r="J1" s="126"/>
      <c r="K1" s="126"/>
      <c r="L1" s="127"/>
    </row>
    <row r="2" spans="1:12" ht="39">
      <c r="A2" s="132"/>
      <c r="B2" s="124" t="s">
        <v>118</v>
      </c>
      <c r="C2" s="124" t="s">
        <v>119</v>
      </c>
      <c r="D2" s="124" t="s">
        <v>120</v>
      </c>
      <c r="E2" s="124" t="s">
        <v>90</v>
      </c>
      <c r="F2" s="124" t="s">
        <v>127</v>
      </c>
      <c r="G2" s="124" t="s">
        <v>91</v>
      </c>
      <c r="H2" s="124" t="s">
        <v>529</v>
      </c>
      <c r="I2" s="124" t="s">
        <v>128</v>
      </c>
      <c r="J2" s="124" t="s">
        <v>129</v>
      </c>
      <c r="K2" s="124" t="s">
        <v>130</v>
      </c>
      <c r="L2" s="124" t="s">
        <v>530</v>
      </c>
    </row>
    <row r="3" spans="1:12" s="250" customFormat="1" ht="12.75">
      <c r="A3" s="248" t="s">
        <v>206</v>
      </c>
      <c r="B3" s="249"/>
      <c r="C3" s="249"/>
      <c r="D3" s="249"/>
      <c r="E3" s="249"/>
      <c r="F3" s="249"/>
      <c r="G3" s="249"/>
      <c r="H3" s="249"/>
      <c r="I3" s="249"/>
      <c r="J3" s="249"/>
      <c r="K3" s="249"/>
      <c r="L3" s="249"/>
    </row>
    <row r="4" spans="1:12" s="250" customFormat="1" ht="12.75">
      <c r="A4" s="251" t="s">
        <v>93</v>
      </c>
      <c r="B4" s="252"/>
      <c r="C4" s="252"/>
      <c r="D4" s="252"/>
      <c r="E4" s="252"/>
      <c r="F4" s="252"/>
      <c r="G4" s="252"/>
      <c r="H4" s="252"/>
      <c r="I4" s="252"/>
      <c r="J4" s="252"/>
      <c r="K4" s="252"/>
      <c r="L4" s="252">
        <f>SUM(H4:K4)</f>
        <v>0</v>
      </c>
    </row>
    <row r="5" spans="1:12" s="250" customFormat="1" ht="38.25">
      <c r="A5" s="253" t="s">
        <v>94</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134</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228</v>
      </c>
      <c r="B10" s="249"/>
      <c r="C10" s="249"/>
      <c r="D10" s="249"/>
      <c r="E10" s="249"/>
      <c r="F10" s="249"/>
      <c r="G10" s="249"/>
      <c r="H10" s="249"/>
      <c r="I10" s="249"/>
      <c r="J10" s="249"/>
      <c r="K10" s="249"/>
      <c r="L10" s="249"/>
    </row>
    <row r="11" spans="1:12" s="250" customFormat="1" ht="38.25">
      <c r="A11" s="253" t="s">
        <v>94</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229</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189" t="s">
        <v>260</v>
      </c>
      <c r="B19" s="189"/>
      <c r="C19" s="189"/>
      <c r="D19" s="189"/>
      <c r="E19" s="189"/>
      <c r="F19" s="189"/>
      <c r="G19" s="189"/>
      <c r="H19" s="189"/>
      <c r="I19" s="189"/>
      <c r="J19" s="189"/>
      <c r="K19" s="189"/>
      <c r="L19" s="189"/>
    </row>
    <row r="20" spans="1:12" s="151" customFormat="1">
      <c r="A20" s="176" t="s">
        <v>478</v>
      </c>
      <c r="B20" s="106"/>
      <c r="C20" s="152"/>
      <c r="D20" s="152"/>
      <c r="E20" s="152"/>
    </row>
    <row r="21" spans="1:12" s="141" customFormat="1">
      <c r="A21" s="178" t="s">
        <v>376</v>
      </c>
      <c r="B21" s="85"/>
      <c r="C21" s="143"/>
      <c r="D21" s="143"/>
      <c r="E21" s="143"/>
    </row>
    <row r="22" spans="1:12" s="141" customFormat="1">
      <c r="A22" s="178" t="s">
        <v>375</v>
      </c>
      <c r="B22" s="85"/>
      <c r="C22" s="143"/>
      <c r="D22" s="143"/>
      <c r="E22" s="143"/>
    </row>
    <row r="23" spans="1:12" s="148" customFormat="1">
      <c r="A23" s="177" t="s">
        <v>479</v>
      </c>
      <c r="B23" s="175"/>
    </row>
    <row r="24" spans="1:12" s="144" customFormat="1" ht="14.25">
      <c r="A24" s="178" t="s">
        <v>376</v>
      </c>
      <c r="B24" s="104"/>
    </row>
    <row r="25" spans="1:12" s="144" customFormat="1" ht="14.25">
      <c r="A25" s="178" t="s">
        <v>375</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Facilities</oddHeader>
    <oddFooter>&amp;L&amp;"Arial,Regular"&amp;10January 26, 2012&amp;R&amp;"Arial,Regular"&amp;10Page A8-&amp;P</oddFooter>
  </headerFooter>
  <legacyDrawing r:id="rId2"/>
</worksheet>
</file>

<file path=xl/worksheets/sheet14.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B4" sqref="B4"/>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494</v>
      </c>
      <c r="B1" s="126"/>
      <c r="C1" s="126"/>
      <c r="D1" s="126"/>
      <c r="E1" s="126"/>
      <c r="F1" s="126"/>
      <c r="G1" s="126"/>
      <c r="H1" s="126"/>
      <c r="I1" s="126"/>
      <c r="J1" s="126"/>
    </row>
    <row r="2" spans="1:10" s="258" customFormat="1" ht="39" customHeight="1">
      <c r="A2" s="42" t="s">
        <v>117</v>
      </c>
      <c r="B2" s="42" t="s">
        <v>118</v>
      </c>
      <c r="C2" s="42" t="s">
        <v>119</v>
      </c>
      <c r="D2" s="42" t="s">
        <v>120</v>
      </c>
      <c r="E2" s="42" t="s">
        <v>90</v>
      </c>
      <c r="F2" s="42" t="s">
        <v>127</v>
      </c>
      <c r="G2" s="42" t="s">
        <v>91</v>
      </c>
      <c r="H2" s="42" t="s">
        <v>131</v>
      </c>
      <c r="I2" s="42" t="s">
        <v>132</v>
      </c>
      <c r="J2" s="42" t="s">
        <v>133</v>
      </c>
    </row>
    <row r="3" spans="1:10" s="258" customFormat="1" ht="36" customHeight="1">
      <c r="A3" s="259" t="s">
        <v>121</v>
      </c>
      <c r="B3" s="260" t="s">
        <v>122</v>
      </c>
      <c r="C3" s="260" t="s">
        <v>122</v>
      </c>
      <c r="D3" s="260" t="s">
        <v>122</v>
      </c>
      <c r="E3" s="260" t="s">
        <v>122</v>
      </c>
      <c r="F3" s="260" t="s">
        <v>122</v>
      </c>
      <c r="G3" s="260" t="s">
        <v>122</v>
      </c>
      <c r="H3" s="260" t="s">
        <v>122</v>
      </c>
      <c r="I3" s="260" t="s">
        <v>122</v>
      </c>
      <c r="J3" s="260" t="s">
        <v>122</v>
      </c>
    </row>
    <row r="4" spans="1:10">
      <c r="A4" s="261" t="s">
        <v>123</v>
      </c>
      <c r="B4" s="235">
        <v>0</v>
      </c>
      <c r="C4" s="235">
        <v>0</v>
      </c>
      <c r="D4" s="235">
        <v>0</v>
      </c>
      <c r="E4" s="235">
        <v>0</v>
      </c>
      <c r="F4" s="235">
        <v>0</v>
      </c>
      <c r="G4" s="235">
        <v>0</v>
      </c>
      <c r="H4" s="235">
        <v>0</v>
      </c>
      <c r="I4" s="235">
        <v>0</v>
      </c>
      <c r="J4" s="235">
        <v>0</v>
      </c>
    </row>
    <row r="5" spans="1:10">
      <c r="A5" s="261" t="s">
        <v>124</v>
      </c>
      <c r="B5" s="235">
        <v>0</v>
      </c>
      <c r="C5" s="235">
        <v>0</v>
      </c>
      <c r="D5" s="235">
        <v>0</v>
      </c>
      <c r="E5" s="235">
        <v>0</v>
      </c>
      <c r="F5" s="235">
        <v>0</v>
      </c>
      <c r="G5" s="235">
        <v>0</v>
      </c>
      <c r="H5" s="235">
        <v>0</v>
      </c>
      <c r="I5" s="235">
        <v>0</v>
      </c>
      <c r="J5" s="235">
        <v>0</v>
      </c>
    </row>
    <row r="6" spans="1:10">
      <c r="A6" s="261" t="s">
        <v>125</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126</v>
      </c>
      <c r="B13" s="42" t="s">
        <v>118</v>
      </c>
      <c r="C13" s="42" t="s">
        <v>119</v>
      </c>
      <c r="D13" s="42" t="s">
        <v>120</v>
      </c>
      <c r="E13" s="42" t="s">
        <v>90</v>
      </c>
      <c r="F13" s="42" t="s">
        <v>127</v>
      </c>
      <c r="G13" s="42" t="s">
        <v>91</v>
      </c>
      <c r="H13" s="42" t="s">
        <v>131</v>
      </c>
      <c r="I13" s="42" t="s">
        <v>132</v>
      </c>
      <c r="J13" s="42" t="s">
        <v>133</v>
      </c>
    </row>
    <row r="14" spans="1:10" ht="36" customHeight="1">
      <c r="A14" s="259" t="s">
        <v>121</v>
      </c>
      <c r="B14" s="260" t="s">
        <v>122</v>
      </c>
      <c r="C14" s="260" t="s">
        <v>122</v>
      </c>
      <c r="D14" s="260" t="s">
        <v>122</v>
      </c>
      <c r="E14" s="260" t="s">
        <v>122</v>
      </c>
      <c r="F14" s="260" t="s">
        <v>122</v>
      </c>
      <c r="G14" s="260" t="s">
        <v>122</v>
      </c>
      <c r="H14" s="260" t="s">
        <v>122</v>
      </c>
      <c r="I14" s="260" t="s">
        <v>122</v>
      </c>
      <c r="J14" s="260" t="s">
        <v>122</v>
      </c>
    </row>
    <row r="15" spans="1:10">
      <c r="A15" s="261" t="s">
        <v>123</v>
      </c>
      <c r="B15" s="235">
        <v>0</v>
      </c>
      <c r="C15" s="235">
        <v>0</v>
      </c>
      <c r="D15" s="235">
        <v>0</v>
      </c>
      <c r="E15" s="235">
        <v>0</v>
      </c>
      <c r="F15" s="235">
        <v>0</v>
      </c>
      <c r="G15" s="235">
        <v>0</v>
      </c>
      <c r="H15" s="235">
        <v>0</v>
      </c>
      <c r="I15" s="235">
        <v>0</v>
      </c>
      <c r="J15" s="235">
        <v>0</v>
      </c>
    </row>
    <row r="16" spans="1:10">
      <c r="A16" s="261" t="s">
        <v>124</v>
      </c>
      <c r="B16" s="235">
        <v>0</v>
      </c>
      <c r="C16" s="235">
        <v>0</v>
      </c>
      <c r="D16" s="235">
        <v>0</v>
      </c>
      <c r="E16" s="235">
        <v>0</v>
      </c>
      <c r="F16" s="235">
        <v>0</v>
      </c>
      <c r="G16" s="235">
        <v>0</v>
      </c>
      <c r="H16" s="235">
        <v>0</v>
      </c>
      <c r="I16" s="235">
        <v>0</v>
      </c>
      <c r="J16" s="235">
        <v>0</v>
      </c>
    </row>
    <row r="17" spans="1:10">
      <c r="A17" s="261" t="s">
        <v>125</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189" t="s">
        <v>480</v>
      </c>
      <c r="B24" s="189"/>
      <c r="C24" s="189"/>
      <c r="D24" s="189"/>
      <c r="E24" s="189"/>
      <c r="F24" s="189"/>
      <c r="G24" s="189"/>
      <c r="H24" s="189"/>
      <c r="I24" s="189"/>
      <c r="J24" s="189"/>
    </row>
    <row r="25" spans="1:10">
      <c r="A25" s="176" t="s">
        <v>481</v>
      </c>
    </row>
    <row r="26" spans="1:10">
      <c r="A26" s="178" t="s">
        <v>376</v>
      </c>
    </row>
    <row r="27" spans="1:10">
      <c r="A27" s="178" t="s">
        <v>375</v>
      </c>
    </row>
    <row r="28" spans="1:10">
      <c r="A28" s="177" t="s">
        <v>482</v>
      </c>
    </row>
    <row r="29" spans="1:10">
      <c r="A29" s="178" t="s">
        <v>376</v>
      </c>
    </row>
    <row r="30" spans="1:10">
      <c r="A30" s="178" t="s">
        <v>375</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Staff Hourly Rates</oddHeader>
    <oddFooter>&amp;L&amp;"Arial,Regular"&amp;10January 26, 2012&amp;R&amp;"Arial,Regular"&amp;10Page A8-&amp;P</oddFooter>
  </headerFooter>
  <legacyDrawing r:id="rId2"/>
</worksheet>
</file>

<file path=xl/worksheets/sheet15.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A32" sqref="A31:A32"/>
      <selection pane="topRight" activeCell="A32" sqref="A31:A32"/>
      <selection pane="bottomLeft" activeCell="A32" sqref="A31:A32"/>
      <selection pane="bottomRight" activeCell="D23" sqref="D23"/>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484</v>
      </c>
      <c r="B1" s="3"/>
      <c r="C1" s="3"/>
      <c r="D1" s="3"/>
      <c r="E1" s="3"/>
      <c r="F1" s="3"/>
      <c r="G1" s="3"/>
      <c r="H1" s="317" t="s">
        <v>531</v>
      </c>
      <c r="I1" s="3"/>
      <c r="J1" s="3"/>
      <c r="K1" s="3"/>
      <c r="L1" s="317" t="s">
        <v>530</v>
      </c>
    </row>
    <row r="2" spans="1:12" ht="39" customHeight="1">
      <c r="A2" s="82"/>
      <c r="B2" s="283" t="s">
        <v>118</v>
      </c>
      <c r="C2" s="283" t="s">
        <v>119</v>
      </c>
      <c r="D2" s="283" t="s">
        <v>120</v>
      </c>
      <c r="E2" s="283" t="s">
        <v>90</v>
      </c>
      <c r="F2" s="283" t="s">
        <v>127</v>
      </c>
      <c r="G2" s="283" t="s">
        <v>91</v>
      </c>
      <c r="H2" s="317"/>
      <c r="I2" s="283" t="s">
        <v>128</v>
      </c>
      <c r="J2" s="283" t="s">
        <v>129</v>
      </c>
      <c r="K2" s="283" t="s">
        <v>130</v>
      </c>
      <c r="L2" s="317"/>
    </row>
    <row r="3" spans="1:12" s="6" customFormat="1" ht="12.75">
      <c r="A3" s="5" t="s">
        <v>4</v>
      </c>
      <c r="B3" s="265"/>
      <c r="C3" s="265"/>
      <c r="D3" s="265"/>
      <c r="E3" s="265"/>
      <c r="F3" s="265"/>
      <c r="G3" s="265"/>
      <c r="H3" s="265"/>
      <c r="I3" s="265"/>
      <c r="J3" s="265"/>
      <c r="K3" s="265"/>
      <c r="L3" s="265"/>
    </row>
    <row r="4" spans="1:12" s="2" customFormat="1" ht="12.75">
      <c r="A4" s="2" t="s">
        <v>188</v>
      </c>
      <c r="B4" s="45">
        <f>'C2a - Baseline (Alt) D&amp;I Del'!P156</f>
        <v>0</v>
      </c>
      <c r="C4" s="45">
        <f>'C2a - Baseline (Alt) D&amp;I Del'!Q156+'C2a - Baseline (Alt) D&amp;I Del'!X156</f>
        <v>1000000</v>
      </c>
      <c r="D4" s="45">
        <f>'C2a - Baseline (Alt) D&amp;I Del'!R156+'C2a - Baseline (Alt) D&amp;I Del'!Y156</f>
        <v>1000000</v>
      </c>
      <c r="E4" s="45">
        <f>'C2a - Baseline (Alt) D&amp;I Del'!S156+'C2a - Baseline (Alt) D&amp;I Del'!Z156</f>
        <v>0</v>
      </c>
      <c r="F4" s="45">
        <f>'C2a - Baseline (Alt) D&amp;I Del'!T156+'C2a - Baseline (Alt) D&amp;I Del'!AA156</f>
        <v>0</v>
      </c>
      <c r="G4" s="45">
        <f>'C2a - Baseline (Alt) D&amp;I Del'!U156+'C2a - Baseline (Alt) D&amp;I Del'!AB156</f>
        <v>0</v>
      </c>
      <c r="H4" s="45">
        <f>'C2a - Baseline (Alt) D&amp;I Del'!V156+'C2a - Baseline (Alt) D&amp;I Del'!AC156</f>
        <v>2000000</v>
      </c>
      <c r="I4" s="45">
        <v>0</v>
      </c>
      <c r="J4" s="45">
        <v>0</v>
      </c>
      <c r="K4" s="45">
        <v>0</v>
      </c>
      <c r="L4" s="45">
        <f>SUM(H4:K4)</f>
        <v>2000000</v>
      </c>
    </row>
    <row r="5" spans="1:12" s="2" customFormat="1" ht="12.75">
      <c r="A5" s="2" t="s">
        <v>5</v>
      </c>
      <c r="B5" s="45">
        <f>'B2 - Baseline (Alt) HW &amp; SW Sum'!B6</f>
        <v>0</v>
      </c>
      <c r="C5" s="45">
        <f>'B2 - Baseline (Alt) HW &amp; SW Sum'!C6</f>
        <v>0</v>
      </c>
      <c r="D5" s="45">
        <f>'B2 - Baseline (Alt) HW &amp; SW Sum'!D6</f>
        <v>0</v>
      </c>
      <c r="E5" s="45">
        <f>'B2 - Baseline (Alt) HW &amp; SW Sum'!E6</f>
        <v>0</v>
      </c>
      <c r="F5" s="45">
        <f>'B2 - Baseline (Alt) HW &amp; SW Sum'!F6</f>
        <v>0</v>
      </c>
      <c r="G5" s="45">
        <f>'B2 - Baseline (Alt) HW &amp; SW Sum'!G6</f>
        <v>0</v>
      </c>
      <c r="H5" s="45">
        <f>'B2 - Baseline (Alt) HW &amp; SW Sum'!H6</f>
        <v>0</v>
      </c>
      <c r="I5" s="45">
        <f>'B2 - Baseline (Alt) HW &amp; SW Sum'!I6</f>
        <v>0</v>
      </c>
      <c r="J5" s="45">
        <f>'B2 - Baseline (Alt) HW &amp; SW Sum'!J6</f>
        <v>0</v>
      </c>
      <c r="K5" s="45">
        <f>'B2 - Baseline (Alt) HW &amp; SW Sum'!K6</f>
        <v>0</v>
      </c>
      <c r="L5" s="45">
        <f>'B2 - Baseline (Alt) HW &amp; SW Sum'!L6</f>
        <v>0</v>
      </c>
    </row>
    <row r="6" spans="1:12" s="2" customFormat="1" ht="12.75">
      <c r="A6" s="2" t="s">
        <v>6</v>
      </c>
      <c r="B6" s="45">
        <f>'B2 - Baseline (Alt) HW &amp; SW Sum'!B10</f>
        <v>0</v>
      </c>
      <c r="C6" s="45">
        <f>'B2 - Baseline (Alt) HW &amp; SW Sum'!C10</f>
        <v>0</v>
      </c>
      <c r="D6" s="45">
        <f>'B2 - Baseline (Alt) HW &amp; SW Sum'!D10</f>
        <v>0</v>
      </c>
      <c r="E6" s="45">
        <f>'B2 - Baseline (Alt) HW &amp; SW Sum'!E10</f>
        <v>0</v>
      </c>
      <c r="F6" s="45">
        <f>'B2 - Baseline (Alt) HW &amp; SW Sum'!F10</f>
        <v>0</v>
      </c>
      <c r="G6" s="45">
        <f>'B2 - Baseline (Alt) HW &amp; SW Sum'!G10</f>
        <v>0</v>
      </c>
      <c r="H6" s="45">
        <f>'B2 - Baseline (Alt) HW &amp; SW Sum'!H10</f>
        <v>0</v>
      </c>
      <c r="I6" s="45">
        <f>'B2 - Baseline (Alt) HW &amp; SW Sum'!I10</f>
        <v>0</v>
      </c>
      <c r="J6" s="45">
        <f>'B2 - Baseline (Alt) HW &amp; SW Sum'!J10</f>
        <v>0</v>
      </c>
      <c r="K6" s="45">
        <f>'B2 - Baseline (Alt) HW &amp; SW Sum'!K10</f>
        <v>0</v>
      </c>
      <c r="L6" s="45">
        <f>'B2 - Baseline (Alt) HW &amp; SW Sum'!L10</f>
        <v>0</v>
      </c>
    </row>
    <row r="7" spans="1:12" s="2" customFormat="1" ht="12.75">
      <c r="A7" s="2" t="s">
        <v>440</v>
      </c>
      <c r="B7" s="45">
        <f>'B2 - Baseline (Alt) HW &amp; SW Sum'!B13</f>
        <v>0</v>
      </c>
      <c r="C7" s="45">
        <f>'B2 - Baseline (Alt) HW &amp; SW Sum'!C13</f>
        <v>0</v>
      </c>
      <c r="D7" s="45">
        <f>'B2 - Baseline (Alt) HW &amp; SW Sum'!D13</f>
        <v>0</v>
      </c>
      <c r="E7" s="45">
        <f>'B2 - Baseline (Alt) HW &amp; SW Sum'!E13</f>
        <v>0</v>
      </c>
      <c r="F7" s="45">
        <f>'B2 - Baseline (Alt) HW &amp; SW Sum'!F13</f>
        <v>0</v>
      </c>
      <c r="G7" s="45">
        <f>'B2 - Baseline (Alt) HW &amp; SW Sum'!G13</f>
        <v>0</v>
      </c>
      <c r="H7" s="45">
        <f>'B2 - Baseline (Alt) HW &amp; SW Sum'!H13</f>
        <v>0</v>
      </c>
      <c r="I7" s="45">
        <f>'B2 - Baseline (Alt) HW &amp; SW Sum'!I13</f>
        <v>0</v>
      </c>
      <c r="J7" s="45">
        <f>'B2 - Baseline (Alt) HW &amp; SW Sum'!J13</f>
        <v>0</v>
      </c>
      <c r="K7" s="45">
        <f>'B2 - Baseline (Alt) HW &amp; SW Sum'!K13</f>
        <v>0</v>
      </c>
      <c r="L7" s="45">
        <f>'B2 - Baseline (Alt) HW &amp; SW Sum'!L13</f>
        <v>0</v>
      </c>
    </row>
    <row r="8" spans="1:12" s="2" customFormat="1" ht="12.75">
      <c r="A8" s="2" t="s">
        <v>0</v>
      </c>
      <c r="B8" s="45">
        <f>'E1 - Baseline Facilities'!B8</f>
        <v>0</v>
      </c>
      <c r="C8" s="45">
        <f>'E1 - Baseline Facilities'!C8</f>
        <v>0</v>
      </c>
      <c r="D8" s="45">
        <f>'E1 - Baseline Facilities'!D8</f>
        <v>0</v>
      </c>
      <c r="E8" s="45">
        <f>'E1 - Baseline Facilities'!E8</f>
        <v>0</v>
      </c>
      <c r="F8" s="45">
        <f>'E1 - Baseline Facilities'!F8</f>
        <v>0</v>
      </c>
      <c r="G8" s="45">
        <f>'E1 - Baseline Facilities'!G8</f>
        <v>0</v>
      </c>
      <c r="H8" s="45">
        <f>'E1 - Baseline Facilities'!H8</f>
        <v>0</v>
      </c>
      <c r="I8" s="45">
        <f>'E1 - Baseline Facilities'!I8</f>
        <v>0</v>
      </c>
      <c r="J8" s="45">
        <f>'E1 - Baseline Facilities'!J8</f>
        <v>0</v>
      </c>
      <c r="K8" s="45">
        <f>'E1 - Baseline Facilities'!K8</f>
        <v>0</v>
      </c>
      <c r="L8" s="45">
        <f>'E1 - Baseline Facilities'!L8</f>
        <v>0</v>
      </c>
    </row>
    <row r="9" spans="1:12" s="2" customFormat="1" ht="12.75">
      <c r="A9" s="10" t="s">
        <v>10</v>
      </c>
      <c r="B9" s="266">
        <f t="shared" ref="B9:L9" si="0">SUM(B4:B8)</f>
        <v>0</v>
      </c>
      <c r="C9" s="266">
        <f t="shared" si="0"/>
        <v>1000000</v>
      </c>
      <c r="D9" s="266">
        <f t="shared" si="0"/>
        <v>1000000</v>
      </c>
      <c r="E9" s="266">
        <f t="shared" si="0"/>
        <v>0</v>
      </c>
      <c r="F9" s="266">
        <f t="shared" si="0"/>
        <v>0</v>
      </c>
      <c r="G9" s="266">
        <f t="shared" si="0"/>
        <v>0</v>
      </c>
      <c r="H9" s="266">
        <f t="shared" si="0"/>
        <v>2000000</v>
      </c>
      <c r="I9" s="266">
        <f t="shared" si="0"/>
        <v>0</v>
      </c>
      <c r="J9" s="266">
        <f t="shared" si="0"/>
        <v>0</v>
      </c>
      <c r="K9" s="266">
        <f t="shared" si="0"/>
        <v>0</v>
      </c>
      <c r="L9" s="266">
        <f>SUM(L4:L8)</f>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+'D1a - Baseline O&amp;M Services'!F88</f>
        <v>0</v>
      </c>
      <c r="C11" s="45">
        <f>+'D1a - Baseline O&amp;M Services'!G88</f>
        <v>0</v>
      </c>
      <c r="D11" s="45">
        <f>+'D1a - Baseline O&amp;M Services'!H88</f>
        <v>0</v>
      </c>
      <c r="E11" s="45">
        <f>+'D1a - Baseline O&amp;M Services'!I88</f>
        <v>0</v>
      </c>
      <c r="F11" s="45">
        <f>+'D1a - Baseline O&amp;M Services'!J88</f>
        <v>0</v>
      </c>
      <c r="G11" s="45">
        <f>+'D1a - Baseline O&amp;M Services'!K88</f>
        <v>0</v>
      </c>
      <c r="H11" s="45">
        <f>+'D1a - Baseline O&amp;M Services'!L88</f>
        <v>0</v>
      </c>
      <c r="I11" s="45">
        <f>+'D1a - Baseline O&amp;M Services'!M88</f>
        <v>0</v>
      </c>
      <c r="J11" s="45">
        <f>+'D1a - Baseline O&amp;M Services'!N88</f>
        <v>0</v>
      </c>
      <c r="K11" s="45">
        <f>+'D1a - Baseline O&amp;M Services'!O88</f>
        <v>0</v>
      </c>
      <c r="L11" s="45">
        <f>+'D1a - Baseline O&amp;M Services'!P88</f>
        <v>0</v>
      </c>
    </row>
    <row r="12" spans="1:12" s="2" customFormat="1" ht="12.75">
      <c r="A12" s="2" t="s">
        <v>5</v>
      </c>
      <c r="B12" s="45">
        <f>+'B2 - Baseline (Alt) HW &amp; SW Sum'!B19</f>
        <v>0</v>
      </c>
      <c r="C12" s="45">
        <f>+'B2 - Baseline (Alt) HW &amp; SW Sum'!C19</f>
        <v>0</v>
      </c>
      <c r="D12" s="45">
        <f>+'B2 - Baseline (Alt) HW &amp; SW Sum'!D19</f>
        <v>0</v>
      </c>
      <c r="E12" s="45">
        <f>+'B2 - Baseline (Alt) HW &amp; SW Sum'!E19</f>
        <v>0</v>
      </c>
      <c r="F12" s="45">
        <f>+'B2 - Baseline (Alt) HW &amp; SW Sum'!F19</f>
        <v>0</v>
      </c>
      <c r="G12" s="45">
        <f>+'B2 - Baseline (Alt) HW &amp; SW Sum'!G19</f>
        <v>0</v>
      </c>
      <c r="H12" s="45">
        <f>+'B2 - Baseline (Alt) HW &amp; SW Sum'!H19</f>
        <v>0</v>
      </c>
      <c r="I12" s="45">
        <f>+'B2 - Baseline (Alt) HW &amp; SW Sum'!I19</f>
        <v>0</v>
      </c>
      <c r="J12" s="45">
        <f>+'B2 - Baseline (Alt) HW &amp; SW Sum'!J19</f>
        <v>0</v>
      </c>
      <c r="K12" s="45">
        <f>+'B2 - Baseline (Alt) HW &amp; SW Sum'!K19</f>
        <v>0</v>
      </c>
      <c r="L12" s="45">
        <f>+'B2 - Baseline (Alt) HW &amp; SW Sum'!L19</f>
        <v>0</v>
      </c>
    </row>
    <row r="13" spans="1:12" s="2" customFormat="1" ht="12.75">
      <c r="A13" s="2" t="s">
        <v>6</v>
      </c>
      <c r="B13" s="45">
        <f>+'B2 - Baseline (Alt) HW &amp; SW Sum'!B23</f>
        <v>0</v>
      </c>
      <c r="C13" s="45">
        <f>+'B2 - Baseline (Alt) HW &amp; SW Sum'!C23</f>
        <v>0</v>
      </c>
      <c r="D13" s="45">
        <f>+'B2 - Baseline (Alt) HW &amp; SW Sum'!D23</f>
        <v>0</v>
      </c>
      <c r="E13" s="45">
        <f>+'B2 - Baseline (Alt) HW &amp; SW Sum'!E23</f>
        <v>0</v>
      </c>
      <c r="F13" s="45">
        <f>+'B2 - Baseline (Alt) HW &amp; SW Sum'!F23</f>
        <v>0</v>
      </c>
      <c r="G13" s="45">
        <f>+'B2 - Baseline (Alt) HW &amp; SW Sum'!G23</f>
        <v>0</v>
      </c>
      <c r="H13" s="45">
        <f>+'B2 - Baseline (Alt) HW &amp; SW Sum'!H23</f>
        <v>0</v>
      </c>
      <c r="I13" s="45">
        <f>+'B2 - Baseline (Alt) HW &amp; SW Sum'!I23</f>
        <v>0</v>
      </c>
      <c r="J13" s="45">
        <f>+'B2 - Baseline (Alt) HW &amp; SW Sum'!J23</f>
        <v>0</v>
      </c>
      <c r="K13" s="45">
        <f>+'B2 - Baseline (Alt) HW &amp; SW Sum'!K23</f>
        <v>0</v>
      </c>
      <c r="L13" s="45">
        <f>+'B2 - Baseline (Alt) HW &amp; SW Sum'!L23</f>
        <v>0</v>
      </c>
    </row>
    <row r="14" spans="1:12" s="2" customFormat="1" ht="12.75">
      <c r="A14" s="2" t="s">
        <v>440</v>
      </c>
      <c r="B14" s="45"/>
      <c r="C14" s="45"/>
      <c r="D14" s="45"/>
      <c r="E14" s="45"/>
      <c r="F14" s="45"/>
      <c r="G14" s="45"/>
      <c r="H14" s="45"/>
      <c r="I14" s="45"/>
      <c r="J14" s="45"/>
      <c r="K14" s="45"/>
      <c r="L14" s="45"/>
    </row>
    <row r="15" spans="1:12" s="2" customFormat="1" ht="12.75">
      <c r="A15" s="2" t="s">
        <v>0</v>
      </c>
      <c r="B15" s="45">
        <f>+'E1 - Baseline Facilities'!B15</f>
        <v>0</v>
      </c>
      <c r="C15" s="45">
        <f>+'E1 - Baseline Facilities'!C15</f>
        <v>0</v>
      </c>
      <c r="D15" s="45">
        <f>+'E1 - Baseline Facilities'!D15</f>
        <v>0</v>
      </c>
      <c r="E15" s="45">
        <f>+'E1 - Baseline Facilities'!E15</f>
        <v>0</v>
      </c>
      <c r="F15" s="45">
        <f>+'E1 - Baseline Facilities'!F15</f>
        <v>0</v>
      </c>
      <c r="G15" s="45">
        <f>+'E1 - Baseline Facilities'!G15</f>
        <v>0</v>
      </c>
      <c r="H15" s="45">
        <f>+'E1 - Baseline Facilities'!H15</f>
        <v>0</v>
      </c>
      <c r="I15" s="45">
        <f>+'E1 - Baseline Facilities'!I15</f>
        <v>0</v>
      </c>
      <c r="J15" s="45">
        <f>+'E1 - Baseline Facilities'!J15</f>
        <v>0</v>
      </c>
      <c r="K15" s="45">
        <f>+'E1 - Baseline Facilities'!K15</f>
        <v>0</v>
      </c>
      <c r="L15" s="45">
        <f>+'E1 - Baseline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1000000</v>
      </c>
      <c r="D18" s="267">
        <f t="shared" si="2"/>
        <v>1000000</v>
      </c>
      <c r="E18" s="267">
        <f t="shared" si="2"/>
        <v>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&amp;10Baseline System (Alternative Case Data Management Approach) Summary</oddHeader>
    <oddFooter>&amp;LJanuary 26, 2012&amp;RPage A8-&amp;P</oddFooter>
  </headerFooter>
  <legacyDrawing r:id="rId2"/>
</worksheet>
</file>

<file path=xl/worksheets/sheet16.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A32" sqref="A31:A32"/>
      <selection pane="topRight" activeCell="A32" sqref="A31:A32"/>
      <selection pane="bottomLeft" activeCell="A32" sqref="A31:A32"/>
      <selection pane="bottomRight" activeCell="B22" sqref="B22"/>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485</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118</v>
      </c>
      <c r="C2" s="124" t="s">
        <v>119</v>
      </c>
      <c r="D2" s="124" t="s">
        <v>120</v>
      </c>
      <c r="E2" s="124" t="s">
        <v>90</v>
      </c>
      <c r="F2" s="124" t="s">
        <v>127</v>
      </c>
      <c r="G2" s="124" t="s">
        <v>91</v>
      </c>
      <c r="H2" s="124" t="s">
        <v>532</v>
      </c>
      <c r="I2" s="124" t="s">
        <v>128</v>
      </c>
      <c r="J2" s="124" t="s">
        <v>129</v>
      </c>
      <c r="K2" s="124" t="s">
        <v>130</v>
      </c>
      <c r="L2" s="124" t="s">
        <v>533</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'C2c - Baseline (Alt) D&amp;I HWSWSv'!DK111</f>
        <v>0</v>
      </c>
      <c r="C4" s="227">
        <f>'C2c - Baseline (Alt) D&amp;I HWSWSv'!DL111</f>
        <v>0</v>
      </c>
      <c r="D4" s="227">
        <f>'C2c - Baseline (Alt) D&amp;I HWSWSv'!DM111</f>
        <v>0</v>
      </c>
      <c r="E4" s="227">
        <f>'C2c - Baseline (Alt) D&amp;I HWSWSv'!DN111</f>
        <v>0</v>
      </c>
      <c r="F4" s="227">
        <f>'C2c - Baseline (Alt) D&amp;I HWSWSv'!DO111</f>
        <v>0</v>
      </c>
      <c r="G4" s="227">
        <f>'C2c - Baseline (Alt) D&amp;I HWSWSv'!DP111</f>
        <v>0</v>
      </c>
      <c r="H4" s="227">
        <f>'C2c - Baseline (Alt) D&amp;I HWSWSv'!DQ111</f>
        <v>0</v>
      </c>
      <c r="I4" s="227">
        <f>'C2c - Baseline (Alt) D&amp;I HWSWSv'!DR111</f>
        <v>0</v>
      </c>
      <c r="J4" s="227">
        <f>'C2c - Baseline (Alt) D&amp;I HWSWSv'!DS111</f>
        <v>0</v>
      </c>
      <c r="K4" s="227">
        <f>'C2c - Baseline (Alt) D&amp;I HWSWSv'!DT111</f>
        <v>0</v>
      </c>
      <c r="L4" s="227">
        <f>'C2c - Baseline (Alt) D&amp;I HWSWSv'!DU111</f>
        <v>0</v>
      </c>
    </row>
    <row r="5" spans="1:29">
      <c r="A5" s="41" t="s">
        <v>156</v>
      </c>
      <c r="B5" s="227">
        <f>'C2d - Baseline (Alt) D&amp;I HWSW M'!DL107</f>
        <v>0</v>
      </c>
      <c r="C5" s="227">
        <f>'C2d - Baseline (Alt) D&amp;I HWSW M'!DM107</f>
        <v>0</v>
      </c>
      <c r="D5" s="227">
        <f>'C2d - Baseline (Alt) D&amp;I HWSW M'!DN107</f>
        <v>0</v>
      </c>
      <c r="E5" s="227">
        <f>'C2d - Baseline (Alt) D&amp;I HWSW M'!DO107</f>
        <v>0</v>
      </c>
      <c r="F5" s="227">
        <f>'C2d - Baseline (Alt) D&amp;I HWSW M'!DP107</f>
        <v>0</v>
      </c>
      <c r="G5" s="227">
        <f>'C2d - Baseline (Alt) D&amp;I HWSW M'!DQ107</f>
        <v>0</v>
      </c>
      <c r="H5" s="227">
        <f>'C2d - Baseline (Alt) D&amp;I HWSW M'!DR107</f>
        <v>0</v>
      </c>
      <c r="I5" s="227">
        <f>'C2d - Baseline (Alt) D&amp;I HWSW M'!DS107</f>
        <v>0</v>
      </c>
      <c r="J5" s="227">
        <f>'C2d - Baseline (Alt) D&amp;I HWSW M'!DT107</f>
        <v>0</v>
      </c>
      <c r="K5" s="227">
        <f>'C2d - Baseline (Alt) D&amp;I HWSW M'!DU107</f>
        <v>0</v>
      </c>
      <c r="L5" s="227">
        <f>'C2d - Baseline (Alt) D&amp;I HWSW M'!DV107</f>
        <v>0</v>
      </c>
    </row>
    <row r="6" spans="1:29">
      <c r="A6" s="72" t="s">
        <v>209</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'C2c - Baseline (Alt) D&amp;I HWSWSv'!DK112</f>
        <v>0</v>
      </c>
      <c r="C8" s="227">
        <f>'C2c - Baseline (Alt) D&amp;I HWSWSv'!DL112</f>
        <v>0</v>
      </c>
      <c r="D8" s="227">
        <f>'C2c - Baseline (Alt) D&amp;I HWSWSv'!DM112</f>
        <v>0</v>
      </c>
      <c r="E8" s="227">
        <f>'C2c - Baseline (Alt) D&amp;I HWSWSv'!DN112</f>
        <v>0</v>
      </c>
      <c r="F8" s="227">
        <f>'C2c - Baseline (Alt) D&amp;I HWSWSv'!DO112</f>
        <v>0</v>
      </c>
      <c r="G8" s="227">
        <f>'C2c - Baseline (Alt) D&amp;I HWSWSv'!DP112</f>
        <v>0</v>
      </c>
      <c r="H8" s="227">
        <f>'C2c - Baseline (Alt) D&amp;I HWSWSv'!DQ112</f>
        <v>0</v>
      </c>
      <c r="I8" s="227">
        <f>'C2c - Baseline (Alt) D&amp;I HWSWSv'!DR112</f>
        <v>0</v>
      </c>
      <c r="J8" s="227">
        <f>'C2c - Baseline (Alt) D&amp;I HWSWSv'!DS112</f>
        <v>0</v>
      </c>
      <c r="K8" s="227">
        <f>'C2c - Baseline (Alt) D&amp;I HWSWSv'!DT112</f>
        <v>0</v>
      </c>
      <c r="L8" s="227">
        <f>'C2c - Baseline (Alt) D&amp;I HWSWSv'!DU112</f>
        <v>0</v>
      </c>
    </row>
    <row r="9" spans="1:29">
      <c r="A9" s="41" t="s">
        <v>157</v>
      </c>
      <c r="B9" s="227">
        <f>'C2d - Baseline (Alt) D&amp;I HWSW M'!DL108</f>
        <v>0</v>
      </c>
      <c r="C9" s="227">
        <f>'C2d - Baseline (Alt) D&amp;I HWSW M'!DM108</f>
        <v>0</v>
      </c>
      <c r="D9" s="227">
        <f>'C2d - Baseline (Alt) D&amp;I HWSW M'!DN108</f>
        <v>0</v>
      </c>
      <c r="E9" s="227">
        <f>'C2d - Baseline (Alt) D&amp;I HWSW M'!DO108</f>
        <v>0</v>
      </c>
      <c r="F9" s="227">
        <f>'C2d - Baseline (Alt) D&amp;I HWSW M'!DP108</f>
        <v>0</v>
      </c>
      <c r="G9" s="227">
        <f>'C2d - Baseline (Alt) D&amp;I HWSW M'!DQ108</f>
        <v>0</v>
      </c>
      <c r="H9" s="227">
        <f>'C2d - Baseline (Alt) D&amp;I HWSW M'!DR108</f>
        <v>0</v>
      </c>
      <c r="I9" s="227">
        <f>'C2d - Baseline (Alt) D&amp;I HWSW M'!DS108</f>
        <v>0</v>
      </c>
      <c r="J9" s="227">
        <f>'C2d - Baseline (Alt) D&amp;I HWSW M'!DT108</f>
        <v>0</v>
      </c>
      <c r="K9" s="227">
        <f>'C2d - Baseline (Alt) D&amp;I HWSW M'!DU108</f>
        <v>0</v>
      </c>
      <c r="L9" s="227">
        <f>'C2d - Baseline (Alt) D&amp;I HWSW M'!DV108</f>
        <v>0</v>
      </c>
    </row>
    <row r="10" spans="1:29">
      <c r="A10" s="72" t="s">
        <v>210</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440</v>
      </c>
      <c r="B12" s="227">
        <f>'C2c - Baseline (Alt) D&amp;I HWSWSv'!DK113</f>
        <v>0</v>
      </c>
      <c r="C12" s="227">
        <f>'C2c - Baseline (Alt) D&amp;I HWSWSv'!DL113</f>
        <v>0</v>
      </c>
      <c r="D12" s="227">
        <f>'C2c - Baseline (Alt) D&amp;I HWSWSv'!DM113</f>
        <v>0</v>
      </c>
      <c r="E12" s="227">
        <f>'C2c - Baseline (Alt) D&amp;I HWSWSv'!DN113</f>
        <v>0</v>
      </c>
      <c r="F12" s="227">
        <f>'C2c - Baseline (Alt) D&amp;I HWSWSv'!DO113</f>
        <v>0</v>
      </c>
      <c r="G12" s="227">
        <f>'C2c - Baseline (Alt) D&amp;I HWSWSv'!DP113</f>
        <v>0</v>
      </c>
      <c r="H12" s="227">
        <f>'C2c - Baseline (Alt) D&amp;I HWSWSv'!DQ113</f>
        <v>0</v>
      </c>
      <c r="I12" s="227">
        <f>'C2c - Baseline (Alt) D&amp;I HWSWSv'!DR113</f>
        <v>0</v>
      </c>
      <c r="J12" s="227">
        <f>'C2c - Baseline (Alt) D&amp;I HWSWSv'!DS113</f>
        <v>0</v>
      </c>
      <c r="K12" s="227">
        <f>'C2c - Baseline (Alt) D&amp;I HWSWSv'!DT113</f>
        <v>0</v>
      </c>
      <c r="L12" s="227">
        <f>'C2c - Baseline (Alt) D&amp;I HWSWSv'!DU113</f>
        <v>0</v>
      </c>
    </row>
    <row r="13" spans="1:29">
      <c r="A13" s="72" t="s">
        <v>423</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92</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'D2b - Baseline (Alt) O&amp;M HWSWSv'!DK111</f>
        <v>0</v>
      </c>
      <c r="C17" s="227">
        <f>'D2b - Baseline (Alt) O&amp;M HWSWSv'!DL111</f>
        <v>0</v>
      </c>
      <c r="D17" s="227">
        <f>'D2b - Baseline (Alt) O&amp;M HWSWSv'!DM111</f>
        <v>0</v>
      </c>
      <c r="E17" s="227">
        <f>'D2b - Baseline (Alt) O&amp;M HWSWSv'!DN111</f>
        <v>0</v>
      </c>
      <c r="F17" s="227">
        <f>'D2b - Baseline (Alt) O&amp;M HWSWSv'!DO111</f>
        <v>0</v>
      </c>
      <c r="G17" s="227">
        <f>'D2b - Baseline (Alt) O&amp;M HWSWSv'!DP111</f>
        <v>0</v>
      </c>
      <c r="H17" s="227">
        <f>'D2b - Baseline (Alt) O&amp;M HWSWSv'!DQ111</f>
        <v>0</v>
      </c>
      <c r="I17" s="227">
        <f>'D2b - Baseline (Alt) O&amp;M HWSWSv'!DR111</f>
        <v>0</v>
      </c>
      <c r="J17" s="227">
        <f>'D2b - Baseline (Alt) O&amp;M HWSWSv'!DS111</f>
        <v>0</v>
      </c>
      <c r="K17" s="227">
        <f>'D2b - Baseline (Alt) O&amp;M HWSWSv'!DT111</f>
        <v>0</v>
      </c>
      <c r="L17" s="227">
        <f>'D2b - Baseline (Alt) O&amp;M HWSWSv'!DU111</f>
        <v>0</v>
      </c>
    </row>
    <row r="18" spans="1:12">
      <c r="A18" s="41" t="s">
        <v>156</v>
      </c>
      <c r="B18" s="227">
        <f>'D2c - Baseline (Alt) O&amp;M HWSW M'!DL107</f>
        <v>0</v>
      </c>
      <c r="C18" s="227">
        <f>'D2c - Baseline (Alt) O&amp;M HWSW M'!DM107</f>
        <v>0</v>
      </c>
      <c r="D18" s="227">
        <f>'D2c - Baseline (Alt) O&amp;M HWSW M'!DN107</f>
        <v>0</v>
      </c>
      <c r="E18" s="227">
        <f>'D2c - Baseline (Alt) O&amp;M HWSW M'!DO107</f>
        <v>0</v>
      </c>
      <c r="F18" s="227">
        <f>'D2c - Baseline (Alt) O&amp;M HWSW M'!DP107</f>
        <v>0</v>
      </c>
      <c r="G18" s="227">
        <f>'D2c - Baseline (Alt) O&amp;M HWSW M'!DQ107</f>
        <v>0</v>
      </c>
      <c r="H18" s="227">
        <f>'D2c - Baseline (Alt) O&amp;M HWSW M'!DR107</f>
        <v>0</v>
      </c>
      <c r="I18" s="227">
        <f>'D2c - Baseline (Alt) O&amp;M HWSW M'!DS107</f>
        <v>0</v>
      </c>
      <c r="J18" s="227">
        <f>'D2c - Baseline (Alt) O&amp;M HWSW M'!DT107</f>
        <v>0</v>
      </c>
      <c r="K18" s="227">
        <f>'D2c - Baseline (Alt) O&amp;M HWSW M'!DU107</f>
        <v>0</v>
      </c>
      <c r="L18" s="227">
        <f>'D2c - Baseline (Alt) O&amp;M HWSW M'!DV107</f>
        <v>0</v>
      </c>
    </row>
    <row r="19" spans="1:12">
      <c r="A19" s="72" t="s">
        <v>209</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'D2b - Baseline (Alt) O&amp;M HWSWSv'!DK112</f>
        <v>0</v>
      </c>
      <c r="C21" s="227">
        <f>'D2b - Baseline (Alt) O&amp;M HWSWSv'!DL112</f>
        <v>0</v>
      </c>
      <c r="D21" s="227">
        <f>'D2b - Baseline (Alt) O&amp;M HWSWSv'!DM112</f>
        <v>0</v>
      </c>
      <c r="E21" s="227">
        <f>'D2b - Baseline (Alt) O&amp;M HWSWSv'!DN112</f>
        <v>0</v>
      </c>
      <c r="F21" s="227">
        <f>'D2b - Baseline (Alt) O&amp;M HWSWSv'!DO112</f>
        <v>0</v>
      </c>
      <c r="G21" s="227">
        <f>'D2b - Baseline (Alt) O&amp;M HWSWSv'!DP112</f>
        <v>0</v>
      </c>
      <c r="H21" s="227">
        <f>'D2b - Baseline (Alt) O&amp;M HWSWSv'!DQ112</f>
        <v>0</v>
      </c>
      <c r="I21" s="227">
        <f>'D2b - Baseline (Alt) O&amp;M HWSWSv'!DR112</f>
        <v>0</v>
      </c>
      <c r="J21" s="227">
        <f>'D2b - Baseline (Alt) O&amp;M HWSWSv'!DS112</f>
        <v>0</v>
      </c>
      <c r="K21" s="227">
        <f>'D2b - Baseline (Alt) O&amp;M HWSWSv'!DT112</f>
        <v>0</v>
      </c>
      <c r="L21" s="227">
        <f>'D2b - Baseline (Alt) O&amp;M HWSWSv'!DU112</f>
        <v>0</v>
      </c>
    </row>
    <row r="22" spans="1:12">
      <c r="A22" s="41" t="s">
        <v>157</v>
      </c>
      <c r="B22" s="227">
        <f>'D2c - Baseline (Alt) O&amp;M HWSW M'!DL108</f>
        <v>0</v>
      </c>
      <c r="C22" s="227">
        <f>'D2c - Baseline (Alt) O&amp;M HWSW M'!DM108</f>
        <v>0</v>
      </c>
      <c r="D22" s="227">
        <f>'D2c - Baseline (Alt) O&amp;M HWSW M'!DN108</f>
        <v>0</v>
      </c>
      <c r="E22" s="227">
        <f>'D2c - Baseline (Alt) O&amp;M HWSW M'!DO108</f>
        <v>0</v>
      </c>
      <c r="F22" s="227">
        <f>'D2c - Baseline (Alt) O&amp;M HWSW M'!DP108</f>
        <v>0</v>
      </c>
      <c r="G22" s="227">
        <f>'D2c - Baseline (Alt) O&amp;M HWSW M'!DQ108</f>
        <v>0</v>
      </c>
      <c r="H22" s="227">
        <f>'D2c - Baseline (Alt) O&amp;M HWSW M'!DR108</f>
        <v>0</v>
      </c>
      <c r="I22" s="227">
        <f>'D2c - Baseline (Alt) O&amp;M HWSW M'!DS108</f>
        <v>0</v>
      </c>
      <c r="J22" s="227">
        <f>'D2c - Baseline (Alt) O&amp;M HWSW M'!DT108</f>
        <v>0</v>
      </c>
      <c r="K22" s="227">
        <f>'D2c - Baseline (Alt) O&amp;M HWSW M'!DU108</f>
        <v>0</v>
      </c>
      <c r="L22" s="227">
        <f>'D2c - Baseline (Alt) O&amp;M HWSW M'!DV108</f>
        <v>0</v>
      </c>
    </row>
    <row r="23" spans="1:12">
      <c r="A23" s="72" t="s">
        <v>210</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440</v>
      </c>
      <c r="B25" s="227">
        <f>'D2b - Baseline (Alt) O&amp;M HWSWSv'!DK113</f>
        <v>0</v>
      </c>
      <c r="C25" s="227">
        <f>'D2b - Baseline (Alt) O&amp;M HWSWSv'!DL113</f>
        <v>0</v>
      </c>
      <c r="D25" s="227">
        <f>'D2b - Baseline (Alt) O&amp;M HWSWSv'!DM113</f>
        <v>0</v>
      </c>
      <c r="E25" s="227">
        <f>'D2b - Baseline (Alt) O&amp;M HWSWSv'!DN113</f>
        <v>0</v>
      </c>
      <c r="F25" s="227">
        <f>'D2b - Baseline (Alt) O&amp;M HWSWSv'!DO113</f>
        <v>0</v>
      </c>
      <c r="G25" s="227">
        <f>'D2b - Baseline (Alt) O&amp;M HWSWSv'!DP113</f>
        <v>0</v>
      </c>
      <c r="H25" s="227">
        <f>'D2b - Baseline (Alt) O&amp;M HWSWSv'!DQ113</f>
        <v>0</v>
      </c>
      <c r="I25" s="227">
        <f>'D2b - Baseline (Alt) O&amp;M HWSWSv'!DR113</f>
        <v>0</v>
      </c>
      <c r="J25" s="227">
        <f>'D2b - Baseline (Alt) O&amp;M HWSWSv'!DS113</f>
        <v>0</v>
      </c>
      <c r="K25" s="227">
        <f>'D2b - Baseline (Alt) O&amp;M HWSWSv'!DT113</f>
        <v>0</v>
      </c>
      <c r="L25" s="227">
        <f>'D2b - Baseline (Alt) O&amp;M HWSWSv'!DU113</f>
        <v>0</v>
      </c>
    </row>
    <row r="26" spans="1:12">
      <c r="A26" s="72" t="s">
        <v>423</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92</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(Alternative Case Data Management Approach) Hardware, Software, and Services Summary</oddHeader>
    <oddFooter>&amp;L&amp;"Arial,Regular"&amp;10January 26, 2012&amp;R&amp;"Arial,Regular"&amp;10Page  A8-&amp;P</oddFooter>
  </headerFooter>
  <legacyDrawing r:id="rId2"/>
</worksheet>
</file>

<file path=xl/worksheets/sheet17.xml><?xml version="1.0" encoding="utf-8"?>
<worksheet xmlns="http://schemas.openxmlformats.org/spreadsheetml/2006/main" xmlns:r="http://schemas.openxmlformats.org/officeDocument/2006/relationships">
  <dimension ref="A1:AD181"/>
  <sheetViews>
    <sheetView zoomScale="90" zoomScaleNormal="90" workbookViewId="0">
      <pane xSplit="2" ySplit="2" topLeftCell="C3" activePane="bottomRight" state="frozen"/>
      <selection activeCell="C15" sqref="C15"/>
      <selection pane="topRight" activeCell="C15" sqref="C15"/>
      <selection pane="bottomLeft" activeCell="C15" sqref="C15"/>
      <selection pane="bottomRight" activeCell="N5" sqref="N5"/>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486</v>
      </c>
      <c r="B1" s="126"/>
      <c r="C1" s="126"/>
      <c r="D1" s="126"/>
      <c r="E1" s="126"/>
      <c r="F1" s="126"/>
      <c r="G1" s="126"/>
      <c r="H1" s="126"/>
      <c r="I1" s="126"/>
      <c r="J1" s="126"/>
      <c r="K1" s="126"/>
      <c r="L1" s="126"/>
      <c r="M1" s="126"/>
      <c r="N1" s="286"/>
      <c r="O1" s="126"/>
      <c r="P1" s="320" t="s">
        <v>207</v>
      </c>
      <c r="Q1" s="321"/>
      <c r="R1" s="321"/>
      <c r="S1" s="321"/>
      <c r="T1" s="321"/>
      <c r="U1" s="321"/>
      <c r="V1" s="322"/>
      <c r="W1" s="320" t="s">
        <v>208</v>
      </c>
      <c r="X1" s="321"/>
      <c r="Y1" s="321"/>
      <c r="Z1" s="321"/>
      <c r="AA1" s="321"/>
      <c r="AB1" s="321"/>
      <c r="AC1" s="322"/>
      <c r="AD1" s="324" t="s">
        <v>114</v>
      </c>
    </row>
    <row r="2" spans="1:30" s="191" customFormat="1" ht="67.5" customHeight="1">
      <c r="A2" s="124" t="s">
        <v>111</v>
      </c>
      <c r="B2" s="124" t="s">
        <v>96</v>
      </c>
      <c r="C2" s="124" t="s">
        <v>1</v>
      </c>
      <c r="D2" s="124" t="s">
        <v>2</v>
      </c>
      <c r="E2" s="124" t="s">
        <v>115</v>
      </c>
      <c r="F2" s="124" t="s">
        <v>79</v>
      </c>
      <c r="G2" s="124" t="s">
        <v>3</v>
      </c>
      <c r="H2" s="124" t="s">
        <v>116</v>
      </c>
      <c r="I2" s="124" t="s">
        <v>80</v>
      </c>
      <c r="J2" s="124" t="s">
        <v>81</v>
      </c>
      <c r="K2" s="124" t="s">
        <v>82</v>
      </c>
      <c r="L2" s="124" t="s">
        <v>83</v>
      </c>
      <c r="M2" s="124" t="s">
        <v>199</v>
      </c>
      <c r="N2" s="124" t="s">
        <v>95</v>
      </c>
      <c r="O2" s="124" t="s">
        <v>390</v>
      </c>
      <c r="P2" s="124" t="s">
        <v>84</v>
      </c>
      <c r="Q2" s="124" t="s">
        <v>85</v>
      </c>
      <c r="R2" s="124" t="s">
        <v>86</v>
      </c>
      <c r="S2" s="124" t="s">
        <v>87</v>
      </c>
      <c r="T2" s="124" t="s">
        <v>88</v>
      </c>
      <c r="U2" s="124" t="s">
        <v>89</v>
      </c>
      <c r="V2" s="124" t="s">
        <v>112</v>
      </c>
      <c r="W2" s="124" t="s">
        <v>84</v>
      </c>
      <c r="X2" s="124" t="s">
        <v>85</v>
      </c>
      <c r="Y2" s="124" t="s">
        <v>86</v>
      </c>
      <c r="Z2" s="124" t="s">
        <v>87</v>
      </c>
      <c r="AA2" s="124" t="s">
        <v>88</v>
      </c>
      <c r="AB2" s="124" t="s">
        <v>89</v>
      </c>
      <c r="AC2" s="124" t="s">
        <v>113</v>
      </c>
      <c r="AD2" s="325"/>
    </row>
    <row r="3" spans="1:30" s="153" customFormat="1" ht="18">
      <c r="A3" s="154" t="s">
        <v>420</v>
      </c>
      <c r="B3" s="155"/>
      <c r="C3" s="156"/>
      <c r="D3" s="157"/>
      <c r="E3" s="156"/>
      <c r="F3" s="156"/>
      <c r="G3" s="156"/>
      <c r="H3" s="156"/>
      <c r="I3" s="158"/>
      <c r="J3" s="159"/>
      <c r="K3" s="158"/>
      <c r="L3" s="158"/>
      <c r="M3" s="156"/>
      <c r="N3" s="168"/>
      <c r="O3" s="156"/>
      <c r="P3" s="158"/>
      <c r="Q3" s="158"/>
      <c r="R3" s="158"/>
      <c r="S3" s="158"/>
      <c r="T3" s="158"/>
      <c r="U3" s="158"/>
      <c r="V3" s="158"/>
      <c r="W3" s="158"/>
      <c r="X3" s="158"/>
      <c r="Y3" s="158"/>
      <c r="Z3" s="158"/>
      <c r="AA3" s="158"/>
      <c r="AB3" s="158"/>
      <c r="AC3" s="158"/>
      <c r="AD3" s="158"/>
    </row>
    <row r="4" spans="1:30" s="85" customFormat="1">
      <c r="A4" s="17" t="s">
        <v>20</v>
      </c>
      <c r="B4" s="17"/>
      <c r="C4" s="17"/>
      <c r="D4" s="17"/>
      <c r="E4" s="17"/>
      <c r="F4" s="17"/>
      <c r="G4" s="17"/>
      <c r="H4" s="17"/>
      <c r="I4" s="17"/>
      <c r="J4" s="17"/>
      <c r="K4" s="17"/>
      <c r="L4" s="17"/>
      <c r="M4" s="284"/>
      <c r="N4" s="169"/>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c r="A5" s="86" t="s">
        <v>21</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v>1</v>
      </c>
      <c r="B6" s="11" t="s">
        <v>14</v>
      </c>
      <c r="C6" s="89"/>
      <c r="D6" s="16"/>
      <c r="E6" s="12"/>
      <c r="F6" s="16"/>
      <c r="G6" s="16"/>
      <c r="H6" s="16"/>
      <c r="I6" s="45"/>
      <c r="J6" s="67">
        <v>0.1</v>
      </c>
      <c r="K6" s="44">
        <f>I6*J6</f>
        <v>0</v>
      </c>
      <c r="L6" s="44">
        <f>I6-K6</f>
        <v>0</v>
      </c>
      <c r="M6" s="91" t="s">
        <v>380</v>
      </c>
      <c r="N6" s="165">
        <f>$N$137</f>
        <v>0</v>
      </c>
      <c r="O6" s="162">
        <f>K6</f>
        <v>0</v>
      </c>
      <c r="P6" s="111">
        <f>IF(AND($H6&gt;=P$4,$H6&lt;=P$5),$L6,0)</f>
        <v>0</v>
      </c>
      <c r="Q6" s="111">
        <f t="shared" ref="P6:V13" si="0">IF(AND($H6&gt;=Q$4,$H6&lt;=Q$5),$L6,0)</f>
        <v>0</v>
      </c>
      <c r="R6" s="111">
        <f t="shared" si="0"/>
        <v>0</v>
      </c>
      <c r="S6" s="111">
        <f t="shared" si="0"/>
        <v>0</v>
      </c>
      <c r="T6" s="111">
        <f t="shared" si="0"/>
        <v>0</v>
      </c>
      <c r="U6" s="111">
        <f t="shared" si="0"/>
        <v>0</v>
      </c>
      <c r="V6" s="90">
        <f>SUM(P6:U6)</f>
        <v>0</v>
      </c>
      <c r="W6" s="44">
        <f t="shared" ref="W6:AB13"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91">
        <v>2</v>
      </c>
      <c r="B7" s="11" t="s">
        <v>15</v>
      </c>
      <c r="G7" s="92"/>
      <c r="H7" s="110"/>
      <c r="I7" s="93"/>
      <c r="J7" s="94">
        <f>$J$6</f>
        <v>0.1</v>
      </c>
      <c r="K7" s="90">
        <f t="shared" ref="K7:K13" si="2">I7*J7</f>
        <v>0</v>
      </c>
      <c r="L7" s="90">
        <f t="shared" ref="L7:L13" si="3">I7-K7</f>
        <v>0</v>
      </c>
      <c r="M7" s="91" t="s">
        <v>380</v>
      </c>
      <c r="N7" s="165">
        <f>$N$137</f>
        <v>0</v>
      </c>
      <c r="O7" s="162">
        <f t="shared" ref="O7:O13" si="4">K7</f>
        <v>0</v>
      </c>
      <c r="P7" s="111">
        <f t="shared" si="0"/>
        <v>0</v>
      </c>
      <c r="Q7" s="111">
        <f t="shared" si="0"/>
        <v>0</v>
      </c>
      <c r="R7" s="111">
        <f t="shared" si="0"/>
        <v>0</v>
      </c>
      <c r="S7" s="111">
        <f t="shared" si="0"/>
        <v>0</v>
      </c>
      <c r="T7" s="111">
        <f t="shared" si="0"/>
        <v>0</v>
      </c>
      <c r="U7" s="111">
        <f t="shared" si="0"/>
        <v>0</v>
      </c>
      <c r="V7" s="90">
        <f t="shared" ref="V7:V13" si="5">SUM(P7:U7)</f>
        <v>0</v>
      </c>
      <c r="W7" s="44">
        <f t="shared" si="1"/>
        <v>0</v>
      </c>
      <c r="X7" s="44">
        <f t="shared" si="1"/>
        <v>0</v>
      </c>
      <c r="Y7" s="44">
        <f t="shared" si="1"/>
        <v>0</v>
      </c>
      <c r="Z7" s="44">
        <f t="shared" si="1"/>
        <v>0</v>
      </c>
      <c r="AA7" s="44">
        <f t="shared" si="1"/>
        <v>0</v>
      </c>
      <c r="AB7" s="44">
        <f t="shared" si="1"/>
        <v>0</v>
      </c>
      <c r="AC7" s="90">
        <f t="shared" ref="AC7:AC13" si="6">SUM(W7:AB7)</f>
        <v>0</v>
      </c>
      <c r="AD7" s="90">
        <f t="shared" ref="AD7:AD13" si="7">SUM(V7,AC7)</f>
        <v>0</v>
      </c>
    </row>
    <row r="8" spans="1:30" s="85" customFormat="1">
      <c r="A8" s="91">
        <v>3</v>
      </c>
      <c r="B8" s="11" t="s">
        <v>16</v>
      </c>
      <c r="H8" s="92"/>
      <c r="I8" s="93"/>
      <c r="J8" s="94">
        <f t="shared" ref="J8:J13" si="8">$J$6</f>
        <v>0.1</v>
      </c>
      <c r="K8" s="90">
        <f t="shared" si="2"/>
        <v>0</v>
      </c>
      <c r="L8" s="90">
        <f t="shared" si="3"/>
        <v>0</v>
      </c>
      <c r="M8" s="91" t="s">
        <v>380</v>
      </c>
      <c r="N8" s="165">
        <f>$N$137</f>
        <v>0</v>
      </c>
      <c r="O8" s="162">
        <f t="shared" si="4"/>
        <v>0</v>
      </c>
      <c r="P8" s="111">
        <f t="shared" si="0"/>
        <v>0</v>
      </c>
      <c r="Q8" s="111">
        <f t="shared" si="0"/>
        <v>0</v>
      </c>
      <c r="R8" s="111">
        <f>IF(AND($H8&gt;=R$4,$H8&lt;=R$5),$L8,0)</f>
        <v>0</v>
      </c>
      <c r="S8" s="111">
        <f t="shared" si="0"/>
        <v>0</v>
      </c>
      <c r="T8" s="111">
        <f t="shared" si="0"/>
        <v>0</v>
      </c>
      <c r="U8" s="111">
        <f t="shared" si="0"/>
        <v>0</v>
      </c>
      <c r="V8" s="90">
        <f t="shared" si="5"/>
        <v>0</v>
      </c>
      <c r="W8" s="44">
        <f t="shared" si="1"/>
        <v>0</v>
      </c>
      <c r="X8" s="44">
        <f t="shared" si="1"/>
        <v>0</v>
      </c>
      <c r="Y8" s="44">
        <f t="shared" si="1"/>
        <v>0</v>
      </c>
      <c r="Z8" s="44">
        <f t="shared" si="1"/>
        <v>0</v>
      </c>
      <c r="AA8" s="44">
        <f t="shared" si="1"/>
        <v>0</v>
      </c>
      <c r="AB8" s="44">
        <f t="shared" si="1"/>
        <v>0</v>
      </c>
      <c r="AC8" s="90">
        <f t="shared" si="6"/>
        <v>0</v>
      </c>
      <c r="AD8" s="90">
        <f t="shared" si="7"/>
        <v>0</v>
      </c>
    </row>
    <row r="9" spans="1:30" s="85" customFormat="1">
      <c r="A9" s="91">
        <v>4</v>
      </c>
      <c r="B9" s="11" t="s">
        <v>17</v>
      </c>
      <c r="I9" s="93"/>
      <c r="J9" s="94">
        <f t="shared" si="8"/>
        <v>0.1</v>
      </c>
      <c r="K9" s="90">
        <f t="shared" si="2"/>
        <v>0</v>
      </c>
      <c r="L9" s="90">
        <f t="shared" si="3"/>
        <v>0</v>
      </c>
      <c r="M9" s="91" t="s">
        <v>380</v>
      </c>
      <c r="N9" s="165">
        <f>$N$137</f>
        <v>0</v>
      </c>
      <c r="O9" s="162">
        <f t="shared" si="4"/>
        <v>0</v>
      </c>
      <c r="P9" s="111">
        <f t="shared" si="0"/>
        <v>0</v>
      </c>
      <c r="Q9" s="111">
        <f t="shared" si="0"/>
        <v>0</v>
      </c>
      <c r="R9" s="111">
        <f t="shared" si="0"/>
        <v>0</v>
      </c>
      <c r="S9" s="111">
        <f t="shared" si="0"/>
        <v>0</v>
      </c>
      <c r="T9" s="111">
        <f t="shared" si="0"/>
        <v>0</v>
      </c>
      <c r="U9" s="111">
        <f t="shared" si="0"/>
        <v>0</v>
      </c>
      <c r="V9" s="90">
        <f t="shared" si="5"/>
        <v>0</v>
      </c>
      <c r="W9" s="44">
        <f t="shared" si="1"/>
        <v>0</v>
      </c>
      <c r="X9" s="44">
        <f t="shared" si="1"/>
        <v>0</v>
      </c>
      <c r="Y9" s="44">
        <f t="shared" si="1"/>
        <v>0</v>
      </c>
      <c r="Z9" s="44">
        <f t="shared" si="1"/>
        <v>0</v>
      </c>
      <c r="AA9" s="44">
        <f t="shared" si="1"/>
        <v>0</v>
      </c>
      <c r="AB9" s="44">
        <f t="shared" si="1"/>
        <v>0</v>
      </c>
      <c r="AC9" s="90">
        <f t="shared" si="6"/>
        <v>0</v>
      </c>
      <c r="AD9" s="90">
        <f t="shared" si="7"/>
        <v>0</v>
      </c>
    </row>
    <row r="10" spans="1:30" s="85" customFormat="1">
      <c r="A10" s="91" t="s">
        <v>173</v>
      </c>
      <c r="B10" s="11" t="s">
        <v>171</v>
      </c>
      <c r="I10" s="93"/>
      <c r="J10" s="94">
        <f t="shared" si="8"/>
        <v>0.1</v>
      </c>
      <c r="K10" s="90">
        <f t="shared" si="2"/>
        <v>0</v>
      </c>
      <c r="L10" s="90">
        <f t="shared" si="3"/>
        <v>0</v>
      </c>
      <c r="M10" s="91" t="s">
        <v>380</v>
      </c>
      <c r="N10" s="165">
        <f>$N$137</f>
        <v>0</v>
      </c>
      <c r="O10" s="162">
        <f t="shared" si="4"/>
        <v>0</v>
      </c>
      <c r="P10" s="111">
        <f t="shared" si="0"/>
        <v>0</v>
      </c>
      <c r="Q10" s="111">
        <f t="shared" si="0"/>
        <v>0</v>
      </c>
      <c r="R10" s="111">
        <f t="shared" si="0"/>
        <v>0</v>
      </c>
      <c r="S10" s="111">
        <f t="shared" si="0"/>
        <v>0</v>
      </c>
      <c r="T10" s="111">
        <f t="shared" si="0"/>
        <v>0</v>
      </c>
      <c r="U10" s="111">
        <f t="shared" si="0"/>
        <v>0</v>
      </c>
      <c r="V10" s="90">
        <f t="shared" si="5"/>
        <v>0</v>
      </c>
      <c r="W10" s="44">
        <f t="shared" si="1"/>
        <v>0</v>
      </c>
      <c r="X10" s="44">
        <f t="shared" si="1"/>
        <v>0</v>
      </c>
      <c r="Y10" s="44">
        <f t="shared" si="1"/>
        <v>0</v>
      </c>
      <c r="Z10" s="44">
        <f t="shared" si="1"/>
        <v>0</v>
      </c>
      <c r="AA10" s="44">
        <f t="shared" si="1"/>
        <v>0</v>
      </c>
      <c r="AB10" s="44">
        <f t="shared" si="1"/>
        <v>0</v>
      </c>
      <c r="AC10" s="90">
        <f t="shared" si="6"/>
        <v>0</v>
      </c>
      <c r="AD10" s="90">
        <f t="shared" si="7"/>
        <v>0</v>
      </c>
    </row>
    <row r="11" spans="1:30" s="85" customFormat="1">
      <c r="A11" s="91" t="s">
        <v>174</v>
      </c>
      <c r="B11" s="11" t="s">
        <v>172</v>
      </c>
      <c r="I11" s="93"/>
      <c r="J11" s="94">
        <f t="shared" si="8"/>
        <v>0.1</v>
      </c>
      <c r="K11" s="90">
        <f t="shared" si="2"/>
        <v>0</v>
      </c>
      <c r="L11" s="90">
        <f t="shared" si="3"/>
        <v>0</v>
      </c>
      <c r="M11" s="91" t="s">
        <v>380</v>
      </c>
      <c r="N11" s="165">
        <f>$N$137</f>
        <v>0</v>
      </c>
      <c r="O11" s="162">
        <f t="shared" si="4"/>
        <v>0</v>
      </c>
      <c r="P11" s="111">
        <f t="shared" si="0"/>
        <v>0</v>
      </c>
      <c r="Q11" s="111">
        <f t="shared" si="0"/>
        <v>0</v>
      </c>
      <c r="R11" s="111">
        <f t="shared" si="0"/>
        <v>0</v>
      </c>
      <c r="S11" s="111">
        <f t="shared" si="0"/>
        <v>0</v>
      </c>
      <c r="T11" s="111">
        <f t="shared" si="0"/>
        <v>0</v>
      </c>
      <c r="U11" s="111">
        <f t="shared" si="0"/>
        <v>0</v>
      </c>
      <c r="V11" s="90">
        <f t="shared" si="5"/>
        <v>0</v>
      </c>
      <c r="W11" s="44">
        <f t="shared" si="1"/>
        <v>0</v>
      </c>
      <c r="X11" s="44">
        <f t="shared" si="1"/>
        <v>0</v>
      </c>
      <c r="Y11" s="44">
        <f t="shared" si="1"/>
        <v>0</v>
      </c>
      <c r="Z11" s="44">
        <f t="shared" si="1"/>
        <v>0</v>
      </c>
      <c r="AA11" s="44">
        <f t="shared" si="1"/>
        <v>0</v>
      </c>
      <c r="AB11" s="44">
        <f t="shared" si="1"/>
        <v>0</v>
      </c>
      <c r="AC11" s="90">
        <f t="shared" si="6"/>
        <v>0</v>
      </c>
      <c r="AD11" s="90">
        <f t="shared" si="7"/>
        <v>0</v>
      </c>
    </row>
    <row r="12" spans="1:30" s="85" customFormat="1">
      <c r="A12" s="91">
        <v>6</v>
      </c>
      <c r="B12" s="11" t="s">
        <v>18</v>
      </c>
      <c r="I12" s="93"/>
      <c r="J12" s="94">
        <f t="shared" si="8"/>
        <v>0.1</v>
      </c>
      <c r="K12" s="90">
        <f t="shared" si="2"/>
        <v>0</v>
      </c>
      <c r="L12" s="90">
        <f t="shared" si="3"/>
        <v>0</v>
      </c>
      <c r="M12" s="91" t="s">
        <v>380</v>
      </c>
      <c r="N12" s="165">
        <f>$N$137</f>
        <v>0</v>
      </c>
      <c r="O12" s="162">
        <f t="shared" si="4"/>
        <v>0</v>
      </c>
      <c r="P12" s="111">
        <f t="shared" si="0"/>
        <v>0</v>
      </c>
      <c r="Q12" s="111">
        <f t="shared" si="0"/>
        <v>0</v>
      </c>
      <c r="R12" s="111">
        <f t="shared" si="0"/>
        <v>0</v>
      </c>
      <c r="S12" s="111">
        <f t="shared" si="0"/>
        <v>0</v>
      </c>
      <c r="T12" s="111">
        <f t="shared" si="0"/>
        <v>0</v>
      </c>
      <c r="U12" s="111">
        <f t="shared" si="0"/>
        <v>0</v>
      </c>
      <c r="V12" s="90">
        <f t="shared" si="5"/>
        <v>0</v>
      </c>
      <c r="W12" s="44">
        <f t="shared" si="1"/>
        <v>0</v>
      </c>
      <c r="X12" s="44">
        <f t="shared" si="1"/>
        <v>0</v>
      </c>
      <c r="Y12" s="44">
        <f t="shared" si="1"/>
        <v>0</v>
      </c>
      <c r="Z12" s="44">
        <f t="shared" si="1"/>
        <v>0</v>
      </c>
      <c r="AA12" s="44">
        <f t="shared" si="1"/>
        <v>0</v>
      </c>
      <c r="AB12" s="44">
        <f t="shared" si="1"/>
        <v>0</v>
      </c>
      <c r="AC12" s="90">
        <f t="shared" si="6"/>
        <v>0</v>
      </c>
      <c r="AD12" s="90">
        <f t="shared" si="7"/>
        <v>0</v>
      </c>
    </row>
    <row r="13" spans="1:30" s="85" customFormat="1">
      <c r="A13" s="91">
        <v>7</v>
      </c>
      <c r="B13" s="11" t="s">
        <v>19</v>
      </c>
      <c r="D13" s="92"/>
      <c r="I13" s="93"/>
      <c r="J13" s="94">
        <f t="shared" si="8"/>
        <v>0.1</v>
      </c>
      <c r="K13" s="90">
        <f t="shared" si="2"/>
        <v>0</v>
      </c>
      <c r="L13" s="90">
        <f t="shared" si="3"/>
        <v>0</v>
      </c>
      <c r="M13" s="91" t="s">
        <v>380</v>
      </c>
      <c r="N13" s="165">
        <f>$N$137</f>
        <v>0</v>
      </c>
      <c r="O13" s="162">
        <f t="shared" si="4"/>
        <v>0</v>
      </c>
      <c r="P13" s="111">
        <f t="shared" si="0"/>
        <v>0</v>
      </c>
      <c r="Q13" s="111">
        <f t="shared" si="0"/>
        <v>0</v>
      </c>
      <c r="R13" s="111">
        <f t="shared" si="0"/>
        <v>0</v>
      </c>
      <c r="S13" s="111">
        <f t="shared" si="0"/>
        <v>0</v>
      </c>
      <c r="T13" s="111">
        <f t="shared" si="0"/>
        <v>0</v>
      </c>
      <c r="U13" s="111">
        <f t="shared" si="0"/>
        <v>0</v>
      </c>
      <c r="V13" s="90">
        <f t="shared" si="5"/>
        <v>0</v>
      </c>
      <c r="W13" s="44">
        <f t="shared" si="1"/>
        <v>0</v>
      </c>
      <c r="X13" s="44">
        <f t="shared" si="1"/>
        <v>0</v>
      </c>
      <c r="Y13" s="44">
        <f t="shared" si="1"/>
        <v>0</v>
      </c>
      <c r="Z13" s="44">
        <f t="shared" si="1"/>
        <v>0</v>
      </c>
      <c r="AA13" s="44">
        <f t="shared" si="1"/>
        <v>0</v>
      </c>
      <c r="AB13" s="44">
        <f t="shared" si="1"/>
        <v>0</v>
      </c>
      <c r="AC13" s="90">
        <f t="shared" si="6"/>
        <v>0</v>
      </c>
      <c r="AD13" s="90">
        <f t="shared" si="7"/>
        <v>0</v>
      </c>
    </row>
    <row r="14" spans="1:30" s="106" customFormat="1">
      <c r="A14" s="114"/>
      <c r="B14" s="71" t="s">
        <v>190</v>
      </c>
      <c r="D14" s="119"/>
      <c r="I14" s="117">
        <f>SUM(I6:I13)</f>
        <v>0</v>
      </c>
      <c r="J14" s="120"/>
      <c r="K14" s="117">
        <f>SUM(K6:K13)</f>
        <v>0</v>
      </c>
      <c r="L14" s="117">
        <f>SUM(L6:L13)</f>
        <v>0</v>
      </c>
      <c r="N14" s="114"/>
      <c r="O14" s="117">
        <f t="shared" ref="O14:AD14" si="9">SUM(O6:O13)</f>
        <v>0</v>
      </c>
      <c r="P14" s="118">
        <f t="shared" si="9"/>
        <v>0</v>
      </c>
      <c r="Q14" s="118">
        <f t="shared" si="9"/>
        <v>0</v>
      </c>
      <c r="R14" s="118">
        <f t="shared" si="9"/>
        <v>0</v>
      </c>
      <c r="S14" s="118">
        <f t="shared" si="9"/>
        <v>0</v>
      </c>
      <c r="T14" s="118">
        <f t="shared" si="9"/>
        <v>0</v>
      </c>
      <c r="U14" s="118">
        <f t="shared" si="9"/>
        <v>0</v>
      </c>
      <c r="V14" s="117">
        <f t="shared" si="9"/>
        <v>0</v>
      </c>
      <c r="W14" s="117">
        <f t="shared" si="9"/>
        <v>0</v>
      </c>
      <c r="X14" s="117">
        <f t="shared" si="9"/>
        <v>0</v>
      </c>
      <c r="Y14" s="117">
        <f t="shared" si="9"/>
        <v>0</v>
      </c>
      <c r="Z14" s="117">
        <f t="shared" si="9"/>
        <v>0</v>
      </c>
      <c r="AA14" s="117">
        <f t="shared" si="9"/>
        <v>0</v>
      </c>
      <c r="AB14" s="117">
        <f t="shared" si="9"/>
        <v>0</v>
      </c>
      <c r="AC14" s="117">
        <f t="shared" si="9"/>
        <v>0</v>
      </c>
      <c r="AD14" s="117">
        <f t="shared" si="9"/>
        <v>0</v>
      </c>
    </row>
    <row r="15" spans="1:30" s="85" customFormat="1">
      <c r="A15" s="91"/>
      <c r="B15" s="70"/>
      <c r="D15" s="92"/>
      <c r="I15" s="93"/>
      <c r="J15" s="94"/>
      <c r="K15" s="93"/>
      <c r="L15" s="93"/>
      <c r="N15" s="91"/>
      <c r="P15" s="93"/>
      <c r="Q15" s="93"/>
      <c r="R15" s="93"/>
      <c r="S15" s="93"/>
      <c r="T15" s="93"/>
      <c r="U15" s="93"/>
      <c r="V15" s="93"/>
      <c r="W15" s="93"/>
      <c r="X15" s="93"/>
      <c r="Y15" s="93"/>
      <c r="Z15" s="93"/>
      <c r="AA15" s="93"/>
      <c r="AB15" s="93"/>
      <c r="AC15" s="93"/>
      <c r="AD15" s="93"/>
    </row>
    <row r="16" spans="1:30" s="85" customFormat="1">
      <c r="A16" s="284" t="s">
        <v>22</v>
      </c>
      <c r="B16" s="284"/>
      <c r="C16" s="284"/>
      <c r="D16" s="284"/>
      <c r="E16" s="284"/>
      <c r="F16" s="284"/>
      <c r="G16" s="284"/>
      <c r="H16" s="284"/>
      <c r="I16" s="284"/>
      <c r="J16" s="284"/>
      <c r="K16" s="284"/>
      <c r="L16" s="284"/>
      <c r="M16" s="287"/>
      <c r="N16" s="169"/>
      <c r="O16" s="287"/>
      <c r="P16" s="323"/>
      <c r="Q16" s="323"/>
      <c r="R16" s="323"/>
      <c r="S16" s="323"/>
      <c r="T16" s="323"/>
      <c r="U16" s="323"/>
      <c r="V16" s="323"/>
      <c r="W16" s="323"/>
      <c r="X16" s="323"/>
      <c r="Y16" s="323"/>
      <c r="Z16" s="323"/>
      <c r="AA16" s="323"/>
      <c r="AB16" s="323"/>
      <c r="AC16" s="323"/>
      <c r="AD16" s="323"/>
    </row>
    <row r="17" spans="1:30" s="85" customFormat="1">
      <c r="A17" s="96" t="s">
        <v>23</v>
      </c>
      <c r="B17" s="96"/>
      <c r="C17" s="96"/>
      <c r="D17" s="96"/>
      <c r="E17" s="96"/>
      <c r="F17" s="96"/>
      <c r="G17" s="96"/>
      <c r="H17" s="96"/>
      <c r="I17" s="96"/>
      <c r="J17" s="96"/>
      <c r="K17" s="96"/>
      <c r="L17" s="96"/>
      <c r="M17" s="96"/>
      <c r="N17" s="171"/>
      <c r="O17" s="96"/>
      <c r="P17" s="96"/>
      <c r="Q17" s="96"/>
      <c r="R17" s="96"/>
      <c r="S17" s="96"/>
      <c r="T17" s="96"/>
      <c r="U17" s="96"/>
      <c r="V17" s="96"/>
      <c r="W17" s="96"/>
      <c r="X17" s="96"/>
      <c r="Y17" s="96"/>
      <c r="Z17" s="96"/>
      <c r="AA17" s="96"/>
      <c r="AB17" s="96"/>
      <c r="AC17" s="96"/>
      <c r="AD17" s="96"/>
    </row>
    <row r="18" spans="1:30" s="85" customFormat="1">
      <c r="A18" s="91">
        <v>8</v>
      </c>
      <c r="B18" s="11" t="s">
        <v>24</v>
      </c>
      <c r="D18" s="92"/>
      <c r="F18" s="92"/>
      <c r="G18" s="92"/>
      <c r="H18" s="92"/>
      <c r="I18" s="93"/>
      <c r="J18" s="94">
        <f t="shared" ref="J18:J25" si="10">$J$6</f>
        <v>0.1</v>
      </c>
      <c r="K18" s="90">
        <f t="shared" ref="K18:K26" si="11">I18*J18</f>
        <v>0</v>
      </c>
      <c r="L18" s="90">
        <f>I18-K18</f>
        <v>0</v>
      </c>
      <c r="M18" s="91" t="s">
        <v>391</v>
      </c>
      <c r="N18" s="165">
        <f>$N$138</f>
        <v>0</v>
      </c>
      <c r="O18" s="93">
        <f>K18*0.5</f>
        <v>0</v>
      </c>
      <c r="P18" s="111">
        <f t="shared" ref="P18:U26" si="12">IF(AND($H18&gt;=P$4,$H18&lt;=P$5),$L18,0)</f>
        <v>0</v>
      </c>
      <c r="Q18" s="111">
        <f t="shared" si="12"/>
        <v>0</v>
      </c>
      <c r="R18" s="111">
        <f t="shared" si="12"/>
        <v>0</v>
      </c>
      <c r="S18" s="111">
        <f t="shared" si="12"/>
        <v>0</v>
      </c>
      <c r="T18" s="111">
        <f t="shared" si="12"/>
        <v>0</v>
      </c>
      <c r="U18" s="111">
        <f t="shared" si="12"/>
        <v>0</v>
      </c>
      <c r="V18" s="90">
        <f>SUM(P18:U18)</f>
        <v>0</v>
      </c>
      <c r="W18" s="44">
        <f t="shared" ref="W18:AB26" si="13">IF(AND($N18&gt;=W$4,$N18&lt;=W$5),$O18,0)</f>
        <v>0</v>
      </c>
      <c r="X18" s="44">
        <f t="shared" si="13"/>
        <v>0</v>
      </c>
      <c r="Y18" s="44">
        <f t="shared" si="13"/>
        <v>0</v>
      </c>
      <c r="Z18" s="44">
        <f t="shared" si="13"/>
        <v>0</v>
      </c>
      <c r="AA18" s="44">
        <f t="shared" si="13"/>
        <v>0</v>
      </c>
      <c r="AB18" s="44">
        <f t="shared" si="13"/>
        <v>0</v>
      </c>
      <c r="AC18" s="90">
        <f>SUM(W18:AB18)</f>
        <v>0</v>
      </c>
      <c r="AD18" s="90">
        <f>SUM(V18,AC18)</f>
        <v>0</v>
      </c>
    </row>
    <row r="19" spans="1:30" s="85" customFormat="1">
      <c r="A19" s="91">
        <v>9</v>
      </c>
      <c r="B19" s="11" t="s">
        <v>25</v>
      </c>
      <c r="I19" s="93"/>
      <c r="J19" s="94">
        <f t="shared" si="10"/>
        <v>0.1</v>
      </c>
      <c r="K19" s="90">
        <f t="shared" si="11"/>
        <v>0</v>
      </c>
      <c r="L19" s="90">
        <f t="shared" ref="L19:L26" si="14">I19-K19</f>
        <v>0</v>
      </c>
      <c r="M19" s="91" t="s">
        <v>391</v>
      </c>
      <c r="N19" s="165">
        <f>$N$138</f>
        <v>0</v>
      </c>
      <c r="O19" s="93">
        <f t="shared" ref="O19:O25" si="15">K19*0.5</f>
        <v>0</v>
      </c>
      <c r="P19" s="111">
        <f t="shared" si="12"/>
        <v>0</v>
      </c>
      <c r="Q19" s="111">
        <f t="shared" si="12"/>
        <v>0</v>
      </c>
      <c r="R19" s="111">
        <f t="shared" si="12"/>
        <v>0</v>
      </c>
      <c r="S19" s="111">
        <f t="shared" si="12"/>
        <v>0</v>
      </c>
      <c r="T19" s="111">
        <f t="shared" si="12"/>
        <v>0</v>
      </c>
      <c r="U19" s="111">
        <f t="shared" si="12"/>
        <v>0</v>
      </c>
      <c r="V19" s="90">
        <f t="shared" ref="V19:V26" si="16">SUM(P19:U19)</f>
        <v>0</v>
      </c>
      <c r="W19" s="44">
        <f t="shared" si="13"/>
        <v>0</v>
      </c>
      <c r="X19" s="44">
        <f t="shared" si="13"/>
        <v>0</v>
      </c>
      <c r="Y19" s="44">
        <f t="shared" si="13"/>
        <v>0</v>
      </c>
      <c r="Z19" s="44">
        <f t="shared" si="13"/>
        <v>0</v>
      </c>
      <c r="AA19" s="44">
        <f t="shared" si="13"/>
        <v>0</v>
      </c>
      <c r="AB19" s="44">
        <f t="shared" si="13"/>
        <v>0</v>
      </c>
      <c r="AC19" s="90">
        <f t="shared" ref="AC19:AC26" si="17">SUM(W19:AB19)</f>
        <v>0</v>
      </c>
      <c r="AD19" s="90">
        <f t="shared" ref="AD19:AD26" si="18">SUM(V19,AC19)</f>
        <v>0</v>
      </c>
    </row>
    <row r="20" spans="1:30" s="85" customFormat="1">
      <c r="A20" s="91">
        <v>10</v>
      </c>
      <c r="B20" s="11" t="s">
        <v>26</v>
      </c>
      <c r="I20" s="93"/>
      <c r="J20" s="94">
        <f t="shared" si="10"/>
        <v>0.1</v>
      </c>
      <c r="K20" s="90">
        <f t="shared" si="11"/>
        <v>0</v>
      </c>
      <c r="L20" s="90">
        <f t="shared" si="14"/>
        <v>0</v>
      </c>
      <c r="M20" s="91" t="s">
        <v>391</v>
      </c>
      <c r="N20" s="165">
        <f>$N$138</f>
        <v>0</v>
      </c>
      <c r="O20" s="93">
        <f t="shared" si="15"/>
        <v>0</v>
      </c>
      <c r="P20" s="111">
        <f t="shared" si="12"/>
        <v>0</v>
      </c>
      <c r="Q20" s="111">
        <f t="shared" si="12"/>
        <v>0</v>
      </c>
      <c r="R20" s="111">
        <f t="shared" si="12"/>
        <v>0</v>
      </c>
      <c r="S20" s="111">
        <f t="shared" si="12"/>
        <v>0</v>
      </c>
      <c r="T20" s="111">
        <f t="shared" si="12"/>
        <v>0</v>
      </c>
      <c r="U20" s="111">
        <f t="shared" si="12"/>
        <v>0</v>
      </c>
      <c r="V20" s="90">
        <f t="shared" si="16"/>
        <v>0</v>
      </c>
      <c r="W20" s="44">
        <f t="shared" si="13"/>
        <v>0</v>
      </c>
      <c r="X20" s="44">
        <f t="shared" si="13"/>
        <v>0</v>
      </c>
      <c r="Y20" s="44">
        <f t="shared" si="13"/>
        <v>0</v>
      </c>
      <c r="Z20" s="44">
        <f t="shared" si="13"/>
        <v>0</v>
      </c>
      <c r="AA20" s="44">
        <f t="shared" si="13"/>
        <v>0</v>
      </c>
      <c r="AB20" s="44">
        <f t="shared" si="13"/>
        <v>0</v>
      </c>
      <c r="AC20" s="90">
        <f t="shared" si="17"/>
        <v>0</v>
      </c>
      <c r="AD20" s="90">
        <f t="shared" si="18"/>
        <v>0</v>
      </c>
    </row>
    <row r="21" spans="1:30" s="85" customFormat="1">
      <c r="A21" s="91">
        <v>11</v>
      </c>
      <c r="B21" s="11" t="s">
        <v>27</v>
      </c>
      <c r="H21" s="92"/>
      <c r="I21" s="93"/>
      <c r="J21" s="94">
        <f t="shared" si="10"/>
        <v>0.1</v>
      </c>
      <c r="K21" s="90">
        <f t="shared" si="11"/>
        <v>0</v>
      </c>
      <c r="L21" s="90">
        <f t="shared" si="14"/>
        <v>0</v>
      </c>
      <c r="M21" s="91" t="s">
        <v>391</v>
      </c>
      <c r="N21" s="165">
        <f>$N$138</f>
        <v>0</v>
      </c>
      <c r="O21" s="93">
        <f t="shared" si="15"/>
        <v>0</v>
      </c>
      <c r="P21" s="111">
        <f t="shared" si="12"/>
        <v>0</v>
      </c>
      <c r="Q21" s="111">
        <f t="shared" si="12"/>
        <v>0</v>
      </c>
      <c r="R21" s="111">
        <f t="shared" si="12"/>
        <v>0</v>
      </c>
      <c r="S21" s="111">
        <f t="shared" si="12"/>
        <v>0</v>
      </c>
      <c r="T21" s="111">
        <f t="shared" si="12"/>
        <v>0</v>
      </c>
      <c r="U21" s="111">
        <f t="shared" si="12"/>
        <v>0</v>
      </c>
      <c r="V21" s="90">
        <f t="shared" si="16"/>
        <v>0</v>
      </c>
      <c r="W21" s="44">
        <f t="shared" si="13"/>
        <v>0</v>
      </c>
      <c r="X21" s="44">
        <f t="shared" si="13"/>
        <v>0</v>
      </c>
      <c r="Y21" s="44">
        <f t="shared" si="13"/>
        <v>0</v>
      </c>
      <c r="Z21" s="44">
        <f t="shared" si="13"/>
        <v>0</v>
      </c>
      <c r="AA21" s="44">
        <f t="shared" si="13"/>
        <v>0</v>
      </c>
      <c r="AB21" s="44">
        <f t="shared" si="13"/>
        <v>0</v>
      </c>
      <c r="AC21" s="90">
        <f t="shared" si="17"/>
        <v>0</v>
      </c>
      <c r="AD21" s="90">
        <f t="shared" si="18"/>
        <v>0</v>
      </c>
    </row>
    <row r="22" spans="1:30" s="85" customFormat="1">
      <c r="A22" s="91">
        <v>12</v>
      </c>
      <c r="B22" s="11" t="s">
        <v>28</v>
      </c>
      <c r="I22" s="93"/>
      <c r="J22" s="94">
        <f t="shared" si="10"/>
        <v>0.1</v>
      </c>
      <c r="K22" s="90">
        <f t="shared" si="11"/>
        <v>0</v>
      </c>
      <c r="L22" s="90">
        <f t="shared" si="14"/>
        <v>0</v>
      </c>
      <c r="M22" s="91" t="s">
        <v>391</v>
      </c>
      <c r="N22" s="165">
        <f>$N$138</f>
        <v>0</v>
      </c>
      <c r="O22" s="93">
        <f t="shared" si="15"/>
        <v>0</v>
      </c>
      <c r="P22" s="111">
        <f t="shared" si="12"/>
        <v>0</v>
      </c>
      <c r="Q22" s="111">
        <f t="shared" si="12"/>
        <v>0</v>
      </c>
      <c r="R22" s="111">
        <f t="shared" si="12"/>
        <v>0</v>
      </c>
      <c r="S22" s="111">
        <f t="shared" si="12"/>
        <v>0</v>
      </c>
      <c r="T22" s="111">
        <f t="shared" si="12"/>
        <v>0</v>
      </c>
      <c r="U22" s="111">
        <f t="shared" si="12"/>
        <v>0</v>
      </c>
      <c r="V22" s="90">
        <f t="shared" si="16"/>
        <v>0</v>
      </c>
      <c r="W22" s="44">
        <f t="shared" si="13"/>
        <v>0</v>
      </c>
      <c r="X22" s="44">
        <f t="shared" si="13"/>
        <v>0</v>
      </c>
      <c r="Y22" s="44">
        <f t="shared" si="13"/>
        <v>0</v>
      </c>
      <c r="Z22" s="44">
        <f t="shared" si="13"/>
        <v>0</v>
      </c>
      <c r="AA22" s="44">
        <f t="shared" si="13"/>
        <v>0</v>
      </c>
      <c r="AB22" s="44">
        <f t="shared" si="13"/>
        <v>0</v>
      </c>
      <c r="AC22" s="90">
        <f t="shared" si="17"/>
        <v>0</v>
      </c>
      <c r="AD22" s="90">
        <f t="shared" si="18"/>
        <v>0</v>
      </c>
    </row>
    <row r="23" spans="1:30" s="85" customFormat="1">
      <c r="A23" s="91">
        <v>13</v>
      </c>
      <c r="B23" s="11" t="s">
        <v>29</v>
      </c>
      <c r="I23" s="93"/>
      <c r="J23" s="94">
        <f t="shared" si="10"/>
        <v>0.1</v>
      </c>
      <c r="K23" s="90">
        <f t="shared" si="11"/>
        <v>0</v>
      </c>
      <c r="L23" s="90">
        <f t="shared" si="14"/>
        <v>0</v>
      </c>
      <c r="M23" s="91" t="s">
        <v>391</v>
      </c>
      <c r="N23" s="165">
        <f>$N$138</f>
        <v>0</v>
      </c>
      <c r="O23" s="93">
        <f t="shared" si="15"/>
        <v>0</v>
      </c>
      <c r="P23" s="111">
        <f t="shared" si="12"/>
        <v>0</v>
      </c>
      <c r="Q23" s="111">
        <f t="shared" si="12"/>
        <v>0</v>
      </c>
      <c r="R23" s="111">
        <f t="shared" si="12"/>
        <v>0</v>
      </c>
      <c r="S23" s="111">
        <f t="shared" si="12"/>
        <v>0</v>
      </c>
      <c r="T23" s="111">
        <f t="shared" si="12"/>
        <v>0</v>
      </c>
      <c r="U23" s="111">
        <f t="shared" si="12"/>
        <v>0</v>
      </c>
      <c r="V23" s="90">
        <f t="shared" si="16"/>
        <v>0</v>
      </c>
      <c r="W23" s="44">
        <f t="shared" si="13"/>
        <v>0</v>
      </c>
      <c r="X23" s="44">
        <f t="shared" si="13"/>
        <v>0</v>
      </c>
      <c r="Y23" s="44">
        <f t="shared" si="13"/>
        <v>0</v>
      </c>
      <c r="Z23" s="44">
        <f t="shared" si="13"/>
        <v>0</v>
      </c>
      <c r="AA23" s="44">
        <f t="shared" si="13"/>
        <v>0</v>
      </c>
      <c r="AB23" s="44">
        <f t="shared" si="13"/>
        <v>0</v>
      </c>
      <c r="AC23" s="90">
        <f t="shared" si="17"/>
        <v>0</v>
      </c>
      <c r="AD23" s="90">
        <f t="shared" si="18"/>
        <v>0</v>
      </c>
    </row>
    <row r="24" spans="1:30" s="85" customFormat="1">
      <c r="A24" s="91" t="s">
        <v>177</v>
      </c>
      <c r="B24" s="11" t="s">
        <v>175</v>
      </c>
      <c r="I24" s="93"/>
      <c r="J24" s="94">
        <f t="shared" si="10"/>
        <v>0.1</v>
      </c>
      <c r="K24" s="90">
        <f t="shared" si="11"/>
        <v>0</v>
      </c>
      <c r="L24" s="90">
        <f t="shared" si="14"/>
        <v>0</v>
      </c>
      <c r="M24" s="91" t="s">
        <v>391</v>
      </c>
      <c r="N24" s="165">
        <f>$N$138</f>
        <v>0</v>
      </c>
      <c r="O24" s="93">
        <f t="shared" si="15"/>
        <v>0</v>
      </c>
      <c r="P24" s="111">
        <f t="shared" si="12"/>
        <v>0</v>
      </c>
      <c r="Q24" s="111">
        <f t="shared" si="12"/>
        <v>0</v>
      </c>
      <c r="R24" s="111">
        <f t="shared" si="12"/>
        <v>0</v>
      </c>
      <c r="S24" s="111">
        <f t="shared" si="12"/>
        <v>0</v>
      </c>
      <c r="T24" s="111">
        <f t="shared" si="12"/>
        <v>0</v>
      </c>
      <c r="U24" s="111">
        <f t="shared" si="12"/>
        <v>0</v>
      </c>
      <c r="V24" s="90">
        <f t="shared" si="16"/>
        <v>0</v>
      </c>
      <c r="W24" s="44">
        <f t="shared" si="13"/>
        <v>0</v>
      </c>
      <c r="X24" s="44">
        <f t="shared" si="13"/>
        <v>0</v>
      </c>
      <c r="Y24" s="44">
        <f t="shared" si="13"/>
        <v>0</v>
      </c>
      <c r="Z24" s="44">
        <f t="shared" si="13"/>
        <v>0</v>
      </c>
      <c r="AA24" s="44">
        <f t="shared" si="13"/>
        <v>0</v>
      </c>
      <c r="AB24" s="44">
        <f t="shared" si="13"/>
        <v>0</v>
      </c>
      <c r="AC24" s="90">
        <f t="shared" si="17"/>
        <v>0</v>
      </c>
      <c r="AD24" s="90">
        <f t="shared" si="18"/>
        <v>0</v>
      </c>
    </row>
    <row r="25" spans="1:30" s="85" customFormat="1">
      <c r="A25" s="91" t="s">
        <v>178</v>
      </c>
      <c r="B25" s="11" t="s">
        <v>176</v>
      </c>
      <c r="I25" s="93"/>
      <c r="J25" s="94">
        <f t="shared" si="10"/>
        <v>0.1</v>
      </c>
      <c r="K25" s="90">
        <f t="shared" si="11"/>
        <v>0</v>
      </c>
      <c r="L25" s="90">
        <f t="shared" si="14"/>
        <v>0</v>
      </c>
      <c r="M25" s="91" t="s">
        <v>391</v>
      </c>
      <c r="N25" s="165">
        <f>$N$138</f>
        <v>0</v>
      </c>
      <c r="O25" s="93">
        <f t="shared" si="15"/>
        <v>0</v>
      </c>
      <c r="P25" s="111">
        <f t="shared" si="12"/>
        <v>0</v>
      </c>
      <c r="Q25" s="111">
        <f t="shared" si="12"/>
        <v>0</v>
      </c>
      <c r="R25" s="111">
        <f t="shared" si="12"/>
        <v>0</v>
      </c>
      <c r="S25" s="111">
        <f t="shared" si="12"/>
        <v>0</v>
      </c>
      <c r="T25" s="111">
        <f t="shared" si="12"/>
        <v>0</v>
      </c>
      <c r="U25" s="111">
        <f t="shared" si="12"/>
        <v>0</v>
      </c>
      <c r="V25" s="90">
        <f t="shared" si="16"/>
        <v>0</v>
      </c>
      <c r="W25" s="44">
        <f t="shared" si="13"/>
        <v>0</v>
      </c>
      <c r="X25" s="44">
        <f t="shared" si="13"/>
        <v>0</v>
      </c>
      <c r="Y25" s="44">
        <f t="shared" si="13"/>
        <v>0</v>
      </c>
      <c r="Z25" s="44">
        <f t="shared" si="13"/>
        <v>0</v>
      </c>
      <c r="AA25" s="44">
        <f t="shared" si="13"/>
        <v>0</v>
      </c>
      <c r="AB25" s="44">
        <f t="shared" si="13"/>
        <v>0</v>
      </c>
      <c r="AC25" s="90">
        <f t="shared" si="17"/>
        <v>0</v>
      </c>
      <c r="AD25" s="90">
        <f t="shared" si="18"/>
        <v>0</v>
      </c>
    </row>
    <row r="26" spans="1:30" s="85" customFormat="1">
      <c r="A26" s="91"/>
      <c r="B26" s="11" t="s">
        <v>570</v>
      </c>
      <c r="I26" s="93"/>
      <c r="J26" s="94">
        <v>0</v>
      </c>
      <c r="K26" s="90">
        <f t="shared" si="11"/>
        <v>0</v>
      </c>
      <c r="L26" s="90">
        <f t="shared" si="14"/>
        <v>0</v>
      </c>
      <c r="M26" s="91" t="s">
        <v>393</v>
      </c>
      <c r="N26" s="165">
        <f>$N$140</f>
        <v>0</v>
      </c>
      <c r="O26" s="93">
        <f>SUM(O18:O25)</f>
        <v>0</v>
      </c>
      <c r="P26" s="111">
        <f t="shared" si="12"/>
        <v>0</v>
      </c>
      <c r="Q26" s="111">
        <f t="shared" si="12"/>
        <v>0</v>
      </c>
      <c r="R26" s="111">
        <f t="shared" si="12"/>
        <v>0</v>
      </c>
      <c r="S26" s="111">
        <f t="shared" si="12"/>
        <v>0</v>
      </c>
      <c r="T26" s="111">
        <f t="shared" si="12"/>
        <v>0</v>
      </c>
      <c r="U26" s="111">
        <f t="shared" si="12"/>
        <v>0</v>
      </c>
      <c r="V26" s="90">
        <f t="shared" si="16"/>
        <v>0</v>
      </c>
      <c r="W26" s="44">
        <f t="shared" si="13"/>
        <v>0</v>
      </c>
      <c r="X26" s="44">
        <f t="shared" si="13"/>
        <v>0</v>
      </c>
      <c r="Y26" s="44">
        <f t="shared" si="13"/>
        <v>0</v>
      </c>
      <c r="Z26" s="44">
        <f t="shared" si="13"/>
        <v>0</v>
      </c>
      <c r="AA26" s="44">
        <f t="shared" si="13"/>
        <v>0</v>
      </c>
      <c r="AB26" s="44">
        <f t="shared" si="13"/>
        <v>0</v>
      </c>
      <c r="AC26" s="90">
        <f t="shared" si="17"/>
        <v>0</v>
      </c>
      <c r="AD26" s="90">
        <f t="shared" si="18"/>
        <v>0</v>
      </c>
    </row>
    <row r="27" spans="1:30" s="106" customFormat="1">
      <c r="A27" s="114"/>
      <c r="B27" s="71" t="s">
        <v>191</v>
      </c>
      <c r="I27" s="117">
        <f>SUM(I18:I26)</f>
        <v>0</v>
      </c>
      <c r="K27" s="117">
        <f>SUM(K18:K26)</f>
        <v>0</v>
      </c>
      <c r="L27" s="117">
        <f>SUM(L18:L26)</f>
        <v>0</v>
      </c>
      <c r="M27" s="91"/>
      <c r="N27" s="165"/>
      <c r="O27" s="117">
        <f>SUM(O18:O26)</f>
        <v>0</v>
      </c>
      <c r="P27" s="117">
        <f t="shared" ref="P27:AD27" si="19">SUM(P18:P26)</f>
        <v>0</v>
      </c>
      <c r="Q27" s="117">
        <f t="shared" si="19"/>
        <v>0</v>
      </c>
      <c r="R27" s="117">
        <f t="shared" si="19"/>
        <v>0</v>
      </c>
      <c r="S27" s="117">
        <f t="shared" si="19"/>
        <v>0</v>
      </c>
      <c r="T27" s="117">
        <f t="shared" si="19"/>
        <v>0</v>
      </c>
      <c r="U27" s="117">
        <f t="shared" si="19"/>
        <v>0</v>
      </c>
      <c r="V27" s="117">
        <f t="shared" si="19"/>
        <v>0</v>
      </c>
      <c r="W27" s="117">
        <f t="shared" si="19"/>
        <v>0</v>
      </c>
      <c r="X27" s="117">
        <f t="shared" si="19"/>
        <v>0</v>
      </c>
      <c r="Y27" s="117">
        <f t="shared" si="19"/>
        <v>0</v>
      </c>
      <c r="Z27" s="117">
        <f t="shared" si="19"/>
        <v>0</v>
      </c>
      <c r="AA27" s="117">
        <f t="shared" si="19"/>
        <v>0</v>
      </c>
      <c r="AB27" s="117">
        <f t="shared" si="19"/>
        <v>0</v>
      </c>
      <c r="AC27" s="117">
        <f t="shared" si="19"/>
        <v>0</v>
      </c>
      <c r="AD27" s="117">
        <f t="shared" si="19"/>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96" t="s">
        <v>30</v>
      </c>
      <c r="B29" s="96"/>
      <c r="C29" s="96"/>
      <c r="D29" s="96"/>
      <c r="E29" s="96"/>
      <c r="F29" s="96"/>
      <c r="G29" s="96"/>
      <c r="H29" s="96"/>
      <c r="I29" s="97"/>
      <c r="J29" s="96"/>
      <c r="K29" s="96"/>
      <c r="L29" s="96"/>
      <c r="M29" s="96"/>
      <c r="N29" s="171"/>
      <c r="O29" s="96"/>
      <c r="P29" s="96"/>
      <c r="Q29" s="96"/>
      <c r="R29" s="96"/>
      <c r="S29" s="96"/>
      <c r="T29" s="96"/>
      <c r="U29" s="96"/>
      <c r="V29" s="96"/>
      <c r="W29" s="96"/>
      <c r="X29" s="96"/>
      <c r="Y29" s="96"/>
      <c r="Z29" s="96"/>
      <c r="AA29" s="96"/>
      <c r="AB29" s="96"/>
      <c r="AC29" s="96"/>
      <c r="AD29" s="96"/>
    </row>
    <row r="30" spans="1:30" s="85" customFormat="1">
      <c r="A30" s="91">
        <v>14</v>
      </c>
      <c r="B30" s="14" t="s">
        <v>67</v>
      </c>
      <c r="I30" s="93"/>
      <c r="J30" s="94">
        <f t="shared" ref="J30:J38" si="20">$J$6</f>
        <v>0.1</v>
      </c>
      <c r="K30" s="90">
        <f t="shared" ref="K30:K39" si="21">I30*J30</f>
        <v>0</v>
      </c>
      <c r="L30" s="90">
        <f t="shared" ref="L30:L39" si="22">I30-K30</f>
        <v>0</v>
      </c>
      <c r="M30" s="91" t="s">
        <v>391</v>
      </c>
      <c r="N30" s="165">
        <f>$N$138</f>
        <v>0</v>
      </c>
      <c r="O30" s="93">
        <f t="shared" ref="O30:O38" si="23">K30*0.5</f>
        <v>0</v>
      </c>
      <c r="P30" s="111">
        <f t="shared" ref="P30:U39" si="24">IF(AND($H30&gt;=P$4,$H30&lt;=P$5),$L30,0)</f>
        <v>0</v>
      </c>
      <c r="Q30" s="111">
        <f t="shared" si="24"/>
        <v>0</v>
      </c>
      <c r="R30" s="111">
        <f t="shared" si="24"/>
        <v>0</v>
      </c>
      <c r="S30" s="111">
        <f t="shared" si="24"/>
        <v>0</v>
      </c>
      <c r="T30" s="111">
        <f t="shared" si="24"/>
        <v>0</v>
      </c>
      <c r="U30" s="111">
        <f t="shared" si="24"/>
        <v>0</v>
      </c>
      <c r="V30" s="90">
        <f>SUM(P30:U30)</f>
        <v>0</v>
      </c>
      <c r="W30" s="44">
        <f t="shared" ref="W30:AB39" si="25">IF(AND($N30&gt;=W$4,$N30&lt;=W$5),$O30,0)</f>
        <v>0</v>
      </c>
      <c r="X30" s="44">
        <f t="shared" si="25"/>
        <v>0</v>
      </c>
      <c r="Y30" s="44">
        <f t="shared" si="25"/>
        <v>0</v>
      </c>
      <c r="Z30" s="44">
        <f t="shared" si="25"/>
        <v>0</v>
      </c>
      <c r="AA30" s="44">
        <f t="shared" si="25"/>
        <v>0</v>
      </c>
      <c r="AB30" s="44">
        <f t="shared" si="25"/>
        <v>0</v>
      </c>
      <c r="AC30" s="90">
        <f>SUM(W30:AB30)</f>
        <v>0</v>
      </c>
      <c r="AD30" s="90">
        <f>SUM(V30,AC30)</f>
        <v>0</v>
      </c>
    </row>
    <row r="31" spans="1:30" s="85" customFormat="1">
      <c r="A31" s="91">
        <v>15</v>
      </c>
      <c r="B31" s="14" t="s">
        <v>31</v>
      </c>
      <c r="I31" s="93"/>
      <c r="J31" s="94">
        <f t="shared" si="20"/>
        <v>0.1</v>
      </c>
      <c r="K31" s="90">
        <f t="shared" si="21"/>
        <v>0</v>
      </c>
      <c r="L31" s="90">
        <f t="shared" si="22"/>
        <v>0</v>
      </c>
      <c r="M31" s="91" t="s">
        <v>391</v>
      </c>
      <c r="N31" s="165">
        <f>$N$138</f>
        <v>0</v>
      </c>
      <c r="O31" s="93">
        <f t="shared" si="23"/>
        <v>0</v>
      </c>
      <c r="P31" s="111">
        <f t="shared" si="24"/>
        <v>0</v>
      </c>
      <c r="Q31" s="111">
        <f t="shared" si="24"/>
        <v>0</v>
      </c>
      <c r="R31" s="111">
        <f t="shared" si="24"/>
        <v>0</v>
      </c>
      <c r="S31" s="111">
        <f t="shared" si="24"/>
        <v>0</v>
      </c>
      <c r="T31" s="111">
        <f t="shared" si="24"/>
        <v>0</v>
      </c>
      <c r="U31" s="111">
        <f t="shared" si="24"/>
        <v>0</v>
      </c>
      <c r="V31" s="90">
        <f t="shared" ref="V31:V38" si="26">SUM(P31:U31)</f>
        <v>0</v>
      </c>
      <c r="W31" s="44">
        <f t="shared" si="25"/>
        <v>0</v>
      </c>
      <c r="X31" s="44">
        <f t="shared" si="25"/>
        <v>0</v>
      </c>
      <c r="Y31" s="44">
        <f t="shared" si="25"/>
        <v>0</v>
      </c>
      <c r="Z31" s="44">
        <f t="shared" si="25"/>
        <v>0</v>
      </c>
      <c r="AA31" s="44">
        <f t="shared" si="25"/>
        <v>0</v>
      </c>
      <c r="AB31" s="44">
        <f t="shared" si="25"/>
        <v>0</v>
      </c>
      <c r="AC31" s="90">
        <f t="shared" ref="AC31:AC39" si="27">SUM(W31:AB31)</f>
        <v>0</v>
      </c>
      <c r="AD31" s="90">
        <f t="shared" ref="AD31:AD39" si="28">SUM(V31,AC31)</f>
        <v>0</v>
      </c>
    </row>
    <row r="32" spans="1:30" s="85" customFormat="1">
      <c r="A32" s="91">
        <v>16</v>
      </c>
      <c r="B32" s="14" t="s">
        <v>32</v>
      </c>
      <c r="I32" s="93"/>
      <c r="J32" s="94">
        <f t="shared" si="20"/>
        <v>0.1</v>
      </c>
      <c r="K32" s="90">
        <f t="shared" si="21"/>
        <v>0</v>
      </c>
      <c r="L32" s="90">
        <f t="shared" si="22"/>
        <v>0</v>
      </c>
      <c r="M32" s="91" t="s">
        <v>391</v>
      </c>
      <c r="N32" s="165">
        <f>$N$138</f>
        <v>0</v>
      </c>
      <c r="O32" s="93">
        <f t="shared" si="23"/>
        <v>0</v>
      </c>
      <c r="P32" s="111">
        <f t="shared" si="24"/>
        <v>0</v>
      </c>
      <c r="Q32" s="111">
        <f t="shared" si="24"/>
        <v>0</v>
      </c>
      <c r="R32" s="111">
        <f t="shared" si="24"/>
        <v>0</v>
      </c>
      <c r="S32" s="111">
        <f t="shared" si="24"/>
        <v>0</v>
      </c>
      <c r="T32" s="111">
        <f t="shared" si="24"/>
        <v>0</v>
      </c>
      <c r="U32" s="111">
        <f t="shared" si="24"/>
        <v>0</v>
      </c>
      <c r="V32" s="90">
        <f t="shared" si="26"/>
        <v>0</v>
      </c>
      <c r="W32" s="44">
        <f t="shared" si="25"/>
        <v>0</v>
      </c>
      <c r="X32" s="44">
        <f t="shared" si="25"/>
        <v>0</v>
      </c>
      <c r="Y32" s="44">
        <f t="shared" si="25"/>
        <v>0</v>
      </c>
      <c r="Z32" s="44">
        <f t="shared" si="25"/>
        <v>0</v>
      </c>
      <c r="AA32" s="44">
        <f t="shared" si="25"/>
        <v>0</v>
      </c>
      <c r="AB32" s="44">
        <f t="shared" si="25"/>
        <v>0</v>
      </c>
      <c r="AC32" s="90">
        <f t="shared" si="27"/>
        <v>0</v>
      </c>
      <c r="AD32" s="90">
        <f t="shared" si="28"/>
        <v>0</v>
      </c>
    </row>
    <row r="33" spans="1:30" s="85" customFormat="1">
      <c r="A33" s="91">
        <v>17</v>
      </c>
      <c r="B33" s="14" t="s">
        <v>33</v>
      </c>
      <c r="H33" s="92"/>
      <c r="I33" s="93"/>
      <c r="J33" s="94">
        <f t="shared" si="20"/>
        <v>0.1</v>
      </c>
      <c r="K33" s="90">
        <f t="shared" si="21"/>
        <v>0</v>
      </c>
      <c r="L33" s="90">
        <f t="shared" si="22"/>
        <v>0</v>
      </c>
      <c r="M33" s="91" t="s">
        <v>391</v>
      </c>
      <c r="N33" s="165">
        <f>$N$138</f>
        <v>0</v>
      </c>
      <c r="O33" s="93">
        <f t="shared" si="23"/>
        <v>0</v>
      </c>
      <c r="P33" s="111">
        <f t="shared" si="24"/>
        <v>0</v>
      </c>
      <c r="Q33" s="111">
        <f t="shared" si="24"/>
        <v>0</v>
      </c>
      <c r="R33" s="111">
        <f t="shared" si="24"/>
        <v>0</v>
      </c>
      <c r="S33" s="111">
        <f t="shared" si="24"/>
        <v>0</v>
      </c>
      <c r="T33" s="111">
        <f t="shared" si="24"/>
        <v>0</v>
      </c>
      <c r="U33" s="111">
        <f t="shared" si="24"/>
        <v>0</v>
      </c>
      <c r="V33" s="90">
        <f t="shared" si="26"/>
        <v>0</v>
      </c>
      <c r="W33" s="44">
        <f t="shared" si="25"/>
        <v>0</v>
      </c>
      <c r="X33" s="44">
        <f t="shared" si="25"/>
        <v>0</v>
      </c>
      <c r="Y33" s="44">
        <f t="shared" si="25"/>
        <v>0</v>
      </c>
      <c r="Z33" s="44">
        <f t="shared" si="25"/>
        <v>0</v>
      </c>
      <c r="AA33" s="44">
        <f t="shared" si="25"/>
        <v>0</v>
      </c>
      <c r="AB33" s="44">
        <f t="shared" si="25"/>
        <v>0</v>
      </c>
      <c r="AC33" s="90">
        <f t="shared" si="27"/>
        <v>0</v>
      </c>
      <c r="AD33" s="90">
        <f t="shared" si="28"/>
        <v>0</v>
      </c>
    </row>
    <row r="34" spans="1:30" s="85" customFormat="1">
      <c r="A34" s="91">
        <v>18</v>
      </c>
      <c r="B34" s="14" t="s">
        <v>34</v>
      </c>
      <c r="I34" s="93"/>
      <c r="J34" s="94">
        <f t="shared" si="20"/>
        <v>0.1</v>
      </c>
      <c r="K34" s="90">
        <f t="shared" si="21"/>
        <v>0</v>
      </c>
      <c r="L34" s="90">
        <f t="shared" si="22"/>
        <v>0</v>
      </c>
      <c r="M34" s="91" t="s">
        <v>391</v>
      </c>
      <c r="N34" s="165">
        <f>$N$138</f>
        <v>0</v>
      </c>
      <c r="O34" s="93">
        <f t="shared" si="23"/>
        <v>0</v>
      </c>
      <c r="P34" s="111">
        <f t="shared" si="24"/>
        <v>0</v>
      </c>
      <c r="Q34" s="111">
        <f t="shared" si="24"/>
        <v>0</v>
      </c>
      <c r="R34" s="111">
        <f t="shared" si="24"/>
        <v>0</v>
      </c>
      <c r="S34" s="111">
        <f t="shared" si="24"/>
        <v>0</v>
      </c>
      <c r="T34" s="111">
        <f t="shared" si="24"/>
        <v>0</v>
      </c>
      <c r="U34" s="111">
        <f t="shared" si="24"/>
        <v>0</v>
      </c>
      <c r="V34" s="90">
        <f t="shared" si="26"/>
        <v>0</v>
      </c>
      <c r="W34" s="44">
        <f t="shared" si="25"/>
        <v>0</v>
      </c>
      <c r="X34" s="44">
        <f t="shared" si="25"/>
        <v>0</v>
      </c>
      <c r="Y34" s="44">
        <f t="shared" si="25"/>
        <v>0</v>
      </c>
      <c r="Z34" s="44">
        <f t="shared" si="25"/>
        <v>0</v>
      </c>
      <c r="AA34" s="44">
        <f t="shared" si="25"/>
        <v>0</v>
      </c>
      <c r="AB34" s="44">
        <f t="shared" si="25"/>
        <v>0</v>
      </c>
      <c r="AC34" s="90">
        <f t="shared" si="27"/>
        <v>0</v>
      </c>
      <c r="AD34" s="90">
        <f t="shared" si="28"/>
        <v>0</v>
      </c>
    </row>
    <row r="35" spans="1:30" s="85" customFormat="1">
      <c r="A35" s="91">
        <v>19</v>
      </c>
      <c r="B35" s="14" t="s">
        <v>35</v>
      </c>
      <c r="I35" s="93"/>
      <c r="J35" s="94">
        <f t="shared" si="20"/>
        <v>0.1</v>
      </c>
      <c r="K35" s="90">
        <f t="shared" si="21"/>
        <v>0</v>
      </c>
      <c r="L35" s="90">
        <f t="shared" si="22"/>
        <v>0</v>
      </c>
      <c r="M35" s="91" t="s">
        <v>391</v>
      </c>
      <c r="N35" s="165">
        <f>$N$138</f>
        <v>0</v>
      </c>
      <c r="O35" s="93">
        <f t="shared" si="23"/>
        <v>0</v>
      </c>
      <c r="P35" s="111">
        <f t="shared" si="24"/>
        <v>0</v>
      </c>
      <c r="Q35" s="111">
        <f t="shared" si="24"/>
        <v>0</v>
      </c>
      <c r="R35" s="111">
        <f t="shared" si="24"/>
        <v>0</v>
      </c>
      <c r="S35" s="111">
        <f t="shared" si="24"/>
        <v>0</v>
      </c>
      <c r="T35" s="111">
        <f t="shared" si="24"/>
        <v>0</v>
      </c>
      <c r="U35" s="111">
        <f t="shared" si="24"/>
        <v>0</v>
      </c>
      <c r="V35" s="90">
        <f t="shared" si="26"/>
        <v>0</v>
      </c>
      <c r="W35" s="44">
        <f t="shared" si="25"/>
        <v>0</v>
      </c>
      <c r="X35" s="44">
        <f t="shared" si="25"/>
        <v>0</v>
      </c>
      <c r="Y35" s="44">
        <f t="shared" si="25"/>
        <v>0</v>
      </c>
      <c r="Z35" s="44">
        <f t="shared" si="25"/>
        <v>0</v>
      </c>
      <c r="AA35" s="44">
        <f t="shared" si="25"/>
        <v>0</v>
      </c>
      <c r="AB35" s="44">
        <f t="shared" si="25"/>
        <v>0</v>
      </c>
      <c r="AC35" s="90">
        <f t="shared" si="27"/>
        <v>0</v>
      </c>
      <c r="AD35" s="90">
        <f t="shared" si="28"/>
        <v>0</v>
      </c>
    </row>
    <row r="36" spans="1:30" s="85" customFormat="1">
      <c r="A36" s="91">
        <v>20</v>
      </c>
      <c r="B36" s="14" t="s">
        <v>36</v>
      </c>
      <c r="I36" s="93"/>
      <c r="J36" s="94">
        <f t="shared" si="20"/>
        <v>0.1</v>
      </c>
      <c r="K36" s="90">
        <f t="shared" si="21"/>
        <v>0</v>
      </c>
      <c r="L36" s="90">
        <f t="shared" si="22"/>
        <v>0</v>
      </c>
      <c r="M36" s="91" t="s">
        <v>391</v>
      </c>
      <c r="N36" s="165">
        <f>$N$138</f>
        <v>0</v>
      </c>
      <c r="O36" s="93">
        <f t="shared" si="23"/>
        <v>0</v>
      </c>
      <c r="P36" s="111">
        <f t="shared" si="24"/>
        <v>0</v>
      </c>
      <c r="Q36" s="111">
        <f t="shared" si="24"/>
        <v>0</v>
      </c>
      <c r="R36" s="111">
        <f t="shared" si="24"/>
        <v>0</v>
      </c>
      <c r="S36" s="111">
        <f t="shared" si="24"/>
        <v>0</v>
      </c>
      <c r="T36" s="111">
        <f t="shared" si="24"/>
        <v>0</v>
      </c>
      <c r="U36" s="111">
        <f t="shared" si="24"/>
        <v>0</v>
      </c>
      <c r="V36" s="90">
        <f t="shared" si="26"/>
        <v>0</v>
      </c>
      <c r="W36" s="44">
        <f t="shared" si="25"/>
        <v>0</v>
      </c>
      <c r="X36" s="44">
        <f t="shared" si="25"/>
        <v>0</v>
      </c>
      <c r="Y36" s="44">
        <f t="shared" si="25"/>
        <v>0</v>
      </c>
      <c r="Z36" s="44">
        <f t="shared" si="25"/>
        <v>0</v>
      </c>
      <c r="AA36" s="44">
        <f t="shared" si="25"/>
        <v>0</v>
      </c>
      <c r="AB36" s="44">
        <f t="shared" si="25"/>
        <v>0</v>
      </c>
      <c r="AC36" s="90">
        <f t="shared" si="27"/>
        <v>0</v>
      </c>
      <c r="AD36" s="90">
        <f t="shared" si="28"/>
        <v>0</v>
      </c>
    </row>
    <row r="37" spans="1:30" s="85" customFormat="1">
      <c r="A37" s="91" t="s">
        <v>177</v>
      </c>
      <c r="B37" s="11" t="s">
        <v>175</v>
      </c>
      <c r="I37" s="93"/>
      <c r="J37" s="94">
        <f t="shared" si="20"/>
        <v>0.1</v>
      </c>
      <c r="K37" s="90">
        <f t="shared" si="21"/>
        <v>0</v>
      </c>
      <c r="L37" s="90">
        <f t="shared" si="22"/>
        <v>0</v>
      </c>
      <c r="M37" s="91" t="s">
        <v>391</v>
      </c>
      <c r="N37" s="165">
        <f>$N$138</f>
        <v>0</v>
      </c>
      <c r="O37" s="93">
        <f t="shared" si="23"/>
        <v>0</v>
      </c>
      <c r="P37" s="111">
        <f t="shared" si="24"/>
        <v>0</v>
      </c>
      <c r="Q37" s="111">
        <f t="shared" si="24"/>
        <v>0</v>
      </c>
      <c r="R37" s="111">
        <f t="shared" si="24"/>
        <v>0</v>
      </c>
      <c r="S37" s="111">
        <f t="shared" si="24"/>
        <v>0</v>
      </c>
      <c r="T37" s="111">
        <f t="shared" si="24"/>
        <v>0</v>
      </c>
      <c r="U37" s="111">
        <f t="shared" si="24"/>
        <v>0</v>
      </c>
      <c r="V37" s="90">
        <f t="shared" si="26"/>
        <v>0</v>
      </c>
      <c r="W37" s="44">
        <f t="shared" si="25"/>
        <v>0</v>
      </c>
      <c r="X37" s="44">
        <f t="shared" si="25"/>
        <v>0</v>
      </c>
      <c r="Y37" s="44">
        <f t="shared" si="25"/>
        <v>0</v>
      </c>
      <c r="Z37" s="44">
        <f t="shared" si="25"/>
        <v>0</v>
      </c>
      <c r="AA37" s="44">
        <f t="shared" si="25"/>
        <v>0</v>
      </c>
      <c r="AB37" s="44">
        <f t="shared" si="25"/>
        <v>0</v>
      </c>
      <c r="AC37" s="90">
        <f t="shared" si="27"/>
        <v>0</v>
      </c>
      <c r="AD37" s="90">
        <f t="shared" si="28"/>
        <v>0</v>
      </c>
    </row>
    <row r="38" spans="1:30" s="85" customFormat="1">
      <c r="A38" s="91" t="s">
        <v>178</v>
      </c>
      <c r="B38" s="11" t="s">
        <v>176</v>
      </c>
      <c r="I38" s="93"/>
      <c r="J38" s="94">
        <f t="shared" si="20"/>
        <v>0.1</v>
      </c>
      <c r="K38" s="90">
        <f t="shared" si="21"/>
        <v>0</v>
      </c>
      <c r="L38" s="90">
        <f t="shared" si="22"/>
        <v>0</v>
      </c>
      <c r="M38" s="91" t="s">
        <v>391</v>
      </c>
      <c r="N38" s="165">
        <f>$N$138</f>
        <v>0</v>
      </c>
      <c r="O38" s="93">
        <f t="shared" si="23"/>
        <v>0</v>
      </c>
      <c r="P38" s="111">
        <f t="shared" si="24"/>
        <v>0</v>
      </c>
      <c r="Q38" s="111">
        <f t="shared" si="24"/>
        <v>0</v>
      </c>
      <c r="R38" s="111">
        <f t="shared" si="24"/>
        <v>0</v>
      </c>
      <c r="S38" s="111">
        <f t="shared" si="24"/>
        <v>0</v>
      </c>
      <c r="T38" s="111">
        <f t="shared" si="24"/>
        <v>0</v>
      </c>
      <c r="U38" s="111">
        <f t="shared" si="24"/>
        <v>0</v>
      </c>
      <c r="V38" s="90">
        <f t="shared" si="26"/>
        <v>0</v>
      </c>
      <c r="W38" s="44">
        <f t="shared" si="25"/>
        <v>0</v>
      </c>
      <c r="X38" s="44">
        <f t="shared" si="25"/>
        <v>0</v>
      </c>
      <c r="Y38" s="44">
        <f t="shared" si="25"/>
        <v>0</v>
      </c>
      <c r="Z38" s="44">
        <f t="shared" si="25"/>
        <v>0</v>
      </c>
      <c r="AA38" s="44">
        <f t="shared" si="25"/>
        <v>0</v>
      </c>
      <c r="AB38" s="44">
        <f t="shared" si="25"/>
        <v>0</v>
      </c>
      <c r="AC38" s="90">
        <f t="shared" si="27"/>
        <v>0</v>
      </c>
      <c r="AD38" s="90">
        <f t="shared" si="28"/>
        <v>0</v>
      </c>
    </row>
    <row r="39" spans="1:30" s="85" customFormat="1">
      <c r="A39" s="91"/>
      <c r="B39" s="11" t="s">
        <v>570</v>
      </c>
      <c r="I39" s="93"/>
      <c r="J39" s="94">
        <v>0</v>
      </c>
      <c r="K39" s="90">
        <f t="shared" si="21"/>
        <v>0</v>
      </c>
      <c r="L39" s="90">
        <f t="shared" si="22"/>
        <v>0</v>
      </c>
      <c r="M39" s="91" t="s">
        <v>393</v>
      </c>
      <c r="N39" s="165">
        <f>$N$140</f>
        <v>0</v>
      </c>
      <c r="O39" s="93">
        <f>SUM(O30:O38)</f>
        <v>0</v>
      </c>
      <c r="P39" s="111">
        <f t="shared" si="24"/>
        <v>0</v>
      </c>
      <c r="Q39" s="111">
        <f t="shared" si="24"/>
        <v>0</v>
      </c>
      <c r="R39" s="111">
        <f t="shared" si="24"/>
        <v>0</v>
      </c>
      <c r="S39" s="111">
        <f t="shared" si="24"/>
        <v>0</v>
      </c>
      <c r="T39" s="111">
        <f t="shared" si="24"/>
        <v>0</v>
      </c>
      <c r="U39" s="111">
        <f t="shared" si="24"/>
        <v>0</v>
      </c>
      <c r="V39" s="90">
        <f t="shared" ref="V39" si="29">SUM(P39:U39)</f>
        <v>0</v>
      </c>
      <c r="W39" s="44">
        <f t="shared" si="25"/>
        <v>0</v>
      </c>
      <c r="X39" s="44">
        <f t="shared" si="25"/>
        <v>0</v>
      </c>
      <c r="Y39" s="44">
        <f t="shared" si="25"/>
        <v>0</v>
      </c>
      <c r="Z39" s="44">
        <f t="shared" si="25"/>
        <v>0</v>
      </c>
      <c r="AA39" s="44">
        <f t="shared" si="25"/>
        <v>0</v>
      </c>
      <c r="AB39" s="44">
        <f t="shared" si="25"/>
        <v>0</v>
      </c>
      <c r="AC39" s="90">
        <f t="shared" si="27"/>
        <v>0</v>
      </c>
      <c r="AD39" s="90">
        <f t="shared" si="28"/>
        <v>0</v>
      </c>
    </row>
    <row r="40" spans="1:30" s="106" customFormat="1">
      <c r="A40" s="114"/>
      <c r="B40" s="71" t="s">
        <v>191</v>
      </c>
      <c r="I40" s="117">
        <f t="shared" ref="I40" si="30">SUM(I30:I39)</f>
        <v>0</v>
      </c>
      <c r="K40" s="117">
        <f t="shared" ref="K40:L40" si="31">SUM(K30:K39)</f>
        <v>0</v>
      </c>
      <c r="L40" s="117">
        <f t="shared" si="31"/>
        <v>0</v>
      </c>
      <c r="N40" s="114"/>
      <c r="O40" s="117">
        <f t="shared" ref="O40:AC40" si="32">SUM(O30:O39)</f>
        <v>0</v>
      </c>
      <c r="P40" s="117">
        <f t="shared" si="32"/>
        <v>0</v>
      </c>
      <c r="Q40" s="117">
        <f t="shared" si="32"/>
        <v>0</v>
      </c>
      <c r="R40" s="117">
        <f t="shared" si="32"/>
        <v>0</v>
      </c>
      <c r="S40" s="117">
        <f t="shared" si="32"/>
        <v>0</v>
      </c>
      <c r="T40" s="117">
        <f t="shared" si="32"/>
        <v>0</v>
      </c>
      <c r="U40" s="117">
        <f t="shared" si="32"/>
        <v>0</v>
      </c>
      <c r="V40" s="117">
        <f t="shared" si="32"/>
        <v>0</v>
      </c>
      <c r="W40" s="117">
        <f t="shared" si="32"/>
        <v>0</v>
      </c>
      <c r="X40" s="117">
        <f t="shared" si="32"/>
        <v>0</v>
      </c>
      <c r="Y40" s="117">
        <f t="shared" si="32"/>
        <v>0</v>
      </c>
      <c r="Z40" s="117">
        <f t="shared" si="32"/>
        <v>0</v>
      </c>
      <c r="AA40" s="117">
        <f t="shared" si="32"/>
        <v>0</v>
      </c>
      <c r="AB40" s="117">
        <f t="shared" si="32"/>
        <v>0</v>
      </c>
      <c r="AC40" s="117">
        <f t="shared" si="32"/>
        <v>0</v>
      </c>
      <c r="AD40" s="117">
        <f>SUM(AD30:AD39)</f>
        <v>0</v>
      </c>
    </row>
    <row r="41" spans="1:30" s="85" customFormat="1">
      <c r="A41" s="91"/>
      <c r="B41" s="14"/>
      <c r="I41" s="93"/>
      <c r="K41" s="93"/>
      <c r="L41" s="93"/>
      <c r="N41" s="91"/>
    </row>
    <row r="42" spans="1:30" s="85" customFormat="1">
      <c r="A42" s="17" t="s">
        <v>37</v>
      </c>
      <c r="B42" s="18"/>
      <c r="C42" s="98"/>
      <c r="D42" s="98"/>
      <c r="E42" s="98"/>
      <c r="F42" s="98"/>
      <c r="G42" s="98"/>
      <c r="H42" s="98"/>
      <c r="I42" s="98"/>
      <c r="J42" s="98"/>
      <c r="K42" s="98"/>
      <c r="L42" s="98"/>
      <c r="M42" s="98"/>
      <c r="N42" s="172"/>
      <c r="O42" s="98"/>
      <c r="P42" s="98"/>
      <c r="Q42" s="98"/>
      <c r="R42" s="98"/>
      <c r="S42" s="98"/>
      <c r="T42" s="98"/>
      <c r="U42" s="98"/>
      <c r="V42" s="98"/>
      <c r="W42" s="98"/>
      <c r="X42" s="98"/>
      <c r="Y42" s="98"/>
      <c r="Z42" s="98"/>
      <c r="AA42" s="98"/>
      <c r="AB42" s="98"/>
      <c r="AC42" s="98"/>
      <c r="AD42" s="98"/>
    </row>
    <row r="43" spans="1:30" s="85" customFormat="1">
      <c r="A43" s="19" t="s">
        <v>38</v>
      </c>
      <c r="B43" s="13"/>
      <c r="C43" s="87"/>
      <c r="D43" s="87"/>
      <c r="E43" s="87"/>
      <c r="F43" s="87"/>
      <c r="G43" s="87"/>
      <c r="H43" s="87"/>
      <c r="I43" s="87"/>
      <c r="J43" s="87"/>
      <c r="K43" s="87"/>
      <c r="L43" s="87"/>
      <c r="M43" s="87"/>
      <c r="N43" s="170"/>
      <c r="O43" s="87"/>
      <c r="P43" s="87"/>
      <c r="Q43" s="87"/>
      <c r="R43" s="87"/>
      <c r="S43" s="87"/>
      <c r="T43" s="87"/>
      <c r="U43" s="87"/>
      <c r="V43" s="87"/>
      <c r="W43" s="87"/>
      <c r="X43" s="87"/>
      <c r="Y43" s="87"/>
      <c r="Z43" s="87"/>
      <c r="AA43" s="87"/>
      <c r="AB43" s="87"/>
      <c r="AC43" s="87"/>
      <c r="AD43" s="87"/>
    </row>
    <row r="44" spans="1:30" s="85" customFormat="1">
      <c r="A44" s="99">
        <v>21</v>
      </c>
      <c r="B44" s="69" t="s">
        <v>68</v>
      </c>
      <c r="H44" s="92"/>
      <c r="I44" s="93"/>
      <c r="J44" s="94">
        <f t="shared" ref="J44:J55" si="33">$J$6</f>
        <v>0.1</v>
      </c>
      <c r="K44" s="90">
        <f t="shared" ref="K44:K56" si="34">I44*J44</f>
        <v>0</v>
      </c>
      <c r="L44" s="90">
        <f t="shared" ref="L44:L56" si="35">I44-K44</f>
        <v>0</v>
      </c>
      <c r="M44" s="91" t="s">
        <v>391</v>
      </c>
      <c r="N44" s="165">
        <f>$N$138</f>
        <v>0</v>
      </c>
      <c r="O44" s="93">
        <f t="shared" ref="O44:O55" si="36">K44*0.5</f>
        <v>0</v>
      </c>
      <c r="P44" s="111">
        <f t="shared" ref="P44:U56" si="37">IF(AND($H44&gt;=P$4,$H44&lt;=P$5),$L44,0)</f>
        <v>0</v>
      </c>
      <c r="Q44" s="111">
        <f t="shared" si="37"/>
        <v>0</v>
      </c>
      <c r="R44" s="111">
        <f t="shared" si="37"/>
        <v>0</v>
      </c>
      <c r="S44" s="111">
        <f t="shared" si="37"/>
        <v>0</v>
      </c>
      <c r="T44" s="111">
        <f t="shared" si="37"/>
        <v>0</v>
      </c>
      <c r="U44" s="111">
        <f t="shared" si="37"/>
        <v>0</v>
      </c>
      <c r="V44" s="90">
        <f>SUM(P44:U44)</f>
        <v>0</v>
      </c>
      <c r="W44" s="44">
        <f t="shared" ref="W44:AB56" si="38">IF(AND($N44&gt;=W$4,$N44&lt;=W$5),$O44,0)</f>
        <v>0</v>
      </c>
      <c r="X44" s="44">
        <f t="shared" si="38"/>
        <v>0</v>
      </c>
      <c r="Y44" s="44">
        <f t="shared" si="38"/>
        <v>0</v>
      </c>
      <c r="Z44" s="44">
        <f t="shared" si="38"/>
        <v>0</v>
      </c>
      <c r="AA44" s="44">
        <f t="shared" si="38"/>
        <v>0</v>
      </c>
      <c r="AB44" s="44">
        <f t="shared" si="38"/>
        <v>0</v>
      </c>
      <c r="AC44" s="90">
        <f>SUM(W44:AB44)</f>
        <v>0</v>
      </c>
      <c r="AD44" s="90">
        <f>SUM(V44,AC44)</f>
        <v>0</v>
      </c>
    </row>
    <row r="45" spans="1:30" s="85" customFormat="1">
      <c r="A45" s="99">
        <v>22</v>
      </c>
      <c r="B45" s="20" t="s">
        <v>39</v>
      </c>
      <c r="I45" s="93"/>
      <c r="J45" s="94">
        <f t="shared" si="33"/>
        <v>0.1</v>
      </c>
      <c r="K45" s="90">
        <f t="shared" si="34"/>
        <v>0</v>
      </c>
      <c r="L45" s="90">
        <f t="shared" si="35"/>
        <v>0</v>
      </c>
      <c r="M45" s="91" t="s">
        <v>391</v>
      </c>
      <c r="N45" s="165">
        <f>$N$138</f>
        <v>0</v>
      </c>
      <c r="O45" s="93">
        <f t="shared" si="36"/>
        <v>0</v>
      </c>
      <c r="P45" s="111">
        <f t="shared" si="37"/>
        <v>0</v>
      </c>
      <c r="Q45" s="111">
        <f t="shared" si="37"/>
        <v>0</v>
      </c>
      <c r="R45" s="111">
        <f t="shared" si="37"/>
        <v>0</v>
      </c>
      <c r="S45" s="111">
        <f t="shared" si="37"/>
        <v>0</v>
      </c>
      <c r="T45" s="111">
        <f t="shared" si="37"/>
        <v>0</v>
      </c>
      <c r="U45" s="111">
        <f t="shared" si="37"/>
        <v>0</v>
      </c>
      <c r="V45" s="90">
        <f t="shared" ref="V45:V55" si="39">SUM(P45:U45)</f>
        <v>0</v>
      </c>
      <c r="W45" s="44">
        <f t="shared" si="38"/>
        <v>0</v>
      </c>
      <c r="X45" s="44">
        <f t="shared" si="38"/>
        <v>0</v>
      </c>
      <c r="Y45" s="44">
        <f t="shared" si="38"/>
        <v>0</v>
      </c>
      <c r="Z45" s="44">
        <f t="shared" si="38"/>
        <v>0</v>
      </c>
      <c r="AA45" s="44">
        <f t="shared" si="38"/>
        <v>0</v>
      </c>
      <c r="AB45" s="44">
        <f t="shared" si="38"/>
        <v>0</v>
      </c>
      <c r="AC45" s="90">
        <f t="shared" ref="AC45:AC56" si="40">SUM(W45:AB45)</f>
        <v>0</v>
      </c>
      <c r="AD45" s="90">
        <f t="shared" ref="AD45:AD56" si="41">SUM(V45,AC45)</f>
        <v>0</v>
      </c>
    </row>
    <row r="46" spans="1:30" s="85" customFormat="1">
      <c r="A46" s="99">
        <v>23</v>
      </c>
      <c r="B46" s="20" t="s">
        <v>40</v>
      </c>
      <c r="I46" s="93"/>
      <c r="J46" s="94">
        <f t="shared" si="33"/>
        <v>0.1</v>
      </c>
      <c r="K46" s="90">
        <f t="shared" si="34"/>
        <v>0</v>
      </c>
      <c r="L46" s="90">
        <f t="shared" si="35"/>
        <v>0</v>
      </c>
      <c r="M46" s="91" t="s">
        <v>391</v>
      </c>
      <c r="N46" s="165">
        <f>$N$138</f>
        <v>0</v>
      </c>
      <c r="O46" s="93">
        <f t="shared" si="36"/>
        <v>0</v>
      </c>
      <c r="P46" s="111">
        <f t="shared" si="37"/>
        <v>0</v>
      </c>
      <c r="Q46" s="111">
        <f t="shared" si="37"/>
        <v>0</v>
      </c>
      <c r="R46" s="111">
        <f t="shared" si="37"/>
        <v>0</v>
      </c>
      <c r="S46" s="111">
        <f t="shared" si="37"/>
        <v>0</v>
      </c>
      <c r="T46" s="111">
        <f t="shared" si="37"/>
        <v>0</v>
      </c>
      <c r="U46" s="111">
        <f t="shared" si="37"/>
        <v>0</v>
      </c>
      <c r="V46" s="90">
        <f t="shared" si="39"/>
        <v>0</v>
      </c>
      <c r="W46" s="44">
        <f t="shared" si="38"/>
        <v>0</v>
      </c>
      <c r="X46" s="44">
        <f t="shared" si="38"/>
        <v>0</v>
      </c>
      <c r="Y46" s="44">
        <f t="shared" si="38"/>
        <v>0</v>
      </c>
      <c r="Z46" s="44">
        <f t="shared" si="38"/>
        <v>0</v>
      </c>
      <c r="AA46" s="44">
        <f t="shared" si="38"/>
        <v>0</v>
      </c>
      <c r="AB46" s="44">
        <f t="shared" si="38"/>
        <v>0</v>
      </c>
      <c r="AC46" s="90">
        <f t="shared" si="40"/>
        <v>0</v>
      </c>
      <c r="AD46" s="90">
        <f t="shared" si="41"/>
        <v>0</v>
      </c>
    </row>
    <row r="47" spans="1:30" s="85" customFormat="1">
      <c r="A47" s="99">
        <v>24</v>
      </c>
      <c r="B47" s="20" t="s">
        <v>41</v>
      </c>
      <c r="I47" s="93"/>
      <c r="J47" s="94">
        <f t="shared" si="33"/>
        <v>0.1</v>
      </c>
      <c r="K47" s="90">
        <f t="shared" si="34"/>
        <v>0</v>
      </c>
      <c r="L47" s="90">
        <f t="shared" si="35"/>
        <v>0</v>
      </c>
      <c r="M47" s="91" t="s">
        <v>391</v>
      </c>
      <c r="N47" s="165">
        <f>$N$138</f>
        <v>0</v>
      </c>
      <c r="O47" s="93">
        <f t="shared" si="36"/>
        <v>0</v>
      </c>
      <c r="P47" s="111">
        <f t="shared" si="37"/>
        <v>0</v>
      </c>
      <c r="Q47" s="111">
        <f t="shared" si="37"/>
        <v>0</v>
      </c>
      <c r="R47" s="111">
        <f t="shared" si="37"/>
        <v>0</v>
      </c>
      <c r="S47" s="111">
        <f t="shared" si="37"/>
        <v>0</v>
      </c>
      <c r="T47" s="111">
        <f t="shared" si="37"/>
        <v>0</v>
      </c>
      <c r="U47" s="111">
        <f t="shared" si="37"/>
        <v>0</v>
      </c>
      <c r="V47" s="90">
        <f t="shared" si="39"/>
        <v>0</v>
      </c>
      <c r="W47" s="44">
        <f t="shared" si="38"/>
        <v>0</v>
      </c>
      <c r="X47" s="44">
        <f t="shared" si="38"/>
        <v>0</v>
      </c>
      <c r="Y47" s="44">
        <f t="shared" si="38"/>
        <v>0</v>
      </c>
      <c r="Z47" s="44">
        <f t="shared" si="38"/>
        <v>0</v>
      </c>
      <c r="AA47" s="44">
        <f t="shared" si="38"/>
        <v>0</v>
      </c>
      <c r="AB47" s="44">
        <f t="shared" si="38"/>
        <v>0</v>
      </c>
      <c r="AC47" s="90">
        <f t="shared" si="40"/>
        <v>0</v>
      </c>
      <c r="AD47" s="90">
        <f t="shared" si="41"/>
        <v>0</v>
      </c>
    </row>
    <row r="48" spans="1:30" s="85" customFormat="1">
      <c r="A48" s="99">
        <v>25</v>
      </c>
      <c r="B48" s="20" t="s">
        <v>42</v>
      </c>
      <c r="I48" s="93"/>
      <c r="J48" s="94">
        <f t="shared" si="33"/>
        <v>0.1</v>
      </c>
      <c r="K48" s="90">
        <f t="shared" si="34"/>
        <v>0</v>
      </c>
      <c r="L48" s="90">
        <f t="shared" si="35"/>
        <v>0</v>
      </c>
      <c r="M48" s="91" t="s">
        <v>391</v>
      </c>
      <c r="N48" s="165">
        <f>$N$138</f>
        <v>0</v>
      </c>
      <c r="O48" s="93">
        <f t="shared" si="36"/>
        <v>0</v>
      </c>
      <c r="P48" s="111">
        <f t="shared" si="37"/>
        <v>0</v>
      </c>
      <c r="Q48" s="111">
        <f t="shared" si="37"/>
        <v>0</v>
      </c>
      <c r="R48" s="111">
        <f t="shared" si="37"/>
        <v>0</v>
      </c>
      <c r="S48" s="111">
        <f t="shared" si="37"/>
        <v>0</v>
      </c>
      <c r="T48" s="111">
        <f t="shared" si="37"/>
        <v>0</v>
      </c>
      <c r="U48" s="111">
        <f t="shared" si="37"/>
        <v>0</v>
      </c>
      <c r="V48" s="90">
        <f t="shared" si="39"/>
        <v>0</v>
      </c>
      <c r="W48" s="44">
        <f t="shared" si="38"/>
        <v>0</v>
      </c>
      <c r="X48" s="44">
        <f t="shared" si="38"/>
        <v>0</v>
      </c>
      <c r="Y48" s="44">
        <f t="shared" si="38"/>
        <v>0</v>
      </c>
      <c r="Z48" s="44">
        <f t="shared" si="38"/>
        <v>0</v>
      </c>
      <c r="AA48" s="44">
        <f t="shared" si="38"/>
        <v>0</v>
      </c>
      <c r="AB48" s="44">
        <f t="shared" si="38"/>
        <v>0</v>
      </c>
      <c r="AC48" s="90">
        <f t="shared" si="40"/>
        <v>0</v>
      </c>
      <c r="AD48" s="90">
        <f t="shared" si="41"/>
        <v>0</v>
      </c>
    </row>
    <row r="49" spans="1:30" s="85" customFormat="1">
      <c r="A49" s="99">
        <v>26</v>
      </c>
      <c r="B49" s="20" t="s">
        <v>43</v>
      </c>
      <c r="I49" s="93"/>
      <c r="J49" s="94">
        <f t="shared" si="33"/>
        <v>0.1</v>
      </c>
      <c r="K49" s="90">
        <f t="shared" si="34"/>
        <v>0</v>
      </c>
      <c r="L49" s="90">
        <f t="shared" si="35"/>
        <v>0</v>
      </c>
      <c r="M49" s="91" t="s">
        <v>391</v>
      </c>
      <c r="N49" s="165">
        <f>$N$138</f>
        <v>0</v>
      </c>
      <c r="O49" s="93">
        <f t="shared" si="36"/>
        <v>0</v>
      </c>
      <c r="P49" s="111">
        <f t="shared" si="37"/>
        <v>0</v>
      </c>
      <c r="Q49" s="111">
        <f t="shared" si="37"/>
        <v>0</v>
      </c>
      <c r="R49" s="111">
        <f t="shared" si="37"/>
        <v>0</v>
      </c>
      <c r="S49" s="111">
        <f t="shared" si="37"/>
        <v>0</v>
      </c>
      <c r="T49" s="111">
        <f t="shared" si="37"/>
        <v>0</v>
      </c>
      <c r="U49" s="111">
        <f t="shared" si="37"/>
        <v>0</v>
      </c>
      <c r="V49" s="90">
        <f t="shared" si="39"/>
        <v>0</v>
      </c>
      <c r="W49" s="44">
        <f t="shared" si="38"/>
        <v>0</v>
      </c>
      <c r="X49" s="44">
        <f t="shared" si="38"/>
        <v>0</v>
      </c>
      <c r="Y49" s="44">
        <f t="shared" si="38"/>
        <v>0</v>
      </c>
      <c r="Z49" s="44">
        <f t="shared" si="38"/>
        <v>0</v>
      </c>
      <c r="AA49" s="44">
        <f t="shared" si="38"/>
        <v>0</v>
      </c>
      <c r="AB49" s="44">
        <f t="shared" si="38"/>
        <v>0</v>
      </c>
      <c r="AC49" s="90">
        <f t="shared" si="40"/>
        <v>0</v>
      </c>
      <c r="AD49" s="90">
        <f t="shared" si="41"/>
        <v>0</v>
      </c>
    </row>
    <row r="50" spans="1:30" s="85" customFormat="1">
      <c r="A50" s="99">
        <v>27</v>
      </c>
      <c r="B50" s="20" t="s">
        <v>36</v>
      </c>
      <c r="I50" s="93"/>
      <c r="J50" s="94">
        <f t="shared" si="33"/>
        <v>0.1</v>
      </c>
      <c r="K50" s="90">
        <f t="shared" si="34"/>
        <v>0</v>
      </c>
      <c r="L50" s="90">
        <f t="shared" si="35"/>
        <v>0</v>
      </c>
      <c r="M50" s="91" t="s">
        <v>391</v>
      </c>
      <c r="N50" s="165">
        <f>$N$138</f>
        <v>0</v>
      </c>
      <c r="O50" s="93">
        <f t="shared" si="36"/>
        <v>0</v>
      </c>
      <c r="P50" s="111">
        <f t="shared" si="37"/>
        <v>0</v>
      </c>
      <c r="Q50" s="111">
        <f t="shared" si="37"/>
        <v>0</v>
      </c>
      <c r="R50" s="111">
        <f t="shared" si="37"/>
        <v>0</v>
      </c>
      <c r="S50" s="111">
        <f t="shared" si="37"/>
        <v>0</v>
      </c>
      <c r="T50" s="111">
        <f t="shared" si="37"/>
        <v>0</v>
      </c>
      <c r="U50" s="111">
        <f t="shared" si="37"/>
        <v>0</v>
      </c>
      <c r="V50" s="90">
        <f t="shared" si="39"/>
        <v>0</v>
      </c>
      <c r="W50" s="44">
        <f t="shared" si="38"/>
        <v>0</v>
      </c>
      <c r="X50" s="44">
        <f t="shared" si="38"/>
        <v>0</v>
      </c>
      <c r="Y50" s="44">
        <f t="shared" si="38"/>
        <v>0</v>
      </c>
      <c r="Z50" s="44">
        <f t="shared" si="38"/>
        <v>0</v>
      </c>
      <c r="AA50" s="44">
        <f t="shared" si="38"/>
        <v>0</v>
      </c>
      <c r="AB50" s="44">
        <f t="shared" si="38"/>
        <v>0</v>
      </c>
      <c r="AC50" s="90">
        <f t="shared" si="40"/>
        <v>0</v>
      </c>
      <c r="AD50" s="90">
        <f t="shared" si="41"/>
        <v>0</v>
      </c>
    </row>
    <row r="51" spans="1:30" s="85" customFormat="1">
      <c r="A51" s="99">
        <v>28</v>
      </c>
      <c r="B51" s="20" t="s">
        <v>44</v>
      </c>
      <c r="I51" s="93"/>
      <c r="J51" s="94">
        <f t="shared" si="33"/>
        <v>0.1</v>
      </c>
      <c r="K51" s="90">
        <f t="shared" si="34"/>
        <v>0</v>
      </c>
      <c r="L51" s="90">
        <f t="shared" si="35"/>
        <v>0</v>
      </c>
      <c r="M51" s="91" t="s">
        <v>391</v>
      </c>
      <c r="N51" s="165">
        <f>$N$138</f>
        <v>0</v>
      </c>
      <c r="O51" s="93">
        <f t="shared" si="36"/>
        <v>0</v>
      </c>
      <c r="P51" s="111">
        <f t="shared" si="37"/>
        <v>0</v>
      </c>
      <c r="Q51" s="111">
        <f t="shared" si="37"/>
        <v>0</v>
      </c>
      <c r="R51" s="111">
        <f t="shared" si="37"/>
        <v>0</v>
      </c>
      <c r="S51" s="111">
        <f t="shared" si="37"/>
        <v>0</v>
      </c>
      <c r="T51" s="111">
        <f t="shared" si="37"/>
        <v>0</v>
      </c>
      <c r="U51" s="111">
        <f t="shared" si="37"/>
        <v>0</v>
      </c>
      <c r="V51" s="90">
        <f t="shared" si="39"/>
        <v>0</v>
      </c>
      <c r="W51" s="44">
        <f t="shared" si="38"/>
        <v>0</v>
      </c>
      <c r="X51" s="44">
        <f t="shared" si="38"/>
        <v>0</v>
      </c>
      <c r="Y51" s="44">
        <f t="shared" si="38"/>
        <v>0</v>
      </c>
      <c r="Z51" s="44">
        <f t="shared" si="38"/>
        <v>0</v>
      </c>
      <c r="AA51" s="44">
        <f t="shared" si="38"/>
        <v>0</v>
      </c>
      <c r="AB51" s="44">
        <f t="shared" si="38"/>
        <v>0</v>
      </c>
      <c r="AC51" s="90">
        <f t="shared" si="40"/>
        <v>0</v>
      </c>
      <c r="AD51" s="90">
        <f t="shared" si="41"/>
        <v>0</v>
      </c>
    </row>
    <row r="52" spans="1:30" s="85" customFormat="1">
      <c r="A52" s="99">
        <v>29</v>
      </c>
      <c r="B52" s="20" t="s">
        <v>45</v>
      </c>
      <c r="I52" s="93"/>
      <c r="J52" s="94">
        <f t="shared" si="33"/>
        <v>0.1</v>
      </c>
      <c r="K52" s="90">
        <f t="shared" si="34"/>
        <v>0</v>
      </c>
      <c r="L52" s="90">
        <f t="shared" si="35"/>
        <v>0</v>
      </c>
      <c r="M52" s="91" t="s">
        <v>391</v>
      </c>
      <c r="N52" s="165">
        <f>$N$138</f>
        <v>0</v>
      </c>
      <c r="O52" s="93">
        <f t="shared" si="36"/>
        <v>0</v>
      </c>
      <c r="P52" s="111">
        <f t="shared" si="37"/>
        <v>0</v>
      </c>
      <c r="Q52" s="111">
        <f t="shared" si="37"/>
        <v>0</v>
      </c>
      <c r="R52" s="111">
        <f t="shared" si="37"/>
        <v>0</v>
      </c>
      <c r="S52" s="111">
        <f t="shared" si="37"/>
        <v>0</v>
      </c>
      <c r="T52" s="111">
        <f t="shared" si="37"/>
        <v>0</v>
      </c>
      <c r="U52" s="111">
        <f t="shared" si="37"/>
        <v>0</v>
      </c>
      <c r="V52" s="90">
        <f t="shared" si="39"/>
        <v>0</v>
      </c>
      <c r="W52" s="44">
        <f t="shared" si="38"/>
        <v>0</v>
      </c>
      <c r="X52" s="44">
        <f t="shared" si="38"/>
        <v>0</v>
      </c>
      <c r="Y52" s="44">
        <f t="shared" si="38"/>
        <v>0</v>
      </c>
      <c r="Z52" s="44">
        <f t="shared" si="38"/>
        <v>0</v>
      </c>
      <c r="AA52" s="44">
        <f t="shared" si="38"/>
        <v>0</v>
      </c>
      <c r="AB52" s="44">
        <f t="shared" si="38"/>
        <v>0</v>
      </c>
      <c r="AC52" s="90">
        <f t="shared" si="40"/>
        <v>0</v>
      </c>
      <c r="AD52" s="90">
        <f t="shared" si="41"/>
        <v>0</v>
      </c>
    </row>
    <row r="53" spans="1:30" s="85" customFormat="1">
      <c r="A53" s="91" t="s">
        <v>177</v>
      </c>
      <c r="B53" s="11" t="s">
        <v>175</v>
      </c>
      <c r="I53" s="93"/>
      <c r="J53" s="94">
        <f t="shared" si="33"/>
        <v>0.1</v>
      </c>
      <c r="K53" s="90">
        <f t="shared" si="34"/>
        <v>0</v>
      </c>
      <c r="L53" s="90">
        <f t="shared" si="35"/>
        <v>0</v>
      </c>
      <c r="M53" s="91" t="s">
        <v>391</v>
      </c>
      <c r="N53" s="165">
        <f>$N$138</f>
        <v>0</v>
      </c>
      <c r="O53" s="93">
        <f t="shared" si="36"/>
        <v>0</v>
      </c>
      <c r="P53" s="111">
        <f t="shared" si="37"/>
        <v>0</v>
      </c>
      <c r="Q53" s="111">
        <f t="shared" si="37"/>
        <v>0</v>
      </c>
      <c r="R53" s="111">
        <f t="shared" si="37"/>
        <v>0</v>
      </c>
      <c r="S53" s="111">
        <f t="shared" si="37"/>
        <v>0</v>
      </c>
      <c r="T53" s="111">
        <f t="shared" si="37"/>
        <v>0</v>
      </c>
      <c r="U53" s="111">
        <f t="shared" si="37"/>
        <v>0</v>
      </c>
      <c r="V53" s="90">
        <f t="shared" si="39"/>
        <v>0</v>
      </c>
      <c r="W53" s="44">
        <f t="shared" si="38"/>
        <v>0</v>
      </c>
      <c r="X53" s="44">
        <f t="shared" si="38"/>
        <v>0</v>
      </c>
      <c r="Y53" s="44">
        <f t="shared" si="38"/>
        <v>0</v>
      </c>
      <c r="Z53" s="44">
        <f t="shared" si="38"/>
        <v>0</v>
      </c>
      <c r="AA53" s="44">
        <f t="shared" si="38"/>
        <v>0</v>
      </c>
      <c r="AB53" s="44">
        <f t="shared" si="38"/>
        <v>0</v>
      </c>
      <c r="AC53" s="90">
        <f t="shared" si="40"/>
        <v>0</v>
      </c>
      <c r="AD53" s="90">
        <f t="shared" si="41"/>
        <v>0</v>
      </c>
    </row>
    <row r="54" spans="1:30" s="85" customFormat="1">
      <c r="A54" s="91" t="s">
        <v>178</v>
      </c>
      <c r="B54" s="11" t="s">
        <v>176</v>
      </c>
      <c r="I54" s="93"/>
      <c r="J54" s="94">
        <f t="shared" si="33"/>
        <v>0.1</v>
      </c>
      <c r="K54" s="90">
        <f t="shared" si="34"/>
        <v>0</v>
      </c>
      <c r="L54" s="90">
        <f t="shared" si="35"/>
        <v>0</v>
      </c>
      <c r="M54" s="91" t="s">
        <v>391</v>
      </c>
      <c r="N54" s="165">
        <f>$N$138</f>
        <v>0</v>
      </c>
      <c r="O54" s="93">
        <f t="shared" si="36"/>
        <v>0</v>
      </c>
      <c r="P54" s="111">
        <f t="shared" si="37"/>
        <v>0</v>
      </c>
      <c r="Q54" s="111">
        <f t="shared" si="37"/>
        <v>0</v>
      </c>
      <c r="R54" s="111">
        <f t="shared" si="37"/>
        <v>0</v>
      </c>
      <c r="S54" s="111">
        <f t="shared" si="37"/>
        <v>0</v>
      </c>
      <c r="T54" s="111">
        <f t="shared" si="37"/>
        <v>0</v>
      </c>
      <c r="U54" s="111">
        <f t="shared" si="37"/>
        <v>0</v>
      </c>
      <c r="V54" s="90">
        <f t="shared" si="39"/>
        <v>0</v>
      </c>
      <c r="W54" s="44">
        <f t="shared" si="38"/>
        <v>0</v>
      </c>
      <c r="X54" s="44">
        <f t="shared" si="38"/>
        <v>0</v>
      </c>
      <c r="Y54" s="44">
        <f t="shared" si="38"/>
        <v>0</v>
      </c>
      <c r="Z54" s="44">
        <f t="shared" si="38"/>
        <v>0</v>
      </c>
      <c r="AA54" s="44">
        <f t="shared" si="38"/>
        <v>0</v>
      </c>
      <c r="AB54" s="44">
        <f t="shared" si="38"/>
        <v>0</v>
      </c>
      <c r="AC54" s="90">
        <f t="shared" si="40"/>
        <v>0</v>
      </c>
      <c r="AD54" s="90">
        <f t="shared" si="41"/>
        <v>0</v>
      </c>
    </row>
    <row r="55" spans="1:30" s="85" customFormat="1">
      <c r="A55" s="99" t="s">
        <v>179</v>
      </c>
      <c r="B55" s="69" t="s">
        <v>180</v>
      </c>
      <c r="I55" s="93"/>
      <c r="J55" s="94">
        <f t="shared" si="33"/>
        <v>0.1</v>
      </c>
      <c r="K55" s="90">
        <f t="shared" si="34"/>
        <v>0</v>
      </c>
      <c r="L55" s="90">
        <f t="shared" si="35"/>
        <v>0</v>
      </c>
      <c r="M55" s="91" t="s">
        <v>391</v>
      </c>
      <c r="N55" s="165">
        <f>$N$138</f>
        <v>0</v>
      </c>
      <c r="O55" s="93">
        <f t="shared" si="36"/>
        <v>0</v>
      </c>
      <c r="P55" s="111">
        <f t="shared" si="37"/>
        <v>0</v>
      </c>
      <c r="Q55" s="111">
        <f t="shared" si="37"/>
        <v>0</v>
      </c>
      <c r="R55" s="111">
        <f t="shared" si="37"/>
        <v>0</v>
      </c>
      <c r="S55" s="111">
        <f t="shared" si="37"/>
        <v>0</v>
      </c>
      <c r="T55" s="111">
        <f t="shared" si="37"/>
        <v>0</v>
      </c>
      <c r="U55" s="111">
        <f t="shared" si="37"/>
        <v>0</v>
      </c>
      <c r="V55" s="90">
        <f t="shared" si="39"/>
        <v>0</v>
      </c>
      <c r="W55" s="44">
        <f t="shared" si="38"/>
        <v>0</v>
      </c>
      <c r="X55" s="44">
        <f t="shared" si="38"/>
        <v>0</v>
      </c>
      <c r="Y55" s="44">
        <f t="shared" si="38"/>
        <v>0</v>
      </c>
      <c r="Z55" s="44">
        <f t="shared" si="38"/>
        <v>0</v>
      </c>
      <c r="AA55" s="44">
        <f t="shared" si="38"/>
        <v>0</v>
      </c>
      <c r="AB55" s="44">
        <f t="shared" si="38"/>
        <v>0</v>
      </c>
      <c r="AC55" s="90">
        <f t="shared" si="40"/>
        <v>0</v>
      </c>
      <c r="AD55" s="90">
        <f t="shared" si="41"/>
        <v>0</v>
      </c>
    </row>
    <row r="56" spans="1:30" s="85" customFormat="1">
      <c r="A56" s="91"/>
      <c r="B56" s="11" t="s">
        <v>570</v>
      </c>
      <c r="I56" s="93"/>
      <c r="J56" s="94">
        <v>0</v>
      </c>
      <c r="K56" s="90">
        <f t="shared" si="34"/>
        <v>0</v>
      </c>
      <c r="L56" s="90">
        <f t="shared" si="35"/>
        <v>0</v>
      </c>
      <c r="M56" s="91" t="s">
        <v>393</v>
      </c>
      <c r="N56" s="165">
        <f>$N$140</f>
        <v>0</v>
      </c>
      <c r="O56" s="93">
        <f>SUM(O44:O55)</f>
        <v>0</v>
      </c>
      <c r="P56" s="111">
        <f t="shared" si="37"/>
        <v>0</v>
      </c>
      <c r="Q56" s="111">
        <f t="shared" si="37"/>
        <v>0</v>
      </c>
      <c r="R56" s="111">
        <f t="shared" si="37"/>
        <v>0</v>
      </c>
      <c r="S56" s="111">
        <f t="shared" si="37"/>
        <v>0</v>
      </c>
      <c r="T56" s="111">
        <f t="shared" si="37"/>
        <v>0</v>
      </c>
      <c r="U56" s="111">
        <f t="shared" si="37"/>
        <v>0</v>
      </c>
      <c r="V56" s="90">
        <f t="shared" ref="V56" si="42">SUM(P56:U56)</f>
        <v>0</v>
      </c>
      <c r="W56" s="44">
        <f t="shared" si="38"/>
        <v>0</v>
      </c>
      <c r="X56" s="44">
        <f t="shared" si="38"/>
        <v>0</v>
      </c>
      <c r="Y56" s="44">
        <f t="shared" si="38"/>
        <v>0</v>
      </c>
      <c r="Z56" s="44">
        <f t="shared" si="38"/>
        <v>0</v>
      </c>
      <c r="AA56" s="44">
        <f t="shared" si="38"/>
        <v>0</v>
      </c>
      <c r="AB56" s="44">
        <f t="shared" si="38"/>
        <v>0</v>
      </c>
      <c r="AC56" s="90">
        <f t="shared" si="40"/>
        <v>0</v>
      </c>
      <c r="AD56" s="90">
        <f t="shared" si="41"/>
        <v>0</v>
      </c>
    </row>
    <row r="57" spans="1:30" s="106" customFormat="1">
      <c r="A57" s="116"/>
      <c r="B57" s="71" t="s">
        <v>191</v>
      </c>
      <c r="I57" s="117">
        <f>SUM(I44:I56)</f>
        <v>0</v>
      </c>
      <c r="K57" s="117">
        <f>SUM(K44:K56)</f>
        <v>0</v>
      </c>
      <c r="L57" s="117">
        <f>SUM(L44:L56)</f>
        <v>0</v>
      </c>
      <c r="N57" s="114"/>
      <c r="O57" s="117">
        <f t="shared" ref="O57:AD57" si="43">SUM(O44:O56)</f>
        <v>0</v>
      </c>
      <c r="P57" s="117">
        <f t="shared" si="43"/>
        <v>0</v>
      </c>
      <c r="Q57" s="117">
        <f t="shared" si="43"/>
        <v>0</v>
      </c>
      <c r="R57" s="117">
        <f t="shared" si="43"/>
        <v>0</v>
      </c>
      <c r="S57" s="117">
        <f t="shared" si="43"/>
        <v>0</v>
      </c>
      <c r="T57" s="117">
        <f t="shared" si="43"/>
        <v>0</v>
      </c>
      <c r="U57" s="117">
        <f t="shared" si="43"/>
        <v>0</v>
      </c>
      <c r="V57" s="117">
        <f t="shared" si="43"/>
        <v>0</v>
      </c>
      <c r="W57" s="117">
        <f t="shared" si="43"/>
        <v>0</v>
      </c>
      <c r="X57" s="117">
        <f t="shared" si="43"/>
        <v>0</v>
      </c>
      <c r="Y57" s="117">
        <f t="shared" si="43"/>
        <v>0</v>
      </c>
      <c r="Z57" s="117">
        <f t="shared" si="43"/>
        <v>0</v>
      </c>
      <c r="AA57" s="117">
        <f t="shared" si="43"/>
        <v>0</v>
      </c>
      <c r="AB57" s="117">
        <f t="shared" si="43"/>
        <v>0</v>
      </c>
      <c r="AC57" s="117">
        <f t="shared" si="43"/>
        <v>0</v>
      </c>
      <c r="AD57" s="117">
        <f t="shared" si="43"/>
        <v>0</v>
      </c>
    </row>
    <row r="58" spans="1:30" s="85" customFormat="1">
      <c r="A58" s="99"/>
      <c r="B58" s="70"/>
      <c r="I58" s="93"/>
      <c r="K58" s="93"/>
      <c r="L58" s="93"/>
      <c r="N58" s="91"/>
      <c r="P58" s="93"/>
      <c r="Q58" s="93"/>
      <c r="R58" s="93"/>
      <c r="S58" s="93"/>
      <c r="T58" s="93"/>
      <c r="U58" s="93"/>
      <c r="V58" s="93"/>
      <c r="W58" s="93"/>
      <c r="X58" s="93"/>
      <c r="Y58" s="93"/>
      <c r="Z58" s="93"/>
      <c r="AA58" s="93"/>
      <c r="AB58" s="93"/>
      <c r="AC58" s="93"/>
      <c r="AD58" s="93"/>
    </row>
    <row r="59" spans="1:30" s="85" customFormat="1">
      <c r="A59" s="19" t="s">
        <v>46</v>
      </c>
      <c r="B59" s="13"/>
      <c r="C59" s="87"/>
      <c r="D59" s="87"/>
      <c r="E59" s="87"/>
      <c r="F59" s="87"/>
      <c r="G59" s="87"/>
      <c r="H59" s="87"/>
      <c r="I59" s="87"/>
      <c r="J59" s="87"/>
      <c r="K59" s="87"/>
      <c r="L59" s="87"/>
      <c r="M59" s="87"/>
      <c r="N59" s="170"/>
      <c r="O59" s="87"/>
      <c r="P59" s="87"/>
      <c r="Q59" s="87"/>
      <c r="R59" s="87"/>
      <c r="S59" s="87"/>
      <c r="T59" s="87"/>
      <c r="U59" s="87"/>
      <c r="V59" s="87"/>
      <c r="W59" s="87"/>
      <c r="X59" s="87"/>
      <c r="Y59" s="87"/>
      <c r="Z59" s="87"/>
      <c r="AA59" s="87"/>
      <c r="AB59" s="87"/>
      <c r="AC59" s="87"/>
      <c r="AD59" s="87"/>
    </row>
    <row r="60" spans="1:30" s="85" customFormat="1">
      <c r="A60" s="99">
        <v>30</v>
      </c>
      <c r="B60" s="20" t="s">
        <v>27</v>
      </c>
      <c r="I60" s="93"/>
      <c r="J60" s="94">
        <f t="shared" ref="J60:J76" si="44">$J$6</f>
        <v>0.1</v>
      </c>
      <c r="K60" s="90">
        <f t="shared" ref="K60:K77" si="45">I60*J60</f>
        <v>0</v>
      </c>
      <c r="L60" s="90">
        <f t="shared" ref="L60:L77" si="46">I60-K60</f>
        <v>0</v>
      </c>
      <c r="M60" s="91" t="s">
        <v>392</v>
      </c>
      <c r="N60" s="165">
        <f>$N$139</f>
        <v>0</v>
      </c>
      <c r="O60" s="93">
        <f t="shared" ref="O60:O76" si="47">K60*0.5</f>
        <v>0</v>
      </c>
      <c r="P60" s="111">
        <f t="shared" ref="P60:U76" si="48">IF(AND($H60&gt;=P$4,$H60&lt;=P$5),$L60,0)</f>
        <v>0</v>
      </c>
      <c r="Q60" s="111">
        <f t="shared" si="48"/>
        <v>0</v>
      </c>
      <c r="R60" s="111">
        <f t="shared" si="48"/>
        <v>0</v>
      </c>
      <c r="S60" s="111">
        <f t="shared" si="48"/>
        <v>0</v>
      </c>
      <c r="T60" s="111">
        <f t="shared" si="48"/>
        <v>0</v>
      </c>
      <c r="U60" s="111">
        <f t="shared" si="48"/>
        <v>0</v>
      </c>
      <c r="V60" s="90">
        <f>SUM(P60:U60)</f>
        <v>0</v>
      </c>
      <c r="W60" s="44">
        <f t="shared" ref="W60:AB76" si="49">IF(AND($N60&gt;=W$4,$N60&lt;=W$5),$O60,0)</f>
        <v>0</v>
      </c>
      <c r="X60" s="44">
        <f t="shared" si="49"/>
        <v>0</v>
      </c>
      <c r="Y60" s="44">
        <f t="shared" si="49"/>
        <v>0</v>
      </c>
      <c r="Z60" s="44">
        <f t="shared" si="49"/>
        <v>0</v>
      </c>
      <c r="AA60" s="44">
        <f t="shared" si="49"/>
        <v>0</v>
      </c>
      <c r="AB60" s="44">
        <f t="shared" si="49"/>
        <v>0</v>
      </c>
      <c r="AC60" s="90">
        <f>SUM(W60:AB60)</f>
        <v>0</v>
      </c>
      <c r="AD60" s="90">
        <f>SUM(V60,AC60)</f>
        <v>0</v>
      </c>
    </row>
    <row r="61" spans="1:30" s="85" customFormat="1">
      <c r="A61" s="99">
        <v>31</v>
      </c>
      <c r="B61" s="20" t="s">
        <v>47</v>
      </c>
      <c r="I61" s="93"/>
      <c r="J61" s="94">
        <f t="shared" si="44"/>
        <v>0.1</v>
      </c>
      <c r="K61" s="90">
        <f t="shared" si="45"/>
        <v>0</v>
      </c>
      <c r="L61" s="90">
        <f t="shared" si="46"/>
        <v>0</v>
      </c>
      <c r="M61" s="91" t="s">
        <v>392</v>
      </c>
      <c r="N61" s="165">
        <f>$N$139</f>
        <v>0</v>
      </c>
      <c r="O61" s="93">
        <f t="shared" si="47"/>
        <v>0</v>
      </c>
      <c r="P61" s="111">
        <f t="shared" si="48"/>
        <v>0</v>
      </c>
      <c r="Q61" s="111">
        <f t="shared" si="48"/>
        <v>0</v>
      </c>
      <c r="R61" s="111">
        <f t="shared" si="48"/>
        <v>0</v>
      </c>
      <c r="S61" s="111">
        <f t="shared" si="48"/>
        <v>0</v>
      </c>
      <c r="T61" s="111">
        <f t="shared" si="48"/>
        <v>0</v>
      </c>
      <c r="U61" s="111">
        <f t="shared" si="48"/>
        <v>0</v>
      </c>
      <c r="V61" s="90">
        <f t="shared" ref="V61:V76" si="50">SUM(P61:U61)</f>
        <v>0</v>
      </c>
      <c r="W61" s="44">
        <f t="shared" si="49"/>
        <v>0</v>
      </c>
      <c r="X61" s="44">
        <f t="shared" si="49"/>
        <v>0</v>
      </c>
      <c r="Y61" s="44">
        <f t="shared" si="49"/>
        <v>0</v>
      </c>
      <c r="Z61" s="44">
        <f t="shared" si="49"/>
        <v>0</v>
      </c>
      <c r="AA61" s="44">
        <f t="shared" si="49"/>
        <v>0</v>
      </c>
      <c r="AB61" s="44">
        <f t="shared" si="49"/>
        <v>0</v>
      </c>
      <c r="AC61" s="90">
        <f t="shared" ref="AC61:AC77" si="51">SUM(W61:AB61)</f>
        <v>0</v>
      </c>
      <c r="AD61" s="90">
        <f t="shared" ref="AD61:AD77" si="52">SUM(V61,AC61)</f>
        <v>0</v>
      </c>
    </row>
    <row r="62" spans="1:30" s="85" customFormat="1">
      <c r="A62" s="99">
        <v>32</v>
      </c>
      <c r="B62" s="20" t="s">
        <v>48</v>
      </c>
      <c r="I62" s="93"/>
      <c r="J62" s="94">
        <f t="shared" si="44"/>
        <v>0.1</v>
      </c>
      <c r="K62" s="90">
        <f t="shared" si="45"/>
        <v>0</v>
      </c>
      <c r="L62" s="90">
        <f t="shared" si="46"/>
        <v>0</v>
      </c>
      <c r="M62" s="91" t="s">
        <v>392</v>
      </c>
      <c r="N62" s="165">
        <f>$N$139</f>
        <v>0</v>
      </c>
      <c r="O62" s="93">
        <f t="shared" si="47"/>
        <v>0</v>
      </c>
      <c r="P62" s="111">
        <f t="shared" si="48"/>
        <v>0</v>
      </c>
      <c r="Q62" s="111">
        <f t="shared" si="48"/>
        <v>0</v>
      </c>
      <c r="R62" s="111">
        <f t="shared" si="48"/>
        <v>0</v>
      </c>
      <c r="S62" s="111">
        <f t="shared" si="48"/>
        <v>0</v>
      </c>
      <c r="T62" s="111">
        <f t="shared" si="48"/>
        <v>0</v>
      </c>
      <c r="U62" s="111">
        <f t="shared" si="48"/>
        <v>0</v>
      </c>
      <c r="V62" s="90">
        <f t="shared" si="50"/>
        <v>0</v>
      </c>
      <c r="W62" s="44">
        <f t="shared" si="49"/>
        <v>0</v>
      </c>
      <c r="X62" s="44">
        <f t="shared" si="49"/>
        <v>0</v>
      </c>
      <c r="Y62" s="44">
        <f t="shared" si="49"/>
        <v>0</v>
      </c>
      <c r="Z62" s="44">
        <f t="shared" si="49"/>
        <v>0</v>
      </c>
      <c r="AA62" s="44">
        <f t="shared" si="49"/>
        <v>0</v>
      </c>
      <c r="AB62" s="44">
        <f t="shared" si="49"/>
        <v>0</v>
      </c>
      <c r="AC62" s="90">
        <f t="shared" si="51"/>
        <v>0</v>
      </c>
      <c r="AD62" s="90">
        <f t="shared" si="52"/>
        <v>0</v>
      </c>
    </row>
    <row r="63" spans="1:30" s="85" customFormat="1">
      <c r="A63" s="99">
        <v>33</v>
      </c>
      <c r="B63" s="20" t="s">
        <v>49</v>
      </c>
      <c r="I63" s="93"/>
      <c r="J63" s="94">
        <f t="shared" si="44"/>
        <v>0.1</v>
      </c>
      <c r="K63" s="90">
        <f t="shared" si="45"/>
        <v>0</v>
      </c>
      <c r="L63" s="90">
        <f t="shared" si="46"/>
        <v>0</v>
      </c>
      <c r="M63" s="91" t="s">
        <v>392</v>
      </c>
      <c r="N63" s="165">
        <f>$N$139</f>
        <v>0</v>
      </c>
      <c r="O63" s="93">
        <f t="shared" si="47"/>
        <v>0</v>
      </c>
      <c r="P63" s="111">
        <f t="shared" si="48"/>
        <v>0</v>
      </c>
      <c r="Q63" s="111">
        <f t="shared" si="48"/>
        <v>0</v>
      </c>
      <c r="R63" s="111">
        <f t="shared" si="48"/>
        <v>0</v>
      </c>
      <c r="S63" s="111">
        <f t="shared" si="48"/>
        <v>0</v>
      </c>
      <c r="T63" s="111">
        <f t="shared" si="48"/>
        <v>0</v>
      </c>
      <c r="U63" s="111">
        <f t="shared" si="48"/>
        <v>0</v>
      </c>
      <c r="V63" s="90">
        <f t="shared" si="50"/>
        <v>0</v>
      </c>
      <c r="W63" s="44">
        <f t="shared" si="49"/>
        <v>0</v>
      </c>
      <c r="X63" s="44">
        <f t="shared" si="49"/>
        <v>0</v>
      </c>
      <c r="Y63" s="44">
        <f t="shared" si="49"/>
        <v>0</v>
      </c>
      <c r="Z63" s="44">
        <f t="shared" si="49"/>
        <v>0</v>
      </c>
      <c r="AA63" s="44">
        <f t="shared" si="49"/>
        <v>0</v>
      </c>
      <c r="AB63" s="44">
        <f t="shared" si="49"/>
        <v>0</v>
      </c>
      <c r="AC63" s="90">
        <f t="shared" si="51"/>
        <v>0</v>
      </c>
      <c r="AD63" s="90">
        <f t="shared" si="52"/>
        <v>0</v>
      </c>
    </row>
    <row r="64" spans="1:30" s="85" customFormat="1">
      <c r="A64" s="99">
        <v>34</v>
      </c>
      <c r="B64" s="20" t="s">
        <v>50</v>
      </c>
      <c r="I64" s="93"/>
      <c r="J64" s="94">
        <f t="shared" si="44"/>
        <v>0.1</v>
      </c>
      <c r="K64" s="90">
        <f t="shared" si="45"/>
        <v>0</v>
      </c>
      <c r="L64" s="90">
        <f t="shared" si="46"/>
        <v>0</v>
      </c>
      <c r="M64" s="91" t="s">
        <v>392</v>
      </c>
      <c r="N64" s="165">
        <f>$N$139</f>
        <v>0</v>
      </c>
      <c r="O64" s="93">
        <f t="shared" si="47"/>
        <v>0</v>
      </c>
      <c r="P64" s="111">
        <f t="shared" si="48"/>
        <v>0</v>
      </c>
      <c r="Q64" s="111">
        <f t="shared" si="48"/>
        <v>0</v>
      </c>
      <c r="R64" s="111">
        <f t="shared" si="48"/>
        <v>0</v>
      </c>
      <c r="S64" s="111">
        <f t="shared" si="48"/>
        <v>0</v>
      </c>
      <c r="T64" s="111">
        <f t="shared" si="48"/>
        <v>0</v>
      </c>
      <c r="U64" s="111">
        <f t="shared" si="48"/>
        <v>0</v>
      </c>
      <c r="V64" s="90">
        <f t="shared" si="50"/>
        <v>0</v>
      </c>
      <c r="W64" s="44">
        <f t="shared" si="49"/>
        <v>0</v>
      </c>
      <c r="X64" s="44">
        <f t="shared" si="49"/>
        <v>0</v>
      </c>
      <c r="Y64" s="44">
        <f t="shared" si="49"/>
        <v>0</v>
      </c>
      <c r="Z64" s="44">
        <f t="shared" si="49"/>
        <v>0</v>
      </c>
      <c r="AA64" s="44">
        <f t="shared" si="49"/>
        <v>0</v>
      </c>
      <c r="AB64" s="44">
        <f t="shared" si="49"/>
        <v>0</v>
      </c>
      <c r="AC64" s="90">
        <f t="shared" si="51"/>
        <v>0</v>
      </c>
      <c r="AD64" s="90">
        <f t="shared" si="52"/>
        <v>0</v>
      </c>
    </row>
    <row r="65" spans="1:30" s="85" customFormat="1">
      <c r="A65" s="99">
        <v>35</v>
      </c>
      <c r="B65" s="20" t="s">
        <v>161</v>
      </c>
      <c r="I65" s="93"/>
      <c r="J65" s="94">
        <f t="shared" si="44"/>
        <v>0.1</v>
      </c>
      <c r="K65" s="90">
        <f t="shared" si="45"/>
        <v>0</v>
      </c>
      <c r="L65" s="90">
        <f t="shared" si="46"/>
        <v>0</v>
      </c>
      <c r="M65" s="91" t="s">
        <v>392</v>
      </c>
      <c r="N65" s="165">
        <f>$N$139</f>
        <v>0</v>
      </c>
      <c r="O65" s="93">
        <f t="shared" si="47"/>
        <v>0</v>
      </c>
      <c r="P65" s="111">
        <f t="shared" si="48"/>
        <v>0</v>
      </c>
      <c r="Q65" s="111">
        <f t="shared" si="48"/>
        <v>0</v>
      </c>
      <c r="R65" s="111">
        <f t="shared" si="48"/>
        <v>0</v>
      </c>
      <c r="S65" s="111">
        <f t="shared" si="48"/>
        <v>0</v>
      </c>
      <c r="T65" s="111">
        <f t="shared" si="48"/>
        <v>0</v>
      </c>
      <c r="U65" s="111">
        <f t="shared" si="48"/>
        <v>0</v>
      </c>
      <c r="V65" s="90">
        <f t="shared" si="50"/>
        <v>0</v>
      </c>
      <c r="W65" s="44">
        <f t="shared" si="49"/>
        <v>0</v>
      </c>
      <c r="X65" s="44">
        <f t="shared" si="49"/>
        <v>0</v>
      </c>
      <c r="Y65" s="44">
        <f t="shared" si="49"/>
        <v>0</v>
      </c>
      <c r="Z65" s="44">
        <f t="shared" si="49"/>
        <v>0</v>
      </c>
      <c r="AA65" s="44">
        <f t="shared" si="49"/>
        <v>0</v>
      </c>
      <c r="AB65" s="44">
        <f t="shared" si="49"/>
        <v>0</v>
      </c>
      <c r="AC65" s="90">
        <f t="shared" si="51"/>
        <v>0</v>
      </c>
      <c r="AD65" s="90">
        <f t="shared" si="52"/>
        <v>0</v>
      </c>
    </row>
    <row r="66" spans="1:30" s="85" customFormat="1">
      <c r="A66" s="99">
        <v>36</v>
      </c>
      <c r="B66" s="20" t="s">
        <v>51</v>
      </c>
      <c r="I66" s="93"/>
      <c r="J66" s="94">
        <f t="shared" si="44"/>
        <v>0.1</v>
      </c>
      <c r="K66" s="90">
        <f t="shared" si="45"/>
        <v>0</v>
      </c>
      <c r="L66" s="90">
        <f t="shared" si="46"/>
        <v>0</v>
      </c>
      <c r="M66" s="91" t="s">
        <v>392</v>
      </c>
      <c r="N66" s="165">
        <f>$N$139</f>
        <v>0</v>
      </c>
      <c r="O66" s="93">
        <f t="shared" si="47"/>
        <v>0</v>
      </c>
      <c r="P66" s="111">
        <f t="shared" si="48"/>
        <v>0</v>
      </c>
      <c r="Q66" s="111">
        <f t="shared" si="48"/>
        <v>0</v>
      </c>
      <c r="R66" s="111">
        <f t="shared" si="48"/>
        <v>0</v>
      </c>
      <c r="S66" s="111">
        <f t="shared" si="48"/>
        <v>0</v>
      </c>
      <c r="T66" s="111">
        <f t="shared" si="48"/>
        <v>0</v>
      </c>
      <c r="U66" s="111">
        <f t="shared" si="48"/>
        <v>0</v>
      </c>
      <c r="V66" s="90">
        <f t="shared" si="50"/>
        <v>0</v>
      </c>
      <c r="W66" s="44">
        <f t="shared" si="49"/>
        <v>0</v>
      </c>
      <c r="X66" s="44">
        <f t="shared" si="49"/>
        <v>0</v>
      </c>
      <c r="Y66" s="44">
        <f t="shared" si="49"/>
        <v>0</v>
      </c>
      <c r="Z66" s="44">
        <f t="shared" si="49"/>
        <v>0</v>
      </c>
      <c r="AA66" s="44">
        <f t="shared" si="49"/>
        <v>0</v>
      </c>
      <c r="AB66" s="44">
        <f t="shared" si="49"/>
        <v>0</v>
      </c>
      <c r="AC66" s="90">
        <f t="shared" si="51"/>
        <v>0</v>
      </c>
      <c r="AD66" s="90">
        <f t="shared" si="52"/>
        <v>0</v>
      </c>
    </row>
    <row r="67" spans="1:30" s="85" customFormat="1">
      <c r="A67" s="99">
        <v>37</v>
      </c>
      <c r="B67" s="20" t="s">
        <v>52</v>
      </c>
      <c r="I67" s="93"/>
      <c r="J67" s="94">
        <f t="shared" si="44"/>
        <v>0.1</v>
      </c>
      <c r="K67" s="90">
        <f t="shared" si="45"/>
        <v>0</v>
      </c>
      <c r="L67" s="90">
        <f t="shared" si="46"/>
        <v>0</v>
      </c>
      <c r="M67" s="91" t="s">
        <v>392</v>
      </c>
      <c r="N67" s="165">
        <f>$N$139</f>
        <v>0</v>
      </c>
      <c r="O67" s="93">
        <f t="shared" si="47"/>
        <v>0</v>
      </c>
      <c r="P67" s="111">
        <f t="shared" si="48"/>
        <v>0</v>
      </c>
      <c r="Q67" s="111">
        <f t="shared" si="48"/>
        <v>0</v>
      </c>
      <c r="R67" s="111">
        <f t="shared" si="48"/>
        <v>0</v>
      </c>
      <c r="S67" s="111">
        <f t="shared" si="48"/>
        <v>0</v>
      </c>
      <c r="T67" s="111">
        <f t="shared" si="48"/>
        <v>0</v>
      </c>
      <c r="U67" s="111">
        <f t="shared" si="48"/>
        <v>0</v>
      </c>
      <c r="V67" s="90">
        <f t="shared" si="50"/>
        <v>0</v>
      </c>
      <c r="W67" s="44">
        <f t="shared" si="49"/>
        <v>0</v>
      </c>
      <c r="X67" s="44">
        <f t="shared" si="49"/>
        <v>0</v>
      </c>
      <c r="Y67" s="44">
        <f t="shared" si="49"/>
        <v>0</v>
      </c>
      <c r="Z67" s="44">
        <f t="shared" si="49"/>
        <v>0</v>
      </c>
      <c r="AA67" s="44">
        <f t="shared" si="49"/>
        <v>0</v>
      </c>
      <c r="AB67" s="44">
        <f t="shared" si="49"/>
        <v>0</v>
      </c>
      <c r="AC67" s="90">
        <f t="shared" si="51"/>
        <v>0</v>
      </c>
      <c r="AD67" s="90">
        <f t="shared" si="52"/>
        <v>0</v>
      </c>
    </row>
    <row r="68" spans="1:30" s="85" customFormat="1" ht="12.75" customHeight="1">
      <c r="A68" s="99">
        <v>38</v>
      </c>
      <c r="B68" s="11" t="s">
        <v>53</v>
      </c>
      <c r="I68" s="93"/>
      <c r="J68" s="94">
        <f t="shared" si="44"/>
        <v>0.1</v>
      </c>
      <c r="K68" s="90">
        <f t="shared" si="45"/>
        <v>0</v>
      </c>
      <c r="L68" s="90">
        <f t="shared" si="46"/>
        <v>0</v>
      </c>
      <c r="M68" s="91" t="s">
        <v>392</v>
      </c>
      <c r="N68" s="167">
        <f>$N$139</f>
        <v>0</v>
      </c>
      <c r="O68" s="93">
        <f t="shared" si="47"/>
        <v>0</v>
      </c>
      <c r="P68" s="111">
        <f t="shared" si="48"/>
        <v>0</v>
      </c>
      <c r="Q68" s="111">
        <f t="shared" si="48"/>
        <v>0</v>
      </c>
      <c r="R68" s="111">
        <f t="shared" si="48"/>
        <v>0</v>
      </c>
      <c r="S68" s="111">
        <f t="shared" si="48"/>
        <v>0</v>
      </c>
      <c r="T68" s="111">
        <f t="shared" si="48"/>
        <v>0</v>
      </c>
      <c r="U68" s="111">
        <f t="shared" si="48"/>
        <v>0</v>
      </c>
      <c r="V68" s="90">
        <f t="shared" si="50"/>
        <v>0</v>
      </c>
      <c r="W68" s="90">
        <f t="shared" si="49"/>
        <v>0</v>
      </c>
      <c r="X68" s="90">
        <f t="shared" si="49"/>
        <v>0</v>
      </c>
      <c r="Y68" s="90">
        <f t="shared" si="49"/>
        <v>0</v>
      </c>
      <c r="Z68" s="90">
        <f t="shared" si="49"/>
        <v>0</v>
      </c>
      <c r="AA68" s="90">
        <f t="shared" si="49"/>
        <v>0</v>
      </c>
      <c r="AB68" s="90">
        <f t="shared" si="49"/>
        <v>0</v>
      </c>
      <c r="AC68" s="90">
        <f t="shared" si="51"/>
        <v>0</v>
      </c>
      <c r="AD68" s="90">
        <f t="shared" si="52"/>
        <v>0</v>
      </c>
    </row>
    <row r="69" spans="1:30" s="85" customFormat="1">
      <c r="A69" s="99">
        <v>39</v>
      </c>
      <c r="B69" s="20" t="s">
        <v>25</v>
      </c>
      <c r="I69" s="93"/>
      <c r="J69" s="94">
        <f t="shared" si="44"/>
        <v>0.1</v>
      </c>
      <c r="K69" s="90">
        <f t="shared" si="45"/>
        <v>0</v>
      </c>
      <c r="L69" s="90">
        <f t="shared" si="46"/>
        <v>0</v>
      </c>
      <c r="M69" s="91" t="s">
        <v>392</v>
      </c>
      <c r="N69" s="165">
        <f>$N$139</f>
        <v>0</v>
      </c>
      <c r="O69" s="93">
        <f t="shared" si="47"/>
        <v>0</v>
      </c>
      <c r="P69" s="111">
        <f t="shared" si="48"/>
        <v>0</v>
      </c>
      <c r="Q69" s="111">
        <f t="shared" si="48"/>
        <v>0</v>
      </c>
      <c r="R69" s="111">
        <f t="shared" si="48"/>
        <v>0</v>
      </c>
      <c r="S69" s="111">
        <f t="shared" si="48"/>
        <v>0</v>
      </c>
      <c r="T69" s="111">
        <f t="shared" si="48"/>
        <v>0</v>
      </c>
      <c r="U69" s="111">
        <f t="shared" si="48"/>
        <v>0</v>
      </c>
      <c r="V69" s="90">
        <f t="shared" si="50"/>
        <v>0</v>
      </c>
      <c r="W69" s="44">
        <f t="shared" si="49"/>
        <v>0</v>
      </c>
      <c r="X69" s="44">
        <f t="shared" si="49"/>
        <v>0</v>
      </c>
      <c r="Y69" s="44">
        <f t="shared" si="49"/>
        <v>0</v>
      </c>
      <c r="Z69" s="44">
        <f t="shared" si="49"/>
        <v>0</v>
      </c>
      <c r="AA69" s="44">
        <f t="shared" si="49"/>
        <v>0</v>
      </c>
      <c r="AB69" s="44">
        <f t="shared" si="49"/>
        <v>0</v>
      </c>
      <c r="AC69" s="90">
        <f t="shared" si="51"/>
        <v>0</v>
      </c>
      <c r="AD69" s="90">
        <f t="shared" si="52"/>
        <v>0</v>
      </c>
    </row>
    <row r="70" spans="1:30" s="85" customFormat="1">
      <c r="A70" s="99">
        <v>40</v>
      </c>
      <c r="B70" s="20" t="s">
        <v>26</v>
      </c>
      <c r="I70" s="93"/>
      <c r="J70" s="94">
        <f t="shared" si="44"/>
        <v>0.1</v>
      </c>
      <c r="K70" s="90">
        <f t="shared" si="45"/>
        <v>0</v>
      </c>
      <c r="L70" s="90">
        <f t="shared" si="46"/>
        <v>0</v>
      </c>
      <c r="M70" s="91" t="s">
        <v>392</v>
      </c>
      <c r="N70" s="165">
        <f>$N$139</f>
        <v>0</v>
      </c>
      <c r="O70" s="93">
        <f t="shared" si="47"/>
        <v>0</v>
      </c>
      <c r="P70" s="111">
        <f t="shared" si="48"/>
        <v>0</v>
      </c>
      <c r="Q70" s="111">
        <f t="shared" si="48"/>
        <v>0</v>
      </c>
      <c r="R70" s="111">
        <f t="shared" si="48"/>
        <v>0</v>
      </c>
      <c r="S70" s="111">
        <f t="shared" si="48"/>
        <v>0</v>
      </c>
      <c r="T70" s="111">
        <f t="shared" si="48"/>
        <v>0</v>
      </c>
      <c r="U70" s="111">
        <f t="shared" si="48"/>
        <v>0</v>
      </c>
      <c r="V70" s="90">
        <f t="shared" si="50"/>
        <v>0</v>
      </c>
      <c r="W70" s="44">
        <f t="shared" si="49"/>
        <v>0</v>
      </c>
      <c r="X70" s="44">
        <f t="shared" si="49"/>
        <v>0</v>
      </c>
      <c r="Y70" s="44">
        <f t="shared" si="49"/>
        <v>0</v>
      </c>
      <c r="Z70" s="44">
        <f t="shared" si="49"/>
        <v>0</v>
      </c>
      <c r="AA70" s="44">
        <f t="shared" si="49"/>
        <v>0</v>
      </c>
      <c r="AB70" s="44">
        <f t="shared" si="49"/>
        <v>0</v>
      </c>
      <c r="AC70" s="90">
        <f t="shared" si="51"/>
        <v>0</v>
      </c>
      <c r="AD70" s="90">
        <f t="shared" si="52"/>
        <v>0</v>
      </c>
    </row>
    <row r="71" spans="1:30" s="85" customFormat="1">
      <c r="A71" s="99">
        <v>41</v>
      </c>
      <c r="B71" s="20" t="s">
        <v>54</v>
      </c>
      <c r="I71" s="93"/>
      <c r="J71" s="94">
        <f t="shared" si="44"/>
        <v>0.1</v>
      </c>
      <c r="K71" s="90">
        <f t="shared" si="45"/>
        <v>0</v>
      </c>
      <c r="L71" s="90">
        <f t="shared" si="46"/>
        <v>0</v>
      </c>
      <c r="M71" s="91" t="s">
        <v>392</v>
      </c>
      <c r="N71" s="165">
        <f>$N$139</f>
        <v>0</v>
      </c>
      <c r="O71" s="93">
        <f t="shared" si="47"/>
        <v>0</v>
      </c>
      <c r="P71" s="111">
        <f t="shared" si="48"/>
        <v>0</v>
      </c>
      <c r="Q71" s="111">
        <f t="shared" si="48"/>
        <v>0</v>
      </c>
      <c r="R71" s="111">
        <f t="shared" si="48"/>
        <v>0</v>
      </c>
      <c r="S71" s="111">
        <f t="shared" si="48"/>
        <v>0</v>
      </c>
      <c r="T71" s="111">
        <f t="shared" si="48"/>
        <v>0</v>
      </c>
      <c r="U71" s="111">
        <f t="shared" si="48"/>
        <v>0</v>
      </c>
      <c r="V71" s="90">
        <f t="shared" si="50"/>
        <v>0</v>
      </c>
      <c r="W71" s="44">
        <f t="shared" si="49"/>
        <v>0</v>
      </c>
      <c r="X71" s="44">
        <f t="shared" si="49"/>
        <v>0</v>
      </c>
      <c r="Y71" s="44">
        <f t="shared" si="49"/>
        <v>0</v>
      </c>
      <c r="Z71" s="44">
        <f t="shared" si="49"/>
        <v>0</v>
      </c>
      <c r="AA71" s="44">
        <f t="shared" si="49"/>
        <v>0</v>
      </c>
      <c r="AB71" s="44">
        <f t="shared" si="49"/>
        <v>0</v>
      </c>
      <c r="AC71" s="90">
        <f t="shared" si="51"/>
        <v>0</v>
      </c>
      <c r="AD71" s="90">
        <f t="shared" si="52"/>
        <v>0</v>
      </c>
    </row>
    <row r="72" spans="1:30" s="85" customFormat="1">
      <c r="A72" s="99">
        <v>42</v>
      </c>
      <c r="B72" s="20" t="s">
        <v>55</v>
      </c>
      <c r="D72" s="92"/>
      <c r="H72" s="92"/>
      <c r="I72" s="93"/>
      <c r="J72" s="94">
        <f t="shared" si="44"/>
        <v>0.1</v>
      </c>
      <c r="K72" s="90">
        <f t="shared" si="45"/>
        <v>0</v>
      </c>
      <c r="L72" s="90">
        <f t="shared" si="46"/>
        <v>0</v>
      </c>
      <c r="M72" s="91" t="s">
        <v>392</v>
      </c>
      <c r="N72" s="165">
        <f>$N$139</f>
        <v>0</v>
      </c>
      <c r="O72" s="93">
        <f t="shared" si="47"/>
        <v>0</v>
      </c>
      <c r="P72" s="111">
        <f t="shared" si="48"/>
        <v>0</v>
      </c>
      <c r="Q72" s="111">
        <f t="shared" si="48"/>
        <v>0</v>
      </c>
      <c r="R72" s="111">
        <f t="shared" si="48"/>
        <v>0</v>
      </c>
      <c r="S72" s="111">
        <f t="shared" si="48"/>
        <v>0</v>
      </c>
      <c r="T72" s="111">
        <f t="shared" si="48"/>
        <v>0</v>
      </c>
      <c r="U72" s="111">
        <f t="shared" si="48"/>
        <v>0</v>
      </c>
      <c r="V72" s="90">
        <f t="shared" si="50"/>
        <v>0</v>
      </c>
      <c r="W72" s="44">
        <f t="shared" si="49"/>
        <v>0</v>
      </c>
      <c r="X72" s="44">
        <f t="shared" si="49"/>
        <v>0</v>
      </c>
      <c r="Y72" s="44">
        <f t="shared" si="49"/>
        <v>0</v>
      </c>
      <c r="Z72" s="44">
        <f t="shared" si="49"/>
        <v>0</v>
      </c>
      <c r="AA72" s="44">
        <f t="shared" si="49"/>
        <v>0</v>
      </c>
      <c r="AB72" s="44">
        <f t="shared" si="49"/>
        <v>0</v>
      </c>
      <c r="AC72" s="90">
        <f t="shared" si="51"/>
        <v>0</v>
      </c>
      <c r="AD72" s="90">
        <f t="shared" si="52"/>
        <v>0</v>
      </c>
    </row>
    <row r="73" spans="1:30" s="85" customFormat="1">
      <c r="A73" s="99">
        <v>43</v>
      </c>
      <c r="B73" s="20" t="s">
        <v>56</v>
      </c>
      <c r="D73" s="92"/>
      <c r="I73" s="93"/>
      <c r="J73" s="94">
        <f t="shared" si="44"/>
        <v>0.1</v>
      </c>
      <c r="K73" s="90">
        <f t="shared" si="45"/>
        <v>0</v>
      </c>
      <c r="L73" s="90">
        <f t="shared" si="46"/>
        <v>0</v>
      </c>
      <c r="M73" s="91" t="s">
        <v>392</v>
      </c>
      <c r="N73" s="165">
        <f>$N$139</f>
        <v>0</v>
      </c>
      <c r="O73" s="93">
        <f t="shared" si="47"/>
        <v>0</v>
      </c>
      <c r="P73" s="111">
        <f t="shared" si="48"/>
        <v>0</v>
      </c>
      <c r="Q73" s="111">
        <f t="shared" si="48"/>
        <v>0</v>
      </c>
      <c r="R73" s="111">
        <f t="shared" si="48"/>
        <v>0</v>
      </c>
      <c r="S73" s="111">
        <f t="shared" si="48"/>
        <v>0</v>
      </c>
      <c r="T73" s="111">
        <f t="shared" si="48"/>
        <v>0</v>
      </c>
      <c r="U73" s="111">
        <f t="shared" si="48"/>
        <v>0</v>
      </c>
      <c r="V73" s="90">
        <f t="shared" si="50"/>
        <v>0</v>
      </c>
      <c r="W73" s="44">
        <f t="shared" si="49"/>
        <v>0</v>
      </c>
      <c r="X73" s="44">
        <f t="shared" si="49"/>
        <v>0</v>
      </c>
      <c r="Y73" s="44">
        <f t="shared" si="49"/>
        <v>0</v>
      </c>
      <c r="Z73" s="44">
        <f t="shared" si="49"/>
        <v>0</v>
      </c>
      <c r="AA73" s="44">
        <f t="shared" si="49"/>
        <v>0</v>
      </c>
      <c r="AB73" s="44">
        <f t="shared" si="49"/>
        <v>0</v>
      </c>
      <c r="AC73" s="90">
        <f t="shared" si="51"/>
        <v>0</v>
      </c>
      <c r="AD73" s="90">
        <f t="shared" si="52"/>
        <v>0</v>
      </c>
    </row>
    <row r="74" spans="1:30" s="85" customFormat="1">
      <c r="A74" s="99">
        <v>44</v>
      </c>
      <c r="B74" s="20" t="s">
        <v>57</v>
      </c>
      <c r="I74" s="93"/>
      <c r="J74" s="94">
        <f t="shared" si="44"/>
        <v>0.1</v>
      </c>
      <c r="K74" s="90">
        <f t="shared" si="45"/>
        <v>0</v>
      </c>
      <c r="L74" s="90">
        <f t="shared" si="46"/>
        <v>0</v>
      </c>
      <c r="M74" s="91" t="s">
        <v>392</v>
      </c>
      <c r="N74" s="165">
        <f>$N$139</f>
        <v>0</v>
      </c>
      <c r="O74" s="93">
        <f t="shared" si="47"/>
        <v>0</v>
      </c>
      <c r="P74" s="111">
        <f t="shared" si="48"/>
        <v>0</v>
      </c>
      <c r="Q74" s="111">
        <f t="shared" si="48"/>
        <v>0</v>
      </c>
      <c r="R74" s="111">
        <f t="shared" si="48"/>
        <v>0</v>
      </c>
      <c r="S74" s="111">
        <f t="shared" si="48"/>
        <v>0</v>
      </c>
      <c r="T74" s="111">
        <f t="shared" si="48"/>
        <v>0</v>
      </c>
      <c r="U74" s="111">
        <f t="shared" si="48"/>
        <v>0</v>
      </c>
      <c r="V74" s="90">
        <f t="shared" si="50"/>
        <v>0</v>
      </c>
      <c r="W74" s="44">
        <f t="shared" si="49"/>
        <v>0</v>
      </c>
      <c r="X74" s="44">
        <f t="shared" si="49"/>
        <v>0</v>
      </c>
      <c r="Y74" s="44">
        <f t="shared" si="49"/>
        <v>0</v>
      </c>
      <c r="Z74" s="44">
        <f t="shared" si="49"/>
        <v>0</v>
      </c>
      <c r="AA74" s="44">
        <f t="shared" si="49"/>
        <v>0</v>
      </c>
      <c r="AB74" s="44">
        <f t="shared" si="49"/>
        <v>0</v>
      </c>
      <c r="AC74" s="90">
        <f t="shared" si="51"/>
        <v>0</v>
      </c>
      <c r="AD74" s="90">
        <f t="shared" si="52"/>
        <v>0</v>
      </c>
    </row>
    <row r="75" spans="1:30" s="85" customFormat="1">
      <c r="A75" s="91" t="s">
        <v>177</v>
      </c>
      <c r="B75" s="11" t="s">
        <v>175</v>
      </c>
      <c r="I75" s="93"/>
      <c r="J75" s="94">
        <f t="shared" si="44"/>
        <v>0.1</v>
      </c>
      <c r="K75" s="90">
        <f t="shared" si="45"/>
        <v>0</v>
      </c>
      <c r="L75" s="90">
        <f t="shared" si="46"/>
        <v>0</v>
      </c>
      <c r="M75" s="91" t="s">
        <v>392</v>
      </c>
      <c r="N75" s="165">
        <f>$N$139</f>
        <v>0</v>
      </c>
      <c r="O75" s="93">
        <f t="shared" si="47"/>
        <v>0</v>
      </c>
      <c r="P75" s="111">
        <f t="shared" si="48"/>
        <v>0</v>
      </c>
      <c r="Q75" s="111">
        <f t="shared" si="48"/>
        <v>0</v>
      </c>
      <c r="R75" s="111">
        <f t="shared" si="48"/>
        <v>0</v>
      </c>
      <c r="S75" s="111">
        <f t="shared" si="48"/>
        <v>0</v>
      </c>
      <c r="T75" s="111">
        <f t="shared" si="48"/>
        <v>0</v>
      </c>
      <c r="U75" s="111">
        <f t="shared" si="48"/>
        <v>0</v>
      </c>
      <c r="V75" s="90">
        <f t="shared" si="50"/>
        <v>0</v>
      </c>
      <c r="W75" s="44">
        <f t="shared" si="49"/>
        <v>0</v>
      </c>
      <c r="X75" s="44">
        <f t="shared" si="49"/>
        <v>0</v>
      </c>
      <c r="Y75" s="44">
        <f t="shared" si="49"/>
        <v>0</v>
      </c>
      <c r="Z75" s="44">
        <f t="shared" si="49"/>
        <v>0</v>
      </c>
      <c r="AA75" s="44">
        <f t="shared" si="49"/>
        <v>0</v>
      </c>
      <c r="AB75" s="44">
        <f t="shared" si="49"/>
        <v>0</v>
      </c>
      <c r="AC75" s="90">
        <f t="shared" si="51"/>
        <v>0</v>
      </c>
      <c r="AD75" s="90">
        <f t="shared" si="52"/>
        <v>0</v>
      </c>
    </row>
    <row r="76" spans="1:30" s="85" customFormat="1">
      <c r="A76" s="91" t="s">
        <v>178</v>
      </c>
      <c r="B76" s="11" t="s">
        <v>176</v>
      </c>
      <c r="I76" s="93"/>
      <c r="J76" s="94">
        <f t="shared" si="44"/>
        <v>0.1</v>
      </c>
      <c r="K76" s="90">
        <f t="shared" si="45"/>
        <v>0</v>
      </c>
      <c r="L76" s="90">
        <f t="shared" si="46"/>
        <v>0</v>
      </c>
      <c r="M76" s="91" t="s">
        <v>392</v>
      </c>
      <c r="N76" s="165">
        <f>$N$139</f>
        <v>0</v>
      </c>
      <c r="O76" s="93">
        <f t="shared" si="47"/>
        <v>0</v>
      </c>
      <c r="P76" s="111">
        <f t="shared" si="48"/>
        <v>0</v>
      </c>
      <c r="Q76" s="111">
        <f t="shared" si="48"/>
        <v>0</v>
      </c>
      <c r="R76" s="111">
        <f t="shared" si="48"/>
        <v>0</v>
      </c>
      <c r="S76" s="111">
        <f t="shared" si="48"/>
        <v>0</v>
      </c>
      <c r="T76" s="111">
        <f t="shared" si="48"/>
        <v>0</v>
      </c>
      <c r="U76" s="111">
        <f t="shared" si="48"/>
        <v>0</v>
      </c>
      <c r="V76" s="90">
        <f t="shared" si="50"/>
        <v>0</v>
      </c>
      <c r="W76" s="44">
        <f t="shared" si="49"/>
        <v>0</v>
      </c>
      <c r="X76" s="44">
        <f t="shared" si="49"/>
        <v>0</v>
      </c>
      <c r="Y76" s="44">
        <f t="shared" si="49"/>
        <v>0</v>
      </c>
      <c r="Z76" s="44">
        <f t="shared" si="49"/>
        <v>0</v>
      </c>
      <c r="AA76" s="44">
        <f t="shared" si="49"/>
        <v>0</v>
      </c>
      <c r="AB76" s="44">
        <f t="shared" si="49"/>
        <v>0</v>
      </c>
      <c r="AC76" s="90">
        <f t="shared" si="51"/>
        <v>0</v>
      </c>
      <c r="AD76" s="90">
        <f t="shared" si="52"/>
        <v>0</v>
      </c>
    </row>
    <row r="77" spans="1:30" s="85" customFormat="1">
      <c r="A77" s="91"/>
      <c r="B77" s="11" t="s">
        <v>570</v>
      </c>
      <c r="I77" s="93"/>
      <c r="J77" s="94">
        <v>0</v>
      </c>
      <c r="K77" s="90">
        <f t="shared" si="45"/>
        <v>0</v>
      </c>
      <c r="L77" s="90">
        <f t="shared" si="46"/>
        <v>0</v>
      </c>
      <c r="M77" s="91" t="s">
        <v>393</v>
      </c>
      <c r="N77" s="165">
        <f>$N$140</f>
        <v>0</v>
      </c>
      <c r="O77" s="93">
        <f>SUM(O60:O76)</f>
        <v>0</v>
      </c>
      <c r="P77" s="111">
        <f t="shared" ref="P77:U77" si="53">IF(AND($H77&gt;=P$4,$H77&lt;=P$5),$L77,0)</f>
        <v>0</v>
      </c>
      <c r="Q77" s="111">
        <f t="shared" si="53"/>
        <v>0</v>
      </c>
      <c r="R77" s="111">
        <f t="shared" si="53"/>
        <v>0</v>
      </c>
      <c r="S77" s="111">
        <f t="shared" si="53"/>
        <v>0</v>
      </c>
      <c r="T77" s="111">
        <f t="shared" si="53"/>
        <v>0</v>
      </c>
      <c r="U77" s="111">
        <f t="shared" si="53"/>
        <v>0</v>
      </c>
      <c r="V77" s="90">
        <f t="shared" ref="V77" si="54">SUM(P77:U77)</f>
        <v>0</v>
      </c>
      <c r="W77" s="44">
        <f t="shared" ref="W77:AB77" si="55">IF(AND($N77&gt;=W$4,$N77&lt;=W$5),$O77,0)</f>
        <v>0</v>
      </c>
      <c r="X77" s="44">
        <f t="shared" si="55"/>
        <v>0</v>
      </c>
      <c r="Y77" s="44">
        <f t="shared" si="55"/>
        <v>0</v>
      </c>
      <c r="Z77" s="44">
        <f t="shared" si="55"/>
        <v>0</v>
      </c>
      <c r="AA77" s="44">
        <f t="shared" si="55"/>
        <v>0</v>
      </c>
      <c r="AB77" s="44">
        <f t="shared" si="55"/>
        <v>0</v>
      </c>
      <c r="AC77" s="90">
        <f t="shared" si="51"/>
        <v>0</v>
      </c>
      <c r="AD77" s="90">
        <f t="shared" si="52"/>
        <v>0</v>
      </c>
    </row>
    <row r="78" spans="1:30" s="106" customFormat="1">
      <c r="A78" s="116"/>
      <c r="B78" s="71" t="s">
        <v>192</v>
      </c>
      <c r="I78" s="117">
        <f>SUM(I60:I77)</f>
        <v>0</v>
      </c>
      <c r="K78" s="117">
        <f>SUM(K60:K77)</f>
        <v>0</v>
      </c>
      <c r="L78" s="117">
        <f>SUM(L60:L77)</f>
        <v>0</v>
      </c>
      <c r="N78" s="114"/>
      <c r="O78" s="117">
        <f t="shared" ref="O78:AD78" si="56">SUM(O60:O77)</f>
        <v>0</v>
      </c>
      <c r="P78" s="117">
        <f t="shared" si="56"/>
        <v>0</v>
      </c>
      <c r="Q78" s="117">
        <f t="shared" si="56"/>
        <v>0</v>
      </c>
      <c r="R78" s="117">
        <f t="shared" si="56"/>
        <v>0</v>
      </c>
      <c r="S78" s="117">
        <f t="shared" si="56"/>
        <v>0</v>
      </c>
      <c r="T78" s="117">
        <f t="shared" si="56"/>
        <v>0</v>
      </c>
      <c r="U78" s="117">
        <f t="shared" si="56"/>
        <v>0</v>
      </c>
      <c r="V78" s="117">
        <f t="shared" si="56"/>
        <v>0</v>
      </c>
      <c r="W78" s="117">
        <f t="shared" si="56"/>
        <v>0</v>
      </c>
      <c r="X78" s="117">
        <f t="shared" si="56"/>
        <v>0</v>
      </c>
      <c r="Y78" s="117">
        <f t="shared" si="56"/>
        <v>0</v>
      </c>
      <c r="Z78" s="117">
        <f t="shared" si="56"/>
        <v>0</v>
      </c>
      <c r="AA78" s="117">
        <f t="shared" si="56"/>
        <v>0</v>
      </c>
      <c r="AB78" s="117">
        <f t="shared" si="56"/>
        <v>0</v>
      </c>
      <c r="AC78" s="117">
        <f t="shared" si="56"/>
        <v>0</v>
      </c>
      <c r="AD78" s="117">
        <f t="shared" si="56"/>
        <v>0</v>
      </c>
    </row>
    <row r="79" spans="1:30" s="85" customFormat="1">
      <c r="A79" s="99"/>
      <c r="B79" s="20"/>
      <c r="I79" s="93"/>
      <c r="K79" s="93"/>
      <c r="L79" s="93"/>
      <c r="N79" s="91"/>
      <c r="P79" s="93"/>
      <c r="Q79" s="93"/>
      <c r="R79" s="93"/>
      <c r="S79" s="93"/>
      <c r="T79" s="93"/>
      <c r="U79" s="93"/>
      <c r="V79" s="93"/>
      <c r="W79" s="93"/>
      <c r="X79" s="93"/>
      <c r="Y79" s="93"/>
      <c r="Z79" s="93"/>
      <c r="AA79" s="93"/>
      <c r="AB79" s="93"/>
      <c r="AC79" s="93"/>
      <c r="AD79" s="93"/>
    </row>
    <row r="80" spans="1:30" s="85" customFormat="1">
      <c r="A80" s="17" t="s">
        <v>58</v>
      </c>
      <c r="B80" s="18"/>
      <c r="C80" s="98"/>
      <c r="D80" s="98"/>
      <c r="E80" s="98"/>
      <c r="F80" s="98"/>
      <c r="G80" s="98"/>
      <c r="H80" s="98"/>
      <c r="I80" s="98"/>
      <c r="J80" s="98"/>
      <c r="K80" s="98"/>
      <c r="L80" s="98"/>
      <c r="M80" s="98"/>
      <c r="N80" s="172"/>
      <c r="O80" s="98"/>
      <c r="P80" s="98"/>
      <c r="Q80" s="98"/>
      <c r="R80" s="98"/>
      <c r="S80" s="98"/>
      <c r="T80" s="98"/>
      <c r="U80" s="98"/>
      <c r="V80" s="98"/>
      <c r="W80" s="98"/>
      <c r="X80" s="98"/>
      <c r="Y80" s="98"/>
      <c r="Z80" s="98"/>
      <c r="AA80" s="98"/>
      <c r="AB80" s="98"/>
      <c r="AC80" s="98"/>
      <c r="AD80" s="98"/>
    </row>
    <row r="81" spans="1:30" s="85" customFormat="1">
      <c r="A81" s="19" t="s">
        <v>406</v>
      </c>
      <c r="B81" s="13"/>
      <c r="C81" s="87"/>
      <c r="D81" s="87"/>
      <c r="E81" s="87"/>
      <c r="F81" s="87"/>
      <c r="G81" s="87"/>
      <c r="H81" s="87"/>
      <c r="I81" s="87"/>
      <c r="J81" s="87"/>
      <c r="K81" s="87"/>
      <c r="L81" s="87"/>
      <c r="M81" s="87"/>
      <c r="N81" s="170"/>
      <c r="O81" s="87"/>
      <c r="P81" s="87"/>
      <c r="Q81" s="87"/>
      <c r="R81" s="87"/>
      <c r="S81" s="87"/>
      <c r="T81" s="87"/>
      <c r="U81" s="87"/>
      <c r="V81" s="87"/>
      <c r="W81" s="87"/>
      <c r="X81" s="87"/>
      <c r="Y81" s="87"/>
      <c r="Z81" s="87"/>
      <c r="AA81" s="87"/>
      <c r="AB81" s="87"/>
      <c r="AC81" s="87"/>
      <c r="AD81" s="87"/>
    </row>
    <row r="82" spans="1:30" s="85" customFormat="1">
      <c r="A82" s="99">
        <v>45</v>
      </c>
      <c r="B82" s="20" t="s">
        <v>48</v>
      </c>
      <c r="I82" s="93"/>
      <c r="J82" s="94">
        <f t="shared" ref="J82:J103" si="57">$J$6</f>
        <v>0.1</v>
      </c>
      <c r="K82" s="90">
        <f t="shared" ref="K82:K104" si="58">I82*J82</f>
        <v>0</v>
      </c>
      <c r="L82" s="90">
        <f t="shared" ref="L82:L104" si="59">I82-K82</f>
        <v>0</v>
      </c>
      <c r="M82" s="91" t="s">
        <v>392</v>
      </c>
      <c r="N82" s="165">
        <f>$N$139</f>
        <v>0</v>
      </c>
      <c r="O82" s="93">
        <f t="shared" ref="O82:O103" si="60">K82*0.5</f>
        <v>0</v>
      </c>
      <c r="P82" s="111">
        <f t="shared" ref="P82:U103" si="61">IF(AND($H82&gt;=P$4,$H82&lt;=P$5),$L82,0)</f>
        <v>0</v>
      </c>
      <c r="Q82" s="111">
        <f t="shared" si="61"/>
        <v>0</v>
      </c>
      <c r="R82" s="111">
        <f t="shared" si="61"/>
        <v>0</v>
      </c>
      <c r="S82" s="111">
        <f t="shared" si="61"/>
        <v>0</v>
      </c>
      <c r="T82" s="111">
        <f t="shared" si="61"/>
        <v>0</v>
      </c>
      <c r="U82" s="111">
        <f t="shared" si="61"/>
        <v>0</v>
      </c>
      <c r="V82" s="90">
        <f>SUM(P82:U82)</f>
        <v>0</v>
      </c>
      <c r="W82" s="44">
        <f t="shared" ref="W82:AB103" si="62">IF(AND($N82&gt;=W$4,$N82&lt;=W$5),$O82,0)</f>
        <v>0</v>
      </c>
      <c r="X82" s="44">
        <f t="shared" si="62"/>
        <v>0</v>
      </c>
      <c r="Y82" s="44">
        <f t="shared" si="62"/>
        <v>0</v>
      </c>
      <c r="Z82" s="44">
        <f t="shared" si="62"/>
        <v>0</v>
      </c>
      <c r="AA82" s="44">
        <f t="shared" si="62"/>
        <v>0</v>
      </c>
      <c r="AB82" s="44">
        <f t="shared" si="62"/>
        <v>0</v>
      </c>
      <c r="AC82" s="90">
        <f>SUM(W82:AB82)</f>
        <v>0</v>
      </c>
      <c r="AD82" s="90">
        <f>SUM(V82,AC82)</f>
        <v>0</v>
      </c>
    </row>
    <row r="83" spans="1:30" s="85" customFormat="1">
      <c r="A83" s="99">
        <v>46</v>
      </c>
      <c r="B83" s="11" t="s">
        <v>59</v>
      </c>
      <c r="I83" s="93"/>
      <c r="J83" s="94">
        <f t="shared" si="57"/>
        <v>0.1</v>
      </c>
      <c r="K83" s="90">
        <f t="shared" si="58"/>
        <v>0</v>
      </c>
      <c r="L83" s="90">
        <f t="shared" si="59"/>
        <v>0</v>
      </c>
      <c r="M83" s="91" t="s">
        <v>392</v>
      </c>
      <c r="N83" s="165">
        <f>$N$139</f>
        <v>0</v>
      </c>
      <c r="O83" s="93">
        <f t="shared" si="60"/>
        <v>0</v>
      </c>
      <c r="P83" s="111">
        <f t="shared" si="61"/>
        <v>0</v>
      </c>
      <c r="Q83" s="111">
        <f t="shared" si="61"/>
        <v>0</v>
      </c>
      <c r="R83" s="111">
        <f t="shared" si="61"/>
        <v>0</v>
      </c>
      <c r="S83" s="111">
        <f t="shared" si="61"/>
        <v>0</v>
      </c>
      <c r="T83" s="111">
        <f t="shared" si="61"/>
        <v>0</v>
      </c>
      <c r="U83" s="111">
        <f t="shared" si="61"/>
        <v>0</v>
      </c>
      <c r="V83" s="90">
        <f t="shared" ref="V83:V103" si="63">SUM(P83:U83)</f>
        <v>0</v>
      </c>
      <c r="W83" s="44">
        <f t="shared" si="62"/>
        <v>0</v>
      </c>
      <c r="X83" s="44">
        <f t="shared" si="62"/>
        <v>0</v>
      </c>
      <c r="Y83" s="44">
        <f t="shared" si="62"/>
        <v>0</v>
      </c>
      <c r="Z83" s="44">
        <f t="shared" si="62"/>
        <v>0</v>
      </c>
      <c r="AA83" s="44">
        <f t="shared" si="62"/>
        <v>0</v>
      </c>
      <c r="AB83" s="44">
        <f t="shared" si="62"/>
        <v>0</v>
      </c>
      <c r="AC83" s="90">
        <f t="shared" ref="AC83:AC104" si="64">SUM(W83:AB83)</f>
        <v>0</v>
      </c>
      <c r="AD83" s="90">
        <f t="shared" ref="AD83:AD104" si="65">SUM(V83,AC83)</f>
        <v>0</v>
      </c>
    </row>
    <row r="84" spans="1:30" s="85" customFormat="1">
      <c r="A84" s="99">
        <v>47</v>
      </c>
      <c r="B84" s="11" t="s">
        <v>60</v>
      </c>
      <c r="I84" s="93"/>
      <c r="J84" s="94">
        <f t="shared" si="57"/>
        <v>0.1</v>
      </c>
      <c r="K84" s="90">
        <f t="shared" si="58"/>
        <v>0</v>
      </c>
      <c r="L84" s="90">
        <f t="shared" si="59"/>
        <v>0</v>
      </c>
      <c r="M84" s="91" t="s">
        <v>392</v>
      </c>
      <c r="N84" s="165">
        <f>$N$139</f>
        <v>0</v>
      </c>
      <c r="O84" s="93">
        <f t="shared" si="60"/>
        <v>0</v>
      </c>
      <c r="P84" s="111">
        <f t="shared" si="61"/>
        <v>0</v>
      </c>
      <c r="Q84" s="111">
        <f t="shared" si="61"/>
        <v>0</v>
      </c>
      <c r="R84" s="111">
        <f t="shared" si="61"/>
        <v>0</v>
      </c>
      <c r="S84" s="111">
        <f t="shared" si="61"/>
        <v>0</v>
      </c>
      <c r="T84" s="111">
        <f t="shared" si="61"/>
        <v>0</v>
      </c>
      <c r="U84" s="111">
        <f t="shared" si="61"/>
        <v>0</v>
      </c>
      <c r="V84" s="90">
        <f t="shared" si="63"/>
        <v>0</v>
      </c>
      <c r="W84" s="44">
        <f t="shared" si="62"/>
        <v>0</v>
      </c>
      <c r="X84" s="44">
        <f t="shared" si="62"/>
        <v>0</v>
      </c>
      <c r="Y84" s="44">
        <f t="shared" si="62"/>
        <v>0</v>
      </c>
      <c r="Z84" s="44">
        <f t="shared" si="62"/>
        <v>0</v>
      </c>
      <c r="AA84" s="44">
        <f t="shared" si="62"/>
        <v>0</v>
      </c>
      <c r="AB84" s="44">
        <f t="shared" si="62"/>
        <v>0</v>
      </c>
      <c r="AC84" s="90">
        <f t="shared" si="64"/>
        <v>0</v>
      </c>
      <c r="AD84" s="90">
        <f t="shared" si="65"/>
        <v>0</v>
      </c>
    </row>
    <row r="85" spans="1:30" s="85" customFormat="1">
      <c r="A85" s="99">
        <v>48</v>
      </c>
      <c r="B85" s="11" t="s">
        <v>50</v>
      </c>
      <c r="I85" s="93"/>
      <c r="J85" s="94">
        <f t="shared" si="57"/>
        <v>0.1</v>
      </c>
      <c r="K85" s="90">
        <f t="shared" si="58"/>
        <v>0</v>
      </c>
      <c r="L85" s="90">
        <f t="shared" si="59"/>
        <v>0</v>
      </c>
      <c r="M85" s="91" t="s">
        <v>392</v>
      </c>
      <c r="N85" s="165">
        <f>$N$139</f>
        <v>0</v>
      </c>
      <c r="O85" s="93">
        <f t="shared" si="60"/>
        <v>0</v>
      </c>
      <c r="P85" s="111">
        <f t="shared" si="61"/>
        <v>0</v>
      </c>
      <c r="Q85" s="111">
        <f t="shared" si="61"/>
        <v>0</v>
      </c>
      <c r="R85" s="111">
        <f t="shared" si="61"/>
        <v>0</v>
      </c>
      <c r="S85" s="111">
        <f t="shared" si="61"/>
        <v>0</v>
      </c>
      <c r="T85" s="111">
        <f t="shared" si="61"/>
        <v>0</v>
      </c>
      <c r="U85" s="111">
        <f t="shared" si="61"/>
        <v>0</v>
      </c>
      <c r="V85" s="90">
        <f t="shared" si="63"/>
        <v>0</v>
      </c>
      <c r="W85" s="44">
        <f t="shared" si="62"/>
        <v>0</v>
      </c>
      <c r="X85" s="44">
        <f t="shared" si="62"/>
        <v>0</v>
      </c>
      <c r="Y85" s="44">
        <f t="shared" si="62"/>
        <v>0</v>
      </c>
      <c r="Z85" s="44">
        <f t="shared" si="62"/>
        <v>0</v>
      </c>
      <c r="AA85" s="44">
        <f t="shared" si="62"/>
        <v>0</v>
      </c>
      <c r="AB85" s="44">
        <f t="shared" si="62"/>
        <v>0</v>
      </c>
      <c r="AC85" s="90">
        <f t="shared" si="64"/>
        <v>0</v>
      </c>
      <c r="AD85" s="90">
        <f t="shared" si="65"/>
        <v>0</v>
      </c>
    </row>
    <row r="86" spans="1:30" s="85" customFormat="1">
      <c r="A86" s="99">
        <v>49</v>
      </c>
      <c r="B86" s="20" t="s">
        <v>51</v>
      </c>
      <c r="I86" s="93"/>
      <c r="J86" s="94">
        <f t="shared" si="57"/>
        <v>0.1</v>
      </c>
      <c r="K86" s="90">
        <f t="shared" si="58"/>
        <v>0</v>
      </c>
      <c r="L86" s="90">
        <f t="shared" si="59"/>
        <v>0</v>
      </c>
      <c r="M86" s="91" t="s">
        <v>392</v>
      </c>
      <c r="N86" s="165">
        <f>$N$139</f>
        <v>0</v>
      </c>
      <c r="O86" s="93">
        <f t="shared" si="60"/>
        <v>0</v>
      </c>
      <c r="P86" s="111">
        <f t="shared" si="61"/>
        <v>0</v>
      </c>
      <c r="Q86" s="111">
        <f t="shared" si="61"/>
        <v>0</v>
      </c>
      <c r="R86" s="111">
        <f t="shared" si="61"/>
        <v>0</v>
      </c>
      <c r="S86" s="111">
        <f t="shared" si="61"/>
        <v>0</v>
      </c>
      <c r="T86" s="111">
        <f t="shared" si="61"/>
        <v>0</v>
      </c>
      <c r="U86" s="111">
        <f t="shared" si="61"/>
        <v>0</v>
      </c>
      <c r="V86" s="90">
        <f t="shared" si="63"/>
        <v>0</v>
      </c>
      <c r="W86" s="44">
        <f t="shared" si="62"/>
        <v>0</v>
      </c>
      <c r="X86" s="44">
        <f t="shared" si="62"/>
        <v>0</v>
      </c>
      <c r="Y86" s="44">
        <f t="shared" si="62"/>
        <v>0</v>
      </c>
      <c r="Z86" s="44">
        <f t="shared" si="62"/>
        <v>0</v>
      </c>
      <c r="AA86" s="44">
        <f t="shared" si="62"/>
        <v>0</v>
      </c>
      <c r="AB86" s="44">
        <f t="shared" si="62"/>
        <v>0</v>
      </c>
      <c r="AC86" s="90">
        <f t="shared" si="64"/>
        <v>0</v>
      </c>
      <c r="AD86" s="90">
        <f t="shared" si="65"/>
        <v>0</v>
      </c>
    </row>
    <row r="87" spans="1:30" s="85" customFormat="1">
      <c r="A87" s="99">
        <v>50</v>
      </c>
      <c r="B87" s="11" t="s">
        <v>52</v>
      </c>
      <c r="I87" s="93"/>
      <c r="J87" s="94">
        <f t="shared" si="57"/>
        <v>0.1</v>
      </c>
      <c r="K87" s="90">
        <f t="shared" si="58"/>
        <v>0</v>
      </c>
      <c r="L87" s="90">
        <f t="shared" si="59"/>
        <v>0</v>
      </c>
      <c r="M87" s="91" t="s">
        <v>392</v>
      </c>
      <c r="N87" s="165">
        <f>$N$139</f>
        <v>0</v>
      </c>
      <c r="O87" s="93">
        <f t="shared" si="60"/>
        <v>0</v>
      </c>
      <c r="P87" s="111">
        <f t="shared" si="61"/>
        <v>0</v>
      </c>
      <c r="Q87" s="111">
        <f t="shared" si="61"/>
        <v>0</v>
      </c>
      <c r="R87" s="111">
        <f t="shared" si="61"/>
        <v>0</v>
      </c>
      <c r="S87" s="111">
        <f t="shared" si="61"/>
        <v>0</v>
      </c>
      <c r="T87" s="111">
        <f t="shared" si="61"/>
        <v>0</v>
      </c>
      <c r="U87" s="111">
        <f t="shared" si="61"/>
        <v>0</v>
      </c>
      <c r="V87" s="90">
        <f t="shared" si="63"/>
        <v>0</v>
      </c>
      <c r="W87" s="44">
        <f t="shared" si="62"/>
        <v>0</v>
      </c>
      <c r="X87" s="44">
        <f t="shared" si="62"/>
        <v>0</v>
      </c>
      <c r="Y87" s="44">
        <f t="shared" si="62"/>
        <v>0</v>
      </c>
      <c r="Z87" s="44">
        <f t="shared" si="62"/>
        <v>0</v>
      </c>
      <c r="AA87" s="44">
        <f t="shared" si="62"/>
        <v>0</v>
      </c>
      <c r="AB87" s="44">
        <f t="shared" si="62"/>
        <v>0</v>
      </c>
      <c r="AC87" s="90">
        <f t="shared" si="64"/>
        <v>0</v>
      </c>
      <c r="AD87" s="90">
        <f t="shared" si="65"/>
        <v>0</v>
      </c>
    </row>
    <row r="88" spans="1:30" s="85" customFormat="1" ht="12.75" customHeight="1">
      <c r="A88" s="99">
        <v>51</v>
      </c>
      <c r="B88" s="11" t="s">
        <v>53</v>
      </c>
      <c r="I88" s="93"/>
      <c r="J88" s="94">
        <f t="shared" si="57"/>
        <v>0.1</v>
      </c>
      <c r="K88" s="90">
        <f t="shared" si="58"/>
        <v>0</v>
      </c>
      <c r="L88" s="90">
        <f t="shared" si="59"/>
        <v>0</v>
      </c>
      <c r="M88" s="91" t="s">
        <v>392</v>
      </c>
      <c r="N88" s="167">
        <f>$N$139</f>
        <v>0</v>
      </c>
      <c r="O88" s="93">
        <f t="shared" si="60"/>
        <v>0</v>
      </c>
      <c r="P88" s="111">
        <f t="shared" si="61"/>
        <v>0</v>
      </c>
      <c r="Q88" s="111">
        <f t="shared" si="61"/>
        <v>0</v>
      </c>
      <c r="R88" s="111">
        <f t="shared" si="61"/>
        <v>0</v>
      </c>
      <c r="S88" s="111">
        <f t="shared" si="61"/>
        <v>0</v>
      </c>
      <c r="T88" s="111">
        <f t="shared" si="61"/>
        <v>0</v>
      </c>
      <c r="U88" s="111">
        <f t="shared" si="61"/>
        <v>0</v>
      </c>
      <c r="V88" s="90">
        <f t="shared" si="63"/>
        <v>0</v>
      </c>
      <c r="W88" s="90">
        <f t="shared" si="62"/>
        <v>0</v>
      </c>
      <c r="X88" s="90">
        <f t="shared" si="62"/>
        <v>0</v>
      </c>
      <c r="Y88" s="90">
        <f t="shared" si="62"/>
        <v>0</v>
      </c>
      <c r="Z88" s="90">
        <f t="shared" si="62"/>
        <v>0</v>
      </c>
      <c r="AA88" s="90">
        <f t="shared" si="62"/>
        <v>0</v>
      </c>
      <c r="AB88" s="90">
        <f t="shared" si="62"/>
        <v>0</v>
      </c>
      <c r="AC88" s="90">
        <f t="shared" si="64"/>
        <v>0</v>
      </c>
      <c r="AD88" s="90">
        <f t="shared" si="65"/>
        <v>0</v>
      </c>
    </row>
    <row r="89" spans="1:30" s="85" customFormat="1">
      <c r="A89" s="99">
        <v>52</v>
      </c>
      <c r="B89" s="11" t="s">
        <v>61</v>
      </c>
      <c r="I89" s="93"/>
      <c r="J89" s="94">
        <f t="shared" si="57"/>
        <v>0.1</v>
      </c>
      <c r="K89" s="90">
        <f t="shared" si="58"/>
        <v>0</v>
      </c>
      <c r="L89" s="90">
        <f t="shared" si="59"/>
        <v>0</v>
      </c>
      <c r="M89" s="91" t="s">
        <v>392</v>
      </c>
      <c r="N89" s="165">
        <f>$N$139</f>
        <v>0</v>
      </c>
      <c r="O89" s="93">
        <f t="shared" si="60"/>
        <v>0</v>
      </c>
      <c r="P89" s="111">
        <f t="shared" si="61"/>
        <v>0</v>
      </c>
      <c r="Q89" s="111">
        <f t="shared" si="61"/>
        <v>0</v>
      </c>
      <c r="R89" s="111">
        <f t="shared" si="61"/>
        <v>0</v>
      </c>
      <c r="S89" s="111">
        <f t="shared" si="61"/>
        <v>0</v>
      </c>
      <c r="T89" s="111">
        <f t="shared" si="61"/>
        <v>0</v>
      </c>
      <c r="U89" s="111">
        <f t="shared" si="61"/>
        <v>0</v>
      </c>
      <c r="V89" s="90">
        <f t="shared" si="63"/>
        <v>0</v>
      </c>
      <c r="W89" s="44">
        <f t="shared" si="62"/>
        <v>0</v>
      </c>
      <c r="X89" s="44">
        <f t="shared" si="62"/>
        <v>0</v>
      </c>
      <c r="Y89" s="44">
        <f t="shared" si="62"/>
        <v>0</v>
      </c>
      <c r="Z89" s="44">
        <f t="shared" si="62"/>
        <v>0</v>
      </c>
      <c r="AA89" s="44">
        <f t="shared" si="62"/>
        <v>0</v>
      </c>
      <c r="AB89" s="44">
        <f t="shared" si="62"/>
        <v>0</v>
      </c>
      <c r="AC89" s="90">
        <f t="shared" si="64"/>
        <v>0</v>
      </c>
      <c r="AD89" s="90">
        <f t="shared" si="65"/>
        <v>0</v>
      </c>
    </row>
    <row r="90" spans="1:30" s="85" customFormat="1">
      <c r="A90" s="99">
        <v>53</v>
      </c>
      <c r="B90" s="11" t="s">
        <v>56</v>
      </c>
      <c r="I90" s="93"/>
      <c r="J90" s="94">
        <f t="shared" si="57"/>
        <v>0.1</v>
      </c>
      <c r="K90" s="90">
        <f t="shared" si="58"/>
        <v>0</v>
      </c>
      <c r="L90" s="90">
        <f t="shared" si="59"/>
        <v>0</v>
      </c>
      <c r="M90" s="91" t="s">
        <v>392</v>
      </c>
      <c r="N90" s="165">
        <f>$N$139</f>
        <v>0</v>
      </c>
      <c r="O90" s="93">
        <f t="shared" si="60"/>
        <v>0</v>
      </c>
      <c r="P90" s="111">
        <f t="shared" si="61"/>
        <v>0</v>
      </c>
      <c r="Q90" s="111">
        <f t="shared" si="61"/>
        <v>0</v>
      </c>
      <c r="R90" s="111">
        <f t="shared" si="61"/>
        <v>0</v>
      </c>
      <c r="S90" s="111">
        <f t="shared" si="61"/>
        <v>0</v>
      </c>
      <c r="T90" s="111">
        <f t="shared" si="61"/>
        <v>0</v>
      </c>
      <c r="U90" s="111">
        <f t="shared" si="61"/>
        <v>0</v>
      </c>
      <c r="V90" s="90">
        <f t="shared" si="63"/>
        <v>0</v>
      </c>
      <c r="W90" s="44">
        <f t="shared" si="62"/>
        <v>0</v>
      </c>
      <c r="X90" s="44">
        <f t="shared" si="62"/>
        <v>0</v>
      </c>
      <c r="Y90" s="44">
        <f t="shared" si="62"/>
        <v>0</v>
      </c>
      <c r="Z90" s="44">
        <f t="shared" si="62"/>
        <v>0</v>
      </c>
      <c r="AA90" s="44">
        <f t="shared" si="62"/>
        <v>0</v>
      </c>
      <c r="AB90" s="44">
        <f t="shared" si="62"/>
        <v>0</v>
      </c>
      <c r="AC90" s="90">
        <f t="shared" si="64"/>
        <v>0</v>
      </c>
      <c r="AD90" s="90">
        <f t="shared" si="65"/>
        <v>0</v>
      </c>
    </row>
    <row r="91" spans="1:30" s="85" customFormat="1">
      <c r="A91" s="99">
        <v>54</v>
      </c>
      <c r="B91" s="11" t="s">
        <v>184</v>
      </c>
      <c r="I91" s="93"/>
      <c r="J91" s="94">
        <f t="shared" si="57"/>
        <v>0.1</v>
      </c>
      <c r="K91" s="90">
        <f t="shared" si="58"/>
        <v>0</v>
      </c>
      <c r="L91" s="90">
        <f t="shared" si="59"/>
        <v>0</v>
      </c>
      <c r="M91" s="91" t="s">
        <v>392</v>
      </c>
      <c r="N91" s="165">
        <f>$N$139</f>
        <v>0</v>
      </c>
      <c r="O91" s="93">
        <f t="shared" si="60"/>
        <v>0</v>
      </c>
      <c r="P91" s="111">
        <f t="shared" si="61"/>
        <v>0</v>
      </c>
      <c r="Q91" s="111">
        <f t="shared" si="61"/>
        <v>0</v>
      </c>
      <c r="R91" s="111">
        <f t="shared" si="61"/>
        <v>0</v>
      </c>
      <c r="S91" s="111">
        <f t="shared" si="61"/>
        <v>0</v>
      </c>
      <c r="T91" s="111">
        <f t="shared" si="61"/>
        <v>0</v>
      </c>
      <c r="U91" s="111">
        <f t="shared" si="61"/>
        <v>0</v>
      </c>
      <c r="V91" s="90">
        <f t="shared" si="63"/>
        <v>0</v>
      </c>
      <c r="W91" s="44">
        <f t="shared" si="62"/>
        <v>0</v>
      </c>
      <c r="X91" s="44">
        <f t="shared" si="62"/>
        <v>0</v>
      </c>
      <c r="Y91" s="44">
        <f t="shared" si="62"/>
        <v>0</v>
      </c>
      <c r="Z91" s="44">
        <f t="shared" si="62"/>
        <v>0</v>
      </c>
      <c r="AA91" s="44">
        <f t="shared" si="62"/>
        <v>0</v>
      </c>
      <c r="AB91" s="44">
        <f t="shared" si="62"/>
        <v>0</v>
      </c>
      <c r="AC91" s="90">
        <f t="shared" si="64"/>
        <v>0</v>
      </c>
      <c r="AD91" s="90">
        <f t="shared" si="65"/>
        <v>0</v>
      </c>
    </row>
    <row r="92" spans="1:30" s="85" customFormat="1">
      <c r="A92" s="99">
        <v>55</v>
      </c>
      <c r="B92" s="11" t="s">
        <v>62</v>
      </c>
      <c r="I92" s="93"/>
      <c r="J92" s="94">
        <f t="shared" si="57"/>
        <v>0.1</v>
      </c>
      <c r="K92" s="90">
        <f t="shared" si="58"/>
        <v>0</v>
      </c>
      <c r="L92" s="90">
        <f t="shared" si="59"/>
        <v>0</v>
      </c>
      <c r="M92" s="91" t="s">
        <v>392</v>
      </c>
      <c r="N92" s="165">
        <f>$N$139</f>
        <v>0</v>
      </c>
      <c r="O92" s="93">
        <f t="shared" si="60"/>
        <v>0</v>
      </c>
      <c r="P92" s="111">
        <f t="shared" si="61"/>
        <v>0</v>
      </c>
      <c r="Q92" s="111">
        <f t="shared" si="61"/>
        <v>0</v>
      </c>
      <c r="R92" s="111">
        <f t="shared" si="61"/>
        <v>0</v>
      </c>
      <c r="S92" s="111">
        <f t="shared" si="61"/>
        <v>0</v>
      </c>
      <c r="T92" s="111">
        <f t="shared" si="61"/>
        <v>0</v>
      </c>
      <c r="U92" s="111">
        <f t="shared" si="61"/>
        <v>0</v>
      </c>
      <c r="V92" s="90">
        <f t="shared" si="63"/>
        <v>0</v>
      </c>
      <c r="W92" s="44">
        <f t="shared" si="62"/>
        <v>0</v>
      </c>
      <c r="X92" s="44">
        <f t="shared" si="62"/>
        <v>0</v>
      </c>
      <c r="Y92" s="44">
        <f t="shared" si="62"/>
        <v>0</v>
      </c>
      <c r="Z92" s="44">
        <f t="shared" si="62"/>
        <v>0</v>
      </c>
      <c r="AA92" s="44">
        <f t="shared" si="62"/>
        <v>0</v>
      </c>
      <c r="AB92" s="44">
        <f t="shared" si="62"/>
        <v>0</v>
      </c>
      <c r="AC92" s="90">
        <f t="shared" si="64"/>
        <v>0</v>
      </c>
      <c r="AD92" s="90">
        <f t="shared" si="65"/>
        <v>0</v>
      </c>
    </row>
    <row r="93" spans="1:30" s="85" customFormat="1">
      <c r="A93" s="99">
        <v>56</v>
      </c>
      <c r="B93" s="11" t="s">
        <v>183</v>
      </c>
      <c r="I93" s="93"/>
      <c r="J93" s="94">
        <f t="shared" si="57"/>
        <v>0.1</v>
      </c>
      <c r="K93" s="90">
        <f t="shared" si="58"/>
        <v>0</v>
      </c>
      <c r="L93" s="90">
        <f t="shared" si="59"/>
        <v>0</v>
      </c>
      <c r="M93" s="91" t="s">
        <v>392</v>
      </c>
      <c r="N93" s="165">
        <f>$N$139</f>
        <v>0</v>
      </c>
      <c r="O93" s="93">
        <f t="shared" si="60"/>
        <v>0</v>
      </c>
      <c r="P93" s="111">
        <f t="shared" si="61"/>
        <v>0</v>
      </c>
      <c r="Q93" s="111">
        <f t="shared" si="61"/>
        <v>0</v>
      </c>
      <c r="R93" s="111">
        <f t="shared" si="61"/>
        <v>0</v>
      </c>
      <c r="S93" s="111">
        <f t="shared" si="61"/>
        <v>0</v>
      </c>
      <c r="T93" s="111">
        <f t="shared" si="61"/>
        <v>0</v>
      </c>
      <c r="U93" s="111">
        <f t="shared" si="61"/>
        <v>0</v>
      </c>
      <c r="V93" s="90">
        <f t="shared" si="63"/>
        <v>0</v>
      </c>
      <c r="W93" s="44">
        <f t="shared" si="62"/>
        <v>0</v>
      </c>
      <c r="X93" s="44">
        <f t="shared" si="62"/>
        <v>0</v>
      </c>
      <c r="Y93" s="44">
        <f t="shared" si="62"/>
        <v>0</v>
      </c>
      <c r="Z93" s="44">
        <f t="shared" si="62"/>
        <v>0</v>
      </c>
      <c r="AA93" s="44">
        <f t="shared" si="62"/>
        <v>0</v>
      </c>
      <c r="AB93" s="44">
        <f t="shared" si="62"/>
        <v>0</v>
      </c>
      <c r="AC93" s="90">
        <f t="shared" si="64"/>
        <v>0</v>
      </c>
      <c r="AD93" s="90">
        <f t="shared" si="65"/>
        <v>0</v>
      </c>
    </row>
    <row r="94" spans="1:30" s="85" customFormat="1">
      <c r="A94" s="99">
        <v>57</v>
      </c>
      <c r="B94" s="11" t="s">
        <v>17</v>
      </c>
      <c r="I94" s="93"/>
      <c r="J94" s="94">
        <f t="shared" si="57"/>
        <v>0.1</v>
      </c>
      <c r="K94" s="90">
        <f t="shared" si="58"/>
        <v>0</v>
      </c>
      <c r="L94" s="90">
        <f t="shared" si="59"/>
        <v>0</v>
      </c>
      <c r="M94" s="91" t="s">
        <v>392</v>
      </c>
      <c r="N94" s="165">
        <f>$N$139</f>
        <v>0</v>
      </c>
      <c r="O94" s="93">
        <f t="shared" si="60"/>
        <v>0</v>
      </c>
      <c r="P94" s="111">
        <f t="shared" si="61"/>
        <v>0</v>
      </c>
      <c r="Q94" s="111">
        <f t="shared" si="61"/>
        <v>0</v>
      </c>
      <c r="R94" s="111">
        <f t="shared" si="61"/>
        <v>0</v>
      </c>
      <c r="S94" s="111">
        <f t="shared" si="61"/>
        <v>0</v>
      </c>
      <c r="T94" s="111">
        <f t="shared" si="61"/>
        <v>0</v>
      </c>
      <c r="U94" s="111">
        <f t="shared" si="61"/>
        <v>0</v>
      </c>
      <c r="V94" s="90">
        <f t="shared" si="63"/>
        <v>0</v>
      </c>
      <c r="W94" s="44">
        <f t="shared" si="62"/>
        <v>0</v>
      </c>
      <c r="X94" s="44">
        <f t="shared" si="62"/>
        <v>0</v>
      </c>
      <c r="Y94" s="44">
        <f t="shared" si="62"/>
        <v>0</v>
      </c>
      <c r="Z94" s="44">
        <f t="shared" si="62"/>
        <v>0</v>
      </c>
      <c r="AA94" s="44">
        <f t="shared" si="62"/>
        <v>0</v>
      </c>
      <c r="AB94" s="44">
        <f t="shared" si="62"/>
        <v>0</v>
      </c>
      <c r="AC94" s="90">
        <f t="shared" si="64"/>
        <v>0</v>
      </c>
      <c r="AD94" s="90">
        <f t="shared" si="65"/>
        <v>0</v>
      </c>
    </row>
    <row r="95" spans="1:30" s="85" customFormat="1">
      <c r="A95" s="99">
        <v>58</v>
      </c>
      <c r="B95" s="11" t="s">
        <v>63</v>
      </c>
      <c r="I95" s="93"/>
      <c r="J95" s="94">
        <f t="shared" si="57"/>
        <v>0.1</v>
      </c>
      <c r="K95" s="90">
        <f t="shared" si="58"/>
        <v>0</v>
      </c>
      <c r="L95" s="90">
        <f t="shared" si="59"/>
        <v>0</v>
      </c>
      <c r="M95" s="91" t="s">
        <v>392</v>
      </c>
      <c r="N95" s="165">
        <f>$N$139</f>
        <v>0</v>
      </c>
      <c r="O95" s="93">
        <f t="shared" si="60"/>
        <v>0</v>
      </c>
      <c r="P95" s="111">
        <f t="shared" si="61"/>
        <v>0</v>
      </c>
      <c r="Q95" s="111">
        <f t="shared" si="61"/>
        <v>0</v>
      </c>
      <c r="R95" s="111">
        <f t="shared" si="61"/>
        <v>0</v>
      </c>
      <c r="S95" s="111">
        <f t="shared" si="61"/>
        <v>0</v>
      </c>
      <c r="T95" s="111">
        <f t="shared" si="61"/>
        <v>0</v>
      </c>
      <c r="U95" s="111">
        <f t="shared" si="61"/>
        <v>0</v>
      </c>
      <c r="V95" s="90">
        <f t="shared" si="63"/>
        <v>0</v>
      </c>
      <c r="W95" s="44">
        <f t="shared" si="62"/>
        <v>0</v>
      </c>
      <c r="X95" s="44">
        <f t="shared" si="62"/>
        <v>0</v>
      </c>
      <c r="Y95" s="44">
        <f t="shared" si="62"/>
        <v>0</v>
      </c>
      <c r="Z95" s="44">
        <f t="shared" si="62"/>
        <v>0</v>
      </c>
      <c r="AA95" s="44">
        <f t="shared" si="62"/>
        <v>0</v>
      </c>
      <c r="AB95" s="44">
        <f t="shared" si="62"/>
        <v>0</v>
      </c>
      <c r="AC95" s="90">
        <f t="shared" si="64"/>
        <v>0</v>
      </c>
      <c r="AD95" s="90">
        <f t="shared" si="65"/>
        <v>0</v>
      </c>
    </row>
    <row r="96" spans="1:30" s="85" customFormat="1">
      <c r="A96" s="99">
        <v>59</v>
      </c>
      <c r="B96" s="11" t="s">
        <v>64</v>
      </c>
      <c r="I96" s="93"/>
      <c r="J96" s="94">
        <f t="shared" si="57"/>
        <v>0.1</v>
      </c>
      <c r="K96" s="90">
        <f t="shared" si="58"/>
        <v>0</v>
      </c>
      <c r="L96" s="90">
        <f t="shared" si="59"/>
        <v>0</v>
      </c>
      <c r="M96" s="91" t="s">
        <v>392</v>
      </c>
      <c r="N96" s="165">
        <f>$N$139</f>
        <v>0</v>
      </c>
      <c r="O96" s="93">
        <f t="shared" si="60"/>
        <v>0</v>
      </c>
      <c r="P96" s="111">
        <f t="shared" si="61"/>
        <v>0</v>
      </c>
      <c r="Q96" s="111">
        <f t="shared" si="61"/>
        <v>0</v>
      </c>
      <c r="R96" s="111">
        <f t="shared" si="61"/>
        <v>0</v>
      </c>
      <c r="S96" s="111">
        <f t="shared" si="61"/>
        <v>0</v>
      </c>
      <c r="T96" s="111">
        <f t="shared" si="61"/>
        <v>0</v>
      </c>
      <c r="U96" s="111">
        <f t="shared" si="61"/>
        <v>0</v>
      </c>
      <c r="V96" s="90">
        <f t="shared" si="63"/>
        <v>0</v>
      </c>
      <c r="W96" s="44">
        <f t="shared" si="62"/>
        <v>0</v>
      </c>
      <c r="X96" s="44">
        <f t="shared" si="62"/>
        <v>0</v>
      </c>
      <c r="Y96" s="44">
        <f t="shared" si="62"/>
        <v>0</v>
      </c>
      <c r="Z96" s="44">
        <f t="shared" si="62"/>
        <v>0</v>
      </c>
      <c r="AA96" s="44">
        <f t="shared" si="62"/>
        <v>0</v>
      </c>
      <c r="AB96" s="44">
        <f t="shared" si="62"/>
        <v>0</v>
      </c>
      <c r="AC96" s="90">
        <f t="shared" si="64"/>
        <v>0</v>
      </c>
      <c r="AD96" s="90">
        <f t="shared" si="65"/>
        <v>0</v>
      </c>
    </row>
    <row r="97" spans="1:30" s="85" customFormat="1">
      <c r="A97" s="99">
        <v>60</v>
      </c>
      <c r="B97" s="11" t="s">
        <v>65</v>
      </c>
      <c r="I97" s="93"/>
      <c r="J97" s="94">
        <f t="shared" si="57"/>
        <v>0.1</v>
      </c>
      <c r="K97" s="90">
        <f t="shared" si="58"/>
        <v>0</v>
      </c>
      <c r="L97" s="90">
        <f t="shared" si="59"/>
        <v>0</v>
      </c>
      <c r="M97" s="91" t="s">
        <v>392</v>
      </c>
      <c r="N97" s="165">
        <f>$N$139</f>
        <v>0</v>
      </c>
      <c r="O97" s="93">
        <f t="shared" si="60"/>
        <v>0</v>
      </c>
      <c r="P97" s="111">
        <f t="shared" si="61"/>
        <v>0</v>
      </c>
      <c r="Q97" s="111">
        <f t="shared" si="61"/>
        <v>0</v>
      </c>
      <c r="R97" s="111">
        <f t="shared" si="61"/>
        <v>0</v>
      </c>
      <c r="S97" s="111">
        <f t="shared" si="61"/>
        <v>0</v>
      </c>
      <c r="T97" s="111">
        <f t="shared" si="61"/>
        <v>0</v>
      </c>
      <c r="U97" s="111">
        <f t="shared" si="61"/>
        <v>0</v>
      </c>
      <c r="V97" s="90">
        <f t="shared" si="63"/>
        <v>0</v>
      </c>
      <c r="W97" s="44">
        <f t="shared" si="62"/>
        <v>0</v>
      </c>
      <c r="X97" s="44">
        <f t="shared" si="62"/>
        <v>0</v>
      </c>
      <c r="Y97" s="44">
        <f t="shared" si="62"/>
        <v>0</v>
      </c>
      <c r="Z97" s="44">
        <f t="shared" si="62"/>
        <v>0</v>
      </c>
      <c r="AA97" s="44">
        <f t="shared" si="62"/>
        <v>0</v>
      </c>
      <c r="AB97" s="44">
        <f t="shared" si="62"/>
        <v>0</v>
      </c>
      <c r="AC97" s="90">
        <f t="shared" si="64"/>
        <v>0</v>
      </c>
      <c r="AD97" s="90">
        <f t="shared" si="65"/>
        <v>0</v>
      </c>
    </row>
    <row r="98" spans="1:30" s="85" customFormat="1">
      <c r="A98" s="99">
        <v>61</v>
      </c>
      <c r="B98" s="11" t="s">
        <v>66</v>
      </c>
      <c r="I98" s="93"/>
      <c r="J98" s="94">
        <f t="shared" si="57"/>
        <v>0.1</v>
      </c>
      <c r="K98" s="90">
        <f t="shared" si="58"/>
        <v>0</v>
      </c>
      <c r="L98" s="90">
        <f t="shared" si="59"/>
        <v>0</v>
      </c>
      <c r="M98" s="91" t="s">
        <v>392</v>
      </c>
      <c r="N98" s="165">
        <f>$N$139</f>
        <v>0</v>
      </c>
      <c r="O98" s="93">
        <f t="shared" si="60"/>
        <v>0</v>
      </c>
      <c r="P98" s="111">
        <f t="shared" si="61"/>
        <v>0</v>
      </c>
      <c r="Q98" s="111">
        <f t="shared" si="61"/>
        <v>0</v>
      </c>
      <c r="R98" s="111">
        <f t="shared" si="61"/>
        <v>0</v>
      </c>
      <c r="S98" s="111">
        <f t="shared" si="61"/>
        <v>0</v>
      </c>
      <c r="T98" s="111">
        <f t="shared" si="61"/>
        <v>0</v>
      </c>
      <c r="U98" s="111">
        <f t="shared" si="61"/>
        <v>0</v>
      </c>
      <c r="V98" s="90">
        <f t="shared" si="63"/>
        <v>0</v>
      </c>
      <c r="W98" s="44">
        <f t="shared" si="62"/>
        <v>0</v>
      </c>
      <c r="X98" s="44">
        <f t="shared" si="62"/>
        <v>0</v>
      </c>
      <c r="Y98" s="44">
        <f t="shared" si="62"/>
        <v>0</v>
      </c>
      <c r="Z98" s="44">
        <f t="shared" si="62"/>
        <v>0</v>
      </c>
      <c r="AA98" s="44">
        <f t="shared" si="62"/>
        <v>0</v>
      </c>
      <c r="AB98" s="44">
        <f t="shared" si="62"/>
        <v>0</v>
      </c>
      <c r="AC98" s="90">
        <f t="shared" si="64"/>
        <v>0</v>
      </c>
      <c r="AD98" s="90">
        <f t="shared" si="65"/>
        <v>0</v>
      </c>
    </row>
    <row r="99" spans="1:30" s="89" customFormat="1">
      <c r="A99" s="99" t="s">
        <v>181</v>
      </c>
      <c r="B99" s="14" t="s">
        <v>182</v>
      </c>
      <c r="I99" s="90"/>
      <c r="J99" s="94">
        <f t="shared" si="57"/>
        <v>0.1</v>
      </c>
      <c r="K99" s="90">
        <f t="shared" si="58"/>
        <v>0</v>
      </c>
      <c r="L99" s="90">
        <f t="shared" si="59"/>
        <v>0</v>
      </c>
      <c r="M99" s="91" t="s">
        <v>392</v>
      </c>
      <c r="N99" s="165">
        <f>$N$139</f>
        <v>0</v>
      </c>
      <c r="O99" s="93">
        <f t="shared" si="60"/>
        <v>0</v>
      </c>
      <c r="P99" s="111">
        <f t="shared" si="61"/>
        <v>0</v>
      </c>
      <c r="Q99" s="111">
        <f t="shared" si="61"/>
        <v>0</v>
      </c>
      <c r="R99" s="111">
        <f t="shared" si="61"/>
        <v>0</v>
      </c>
      <c r="S99" s="111">
        <f t="shared" si="61"/>
        <v>0</v>
      </c>
      <c r="T99" s="111">
        <f t="shared" si="61"/>
        <v>0</v>
      </c>
      <c r="U99" s="111">
        <f t="shared" si="61"/>
        <v>0</v>
      </c>
      <c r="V99" s="90">
        <f t="shared" si="63"/>
        <v>0</v>
      </c>
      <c r="W99" s="44">
        <f t="shared" si="62"/>
        <v>0</v>
      </c>
      <c r="X99" s="44">
        <f t="shared" si="62"/>
        <v>0</v>
      </c>
      <c r="Y99" s="44">
        <f t="shared" si="62"/>
        <v>0</v>
      </c>
      <c r="Z99" s="44">
        <f t="shared" si="62"/>
        <v>0</v>
      </c>
      <c r="AA99" s="44">
        <f t="shared" si="62"/>
        <v>0</v>
      </c>
      <c r="AB99" s="44">
        <f t="shared" si="62"/>
        <v>0</v>
      </c>
      <c r="AC99" s="90">
        <f t="shared" si="64"/>
        <v>0</v>
      </c>
      <c r="AD99" s="90">
        <f t="shared" si="65"/>
        <v>0</v>
      </c>
    </row>
    <row r="100" spans="1:30" s="89" customFormat="1">
      <c r="A100" s="91" t="s">
        <v>177</v>
      </c>
      <c r="B100" s="11" t="s">
        <v>175</v>
      </c>
      <c r="I100" s="90"/>
      <c r="J100" s="94">
        <f t="shared" si="57"/>
        <v>0.1</v>
      </c>
      <c r="K100" s="90">
        <f t="shared" si="58"/>
        <v>0</v>
      </c>
      <c r="L100" s="90">
        <f t="shared" si="59"/>
        <v>0</v>
      </c>
      <c r="M100" s="91" t="s">
        <v>392</v>
      </c>
      <c r="N100" s="165">
        <f>$N$139</f>
        <v>0</v>
      </c>
      <c r="O100" s="93">
        <f t="shared" si="60"/>
        <v>0</v>
      </c>
      <c r="P100" s="111">
        <f t="shared" si="61"/>
        <v>0</v>
      </c>
      <c r="Q100" s="111">
        <f t="shared" si="61"/>
        <v>0</v>
      </c>
      <c r="R100" s="111">
        <f t="shared" si="61"/>
        <v>0</v>
      </c>
      <c r="S100" s="111">
        <f t="shared" si="61"/>
        <v>0</v>
      </c>
      <c r="T100" s="111">
        <f t="shared" si="61"/>
        <v>0</v>
      </c>
      <c r="U100" s="111">
        <f t="shared" si="61"/>
        <v>0</v>
      </c>
      <c r="V100" s="90">
        <f t="shared" si="63"/>
        <v>0</v>
      </c>
      <c r="W100" s="44">
        <f t="shared" si="62"/>
        <v>0</v>
      </c>
      <c r="X100" s="44">
        <f t="shared" si="62"/>
        <v>0</v>
      </c>
      <c r="Y100" s="44">
        <f t="shared" si="62"/>
        <v>0</v>
      </c>
      <c r="Z100" s="44">
        <f t="shared" si="62"/>
        <v>0</v>
      </c>
      <c r="AA100" s="44">
        <f t="shared" si="62"/>
        <v>0</v>
      </c>
      <c r="AB100" s="44">
        <f t="shared" si="62"/>
        <v>0</v>
      </c>
      <c r="AC100" s="90">
        <f t="shared" si="64"/>
        <v>0</v>
      </c>
      <c r="AD100" s="90">
        <f t="shared" si="65"/>
        <v>0</v>
      </c>
    </row>
    <row r="101" spans="1:30" s="89" customFormat="1">
      <c r="A101" s="91" t="s">
        <v>178</v>
      </c>
      <c r="B101" s="11" t="s">
        <v>176</v>
      </c>
      <c r="I101" s="90"/>
      <c r="J101" s="94">
        <f t="shared" si="57"/>
        <v>0.1</v>
      </c>
      <c r="K101" s="90">
        <f t="shared" si="58"/>
        <v>0</v>
      </c>
      <c r="L101" s="90">
        <f t="shared" si="59"/>
        <v>0</v>
      </c>
      <c r="M101" s="91" t="s">
        <v>392</v>
      </c>
      <c r="N101" s="165">
        <f>$N$139</f>
        <v>0</v>
      </c>
      <c r="O101" s="93">
        <f t="shared" si="60"/>
        <v>0</v>
      </c>
      <c r="P101" s="111">
        <f t="shared" si="61"/>
        <v>0</v>
      </c>
      <c r="Q101" s="111">
        <f t="shared" si="61"/>
        <v>0</v>
      </c>
      <c r="R101" s="111">
        <f t="shared" si="61"/>
        <v>0</v>
      </c>
      <c r="S101" s="111">
        <f t="shared" si="61"/>
        <v>0</v>
      </c>
      <c r="T101" s="111">
        <f t="shared" si="61"/>
        <v>0</v>
      </c>
      <c r="U101" s="111">
        <f t="shared" si="61"/>
        <v>0</v>
      </c>
      <c r="V101" s="90">
        <f t="shared" si="63"/>
        <v>0</v>
      </c>
      <c r="W101" s="44">
        <f t="shared" si="62"/>
        <v>0</v>
      </c>
      <c r="X101" s="44">
        <f t="shared" si="62"/>
        <v>0</v>
      </c>
      <c r="Y101" s="44">
        <f t="shared" si="62"/>
        <v>0</v>
      </c>
      <c r="Z101" s="44">
        <f t="shared" si="62"/>
        <v>0</v>
      </c>
      <c r="AA101" s="44">
        <f t="shared" si="62"/>
        <v>0</v>
      </c>
      <c r="AB101" s="44">
        <f t="shared" si="62"/>
        <v>0</v>
      </c>
      <c r="AC101" s="90">
        <f t="shared" si="64"/>
        <v>0</v>
      </c>
      <c r="AD101" s="90">
        <f t="shared" si="65"/>
        <v>0</v>
      </c>
    </row>
    <row r="102" spans="1:30" s="89" customFormat="1">
      <c r="A102" s="91">
        <v>63</v>
      </c>
      <c r="B102" s="11" t="s">
        <v>186</v>
      </c>
      <c r="I102" s="90"/>
      <c r="J102" s="94">
        <f t="shared" si="57"/>
        <v>0.1</v>
      </c>
      <c r="K102" s="90">
        <f t="shared" si="58"/>
        <v>0</v>
      </c>
      <c r="L102" s="90">
        <f t="shared" si="59"/>
        <v>0</v>
      </c>
      <c r="M102" s="91" t="s">
        <v>392</v>
      </c>
      <c r="N102" s="165">
        <f>$N$139</f>
        <v>0</v>
      </c>
      <c r="O102" s="93">
        <f t="shared" si="60"/>
        <v>0</v>
      </c>
      <c r="P102" s="111">
        <f t="shared" si="61"/>
        <v>0</v>
      </c>
      <c r="Q102" s="111">
        <f t="shared" si="61"/>
        <v>0</v>
      </c>
      <c r="R102" s="111">
        <f t="shared" si="61"/>
        <v>0</v>
      </c>
      <c r="S102" s="111">
        <f t="shared" si="61"/>
        <v>0</v>
      </c>
      <c r="T102" s="111">
        <f t="shared" si="61"/>
        <v>0</v>
      </c>
      <c r="U102" s="111">
        <f t="shared" si="61"/>
        <v>0</v>
      </c>
      <c r="V102" s="90">
        <f t="shared" si="63"/>
        <v>0</v>
      </c>
      <c r="W102" s="44">
        <f t="shared" si="62"/>
        <v>0</v>
      </c>
      <c r="X102" s="44">
        <f t="shared" si="62"/>
        <v>0</v>
      </c>
      <c r="Y102" s="44">
        <f t="shared" si="62"/>
        <v>0</v>
      </c>
      <c r="Z102" s="44">
        <f t="shared" si="62"/>
        <v>0</v>
      </c>
      <c r="AA102" s="44">
        <f t="shared" si="62"/>
        <v>0</v>
      </c>
      <c r="AB102" s="44">
        <f t="shared" si="62"/>
        <v>0</v>
      </c>
      <c r="AC102" s="90">
        <f t="shared" si="64"/>
        <v>0</v>
      </c>
      <c r="AD102" s="90">
        <f t="shared" si="65"/>
        <v>0</v>
      </c>
    </row>
    <row r="103" spans="1:30" s="89" customFormat="1">
      <c r="A103" s="91">
        <v>64</v>
      </c>
      <c r="B103" s="11" t="s">
        <v>187</v>
      </c>
      <c r="I103" s="90"/>
      <c r="J103" s="94">
        <f t="shared" si="57"/>
        <v>0.1</v>
      </c>
      <c r="K103" s="90">
        <f t="shared" si="58"/>
        <v>0</v>
      </c>
      <c r="L103" s="90">
        <f t="shared" si="59"/>
        <v>0</v>
      </c>
      <c r="M103" s="91" t="s">
        <v>392</v>
      </c>
      <c r="N103" s="165">
        <f>$N$139</f>
        <v>0</v>
      </c>
      <c r="O103" s="93">
        <f t="shared" si="60"/>
        <v>0</v>
      </c>
      <c r="P103" s="111">
        <f t="shared" si="61"/>
        <v>0</v>
      </c>
      <c r="Q103" s="111">
        <f t="shared" si="61"/>
        <v>0</v>
      </c>
      <c r="R103" s="111">
        <f t="shared" si="61"/>
        <v>0</v>
      </c>
      <c r="S103" s="111">
        <f t="shared" si="61"/>
        <v>0</v>
      </c>
      <c r="T103" s="111">
        <f t="shared" si="61"/>
        <v>0</v>
      </c>
      <c r="U103" s="111">
        <f t="shared" si="61"/>
        <v>0</v>
      </c>
      <c r="V103" s="90">
        <f t="shared" si="63"/>
        <v>0</v>
      </c>
      <c r="W103" s="44">
        <f t="shared" si="62"/>
        <v>0</v>
      </c>
      <c r="X103" s="44">
        <f t="shared" si="62"/>
        <v>0</v>
      </c>
      <c r="Y103" s="44">
        <f t="shared" si="62"/>
        <v>0</v>
      </c>
      <c r="Z103" s="44">
        <f t="shared" si="62"/>
        <v>0</v>
      </c>
      <c r="AA103" s="44">
        <f t="shared" si="62"/>
        <v>0</v>
      </c>
      <c r="AB103" s="44">
        <f t="shared" si="62"/>
        <v>0</v>
      </c>
      <c r="AC103" s="90">
        <f t="shared" si="64"/>
        <v>0</v>
      </c>
      <c r="AD103" s="90">
        <f t="shared" si="65"/>
        <v>0</v>
      </c>
    </row>
    <row r="104" spans="1:30" s="85" customFormat="1">
      <c r="A104" s="91"/>
      <c r="B104" s="11" t="s">
        <v>570</v>
      </c>
      <c r="I104" s="93"/>
      <c r="J104" s="94">
        <v>0</v>
      </c>
      <c r="K104" s="90">
        <f t="shared" si="58"/>
        <v>0</v>
      </c>
      <c r="L104" s="90">
        <f t="shared" si="59"/>
        <v>0</v>
      </c>
      <c r="M104" s="91" t="s">
        <v>393</v>
      </c>
      <c r="N104" s="165">
        <f>$N$140</f>
        <v>0</v>
      </c>
      <c r="O104" s="93">
        <f>SUM(O82:O103)</f>
        <v>0</v>
      </c>
      <c r="P104" s="111">
        <f t="shared" ref="P104:U104" si="66">IF(AND($H104&gt;=P$4,$H104&lt;=P$5),$L104,0)</f>
        <v>0</v>
      </c>
      <c r="Q104" s="111">
        <f t="shared" si="66"/>
        <v>0</v>
      </c>
      <c r="R104" s="111">
        <f t="shared" si="66"/>
        <v>0</v>
      </c>
      <c r="S104" s="111">
        <f t="shared" si="66"/>
        <v>0</v>
      </c>
      <c r="T104" s="111">
        <f t="shared" si="66"/>
        <v>0</v>
      </c>
      <c r="U104" s="111">
        <f t="shared" si="66"/>
        <v>0</v>
      </c>
      <c r="V104" s="90">
        <f t="shared" ref="V104" si="67">SUM(P104:U104)</f>
        <v>0</v>
      </c>
      <c r="W104" s="44">
        <f t="shared" ref="W104:AB104" si="68">IF(AND($N104&gt;=W$4,$N104&lt;=W$5),$O104,0)</f>
        <v>0</v>
      </c>
      <c r="X104" s="44">
        <f t="shared" si="68"/>
        <v>0</v>
      </c>
      <c r="Y104" s="44">
        <f t="shared" si="68"/>
        <v>0</v>
      </c>
      <c r="Z104" s="44">
        <f t="shared" si="68"/>
        <v>0</v>
      </c>
      <c r="AA104" s="44">
        <f t="shared" si="68"/>
        <v>0</v>
      </c>
      <c r="AB104" s="44">
        <f t="shared" si="68"/>
        <v>0</v>
      </c>
      <c r="AC104" s="90">
        <f t="shared" si="64"/>
        <v>0</v>
      </c>
      <c r="AD104" s="90">
        <f t="shared" si="65"/>
        <v>0</v>
      </c>
    </row>
    <row r="105" spans="1:30" s="291" customFormat="1">
      <c r="A105" s="114"/>
      <c r="B105" s="71" t="s">
        <v>195</v>
      </c>
      <c r="I105" s="115">
        <f>SUM(I82:I104)</f>
        <v>0</v>
      </c>
      <c r="K105" s="115">
        <f>SUM(K82:K104)</f>
        <v>0</v>
      </c>
      <c r="L105" s="115">
        <f>SUM(L82:L104)</f>
        <v>0</v>
      </c>
      <c r="N105" s="166"/>
      <c r="O105" s="115">
        <f t="shared" ref="O105:AD105" si="69">SUM(O82:O104)</f>
        <v>0</v>
      </c>
      <c r="P105" s="115">
        <f t="shared" si="69"/>
        <v>0</v>
      </c>
      <c r="Q105" s="115">
        <f t="shared" si="69"/>
        <v>0</v>
      </c>
      <c r="R105" s="115">
        <f t="shared" si="69"/>
        <v>0</v>
      </c>
      <c r="S105" s="115">
        <f t="shared" si="69"/>
        <v>0</v>
      </c>
      <c r="T105" s="115">
        <f t="shared" si="69"/>
        <v>0</v>
      </c>
      <c r="U105" s="115">
        <f t="shared" si="69"/>
        <v>0</v>
      </c>
      <c r="V105" s="115">
        <f t="shared" si="69"/>
        <v>0</v>
      </c>
      <c r="W105" s="115">
        <f t="shared" si="69"/>
        <v>0</v>
      </c>
      <c r="X105" s="115">
        <f t="shared" si="69"/>
        <v>0</v>
      </c>
      <c r="Y105" s="115">
        <f t="shared" si="69"/>
        <v>0</v>
      </c>
      <c r="Z105" s="115">
        <f t="shared" si="69"/>
        <v>0</v>
      </c>
      <c r="AA105" s="115">
        <f t="shared" si="69"/>
        <v>0</v>
      </c>
      <c r="AB105" s="115">
        <f t="shared" si="69"/>
        <v>0</v>
      </c>
      <c r="AC105" s="115">
        <f t="shared" si="69"/>
        <v>0</v>
      </c>
      <c r="AD105" s="115">
        <f t="shared" si="69"/>
        <v>0</v>
      </c>
    </row>
    <row r="106" spans="1:30" s="104" customFormat="1" ht="15">
      <c r="A106" s="101"/>
      <c r="B106" s="102" t="s">
        <v>400</v>
      </c>
      <c r="C106" s="103"/>
      <c r="D106" s="103"/>
      <c r="E106" s="103"/>
      <c r="F106" s="103"/>
      <c r="G106" s="103"/>
      <c r="H106" s="103"/>
      <c r="I106" s="180">
        <f>SUM(I14,I27,I40,I57,I78,I105)</f>
        <v>0</v>
      </c>
      <c r="J106" s="102"/>
      <c r="K106" s="180">
        <f>SUM(K14,K27,K40,K57,K78,K105)</f>
        <v>0</v>
      </c>
      <c r="L106" s="180">
        <f>SUM(L14,L27,L40,L57,L78,L105)</f>
        <v>0</v>
      </c>
      <c r="M106" s="102"/>
      <c r="N106" s="102"/>
      <c r="O106" s="180">
        <f>SUM(O14,O27,O40,O57,O78,O105)</f>
        <v>0</v>
      </c>
      <c r="P106" s="180">
        <f>SUM(P14,P27,P40,P57,P78,P105)</f>
        <v>0</v>
      </c>
      <c r="Q106" s="180">
        <f>SUM(Q14,Q27,Q40,Q57,Q78,Q105)</f>
        <v>0</v>
      </c>
      <c r="R106" s="180">
        <f>SUM(R14,R27,R40,R57,R78,R105)</f>
        <v>0</v>
      </c>
      <c r="S106" s="180">
        <f>SUM(S14,S27,S40,S57,S78,S105)</f>
        <v>0</v>
      </c>
      <c r="T106" s="180">
        <f>SUM(T14,T27,T40,T57,T78,T105)</f>
        <v>0</v>
      </c>
      <c r="U106" s="180">
        <f>SUM(U14,U27,U40,U57,U78,U105)</f>
        <v>0</v>
      </c>
      <c r="V106" s="180">
        <f>SUM(V14,V27,V40,V57,V78,V105)</f>
        <v>0</v>
      </c>
      <c r="W106" s="180">
        <f>SUM(W14,W27,W40,W57,W78,W105)</f>
        <v>0</v>
      </c>
      <c r="X106" s="180">
        <f>SUM(X14,X27,X40,X57,X78,X105)</f>
        <v>0</v>
      </c>
      <c r="Y106" s="180">
        <f>SUM(Y14,Y27,Y40,Y57,Y78,Y105)</f>
        <v>0</v>
      </c>
      <c r="Z106" s="180">
        <f>SUM(Z14,Z27,Z40,Z57,Z78,Z105)</f>
        <v>0</v>
      </c>
      <c r="AA106" s="180">
        <f>SUM(AA14,AA27,AA40,AA57,AA78,AA105)</f>
        <v>0</v>
      </c>
      <c r="AB106" s="180">
        <f>SUM(AB14,AB27,AB40,AB57,AB78,AB105)</f>
        <v>0</v>
      </c>
      <c r="AC106" s="180">
        <f>SUM(AC14,AC27,AC40,AC57,AC78,AC105)</f>
        <v>0</v>
      </c>
      <c r="AD106" s="180">
        <f>SUM(AD14,AD27,AD40,AD57,AD78,AD105)</f>
        <v>0</v>
      </c>
    </row>
    <row r="107" spans="1:30" s="85" customFormat="1">
      <c r="A107" s="91"/>
      <c r="N107" s="91"/>
    </row>
    <row r="108" spans="1:30" s="161" customFormat="1" ht="18">
      <c r="A108" s="319" t="s">
        <v>238</v>
      </c>
      <c r="B108" s="319"/>
      <c r="C108" s="319"/>
      <c r="D108" s="319"/>
      <c r="E108" s="319"/>
      <c r="F108" s="319"/>
      <c r="G108" s="319"/>
      <c r="H108" s="319"/>
      <c r="I108" s="319"/>
      <c r="J108" s="319"/>
      <c r="K108" s="319"/>
      <c r="L108" s="319"/>
      <c r="M108" s="285"/>
      <c r="N108" s="174"/>
      <c r="O108" s="285"/>
      <c r="P108" s="285"/>
      <c r="Q108" s="285"/>
      <c r="R108" s="285"/>
      <c r="S108" s="285"/>
      <c r="T108" s="285"/>
      <c r="U108" s="285"/>
      <c r="V108" s="285"/>
      <c r="W108" s="285"/>
      <c r="X108" s="285"/>
      <c r="Y108" s="285"/>
      <c r="Z108" s="285"/>
      <c r="AA108" s="285"/>
      <c r="AB108" s="285"/>
      <c r="AC108" s="285"/>
      <c r="AD108" s="285"/>
    </row>
    <row r="109" spans="1:30" s="291" customFormat="1">
      <c r="A109" s="318" t="s">
        <v>239</v>
      </c>
      <c r="B109" s="318"/>
      <c r="C109" s="318"/>
      <c r="D109" s="318"/>
      <c r="E109" s="318"/>
      <c r="F109" s="318"/>
      <c r="G109" s="318"/>
      <c r="H109" s="318"/>
      <c r="I109" s="318"/>
      <c r="J109" s="318"/>
      <c r="K109" s="318"/>
      <c r="L109" s="318"/>
      <c r="M109" s="284"/>
      <c r="N109" s="169"/>
      <c r="O109" s="284"/>
      <c r="P109" s="284"/>
      <c r="Q109" s="284"/>
      <c r="R109" s="284"/>
      <c r="S109" s="284"/>
      <c r="T109" s="284"/>
      <c r="U109" s="284"/>
      <c r="V109" s="284"/>
      <c r="W109" s="284"/>
      <c r="X109" s="284"/>
      <c r="Y109" s="284"/>
      <c r="Z109" s="284"/>
      <c r="AA109" s="284"/>
      <c r="AB109" s="284"/>
      <c r="AC109" s="284"/>
      <c r="AD109" s="284"/>
    </row>
    <row r="110" spans="1:30" s="291" customFormat="1">
      <c r="A110" s="88" t="s">
        <v>200</v>
      </c>
      <c r="B110" s="14" t="s">
        <v>404</v>
      </c>
      <c r="C110" s="89"/>
      <c r="D110" s="89"/>
      <c r="E110" s="89"/>
      <c r="F110" s="89"/>
      <c r="G110" s="89"/>
      <c r="H110" s="110"/>
      <c r="I110" s="90"/>
      <c r="J110" s="94">
        <f>$J$6</f>
        <v>0.1</v>
      </c>
      <c r="K110" s="90">
        <f>I110*J110</f>
        <v>0</v>
      </c>
      <c r="L110" s="90">
        <f>I110-K110</f>
        <v>0</v>
      </c>
      <c r="M110" s="88" t="s">
        <v>392</v>
      </c>
      <c r="N110" s="167">
        <f>$N$139</f>
        <v>0</v>
      </c>
      <c r="O110" s="93">
        <f t="shared" ref="O110:O112" si="70">K110*0.5</f>
        <v>0</v>
      </c>
      <c r="P110" s="111">
        <f>IF(AND($H110&gt;=P$4,$H110&lt;=P$5),$L110,0)</f>
        <v>0</v>
      </c>
      <c r="Q110" s="111">
        <f t="shared" ref="Q110:U112" si="71">IF(AND($H110&gt;=Q$4,$H110&lt;=Q$5),$L110,0)</f>
        <v>0</v>
      </c>
      <c r="R110" s="111">
        <f t="shared" si="71"/>
        <v>0</v>
      </c>
      <c r="S110" s="111">
        <f t="shared" si="71"/>
        <v>0</v>
      </c>
      <c r="T110" s="111">
        <f t="shared" si="71"/>
        <v>0</v>
      </c>
      <c r="U110" s="111">
        <f t="shared" si="71"/>
        <v>0</v>
      </c>
      <c r="V110" s="90">
        <f>SUM(P110:U110)</f>
        <v>0</v>
      </c>
      <c r="W110" s="44">
        <f t="shared" ref="W110:AB113" si="72">IF(AND($N110&gt;=W$4,$N110&lt;=W$5),$O110,0)</f>
        <v>0</v>
      </c>
      <c r="X110" s="44">
        <f t="shared" si="72"/>
        <v>0</v>
      </c>
      <c r="Y110" s="44">
        <f t="shared" si="72"/>
        <v>0</v>
      </c>
      <c r="Z110" s="44">
        <f t="shared" si="72"/>
        <v>0</v>
      </c>
      <c r="AA110" s="44">
        <f t="shared" si="72"/>
        <v>0</v>
      </c>
      <c r="AB110" s="44">
        <f t="shared" si="72"/>
        <v>0</v>
      </c>
      <c r="AC110" s="90">
        <f>SUM(W110:AB110)</f>
        <v>0</v>
      </c>
      <c r="AD110" s="90">
        <f>SUM(V110,AC110)</f>
        <v>0</v>
      </c>
    </row>
    <row r="111" spans="1:30" s="85" customFormat="1">
      <c r="A111" s="88" t="s">
        <v>201</v>
      </c>
      <c r="B111" s="14" t="s">
        <v>405</v>
      </c>
      <c r="H111" s="92"/>
      <c r="I111" s="93"/>
      <c r="J111" s="94">
        <f>$J$6</f>
        <v>0.1</v>
      </c>
      <c r="K111" s="90">
        <f>I111*J111</f>
        <v>0</v>
      </c>
      <c r="L111" s="90">
        <f>I111-K111</f>
        <v>0</v>
      </c>
      <c r="M111" s="88" t="s">
        <v>392</v>
      </c>
      <c r="N111" s="167">
        <f>$N$139</f>
        <v>0</v>
      </c>
      <c r="O111" s="93">
        <f t="shared" si="70"/>
        <v>0</v>
      </c>
      <c r="P111" s="111">
        <f>IF(AND($H111&gt;=P$4,$H111&lt;=P$5),$L111,0)</f>
        <v>0</v>
      </c>
      <c r="Q111" s="111">
        <f t="shared" si="71"/>
        <v>0</v>
      </c>
      <c r="R111" s="111">
        <f t="shared" si="71"/>
        <v>0</v>
      </c>
      <c r="S111" s="111">
        <f t="shared" si="71"/>
        <v>0</v>
      </c>
      <c r="T111" s="111">
        <f t="shared" si="71"/>
        <v>0</v>
      </c>
      <c r="U111" s="111">
        <f t="shared" si="71"/>
        <v>0</v>
      </c>
      <c r="V111" s="90">
        <f>SUM(P111:U111)</f>
        <v>0</v>
      </c>
      <c r="W111" s="44">
        <f t="shared" si="72"/>
        <v>0</v>
      </c>
      <c r="X111" s="44">
        <f t="shared" si="72"/>
        <v>0</v>
      </c>
      <c r="Y111" s="44">
        <f t="shared" si="72"/>
        <v>0</v>
      </c>
      <c r="Z111" s="44">
        <f t="shared" si="72"/>
        <v>0</v>
      </c>
      <c r="AA111" s="44">
        <f t="shared" si="72"/>
        <v>0</v>
      </c>
      <c r="AB111" s="44">
        <f t="shared" si="72"/>
        <v>0</v>
      </c>
      <c r="AC111" s="90">
        <f>SUM(W111:AB111)</f>
        <v>0</v>
      </c>
      <c r="AD111" s="90">
        <f>SUM(V111,AC111)</f>
        <v>0</v>
      </c>
    </row>
    <row r="112" spans="1:30" s="85" customFormat="1">
      <c r="A112" s="88" t="s">
        <v>236</v>
      </c>
      <c r="B112" s="14" t="s">
        <v>237</v>
      </c>
      <c r="H112" s="92"/>
      <c r="I112" s="93"/>
      <c r="J112" s="94">
        <v>0</v>
      </c>
      <c r="K112" s="90">
        <v>0</v>
      </c>
      <c r="L112" s="90">
        <f>I112</f>
        <v>0</v>
      </c>
      <c r="M112" s="88" t="s">
        <v>392</v>
      </c>
      <c r="N112" s="167">
        <f>$N$139</f>
        <v>0</v>
      </c>
      <c r="O112" s="93">
        <f t="shared" si="70"/>
        <v>0</v>
      </c>
      <c r="P112" s="111">
        <f>IF(AND($H112&gt;=P$4,$H112&lt;=P$5),$L112,0)</f>
        <v>0</v>
      </c>
      <c r="Q112" s="111">
        <f t="shared" si="71"/>
        <v>0</v>
      </c>
      <c r="R112" s="111">
        <f t="shared" si="71"/>
        <v>0</v>
      </c>
      <c r="S112" s="111">
        <f t="shared" si="71"/>
        <v>0</v>
      </c>
      <c r="T112" s="111">
        <f t="shared" si="71"/>
        <v>0</v>
      </c>
      <c r="U112" s="111">
        <f t="shared" si="71"/>
        <v>0</v>
      </c>
      <c r="V112" s="90">
        <f>SUM(P112:U112)</f>
        <v>0</v>
      </c>
      <c r="W112" s="44">
        <f t="shared" si="72"/>
        <v>0</v>
      </c>
      <c r="X112" s="44">
        <f t="shared" si="72"/>
        <v>0</v>
      </c>
      <c r="Y112" s="44">
        <f t="shared" si="72"/>
        <v>0</v>
      </c>
      <c r="Z112" s="44">
        <f t="shared" si="72"/>
        <v>0</v>
      </c>
      <c r="AA112" s="44">
        <f t="shared" si="72"/>
        <v>0</v>
      </c>
      <c r="AB112" s="44">
        <f t="shared" si="72"/>
        <v>0</v>
      </c>
      <c r="AC112" s="90">
        <f>SUM(W112:AB112)</f>
        <v>0</v>
      </c>
      <c r="AD112" s="90">
        <f>SUM(V112,AC112)</f>
        <v>0</v>
      </c>
    </row>
    <row r="113" spans="1:30" s="85" customFormat="1">
      <c r="A113" s="91"/>
      <c r="B113" s="11" t="s">
        <v>570</v>
      </c>
      <c r="I113" s="93">
        <v>0</v>
      </c>
      <c r="J113" s="94">
        <v>0</v>
      </c>
      <c r="K113" s="90">
        <f t="shared" ref="K113" si="73">I113*J113</f>
        <v>0</v>
      </c>
      <c r="L113" s="90">
        <f t="shared" ref="L113" si="74">I113-K113</f>
        <v>0</v>
      </c>
      <c r="M113" s="91" t="s">
        <v>393</v>
      </c>
      <c r="N113" s="165">
        <f>$N$140</f>
        <v>0</v>
      </c>
      <c r="O113" s="93">
        <f>SUM(O110:O112)</f>
        <v>0</v>
      </c>
      <c r="P113" s="111">
        <f t="shared" ref="P113:U113" si="75">IF(AND($H113&gt;=P$4,$H113&lt;=P$5),$L113,0)</f>
        <v>0</v>
      </c>
      <c r="Q113" s="111">
        <f t="shared" si="75"/>
        <v>0</v>
      </c>
      <c r="R113" s="111">
        <f t="shared" si="75"/>
        <v>0</v>
      </c>
      <c r="S113" s="111">
        <f t="shared" si="75"/>
        <v>0</v>
      </c>
      <c r="T113" s="111">
        <f t="shared" si="75"/>
        <v>0</v>
      </c>
      <c r="U113" s="111">
        <f t="shared" si="75"/>
        <v>0</v>
      </c>
      <c r="V113" s="90">
        <f t="shared" ref="V113" si="76">SUM(P113:U113)</f>
        <v>0</v>
      </c>
      <c r="W113" s="44">
        <f t="shared" si="72"/>
        <v>0</v>
      </c>
      <c r="X113" s="44">
        <f t="shared" si="72"/>
        <v>0</v>
      </c>
      <c r="Y113" s="44">
        <f t="shared" si="72"/>
        <v>0</v>
      </c>
      <c r="Z113" s="44">
        <f t="shared" si="72"/>
        <v>0</v>
      </c>
      <c r="AA113" s="44">
        <f t="shared" si="72"/>
        <v>0</v>
      </c>
      <c r="AB113" s="44">
        <f t="shared" si="72"/>
        <v>0</v>
      </c>
      <c r="AC113" s="90">
        <f t="shared" ref="AC113" si="77">SUM(W113:AB113)</f>
        <v>0</v>
      </c>
      <c r="AD113" s="90">
        <f t="shared" ref="AD113" si="78">SUM(V113,AC113)</f>
        <v>0</v>
      </c>
    </row>
    <row r="114" spans="1:30" s="106" customFormat="1">
      <c r="A114" s="166"/>
      <c r="B114" s="71" t="s">
        <v>194</v>
      </c>
      <c r="I114" s="117">
        <f>SUM(I110:I113)</f>
        <v>0</v>
      </c>
      <c r="K114" s="117">
        <f t="shared" ref="K114:L114" si="79">SUM(K110:K113)</f>
        <v>0</v>
      </c>
      <c r="L114" s="117">
        <f t="shared" si="79"/>
        <v>0</v>
      </c>
      <c r="N114" s="114"/>
      <c r="O114" s="117">
        <f t="shared" ref="O114:AD114" si="80">SUM(O110:O113)</f>
        <v>0</v>
      </c>
      <c r="P114" s="117">
        <f t="shared" si="80"/>
        <v>0</v>
      </c>
      <c r="Q114" s="117">
        <f t="shared" si="80"/>
        <v>0</v>
      </c>
      <c r="R114" s="117">
        <f t="shared" si="80"/>
        <v>0</v>
      </c>
      <c r="S114" s="117">
        <f t="shared" si="80"/>
        <v>0</v>
      </c>
      <c r="T114" s="117">
        <f t="shared" si="80"/>
        <v>0</v>
      </c>
      <c r="U114" s="117">
        <f t="shared" si="80"/>
        <v>0</v>
      </c>
      <c r="V114" s="117">
        <f t="shared" si="80"/>
        <v>0</v>
      </c>
      <c r="W114" s="117">
        <f t="shared" si="80"/>
        <v>0</v>
      </c>
      <c r="X114" s="117">
        <f t="shared" si="80"/>
        <v>0</v>
      </c>
      <c r="Y114" s="117">
        <f t="shared" si="80"/>
        <v>0</v>
      </c>
      <c r="Z114" s="117">
        <f t="shared" si="80"/>
        <v>0</v>
      </c>
      <c r="AA114" s="117">
        <f t="shared" si="80"/>
        <v>0</v>
      </c>
      <c r="AB114" s="117">
        <f t="shared" si="80"/>
        <v>0</v>
      </c>
      <c r="AC114" s="117">
        <f t="shared" si="80"/>
        <v>0</v>
      </c>
      <c r="AD114" s="117">
        <f t="shared" si="80"/>
        <v>0</v>
      </c>
    </row>
    <row r="115" spans="1:30" s="85" customFormat="1">
      <c r="A115" s="88"/>
      <c r="B115" s="71"/>
      <c r="I115" s="93"/>
      <c r="N115" s="91"/>
    </row>
    <row r="116" spans="1:30" s="85" customFormat="1">
      <c r="A116" s="318" t="s">
        <v>252</v>
      </c>
      <c r="B116" s="318"/>
      <c r="C116" s="318"/>
      <c r="D116" s="318"/>
      <c r="E116" s="318"/>
      <c r="F116" s="318"/>
      <c r="G116" s="318"/>
      <c r="H116" s="318"/>
      <c r="I116" s="318"/>
      <c r="J116" s="318"/>
      <c r="K116" s="318"/>
      <c r="L116" s="318"/>
      <c r="M116" s="284"/>
      <c r="N116" s="169"/>
      <c r="O116" s="284"/>
      <c r="P116" s="284"/>
      <c r="Q116" s="284"/>
      <c r="R116" s="284"/>
      <c r="S116" s="284"/>
      <c r="T116" s="284"/>
      <c r="U116" s="284"/>
      <c r="V116" s="284"/>
      <c r="W116" s="284"/>
      <c r="X116" s="284"/>
      <c r="Y116" s="284"/>
      <c r="Z116" s="284"/>
      <c r="AA116" s="284"/>
      <c r="AB116" s="284"/>
      <c r="AC116" s="284"/>
      <c r="AD116" s="284"/>
    </row>
    <row r="117" spans="1:30" s="85" customFormat="1">
      <c r="A117" s="88" t="s">
        <v>245</v>
      </c>
      <c r="B117" s="14" t="s">
        <v>250</v>
      </c>
      <c r="H117" s="110"/>
      <c r="I117" s="90"/>
      <c r="J117" s="68">
        <f>$J$6</f>
        <v>0.1</v>
      </c>
      <c r="K117" s="44">
        <f>I117*J117</f>
        <v>0</v>
      </c>
      <c r="L117" s="44">
        <f>I117-K117</f>
        <v>0</v>
      </c>
      <c r="M117" s="91" t="s">
        <v>391</v>
      </c>
      <c r="N117" s="167">
        <f>$N$138</f>
        <v>0</v>
      </c>
      <c r="O117" s="93">
        <f t="shared" ref="O117:O118" si="81">K117*0.5</f>
        <v>0</v>
      </c>
      <c r="P117" s="111">
        <f>IF(AND($H117&gt;=P$4,$H117&lt;=P$5),$L117,0)</f>
        <v>0</v>
      </c>
      <c r="Q117" s="111">
        <f t="shared" ref="Q117:U118" si="82">IF(AND($H117&gt;=Q$4,$H117&lt;=Q$5),$L117,0)</f>
        <v>0</v>
      </c>
      <c r="R117" s="111">
        <f t="shared" si="82"/>
        <v>0</v>
      </c>
      <c r="S117" s="111">
        <f t="shared" si="82"/>
        <v>0</v>
      </c>
      <c r="T117" s="111">
        <f t="shared" si="82"/>
        <v>0</v>
      </c>
      <c r="U117" s="111">
        <f t="shared" si="82"/>
        <v>0</v>
      </c>
      <c r="V117" s="90">
        <f>SUM(P117:U117)</f>
        <v>0</v>
      </c>
      <c r="W117" s="44">
        <f t="shared" ref="W117:AB119" si="83">IF(AND($N117&gt;=W$4,$N117&lt;=W$5),$O117,0)</f>
        <v>0</v>
      </c>
      <c r="X117" s="44">
        <f t="shared" si="83"/>
        <v>0</v>
      </c>
      <c r="Y117" s="44">
        <f t="shared" si="83"/>
        <v>0</v>
      </c>
      <c r="Z117" s="44">
        <f t="shared" si="83"/>
        <v>0</v>
      </c>
      <c r="AA117" s="44">
        <f t="shared" si="83"/>
        <v>0</v>
      </c>
      <c r="AB117" s="44">
        <f t="shared" si="83"/>
        <v>0</v>
      </c>
      <c r="AC117" s="90">
        <f>SUM(W117:AB117)</f>
        <v>0</v>
      </c>
      <c r="AD117" s="90">
        <f>SUM(V117,AC117)</f>
        <v>0</v>
      </c>
    </row>
    <row r="118" spans="1:30" s="85" customFormat="1" ht="12" customHeight="1">
      <c r="A118" s="88" t="s">
        <v>244</v>
      </c>
      <c r="B118" s="14" t="s">
        <v>251</v>
      </c>
      <c r="H118" s="92"/>
      <c r="I118" s="93"/>
      <c r="J118" s="94">
        <v>0</v>
      </c>
      <c r="K118" s="93">
        <v>0</v>
      </c>
      <c r="L118" s="93">
        <f>I118</f>
        <v>0</v>
      </c>
      <c r="M118" s="91" t="s">
        <v>392</v>
      </c>
      <c r="N118" s="167">
        <f>$N$139</f>
        <v>0</v>
      </c>
      <c r="O118" s="93">
        <f t="shared" si="81"/>
        <v>0</v>
      </c>
      <c r="P118" s="111">
        <f>IF(AND($H118&gt;=P$4,$H118&lt;=P$5),$L118,0)</f>
        <v>0</v>
      </c>
      <c r="Q118" s="111">
        <f t="shared" si="82"/>
        <v>0</v>
      </c>
      <c r="R118" s="111">
        <f t="shared" si="82"/>
        <v>0</v>
      </c>
      <c r="S118" s="111">
        <f t="shared" si="82"/>
        <v>0</v>
      </c>
      <c r="T118" s="111">
        <f t="shared" si="82"/>
        <v>0</v>
      </c>
      <c r="U118" s="111">
        <f t="shared" si="82"/>
        <v>0</v>
      </c>
      <c r="V118" s="90">
        <f>SUM(P118:U118)</f>
        <v>0</v>
      </c>
      <c r="W118" s="44">
        <f t="shared" si="83"/>
        <v>0</v>
      </c>
      <c r="X118" s="44">
        <f t="shared" si="83"/>
        <v>0</v>
      </c>
      <c r="Y118" s="44">
        <f t="shared" si="83"/>
        <v>0</v>
      </c>
      <c r="Z118" s="44">
        <f t="shared" si="83"/>
        <v>0</v>
      </c>
      <c r="AA118" s="44">
        <f t="shared" si="83"/>
        <v>0</v>
      </c>
      <c r="AB118" s="44">
        <f t="shared" si="83"/>
        <v>0</v>
      </c>
      <c r="AC118" s="90">
        <f>SUM(W118:AB118)</f>
        <v>0</v>
      </c>
      <c r="AD118" s="90">
        <f>SUM(V118,AC118)</f>
        <v>0</v>
      </c>
    </row>
    <row r="119" spans="1:30" s="85" customFormat="1">
      <c r="A119" s="91"/>
      <c r="B119" s="11" t="s">
        <v>570</v>
      </c>
      <c r="I119" s="93">
        <v>0</v>
      </c>
      <c r="J119" s="94">
        <v>0</v>
      </c>
      <c r="K119" s="90">
        <f t="shared" ref="K119" si="84">I119*J119</f>
        <v>0</v>
      </c>
      <c r="L119" s="90">
        <f t="shared" ref="L119" si="85">I119-K119</f>
        <v>0</v>
      </c>
      <c r="M119" s="91" t="s">
        <v>393</v>
      </c>
      <c r="N119" s="165">
        <f>$N$140</f>
        <v>0</v>
      </c>
      <c r="O119" s="93">
        <f>SUM(O117:O118)</f>
        <v>0</v>
      </c>
      <c r="P119" s="111">
        <f t="shared" ref="P119:U119" si="86">IF(AND($H119&gt;=P$4,$H119&lt;=P$5),$L119,0)</f>
        <v>0</v>
      </c>
      <c r="Q119" s="111">
        <f t="shared" si="86"/>
        <v>0</v>
      </c>
      <c r="R119" s="111">
        <f t="shared" si="86"/>
        <v>0</v>
      </c>
      <c r="S119" s="111">
        <f t="shared" si="86"/>
        <v>0</v>
      </c>
      <c r="T119" s="111">
        <f t="shared" si="86"/>
        <v>0</v>
      </c>
      <c r="U119" s="111">
        <f t="shared" si="86"/>
        <v>0</v>
      </c>
      <c r="V119" s="90">
        <f t="shared" ref="V119" si="87">SUM(P119:U119)</f>
        <v>0</v>
      </c>
      <c r="W119" s="44">
        <f t="shared" si="83"/>
        <v>0</v>
      </c>
      <c r="X119" s="44">
        <f t="shared" si="83"/>
        <v>0</v>
      </c>
      <c r="Y119" s="44">
        <f t="shared" si="83"/>
        <v>0</v>
      </c>
      <c r="Z119" s="44">
        <f t="shared" si="83"/>
        <v>0</v>
      </c>
      <c r="AA119" s="44">
        <f t="shared" si="83"/>
        <v>0</v>
      </c>
      <c r="AB119" s="44">
        <f t="shared" si="83"/>
        <v>0</v>
      </c>
      <c r="AC119" s="90">
        <f t="shared" ref="AC119" si="88">SUM(W119:AB119)</f>
        <v>0</v>
      </c>
      <c r="AD119" s="90">
        <f t="shared" ref="AD119" si="89">SUM(V119,AC119)</f>
        <v>0</v>
      </c>
    </row>
    <row r="120" spans="1:30" s="106" customFormat="1" ht="25.5">
      <c r="A120" s="166"/>
      <c r="B120" s="71" t="s">
        <v>256</v>
      </c>
      <c r="I120" s="117">
        <f t="shared" ref="I120" si="90">SUM(I117:I119)</f>
        <v>0</v>
      </c>
      <c r="K120" s="117">
        <f t="shared" ref="K120:L120" si="91">SUM(K117:K119)</f>
        <v>0</v>
      </c>
      <c r="L120" s="117">
        <f t="shared" si="91"/>
        <v>0</v>
      </c>
      <c r="N120" s="114"/>
      <c r="O120" s="117">
        <f t="shared" ref="O120:AC120" si="92">SUM(O117:O119)</f>
        <v>0</v>
      </c>
      <c r="P120" s="117">
        <f t="shared" si="92"/>
        <v>0</v>
      </c>
      <c r="Q120" s="117">
        <f t="shared" si="92"/>
        <v>0</v>
      </c>
      <c r="R120" s="117">
        <f t="shared" si="92"/>
        <v>0</v>
      </c>
      <c r="S120" s="117">
        <f t="shared" si="92"/>
        <v>0</v>
      </c>
      <c r="T120" s="117">
        <f t="shared" si="92"/>
        <v>0</v>
      </c>
      <c r="U120" s="117">
        <f t="shared" si="92"/>
        <v>0</v>
      </c>
      <c r="V120" s="117">
        <f t="shared" si="92"/>
        <v>0</v>
      </c>
      <c r="W120" s="117">
        <f t="shared" si="92"/>
        <v>0</v>
      </c>
      <c r="X120" s="117">
        <f t="shared" si="92"/>
        <v>0</v>
      </c>
      <c r="Y120" s="117">
        <f t="shared" si="92"/>
        <v>0</v>
      </c>
      <c r="Z120" s="117">
        <f t="shared" si="92"/>
        <v>0</v>
      </c>
      <c r="AA120" s="117">
        <f t="shared" si="92"/>
        <v>0</v>
      </c>
      <c r="AB120" s="117">
        <f t="shared" si="92"/>
        <v>0</v>
      </c>
      <c r="AC120" s="117">
        <f t="shared" si="92"/>
        <v>0</v>
      </c>
      <c r="AD120" s="117">
        <f>SUM(AD117:AD119)</f>
        <v>0</v>
      </c>
    </row>
    <row r="121" spans="1:30" s="85" customFormat="1">
      <c r="A121" s="88"/>
      <c r="B121" s="71"/>
      <c r="I121" s="93"/>
      <c r="N121" s="91"/>
    </row>
    <row r="122" spans="1:30" s="85" customFormat="1">
      <c r="A122" s="318" t="s">
        <v>253</v>
      </c>
      <c r="B122" s="318"/>
      <c r="C122" s="318"/>
      <c r="D122" s="318"/>
      <c r="E122" s="318"/>
      <c r="F122" s="318"/>
      <c r="G122" s="318"/>
      <c r="H122" s="318"/>
      <c r="I122" s="318"/>
      <c r="J122" s="318"/>
      <c r="K122" s="318"/>
      <c r="L122" s="318"/>
      <c r="M122" s="284"/>
      <c r="N122" s="169"/>
      <c r="O122" s="284"/>
      <c r="P122" s="284"/>
      <c r="Q122" s="284"/>
      <c r="R122" s="284"/>
      <c r="S122" s="284"/>
      <c r="T122" s="284"/>
      <c r="U122" s="284"/>
      <c r="V122" s="284"/>
      <c r="W122" s="284"/>
      <c r="X122" s="284"/>
      <c r="Y122" s="284"/>
      <c r="Z122" s="284"/>
      <c r="AA122" s="284"/>
      <c r="AB122" s="284"/>
      <c r="AC122" s="284"/>
      <c r="AD122" s="284"/>
    </row>
    <row r="123" spans="1:30" s="85" customFormat="1">
      <c r="A123" s="88" t="s">
        <v>246</v>
      </c>
      <c r="B123" s="14" t="s">
        <v>254</v>
      </c>
      <c r="H123" s="110"/>
      <c r="I123" s="90"/>
      <c r="J123" s="68">
        <f>$J$6</f>
        <v>0.1</v>
      </c>
      <c r="K123" s="44">
        <f>I123*J123</f>
        <v>0</v>
      </c>
      <c r="L123" s="44">
        <f>I123-K123</f>
        <v>0</v>
      </c>
      <c r="M123" s="91" t="s">
        <v>391</v>
      </c>
      <c r="N123" s="167">
        <f>$N$138</f>
        <v>0</v>
      </c>
      <c r="O123" s="93">
        <f t="shared" ref="O123:O124" si="93">K123*0.5</f>
        <v>0</v>
      </c>
      <c r="P123" s="111">
        <f>IF(AND($H123&gt;=P$4,$H123&lt;=P$5),$L123,0)</f>
        <v>0</v>
      </c>
      <c r="Q123" s="111">
        <f t="shared" ref="Q123:U124" si="94">IF(AND($H123&gt;=Q$4,$H123&lt;=Q$5),$L123,0)</f>
        <v>0</v>
      </c>
      <c r="R123" s="111">
        <f t="shared" si="94"/>
        <v>0</v>
      </c>
      <c r="S123" s="111">
        <f t="shared" si="94"/>
        <v>0</v>
      </c>
      <c r="T123" s="111">
        <f t="shared" si="94"/>
        <v>0</v>
      </c>
      <c r="U123" s="111">
        <f t="shared" si="94"/>
        <v>0</v>
      </c>
      <c r="V123" s="90">
        <f>SUM(P123:U123)</f>
        <v>0</v>
      </c>
      <c r="W123" s="44">
        <f t="shared" ref="W123:AB125" si="95">IF(AND($N123&gt;=W$4,$N123&lt;=W$5),$O123,0)</f>
        <v>0</v>
      </c>
      <c r="X123" s="44">
        <f t="shared" si="95"/>
        <v>0</v>
      </c>
      <c r="Y123" s="44">
        <f t="shared" si="95"/>
        <v>0</v>
      </c>
      <c r="Z123" s="44">
        <f t="shared" si="95"/>
        <v>0</v>
      </c>
      <c r="AA123" s="44">
        <f t="shared" si="95"/>
        <v>0</v>
      </c>
      <c r="AB123" s="44">
        <f t="shared" si="95"/>
        <v>0</v>
      </c>
      <c r="AC123" s="90">
        <f>SUM(W123:AB123)</f>
        <v>0</v>
      </c>
      <c r="AD123" s="90">
        <f>SUM(V123,AC123)</f>
        <v>0</v>
      </c>
    </row>
    <row r="124" spans="1:30" s="85" customFormat="1">
      <c r="A124" s="88" t="s">
        <v>247</v>
      </c>
      <c r="B124" s="14" t="s">
        <v>255</v>
      </c>
      <c r="H124" s="92"/>
      <c r="I124" s="93"/>
      <c r="J124" s="94">
        <v>0</v>
      </c>
      <c r="K124" s="93">
        <v>0</v>
      </c>
      <c r="L124" s="93">
        <f>I124</f>
        <v>0</v>
      </c>
      <c r="M124" s="91" t="s">
        <v>392</v>
      </c>
      <c r="N124" s="167">
        <f>$N$139</f>
        <v>0</v>
      </c>
      <c r="O124" s="93">
        <f t="shared" si="93"/>
        <v>0</v>
      </c>
      <c r="P124" s="111">
        <f>IF(AND($H124&gt;=P$4,$H124&lt;=P$5),$L124,0)</f>
        <v>0</v>
      </c>
      <c r="Q124" s="111">
        <f t="shared" si="94"/>
        <v>0</v>
      </c>
      <c r="R124" s="111">
        <f t="shared" si="94"/>
        <v>0</v>
      </c>
      <c r="S124" s="111">
        <f t="shared" si="94"/>
        <v>0</v>
      </c>
      <c r="T124" s="111">
        <f t="shared" si="94"/>
        <v>0</v>
      </c>
      <c r="U124" s="111">
        <f t="shared" si="94"/>
        <v>0</v>
      </c>
      <c r="V124" s="90">
        <f>SUM(P124:U124)</f>
        <v>0</v>
      </c>
      <c r="W124" s="44">
        <f t="shared" si="95"/>
        <v>0</v>
      </c>
      <c r="X124" s="44">
        <f t="shared" si="95"/>
        <v>0</v>
      </c>
      <c r="Y124" s="44">
        <f t="shared" si="95"/>
        <v>0</v>
      </c>
      <c r="Z124" s="44">
        <f t="shared" si="95"/>
        <v>0</v>
      </c>
      <c r="AA124" s="44">
        <f t="shared" si="95"/>
        <v>0</v>
      </c>
      <c r="AB124" s="44">
        <f t="shared" si="95"/>
        <v>0</v>
      </c>
      <c r="AC124" s="90">
        <f>SUM(W124:AB124)</f>
        <v>0</v>
      </c>
      <c r="AD124" s="90">
        <f>SUM(V124,AC124)</f>
        <v>0</v>
      </c>
    </row>
    <row r="125" spans="1:30" s="85" customFormat="1">
      <c r="A125" s="91"/>
      <c r="B125" s="11" t="s">
        <v>570</v>
      </c>
      <c r="I125" s="93">
        <v>0</v>
      </c>
      <c r="J125" s="94">
        <v>0</v>
      </c>
      <c r="K125" s="90">
        <f t="shared" ref="K125" si="96">I125*J125</f>
        <v>0</v>
      </c>
      <c r="L125" s="90">
        <f t="shared" ref="L125" si="97">I125-K125</f>
        <v>0</v>
      </c>
      <c r="M125" s="91" t="s">
        <v>393</v>
      </c>
      <c r="N125" s="165">
        <f>$N$140</f>
        <v>0</v>
      </c>
      <c r="O125" s="93">
        <f>SUM(O123:O124)</f>
        <v>0</v>
      </c>
      <c r="P125" s="111">
        <f t="shared" ref="P125:U125" si="98">IF(AND($H125&gt;=P$4,$H125&lt;=P$5),$L125,0)</f>
        <v>0</v>
      </c>
      <c r="Q125" s="111">
        <f t="shared" si="98"/>
        <v>0</v>
      </c>
      <c r="R125" s="111">
        <f t="shared" si="98"/>
        <v>0</v>
      </c>
      <c r="S125" s="111">
        <f t="shared" si="98"/>
        <v>0</v>
      </c>
      <c r="T125" s="111">
        <f t="shared" si="98"/>
        <v>0</v>
      </c>
      <c r="U125" s="111">
        <f t="shared" si="98"/>
        <v>0</v>
      </c>
      <c r="V125" s="90">
        <f t="shared" ref="V125" si="99">SUM(P125:U125)</f>
        <v>0</v>
      </c>
      <c r="W125" s="44">
        <f t="shared" si="95"/>
        <v>0</v>
      </c>
      <c r="X125" s="44">
        <f t="shared" si="95"/>
        <v>0</v>
      </c>
      <c r="Y125" s="44">
        <f t="shared" si="95"/>
        <v>0</v>
      </c>
      <c r="Z125" s="44">
        <f t="shared" si="95"/>
        <v>0</v>
      </c>
      <c r="AA125" s="44">
        <f t="shared" si="95"/>
        <v>0</v>
      </c>
      <c r="AB125" s="44">
        <f t="shared" si="95"/>
        <v>0</v>
      </c>
      <c r="AC125" s="90">
        <f t="shared" ref="AC125" si="100">SUM(W125:AB125)</f>
        <v>0</v>
      </c>
      <c r="AD125" s="90">
        <f t="shared" ref="AD125" si="101">SUM(V125,AC125)</f>
        <v>0</v>
      </c>
    </row>
    <row r="126" spans="1:30" s="106" customFormat="1">
      <c r="A126" s="166"/>
      <c r="B126" s="71" t="s">
        <v>257</v>
      </c>
      <c r="I126" s="117">
        <f>SUM(I123:I125)</f>
        <v>0</v>
      </c>
      <c r="K126" s="117">
        <f t="shared" ref="K126:L126" si="102">SUM(K123:K125)</f>
        <v>0</v>
      </c>
      <c r="L126" s="117">
        <f t="shared" si="102"/>
        <v>0</v>
      </c>
      <c r="N126" s="114"/>
      <c r="O126" s="117">
        <f t="shared" ref="O126:AD126" si="103">SUM(O123:O125)</f>
        <v>0</v>
      </c>
      <c r="P126" s="117">
        <f t="shared" si="103"/>
        <v>0</v>
      </c>
      <c r="Q126" s="117">
        <f t="shared" si="103"/>
        <v>0</v>
      </c>
      <c r="R126" s="117">
        <f t="shared" si="103"/>
        <v>0</v>
      </c>
      <c r="S126" s="117">
        <f t="shared" si="103"/>
        <v>0</v>
      </c>
      <c r="T126" s="117">
        <f t="shared" si="103"/>
        <v>0</v>
      </c>
      <c r="U126" s="117">
        <f t="shared" si="103"/>
        <v>0</v>
      </c>
      <c r="V126" s="117">
        <f t="shared" si="103"/>
        <v>0</v>
      </c>
      <c r="W126" s="117">
        <f t="shared" si="103"/>
        <v>0</v>
      </c>
      <c r="X126" s="117">
        <f t="shared" si="103"/>
        <v>0</v>
      </c>
      <c r="Y126" s="117">
        <f t="shared" si="103"/>
        <v>0</v>
      </c>
      <c r="Z126" s="117">
        <f t="shared" si="103"/>
        <v>0</v>
      </c>
      <c r="AA126" s="117">
        <f t="shared" si="103"/>
        <v>0</v>
      </c>
      <c r="AB126" s="117">
        <f t="shared" si="103"/>
        <v>0</v>
      </c>
      <c r="AC126" s="117">
        <f t="shared" si="103"/>
        <v>0</v>
      </c>
      <c r="AD126" s="117">
        <f t="shared" si="103"/>
        <v>0</v>
      </c>
    </row>
    <row r="127" spans="1:30" s="85" customFormat="1">
      <c r="A127" s="88"/>
      <c r="B127" s="71"/>
      <c r="I127" s="93"/>
      <c r="N127" s="91"/>
    </row>
    <row r="128" spans="1:30" s="85" customFormat="1">
      <c r="A128" s="318" t="s">
        <v>589</v>
      </c>
      <c r="B128" s="318"/>
      <c r="C128" s="318"/>
      <c r="D128" s="318"/>
      <c r="E128" s="318"/>
      <c r="F128" s="318"/>
      <c r="G128" s="318"/>
      <c r="H128" s="318"/>
      <c r="I128" s="318"/>
      <c r="J128" s="318"/>
      <c r="K128" s="318"/>
      <c r="L128" s="318"/>
      <c r="M128" s="284"/>
      <c r="N128" s="169"/>
      <c r="O128" s="284"/>
      <c r="P128" s="284"/>
      <c r="Q128" s="284"/>
      <c r="R128" s="284"/>
      <c r="S128" s="284"/>
      <c r="T128" s="284"/>
      <c r="U128" s="284"/>
      <c r="V128" s="284"/>
      <c r="W128" s="284"/>
      <c r="X128" s="284"/>
      <c r="Y128" s="284"/>
      <c r="Z128" s="284"/>
      <c r="AA128" s="284"/>
      <c r="AB128" s="284"/>
      <c r="AC128" s="284"/>
      <c r="AD128" s="284"/>
    </row>
    <row r="129" spans="1:30" s="85" customFormat="1">
      <c r="A129" s="88" t="s">
        <v>248</v>
      </c>
      <c r="B129" s="14" t="s">
        <v>590</v>
      </c>
      <c r="H129" s="110"/>
      <c r="I129" s="90"/>
      <c r="J129" s="68">
        <f>$J$6</f>
        <v>0.1</v>
      </c>
      <c r="K129" s="44">
        <f>I129*J129</f>
        <v>0</v>
      </c>
      <c r="L129" s="44">
        <f>I129-K129</f>
        <v>0</v>
      </c>
      <c r="M129" s="91" t="s">
        <v>391</v>
      </c>
      <c r="N129" s="167">
        <f>$N$138</f>
        <v>0</v>
      </c>
      <c r="O129" s="93">
        <f t="shared" ref="O129:O130" si="104">K129*0.5</f>
        <v>0</v>
      </c>
      <c r="P129" s="111">
        <f>IF(AND($H129&gt;=P$4,$H129&lt;=P$5),$L129,0)</f>
        <v>0</v>
      </c>
      <c r="Q129" s="111">
        <f t="shared" ref="Q129:U130" si="105">IF(AND($H129&gt;=Q$4,$H129&lt;=Q$5),$L129,0)</f>
        <v>0</v>
      </c>
      <c r="R129" s="111">
        <f t="shared" si="105"/>
        <v>0</v>
      </c>
      <c r="S129" s="111">
        <f t="shared" si="105"/>
        <v>0</v>
      </c>
      <c r="T129" s="111">
        <f t="shared" si="105"/>
        <v>0</v>
      </c>
      <c r="U129" s="111">
        <f t="shared" si="105"/>
        <v>0</v>
      </c>
      <c r="V129" s="90">
        <f>SUM(P129:U129)</f>
        <v>0</v>
      </c>
      <c r="W129" s="44">
        <f>IF(AND($N129&gt;=W$4,$N129&lt;=W$5),$O129,0)</f>
        <v>0</v>
      </c>
      <c r="X129" s="44">
        <f t="shared" ref="X129:AB130" si="106">IF(AND($N129&gt;=X$4,$N129&lt;=X$5),$O129,0)</f>
        <v>0</v>
      </c>
      <c r="Y129" s="44">
        <f t="shared" si="106"/>
        <v>0</v>
      </c>
      <c r="Z129" s="44">
        <f t="shared" si="106"/>
        <v>0</v>
      </c>
      <c r="AA129" s="44">
        <f t="shared" si="106"/>
        <v>0</v>
      </c>
      <c r="AB129" s="44">
        <f t="shared" si="106"/>
        <v>0</v>
      </c>
      <c r="AC129" s="90">
        <f>SUM(W129:AB129)</f>
        <v>0</v>
      </c>
      <c r="AD129" s="90">
        <f>SUM(V129,AC129)</f>
        <v>0</v>
      </c>
    </row>
    <row r="130" spans="1:30" s="85" customFormat="1">
      <c r="A130" s="88" t="s">
        <v>249</v>
      </c>
      <c r="B130" s="14" t="s">
        <v>591</v>
      </c>
      <c r="H130" s="92"/>
      <c r="I130" s="93"/>
      <c r="J130" s="94">
        <v>0</v>
      </c>
      <c r="K130" s="93">
        <v>0</v>
      </c>
      <c r="L130" s="93">
        <f>I130</f>
        <v>0</v>
      </c>
      <c r="M130" s="91" t="s">
        <v>392</v>
      </c>
      <c r="N130" s="167">
        <f>$N$139</f>
        <v>0</v>
      </c>
      <c r="O130" s="93">
        <f t="shared" si="104"/>
        <v>0</v>
      </c>
      <c r="P130" s="111">
        <f>IF(AND($H130&gt;=P$4,$H130&lt;=P$5),$L130,0)</f>
        <v>0</v>
      </c>
      <c r="Q130" s="111">
        <f t="shared" si="105"/>
        <v>0</v>
      </c>
      <c r="R130" s="111">
        <f t="shared" si="105"/>
        <v>0</v>
      </c>
      <c r="S130" s="111">
        <f t="shared" si="105"/>
        <v>0</v>
      </c>
      <c r="T130" s="111">
        <f t="shared" si="105"/>
        <v>0</v>
      </c>
      <c r="U130" s="111">
        <f t="shared" si="105"/>
        <v>0</v>
      </c>
      <c r="V130" s="90">
        <f>SUM(P130:U130)</f>
        <v>0</v>
      </c>
      <c r="W130" s="44">
        <f>IF(AND($N130&gt;=W$4,$N130&lt;=W$5),$O130,0)</f>
        <v>0</v>
      </c>
      <c r="X130" s="44">
        <f t="shared" si="106"/>
        <v>0</v>
      </c>
      <c r="Y130" s="44">
        <f t="shared" si="106"/>
        <v>0</v>
      </c>
      <c r="Z130" s="44">
        <f t="shared" si="106"/>
        <v>0</v>
      </c>
      <c r="AA130" s="44">
        <f t="shared" si="106"/>
        <v>0</v>
      </c>
      <c r="AB130" s="44">
        <f t="shared" si="106"/>
        <v>0</v>
      </c>
      <c r="AC130" s="90">
        <f>SUM(W130:AB130)</f>
        <v>0</v>
      </c>
      <c r="AD130" s="90">
        <f>SUM(V130,AC130)</f>
        <v>0</v>
      </c>
    </row>
    <row r="131" spans="1:30" s="85" customFormat="1">
      <c r="A131" s="91"/>
      <c r="B131" s="11" t="s">
        <v>570</v>
      </c>
      <c r="I131" s="93">
        <v>0</v>
      </c>
      <c r="J131" s="94">
        <v>0</v>
      </c>
      <c r="K131" s="90">
        <f t="shared" ref="K131" si="107">I131*J131</f>
        <v>0</v>
      </c>
      <c r="L131" s="90">
        <f t="shared" ref="L131" si="108">I131-K131</f>
        <v>0</v>
      </c>
      <c r="M131" s="91" t="s">
        <v>393</v>
      </c>
      <c r="N131" s="165">
        <f>$N$140</f>
        <v>0</v>
      </c>
      <c r="O131" s="93">
        <f>SUM(O129:O130)</f>
        <v>0</v>
      </c>
      <c r="P131" s="111">
        <f t="shared" ref="P131:U131" si="109">IF(AND($H131&gt;=P$4,$H131&lt;=P$5),$L131,0)</f>
        <v>0</v>
      </c>
      <c r="Q131" s="111">
        <f t="shared" si="109"/>
        <v>0</v>
      </c>
      <c r="R131" s="111">
        <f t="shared" si="109"/>
        <v>0</v>
      </c>
      <c r="S131" s="111">
        <f t="shared" si="109"/>
        <v>0</v>
      </c>
      <c r="T131" s="111">
        <f t="shared" si="109"/>
        <v>0</v>
      </c>
      <c r="U131" s="111">
        <f t="shared" si="109"/>
        <v>0</v>
      </c>
      <c r="V131" s="90">
        <f t="shared" ref="V131" si="110">SUM(P131:U131)</f>
        <v>0</v>
      </c>
      <c r="W131" s="44">
        <f t="shared" ref="W131:AB131" si="111">IF(AND($N131&gt;=W$4,$N131&lt;=W$5),$O131,0)</f>
        <v>0</v>
      </c>
      <c r="X131" s="44">
        <f t="shared" si="111"/>
        <v>0</v>
      </c>
      <c r="Y131" s="44">
        <f t="shared" si="111"/>
        <v>0</v>
      </c>
      <c r="Z131" s="44">
        <f t="shared" si="111"/>
        <v>0</v>
      </c>
      <c r="AA131" s="44">
        <f t="shared" si="111"/>
        <v>0</v>
      </c>
      <c r="AB131" s="44">
        <f t="shared" si="111"/>
        <v>0</v>
      </c>
      <c r="AC131" s="90">
        <f t="shared" ref="AC131" si="112">SUM(W131:AB131)</f>
        <v>0</v>
      </c>
      <c r="AD131" s="90">
        <f t="shared" ref="AD131" si="113">SUM(V131,AC131)</f>
        <v>0</v>
      </c>
    </row>
    <row r="132" spans="1:30" s="106" customFormat="1">
      <c r="A132" s="166"/>
      <c r="B132" s="71" t="s">
        <v>592</v>
      </c>
      <c r="I132" s="117">
        <f>SUM(I129:I131)</f>
        <v>0</v>
      </c>
      <c r="K132" s="117">
        <f t="shared" ref="K132:L132" si="114">SUM(K129:K131)</f>
        <v>0</v>
      </c>
      <c r="L132" s="117">
        <f t="shared" si="114"/>
        <v>0</v>
      </c>
      <c r="N132" s="114"/>
      <c r="O132" s="117">
        <f t="shared" ref="O132:AD132" si="115">SUM(O129:O131)</f>
        <v>0</v>
      </c>
      <c r="P132" s="117">
        <f t="shared" si="115"/>
        <v>0</v>
      </c>
      <c r="Q132" s="117">
        <f t="shared" si="115"/>
        <v>0</v>
      </c>
      <c r="R132" s="117">
        <f t="shared" si="115"/>
        <v>0</v>
      </c>
      <c r="S132" s="117">
        <f t="shared" si="115"/>
        <v>0</v>
      </c>
      <c r="T132" s="117">
        <f t="shared" si="115"/>
        <v>0</v>
      </c>
      <c r="U132" s="117">
        <f t="shared" si="115"/>
        <v>0</v>
      </c>
      <c r="V132" s="117">
        <f t="shared" si="115"/>
        <v>0</v>
      </c>
      <c r="W132" s="117">
        <f t="shared" si="115"/>
        <v>0</v>
      </c>
      <c r="X132" s="117">
        <f t="shared" si="115"/>
        <v>0</v>
      </c>
      <c r="Y132" s="117">
        <f t="shared" si="115"/>
        <v>0</v>
      </c>
      <c r="Z132" s="117">
        <f t="shared" si="115"/>
        <v>0</v>
      </c>
      <c r="AA132" s="117">
        <f t="shared" si="115"/>
        <v>0</v>
      </c>
      <c r="AB132" s="117">
        <f t="shared" si="115"/>
        <v>0</v>
      </c>
      <c r="AC132" s="117">
        <f t="shared" si="115"/>
        <v>0</v>
      </c>
      <c r="AD132" s="117">
        <f t="shared" si="115"/>
        <v>0</v>
      </c>
    </row>
    <row r="133" spans="1:30" s="104" customFormat="1" ht="15">
      <c r="A133" s="101"/>
      <c r="B133" s="102" t="s">
        <v>401</v>
      </c>
      <c r="C133" s="103"/>
      <c r="D133" s="103"/>
      <c r="E133" s="103"/>
      <c r="F133" s="103"/>
      <c r="G133" s="103"/>
      <c r="H133" s="103"/>
      <c r="I133" s="180">
        <f>SUM(I114,I120,I126,I132)</f>
        <v>0</v>
      </c>
      <c r="J133" s="102"/>
      <c r="K133" s="180">
        <f>SUM(K114,K120,K126,K132)</f>
        <v>0</v>
      </c>
      <c r="L133" s="180">
        <f>SUM(L114,L120,L126,L132)</f>
        <v>0</v>
      </c>
      <c r="M133" s="102"/>
      <c r="N133" s="102"/>
      <c r="O133" s="180">
        <f>SUM(O114,O120,O126,O132)</f>
        <v>0</v>
      </c>
      <c r="P133" s="180">
        <f>SUM(P114,P120,P126,P132)</f>
        <v>0</v>
      </c>
      <c r="Q133" s="180">
        <f>SUM(Q114,Q120,Q126,Q132)</f>
        <v>0</v>
      </c>
      <c r="R133" s="180">
        <f>SUM(R114,R120,R126,R132)</f>
        <v>0</v>
      </c>
      <c r="S133" s="180">
        <f>SUM(S114,S120,S126,S132)</f>
        <v>0</v>
      </c>
      <c r="T133" s="180">
        <f>SUM(T114,T120,T126,T132)</f>
        <v>0</v>
      </c>
      <c r="U133" s="180">
        <f>SUM(U114,U120,U126,U132)</f>
        <v>0</v>
      </c>
      <c r="V133" s="180">
        <f>SUM(V114,V120,V126,V132)</f>
        <v>0</v>
      </c>
      <c r="W133" s="180">
        <f>SUM(W114,W120,W126,W132)</f>
        <v>0</v>
      </c>
      <c r="X133" s="180">
        <f>SUM(X114,X120,X126,X132)</f>
        <v>0</v>
      </c>
      <c r="Y133" s="180">
        <f>SUM(Y114,Y120,Y126,Y132)</f>
        <v>0</v>
      </c>
      <c r="Z133" s="180">
        <f>SUM(Z114,Z120,Z126,Z132)</f>
        <v>0</v>
      </c>
      <c r="AA133" s="180">
        <f>SUM(AA114,AA120,AA126,AA132)</f>
        <v>0</v>
      </c>
      <c r="AB133" s="180">
        <f>SUM(AB114,AB120,AB126,AB132)</f>
        <v>0</v>
      </c>
      <c r="AC133" s="180">
        <f>SUM(AC114,AC120,AC126,AC132)</f>
        <v>0</v>
      </c>
      <c r="AD133" s="180">
        <f>SUM(AD114,AD120,AD126,AD132)</f>
        <v>0</v>
      </c>
    </row>
    <row r="134" spans="1:30" s="106" customFormat="1">
      <c r="A134" s="166"/>
      <c r="B134" s="71"/>
      <c r="I134" s="117"/>
      <c r="K134" s="117"/>
      <c r="L134" s="117"/>
      <c r="N134" s="114"/>
      <c r="P134" s="117"/>
      <c r="Q134" s="117"/>
      <c r="R134" s="117"/>
      <c r="S134" s="117"/>
      <c r="T134" s="117"/>
      <c r="U134" s="117"/>
      <c r="V134" s="117"/>
      <c r="W134" s="117"/>
      <c r="X134" s="117"/>
      <c r="Y134" s="117"/>
      <c r="Z134" s="117"/>
      <c r="AA134" s="117"/>
      <c r="AB134" s="117"/>
      <c r="AC134" s="117"/>
      <c r="AD134" s="117"/>
    </row>
    <row r="135" spans="1:30" s="161" customFormat="1" ht="18">
      <c r="A135" s="319" t="s">
        <v>399</v>
      </c>
      <c r="B135" s="319"/>
      <c r="C135" s="319"/>
      <c r="D135" s="319"/>
      <c r="E135" s="319"/>
      <c r="F135" s="319"/>
      <c r="G135" s="319"/>
      <c r="H135" s="319"/>
      <c r="I135" s="319"/>
      <c r="J135" s="319"/>
      <c r="K135" s="319"/>
      <c r="L135" s="319"/>
      <c r="M135" s="285"/>
      <c r="N135" s="174"/>
      <c r="O135" s="285"/>
      <c r="P135" s="285"/>
      <c r="Q135" s="285"/>
      <c r="R135" s="285"/>
      <c r="S135" s="285"/>
      <c r="T135" s="285"/>
      <c r="U135" s="285"/>
      <c r="V135" s="285"/>
      <c r="W135" s="285"/>
      <c r="X135" s="285"/>
      <c r="Y135" s="285"/>
      <c r="Z135" s="285"/>
      <c r="AA135" s="285"/>
      <c r="AB135" s="285"/>
      <c r="AC135" s="285"/>
      <c r="AD135" s="285"/>
    </row>
    <row r="136" spans="1:30" s="85" customFormat="1">
      <c r="A136" s="318" t="s">
        <v>379</v>
      </c>
      <c r="B136" s="318"/>
      <c r="C136" s="318"/>
      <c r="D136" s="318"/>
      <c r="E136" s="318"/>
      <c r="F136" s="318"/>
      <c r="G136" s="318"/>
      <c r="H136" s="318"/>
      <c r="I136" s="318"/>
      <c r="J136" s="318"/>
      <c r="K136" s="318"/>
      <c r="L136" s="318"/>
      <c r="M136" s="284"/>
      <c r="N136" s="169"/>
      <c r="O136" s="284"/>
      <c r="P136" s="284"/>
      <c r="Q136" s="284"/>
      <c r="R136" s="284"/>
      <c r="S136" s="284"/>
      <c r="T136" s="284"/>
      <c r="U136" s="284"/>
      <c r="V136" s="284"/>
      <c r="W136" s="284"/>
      <c r="X136" s="284"/>
      <c r="Y136" s="284"/>
      <c r="Z136" s="284"/>
      <c r="AA136" s="284"/>
      <c r="AB136" s="284"/>
      <c r="AC136" s="284"/>
      <c r="AD136" s="284"/>
    </row>
    <row r="137" spans="1:30" s="85" customFormat="1">
      <c r="A137" s="99" t="s">
        <v>380</v>
      </c>
      <c r="B137" s="11" t="s">
        <v>381</v>
      </c>
      <c r="D137" s="100"/>
      <c r="I137" s="93">
        <f>SUMIF($M$6:$M$132,"M1",$O$6:$O$132)</f>
        <v>0</v>
      </c>
      <c r="J137" s="94">
        <v>0</v>
      </c>
      <c r="K137" s="93">
        <v>0</v>
      </c>
      <c r="L137" s="93">
        <f>I137</f>
        <v>0</v>
      </c>
      <c r="M137" s="99" t="s">
        <v>380</v>
      </c>
      <c r="N137" s="167"/>
      <c r="O137" s="93">
        <f>L137</f>
        <v>0</v>
      </c>
      <c r="P137" s="182"/>
      <c r="Q137" s="182"/>
      <c r="R137" s="182"/>
      <c r="S137" s="182"/>
      <c r="T137" s="182"/>
      <c r="U137" s="182"/>
      <c r="V137" s="183"/>
      <c r="W137" s="44">
        <f>IF(AND($N137&gt;=W$4,$N137&lt;=W$5),$O137,0)</f>
        <v>0</v>
      </c>
      <c r="X137" s="44">
        <f t="shared" ref="X137:AB140" si="116">IF(AND($N137&gt;=X$4,$N137&lt;=X$5),$O137,0)</f>
        <v>0</v>
      </c>
      <c r="Y137" s="44">
        <f t="shared" si="116"/>
        <v>0</v>
      </c>
      <c r="Z137" s="44">
        <f t="shared" si="116"/>
        <v>0</v>
      </c>
      <c r="AA137" s="44">
        <f t="shared" si="116"/>
        <v>0</v>
      </c>
      <c r="AB137" s="44">
        <f t="shared" si="116"/>
        <v>0</v>
      </c>
      <c r="AC137" s="90">
        <f>SUM(W137:AB137)</f>
        <v>0</v>
      </c>
      <c r="AD137" s="90">
        <f>SUM(V137,AC137)</f>
        <v>0</v>
      </c>
    </row>
    <row r="138" spans="1:30" s="85" customFormat="1">
      <c r="A138" s="99" t="s">
        <v>391</v>
      </c>
      <c r="B138" s="20" t="s">
        <v>394</v>
      </c>
      <c r="D138" s="100"/>
      <c r="I138" s="93">
        <f>SUMIF($M$6:$M$132,"M2",$O$6:$O$132)</f>
        <v>0</v>
      </c>
      <c r="J138" s="94">
        <v>0</v>
      </c>
      <c r="K138" s="93">
        <v>0</v>
      </c>
      <c r="L138" s="93">
        <f>I138</f>
        <v>0</v>
      </c>
      <c r="M138" s="99" t="s">
        <v>391</v>
      </c>
      <c r="N138" s="167"/>
      <c r="O138" s="93">
        <f>L138</f>
        <v>0</v>
      </c>
      <c r="P138" s="182"/>
      <c r="Q138" s="182"/>
      <c r="R138" s="182"/>
      <c r="S138" s="182"/>
      <c r="T138" s="182"/>
      <c r="U138" s="182"/>
      <c r="V138" s="183"/>
      <c r="W138" s="44">
        <f>IF(AND($N138&gt;=W$4,$N138&lt;=W$5),$O138,0)</f>
        <v>0</v>
      </c>
      <c r="X138" s="44">
        <f t="shared" si="116"/>
        <v>0</v>
      </c>
      <c r="Y138" s="44">
        <f t="shared" si="116"/>
        <v>0</v>
      </c>
      <c r="Z138" s="44">
        <f t="shared" si="116"/>
        <v>0</v>
      </c>
      <c r="AA138" s="44">
        <f t="shared" si="116"/>
        <v>0</v>
      </c>
      <c r="AB138" s="44">
        <f t="shared" si="116"/>
        <v>0</v>
      </c>
      <c r="AC138" s="90">
        <f>SUM(W138:AB138)</f>
        <v>0</v>
      </c>
      <c r="AD138" s="90">
        <f>SUM(V138,AC138)</f>
        <v>0</v>
      </c>
    </row>
    <row r="139" spans="1:30" s="85" customFormat="1">
      <c r="A139" s="99" t="s">
        <v>392</v>
      </c>
      <c r="B139" s="20" t="s">
        <v>395</v>
      </c>
      <c r="D139" s="100"/>
      <c r="I139" s="93">
        <f>SUMIF($M$6:$M$132,"M3",$O$6:$O$132)</f>
        <v>0</v>
      </c>
      <c r="J139" s="94">
        <v>0</v>
      </c>
      <c r="K139" s="93">
        <v>0</v>
      </c>
      <c r="L139" s="93">
        <f>I139</f>
        <v>0</v>
      </c>
      <c r="M139" s="99" t="s">
        <v>392</v>
      </c>
      <c r="N139" s="167"/>
      <c r="O139" s="93">
        <f>L139</f>
        <v>0</v>
      </c>
      <c r="P139" s="182"/>
      <c r="Q139" s="182"/>
      <c r="R139" s="182"/>
      <c r="S139" s="182"/>
      <c r="T139" s="182"/>
      <c r="U139" s="182"/>
      <c r="V139" s="183"/>
      <c r="W139" s="44">
        <f>IF(AND($N139&gt;=W$4,$N139&lt;=W$5),$O139,0)</f>
        <v>0</v>
      </c>
      <c r="X139" s="44">
        <f t="shared" si="116"/>
        <v>0</v>
      </c>
      <c r="Y139" s="44">
        <f t="shared" si="116"/>
        <v>0</v>
      </c>
      <c r="Z139" s="44">
        <f t="shared" si="116"/>
        <v>0</v>
      </c>
      <c r="AA139" s="44">
        <f t="shared" si="116"/>
        <v>0</v>
      </c>
      <c r="AB139" s="44">
        <f t="shared" si="116"/>
        <v>0</v>
      </c>
      <c r="AC139" s="90">
        <f>SUM(W139:AB139)</f>
        <v>0</v>
      </c>
      <c r="AD139" s="90">
        <f>SUM(V139,AC139)</f>
        <v>0</v>
      </c>
    </row>
    <row r="140" spans="1:30" s="85" customFormat="1">
      <c r="A140" s="99" t="s">
        <v>393</v>
      </c>
      <c r="B140" s="20" t="s">
        <v>396</v>
      </c>
      <c r="D140" s="100"/>
      <c r="I140" s="93">
        <f>SUMIF($M$6:$M$132,"M2",$O$6:$O$132)+SUMIF($M$6:$M$132,"M3",$O$6:$O$132)</f>
        <v>0</v>
      </c>
      <c r="J140" s="94">
        <v>0</v>
      </c>
      <c r="K140" s="93">
        <v>0</v>
      </c>
      <c r="L140" s="93">
        <f>I140</f>
        <v>0</v>
      </c>
      <c r="M140" s="99" t="s">
        <v>393</v>
      </c>
      <c r="N140" s="167"/>
      <c r="O140" s="93">
        <f>L140</f>
        <v>0</v>
      </c>
      <c r="P140" s="182"/>
      <c r="Q140" s="182"/>
      <c r="R140" s="182"/>
      <c r="S140" s="182"/>
      <c r="T140" s="182"/>
      <c r="U140" s="182"/>
      <c r="V140" s="183"/>
      <c r="W140" s="44">
        <f>IF(AND($N140&gt;=W$4,$N140&lt;=W$5),$O140,0)</f>
        <v>0</v>
      </c>
      <c r="X140" s="44">
        <f t="shared" si="116"/>
        <v>0</v>
      </c>
      <c r="Y140" s="44">
        <f t="shared" si="116"/>
        <v>0</v>
      </c>
      <c r="Z140" s="44">
        <f t="shared" si="116"/>
        <v>0</v>
      </c>
      <c r="AA140" s="44">
        <f t="shared" si="116"/>
        <v>0</v>
      </c>
      <c r="AB140" s="44">
        <f t="shared" si="116"/>
        <v>0</v>
      </c>
      <c r="AC140" s="90">
        <f>SUM(W140:AB140)</f>
        <v>0</v>
      </c>
      <c r="AD140" s="90">
        <f>SUM(V140,AC140)</f>
        <v>0</v>
      </c>
    </row>
    <row r="141" spans="1:30" s="106" customFormat="1">
      <c r="A141" s="116"/>
      <c r="B141" s="71" t="s">
        <v>397</v>
      </c>
      <c r="I141" s="117">
        <f>SUM(I137:I140)</f>
        <v>0</v>
      </c>
      <c r="K141" s="117">
        <f>SUM(K137:K140)</f>
        <v>0</v>
      </c>
      <c r="L141" s="117">
        <f>SUM(L137:L140)</f>
        <v>0</v>
      </c>
      <c r="M141" s="291"/>
      <c r="N141" s="114"/>
      <c r="O141" s="117">
        <f>L141</f>
        <v>0</v>
      </c>
      <c r="P141" s="117">
        <f t="shared" ref="P141:AD141" si="117">SUM(P137:P140)</f>
        <v>0</v>
      </c>
      <c r="Q141" s="117">
        <f t="shared" si="117"/>
        <v>0</v>
      </c>
      <c r="R141" s="117">
        <f t="shared" si="117"/>
        <v>0</v>
      </c>
      <c r="S141" s="117">
        <f t="shared" si="117"/>
        <v>0</v>
      </c>
      <c r="T141" s="117">
        <f t="shared" si="117"/>
        <v>0</v>
      </c>
      <c r="U141" s="117">
        <f t="shared" si="117"/>
        <v>0</v>
      </c>
      <c r="V141" s="117">
        <f t="shared" si="117"/>
        <v>0</v>
      </c>
      <c r="W141" s="117">
        <f t="shared" si="117"/>
        <v>0</v>
      </c>
      <c r="X141" s="117">
        <f t="shared" si="117"/>
        <v>0</v>
      </c>
      <c r="Y141" s="117">
        <f t="shared" si="117"/>
        <v>0</v>
      </c>
      <c r="Z141" s="117">
        <f t="shared" si="117"/>
        <v>0</v>
      </c>
      <c r="AA141" s="117">
        <f t="shared" si="117"/>
        <v>0</v>
      </c>
      <c r="AB141" s="117">
        <f t="shared" si="117"/>
        <v>0</v>
      </c>
      <c r="AC141" s="117">
        <f t="shared" si="117"/>
        <v>0</v>
      </c>
      <c r="AD141" s="117">
        <f t="shared" si="117"/>
        <v>0</v>
      </c>
    </row>
    <row r="142" spans="1:30" s="85" customFormat="1">
      <c r="A142" s="99"/>
      <c r="B142" s="20"/>
      <c r="I142" s="93"/>
      <c r="N142" s="91"/>
      <c r="P142" s="93"/>
      <c r="Q142" s="93"/>
      <c r="R142" s="93"/>
      <c r="S142" s="93"/>
      <c r="T142" s="93"/>
      <c r="U142" s="93"/>
      <c r="V142" s="93"/>
      <c r="W142" s="93"/>
      <c r="X142" s="93"/>
      <c r="Y142" s="93"/>
      <c r="Z142" s="93"/>
      <c r="AA142" s="93"/>
      <c r="AB142" s="93"/>
      <c r="AC142" s="93"/>
      <c r="AD142" s="93"/>
    </row>
    <row r="143" spans="1:30" s="85" customFormat="1">
      <c r="A143" s="318" t="s">
        <v>97</v>
      </c>
      <c r="B143" s="318"/>
      <c r="C143" s="318"/>
      <c r="D143" s="318"/>
      <c r="E143" s="318"/>
      <c r="F143" s="318"/>
      <c r="G143" s="318"/>
      <c r="H143" s="318"/>
      <c r="I143" s="318"/>
      <c r="J143" s="318"/>
      <c r="K143" s="318"/>
      <c r="L143" s="318"/>
      <c r="M143" s="284"/>
      <c r="N143" s="169"/>
      <c r="O143" s="284"/>
      <c r="P143" s="284"/>
      <c r="Q143" s="284"/>
      <c r="R143" s="284"/>
      <c r="S143" s="284"/>
      <c r="T143" s="284"/>
      <c r="U143" s="284"/>
      <c r="V143" s="284"/>
      <c r="W143" s="284"/>
      <c r="X143" s="284"/>
      <c r="Y143" s="284"/>
      <c r="Z143" s="284"/>
      <c r="AA143" s="284"/>
      <c r="AB143" s="284"/>
      <c r="AC143" s="284"/>
      <c r="AD143" s="284"/>
    </row>
    <row r="144" spans="1:30" s="85" customFormat="1">
      <c r="A144" s="99" t="s">
        <v>103</v>
      </c>
      <c r="B144" s="20" t="s">
        <v>98</v>
      </c>
      <c r="D144" s="100"/>
      <c r="I144" s="93">
        <v>250000</v>
      </c>
      <c r="J144" s="163">
        <v>0</v>
      </c>
      <c r="K144" s="93">
        <v>0</v>
      </c>
      <c r="L144" s="93">
        <f>I144</f>
        <v>250000</v>
      </c>
      <c r="M144" s="99" t="s">
        <v>103</v>
      </c>
      <c r="N144" s="173">
        <v>41121</v>
      </c>
      <c r="O144" s="164">
        <v>0</v>
      </c>
      <c r="P144" s="93"/>
      <c r="Q144" s="93">
        <f>I144</f>
        <v>250000</v>
      </c>
      <c r="R144" s="93"/>
      <c r="S144" s="93"/>
      <c r="T144" s="93"/>
      <c r="U144" s="93"/>
      <c r="V144" s="90">
        <f>SUM(P144:U144)</f>
        <v>250000</v>
      </c>
      <c r="W144" s="93"/>
      <c r="X144" s="93"/>
      <c r="Y144" s="93"/>
      <c r="Z144" s="93"/>
      <c r="AA144" s="93"/>
      <c r="AB144" s="93"/>
      <c r="AC144" s="90">
        <f>SUM(W144:AB144)</f>
        <v>0</v>
      </c>
      <c r="AD144" s="90">
        <f>SUM(V144,AC144)</f>
        <v>250000</v>
      </c>
    </row>
    <row r="145" spans="1:30" s="85" customFormat="1">
      <c r="A145" s="99" t="s">
        <v>104</v>
      </c>
      <c r="B145" s="20" t="s">
        <v>99</v>
      </c>
      <c r="D145" s="100"/>
      <c r="I145" s="93">
        <v>250000</v>
      </c>
      <c r="J145" s="163">
        <v>0</v>
      </c>
      <c r="K145" s="93">
        <v>0</v>
      </c>
      <c r="L145" s="93">
        <f t="shared" ref="L145:L151" si="118">I145</f>
        <v>250000</v>
      </c>
      <c r="M145" s="99" t="s">
        <v>104</v>
      </c>
      <c r="N145" s="173">
        <v>41213</v>
      </c>
      <c r="O145" s="164">
        <v>0</v>
      </c>
      <c r="P145" s="93"/>
      <c r="Q145" s="93">
        <f>I145</f>
        <v>250000</v>
      </c>
      <c r="R145" s="93"/>
      <c r="S145" s="93"/>
      <c r="T145" s="93"/>
      <c r="U145" s="93"/>
      <c r="V145" s="90">
        <f t="shared" ref="V145:V151" si="119">SUM(P145:U145)</f>
        <v>250000</v>
      </c>
      <c r="W145" s="93"/>
      <c r="X145" s="93"/>
      <c r="Y145" s="93"/>
      <c r="Z145" s="93"/>
      <c r="AA145" s="93"/>
      <c r="AB145" s="93"/>
      <c r="AC145" s="90">
        <f t="shared" ref="AC145:AC151" si="120">SUM(W145:AB145)</f>
        <v>0</v>
      </c>
      <c r="AD145" s="90">
        <f t="shared" ref="AD145:AD151" si="121">SUM(V145,AC145)</f>
        <v>250000</v>
      </c>
    </row>
    <row r="146" spans="1:30" s="85" customFormat="1">
      <c r="A146" s="99" t="s">
        <v>105</v>
      </c>
      <c r="B146" s="20" t="s">
        <v>100</v>
      </c>
      <c r="D146" s="100"/>
      <c r="I146" s="93">
        <v>250000</v>
      </c>
      <c r="J146" s="163">
        <v>0</v>
      </c>
      <c r="K146" s="93">
        <v>0</v>
      </c>
      <c r="L146" s="93">
        <f t="shared" si="118"/>
        <v>250000</v>
      </c>
      <c r="M146" s="99" t="s">
        <v>105</v>
      </c>
      <c r="N146" s="173">
        <v>41305</v>
      </c>
      <c r="O146" s="164">
        <v>0</v>
      </c>
      <c r="P146" s="93"/>
      <c r="Q146" s="93">
        <f>I146</f>
        <v>250000</v>
      </c>
      <c r="R146" s="93"/>
      <c r="S146" s="93"/>
      <c r="T146" s="93"/>
      <c r="U146" s="93"/>
      <c r="V146" s="90">
        <f t="shared" si="119"/>
        <v>250000</v>
      </c>
      <c r="W146" s="93"/>
      <c r="X146" s="93"/>
      <c r="Y146" s="93"/>
      <c r="Z146" s="93"/>
      <c r="AA146" s="93"/>
      <c r="AB146" s="93"/>
      <c r="AC146" s="90">
        <f t="shared" si="120"/>
        <v>0</v>
      </c>
      <c r="AD146" s="90">
        <f t="shared" si="121"/>
        <v>250000</v>
      </c>
    </row>
    <row r="147" spans="1:30" s="85" customFormat="1">
      <c r="A147" s="99" t="s">
        <v>106</v>
      </c>
      <c r="B147" s="20" t="s">
        <v>101</v>
      </c>
      <c r="D147" s="100"/>
      <c r="I147" s="93">
        <v>250000</v>
      </c>
      <c r="J147" s="163">
        <v>0</v>
      </c>
      <c r="K147" s="93">
        <v>0</v>
      </c>
      <c r="L147" s="93">
        <f t="shared" si="118"/>
        <v>250000</v>
      </c>
      <c r="M147" s="99" t="s">
        <v>106</v>
      </c>
      <c r="N147" s="173">
        <v>41394</v>
      </c>
      <c r="O147" s="164">
        <v>0</v>
      </c>
      <c r="P147" s="93"/>
      <c r="Q147" s="93">
        <f>I147</f>
        <v>250000</v>
      </c>
      <c r="R147" s="93"/>
      <c r="S147" s="93"/>
      <c r="T147" s="93"/>
      <c r="U147" s="93"/>
      <c r="V147" s="90">
        <f t="shared" si="119"/>
        <v>250000</v>
      </c>
      <c r="W147" s="93"/>
      <c r="X147" s="93"/>
      <c r="Y147" s="93"/>
      <c r="Z147" s="93"/>
      <c r="AA147" s="93"/>
      <c r="AB147" s="93"/>
      <c r="AC147" s="90">
        <f t="shared" si="120"/>
        <v>0</v>
      </c>
      <c r="AD147" s="90">
        <f t="shared" si="121"/>
        <v>250000</v>
      </c>
    </row>
    <row r="148" spans="1:30" s="85" customFormat="1">
      <c r="A148" s="99" t="s">
        <v>107</v>
      </c>
      <c r="B148" s="20" t="s">
        <v>102</v>
      </c>
      <c r="D148" s="100"/>
      <c r="I148" s="93">
        <v>250000</v>
      </c>
      <c r="J148" s="163">
        <v>0</v>
      </c>
      <c r="K148" s="93">
        <v>0</v>
      </c>
      <c r="L148" s="93">
        <f t="shared" si="118"/>
        <v>250000</v>
      </c>
      <c r="M148" s="99" t="s">
        <v>107</v>
      </c>
      <c r="N148" s="173">
        <v>41486</v>
      </c>
      <c r="O148" s="164">
        <v>0</v>
      </c>
      <c r="P148" s="93"/>
      <c r="Q148" s="93"/>
      <c r="R148" s="93">
        <f>I148</f>
        <v>250000</v>
      </c>
      <c r="S148" s="93"/>
      <c r="T148" s="93"/>
      <c r="U148" s="93"/>
      <c r="V148" s="90">
        <f t="shared" si="119"/>
        <v>250000</v>
      </c>
      <c r="W148" s="93"/>
      <c r="X148" s="93"/>
      <c r="Y148" s="93"/>
      <c r="Z148" s="93"/>
      <c r="AA148" s="93"/>
      <c r="AB148" s="93"/>
      <c r="AC148" s="90">
        <f t="shared" si="120"/>
        <v>0</v>
      </c>
      <c r="AD148" s="90">
        <f t="shared" si="121"/>
        <v>250000</v>
      </c>
    </row>
    <row r="149" spans="1:30" s="85" customFormat="1">
      <c r="A149" s="99" t="s">
        <v>108</v>
      </c>
      <c r="B149" s="20" t="s">
        <v>196</v>
      </c>
      <c r="D149" s="100"/>
      <c r="I149" s="93">
        <v>250000</v>
      </c>
      <c r="J149" s="163">
        <v>0</v>
      </c>
      <c r="K149" s="93">
        <v>0</v>
      </c>
      <c r="L149" s="93">
        <f t="shared" si="118"/>
        <v>250000</v>
      </c>
      <c r="M149" s="99" t="s">
        <v>108</v>
      </c>
      <c r="N149" s="173">
        <v>41578</v>
      </c>
      <c r="O149" s="164">
        <v>0</v>
      </c>
      <c r="P149" s="93"/>
      <c r="Q149" s="93"/>
      <c r="R149" s="93">
        <f>I149</f>
        <v>250000</v>
      </c>
      <c r="S149" s="93"/>
      <c r="T149" s="93"/>
      <c r="U149" s="93"/>
      <c r="V149" s="90">
        <f t="shared" si="119"/>
        <v>250000</v>
      </c>
      <c r="W149" s="93"/>
      <c r="X149" s="93"/>
      <c r="Y149" s="93"/>
      <c r="Z149" s="93"/>
      <c r="AA149" s="93"/>
      <c r="AB149" s="93"/>
      <c r="AC149" s="90">
        <f t="shared" si="120"/>
        <v>0</v>
      </c>
      <c r="AD149" s="90">
        <f t="shared" si="121"/>
        <v>250000</v>
      </c>
    </row>
    <row r="150" spans="1:30" s="85" customFormat="1">
      <c r="A150" s="99" t="s">
        <v>109</v>
      </c>
      <c r="B150" s="20" t="s">
        <v>197</v>
      </c>
      <c r="D150" s="100"/>
      <c r="I150" s="93">
        <v>250000</v>
      </c>
      <c r="J150" s="163">
        <v>0</v>
      </c>
      <c r="K150" s="93">
        <v>0</v>
      </c>
      <c r="L150" s="93">
        <f t="shared" si="118"/>
        <v>250000</v>
      </c>
      <c r="M150" s="99" t="s">
        <v>109</v>
      </c>
      <c r="N150" s="173">
        <v>41670</v>
      </c>
      <c r="O150" s="164">
        <v>0</v>
      </c>
      <c r="P150" s="93"/>
      <c r="Q150" s="93"/>
      <c r="R150" s="93">
        <f>I150</f>
        <v>250000</v>
      </c>
      <c r="S150" s="93"/>
      <c r="T150" s="93"/>
      <c r="U150" s="93"/>
      <c r="V150" s="90">
        <f t="shared" si="119"/>
        <v>250000</v>
      </c>
      <c r="W150" s="93"/>
      <c r="X150" s="93"/>
      <c r="Y150" s="93"/>
      <c r="Z150" s="93"/>
      <c r="AA150" s="93"/>
      <c r="AB150" s="93"/>
      <c r="AC150" s="90">
        <f t="shared" si="120"/>
        <v>0</v>
      </c>
      <c r="AD150" s="90">
        <f t="shared" si="121"/>
        <v>250000</v>
      </c>
    </row>
    <row r="151" spans="1:30" s="85" customFormat="1">
      <c r="A151" s="99" t="s">
        <v>110</v>
      </c>
      <c r="B151" s="20" t="s">
        <v>198</v>
      </c>
      <c r="D151" s="100"/>
      <c r="I151" s="93">
        <v>250000</v>
      </c>
      <c r="J151" s="163">
        <v>0</v>
      </c>
      <c r="K151" s="93">
        <v>0</v>
      </c>
      <c r="L151" s="93">
        <f t="shared" si="118"/>
        <v>250000</v>
      </c>
      <c r="M151" s="99" t="s">
        <v>110</v>
      </c>
      <c r="N151" s="173">
        <v>42124</v>
      </c>
      <c r="O151" s="164">
        <v>0</v>
      </c>
      <c r="P151" s="93"/>
      <c r="Q151" s="93"/>
      <c r="R151" s="93">
        <f>I151</f>
        <v>250000</v>
      </c>
      <c r="S151" s="93"/>
      <c r="T151" s="93"/>
      <c r="U151" s="93"/>
      <c r="V151" s="90">
        <f t="shared" si="119"/>
        <v>250000</v>
      </c>
      <c r="W151" s="93"/>
      <c r="X151" s="93"/>
      <c r="Y151" s="93"/>
      <c r="Z151" s="93"/>
      <c r="AA151" s="93"/>
      <c r="AB151" s="93"/>
      <c r="AC151" s="90">
        <f t="shared" si="120"/>
        <v>0</v>
      </c>
      <c r="AD151" s="90">
        <f t="shared" si="121"/>
        <v>250000</v>
      </c>
    </row>
    <row r="152" spans="1:30" s="106" customFormat="1" ht="26.1" customHeight="1">
      <c r="A152" s="116"/>
      <c r="B152" s="71" t="s">
        <v>193</v>
      </c>
      <c r="I152" s="117">
        <f>SUM(I144:I151)</f>
        <v>2000000</v>
      </c>
      <c r="K152" s="117">
        <f>SUM(K144:K151)</f>
        <v>0</v>
      </c>
      <c r="L152" s="117">
        <f>SUM(L144:L151)</f>
        <v>2000000</v>
      </c>
      <c r="N152" s="114"/>
      <c r="O152" s="117">
        <f>SUM(O144:O151)</f>
        <v>0</v>
      </c>
      <c r="P152" s="117">
        <f t="shared" ref="P152:AD152" si="122">SUM(P144:P151)</f>
        <v>0</v>
      </c>
      <c r="Q152" s="117">
        <f t="shared" si="122"/>
        <v>1000000</v>
      </c>
      <c r="R152" s="117">
        <f t="shared" si="122"/>
        <v>1000000</v>
      </c>
      <c r="S152" s="117">
        <f t="shared" si="122"/>
        <v>0</v>
      </c>
      <c r="T152" s="117">
        <f t="shared" si="122"/>
        <v>0</v>
      </c>
      <c r="U152" s="117">
        <f t="shared" si="122"/>
        <v>0</v>
      </c>
      <c r="V152" s="117">
        <f t="shared" si="122"/>
        <v>2000000</v>
      </c>
      <c r="W152" s="117">
        <f t="shared" si="122"/>
        <v>0</v>
      </c>
      <c r="X152" s="117">
        <f t="shared" si="122"/>
        <v>0</v>
      </c>
      <c r="Y152" s="117">
        <f t="shared" si="122"/>
        <v>0</v>
      </c>
      <c r="Z152" s="117">
        <f t="shared" si="122"/>
        <v>0</v>
      </c>
      <c r="AA152" s="117">
        <f t="shared" si="122"/>
        <v>0</v>
      </c>
      <c r="AB152" s="117">
        <f t="shared" si="122"/>
        <v>0</v>
      </c>
      <c r="AC152" s="117">
        <f t="shared" si="122"/>
        <v>0</v>
      </c>
      <c r="AD152" s="117">
        <f t="shared" si="122"/>
        <v>2000000</v>
      </c>
    </row>
    <row r="153" spans="1:30" s="85" customFormat="1">
      <c r="A153" s="91"/>
      <c r="I153" s="93"/>
      <c r="K153" s="93"/>
      <c r="L153" s="93"/>
      <c r="N153" s="91"/>
      <c r="P153" s="93"/>
      <c r="Q153" s="93"/>
      <c r="R153" s="93"/>
      <c r="S153" s="93"/>
      <c r="T153" s="93"/>
      <c r="U153" s="93"/>
      <c r="V153" s="93"/>
      <c r="W153" s="93"/>
      <c r="X153" s="93"/>
      <c r="Y153" s="93"/>
      <c r="Z153" s="93"/>
      <c r="AA153" s="93"/>
      <c r="AB153" s="93"/>
      <c r="AC153" s="93"/>
      <c r="AD153" s="93"/>
    </row>
    <row r="154" spans="1:30" s="104" customFormat="1" ht="15">
      <c r="A154" s="101"/>
      <c r="B154" s="102" t="s">
        <v>402</v>
      </c>
      <c r="C154" s="103"/>
      <c r="D154" s="103"/>
      <c r="E154" s="103"/>
      <c r="F154" s="103"/>
      <c r="G154" s="103"/>
      <c r="H154" s="103"/>
      <c r="I154" s="180">
        <f>SUM(I141,I152)</f>
        <v>2000000</v>
      </c>
      <c r="J154" s="103"/>
      <c r="K154" s="180">
        <f>SUM(K141,K152)</f>
        <v>0</v>
      </c>
      <c r="L154" s="180">
        <f>SUM(L141,L152)</f>
        <v>2000000</v>
      </c>
      <c r="M154" s="103"/>
      <c r="N154" s="179"/>
      <c r="O154" s="180">
        <f>SUM(O141,O152)</f>
        <v>0</v>
      </c>
      <c r="P154" s="180">
        <f t="shared" ref="P154:AD154" si="123">SUM(P141,P152)</f>
        <v>0</v>
      </c>
      <c r="Q154" s="180">
        <f t="shared" si="123"/>
        <v>1000000</v>
      </c>
      <c r="R154" s="180">
        <f t="shared" si="123"/>
        <v>1000000</v>
      </c>
      <c r="S154" s="180">
        <f t="shared" si="123"/>
        <v>0</v>
      </c>
      <c r="T154" s="180">
        <f t="shared" si="123"/>
        <v>0</v>
      </c>
      <c r="U154" s="180">
        <f t="shared" si="123"/>
        <v>0</v>
      </c>
      <c r="V154" s="180">
        <f t="shared" si="123"/>
        <v>2000000</v>
      </c>
      <c r="W154" s="180">
        <f t="shared" si="123"/>
        <v>0</v>
      </c>
      <c r="X154" s="180">
        <f t="shared" si="123"/>
        <v>0</v>
      </c>
      <c r="Y154" s="180">
        <f t="shared" si="123"/>
        <v>0</v>
      </c>
      <c r="Z154" s="180">
        <f t="shared" si="123"/>
        <v>0</v>
      </c>
      <c r="AA154" s="180">
        <f t="shared" si="123"/>
        <v>0</v>
      </c>
      <c r="AB154" s="180">
        <f t="shared" si="123"/>
        <v>0</v>
      </c>
      <c r="AC154" s="180">
        <f t="shared" si="123"/>
        <v>0</v>
      </c>
      <c r="AD154" s="180">
        <f t="shared" si="123"/>
        <v>2000000</v>
      </c>
    </row>
    <row r="155" spans="1:30" s="106" customFormat="1">
      <c r="A155" s="166"/>
      <c r="B155" s="71"/>
      <c r="I155" s="117"/>
      <c r="K155" s="117"/>
      <c r="L155" s="117"/>
      <c r="N155" s="114"/>
      <c r="O155" s="181"/>
      <c r="P155" s="117"/>
      <c r="Q155" s="117"/>
      <c r="R155" s="117"/>
      <c r="S155" s="117"/>
      <c r="T155" s="117"/>
      <c r="U155" s="117"/>
      <c r="V155" s="117"/>
      <c r="W155" s="117"/>
      <c r="X155" s="117"/>
      <c r="Y155" s="117"/>
      <c r="Z155" s="117"/>
      <c r="AA155" s="117"/>
      <c r="AB155" s="117"/>
      <c r="AC155" s="117"/>
      <c r="AD155" s="117"/>
    </row>
    <row r="156" spans="1:30" s="104" customFormat="1" ht="15">
      <c r="A156" s="101"/>
      <c r="B156" s="102" t="s">
        <v>403</v>
      </c>
      <c r="C156" s="103"/>
      <c r="D156" s="103"/>
      <c r="E156" s="103"/>
      <c r="F156" s="103"/>
      <c r="G156" s="103"/>
      <c r="H156" s="103"/>
      <c r="I156" s="180">
        <f>SUM(I106,I133,I152)</f>
        <v>2000000</v>
      </c>
      <c r="J156" s="102"/>
      <c r="K156" s="180">
        <f t="shared" ref="K156:L156" si="124">SUM(K106,K133,K152)</f>
        <v>0</v>
      </c>
      <c r="L156" s="180">
        <f t="shared" si="124"/>
        <v>2000000</v>
      </c>
      <c r="M156" s="102"/>
      <c r="N156" s="102"/>
      <c r="O156" s="180">
        <f>SUM(O106,O133,O152)</f>
        <v>0</v>
      </c>
      <c r="P156" s="180">
        <f t="shared" ref="P156:AD156" si="125">SUM(P106,P133,P152)</f>
        <v>0</v>
      </c>
      <c r="Q156" s="180">
        <f t="shared" si="125"/>
        <v>1000000</v>
      </c>
      <c r="R156" s="180">
        <f t="shared" si="125"/>
        <v>1000000</v>
      </c>
      <c r="S156" s="180">
        <f t="shared" si="125"/>
        <v>0</v>
      </c>
      <c r="T156" s="180">
        <f t="shared" si="125"/>
        <v>0</v>
      </c>
      <c r="U156" s="180">
        <f t="shared" si="125"/>
        <v>0</v>
      </c>
      <c r="V156" s="180">
        <f t="shared" si="125"/>
        <v>2000000</v>
      </c>
      <c r="W156" s="180">
        <f t="shared" si="125"/>
        <v>0</v>
      </c>
      <c r="X156" s="180">
        <f t="shared" si="125"/>
        <v>0</v>
      </c>
      <c r="Y156" s="180">
        <f t="shared" si="125"/>
        <v>0</v>
      </c>
      <c r="Z156" s="180">
        <f t="shared" si="125"/>
        <v>0</v>
      </c>
      <c r="AA156" s="180">
        <f t="shared" si="125"/>
        <v>0</v>
      </c>
      <c r="AB156" s="180">
        <f t="shared" si="125"/>
        <v>0</v>
      </c>
      <c r="AC156" s="180">
        <f t="shared" si="125"/>
        <v>0</v>
      </c>
      <c r="AD156" s="180">
        <f t="shared" si="125"/>
        <v>2000000</v>
      </c>
    </row>
    <row r="157" spans="1:30" s="85" customFormat="1">
      <c r="A157" s="88"/>
      <c r="B157" s="69"/>
      <c r="N157" s="91"/>
    </row>
    <row r="158" spans="1:30" s="85" customFormat="1">
      <c r="A158" s="88"/>
      <c r="B158" s="69"/>
      <c r="N158" s="91"/>
    </row>
    <row r="159" spans="1:30" s="85" customFormat="1">
      <c r="A159" s="88"/>
      <c r="B159" s="69"/>
      <c r="N159" s="91"/>
    </row>
    <row r="160" spans="1:30" s="161" customFormat="1" ht="18">
      <c r="A160" s="319" t="s">
        <v>135</v>
      </c>
      <c r="B160" s="319"/>
      <c r="C160" s="319"/>
      <c r="D160" s="319"/>
      <c r="E160" s="319"/>
      <c r="F160" s="319"/>
      <c r="G160" s="319"/>
      <c r="H160" s="319"/>
      <c r="I160" s="319"/>
      <c r="J160" s="319"/>
      <c r="K160" s="319"/>
      <c r="L160" s="319"/>
      <c r="M160" s="285"/>
      <c r="N160" s="174"/>
      <c r="O160" s="285"/>
      <c r="P160" s="285"/>
      <c r="Q160" s="285"/>
      <c r="R160" s="285"/>
      <c r="S160" s="285"/>
      <c r="T160" s="285"/>
      <c r="U160" s="285"/>
      <c r="V160" s="285"/>
      <c r="W160" s="285"/>
      <c r="X160" s="285"/>
      <c r="Y160" s="285"/>
      <c r="Z160" s="285"/>
      <c r="AA160" s="285"/>
      <c r="AB160" s="285"/>
      <c r="AC160" s="285"/>
      <c r="AD160" s="285"/>
    </row>
    <row r="161" spans="1:5" s="151" customFormat="1" ht="15">
      <c r="A161" s="176" t="s">
        <v>467</v>
      </c>
      <c r="B161" s="106"/>
      <c r="C161" s="152"/>
      <c r="D161" s="152"/>
      <c r="E161" s="152"/>
    </row>
    <row r="162" spans="1:5" s="141" customFormat="1" ht="15">
      <c r="A162" s="178" t="s">
        <v>376</v>
      </c>
      <c r="B162" s="85"/>
      <c r="C162" s="143"/>
      <c r="D162" s="143"/>
      <c r="E162" s="143"/>
    </row>
    <row r="163" spans="1:5" s="141" customFormat="1" ht="15">
      <c r="A163" s="178" t="s">
        <v>375</v>
      </c>
      <c r="B163" s="85"/>
      <c r="C163" s="143"/>
      <c r="D163" s="143"/>
      <c r="E163" s="143"/>
    </row>
    <row r="164" spans="1:5" s="148" customFormat="1" ht="15">
      <c r="A164" s="177" t="s">
        <v>468</v>
      </c>
      <c r="B164" s="175"/>
    </row>
    <row r="165" spans="1:5" s="144" customFormat="1" ht="14.25">
      <c r="A165" s="178" t="s">
        <v>376</v>
      </c>
      <c r="B165" s="104"/>
    </row>
    <row r="166" spans="1:5" s="144" customFormat="1" ht="14.25">
      <c r="A166" s="178" t="s">
        <v>375</v>
      </c>
      <c r="B166" s="104"/>
    </row>
    <row r="167" spans="1:5" s="148" customFormat="1" ht="15">
      <c r="A167" s="177" t="s">
        <v>469</v>
      </c>
      <c r="B167" s="175"/>
    </row>
    <row r="168" spans="1:5" s="144" customFormat="1" ht="14.25">
      <c r="A168" s="178" t="s">
        <v>376</v>
      </c>
      <c r="B168" s="104"/>
    </row>
    <row r="169" spans="1:5" s="144" customFormat="1" ht="14.25">
      <c r="A169" s="178" t="s">
        <v>375</v>
      </c>
      <c r="B169" s="104"/>
    </row>
    <row r="170" spans="1:5" s="148" customFormat="1" ht="15">
      <c r="A170" s="177" t="s">
        <v>470</v>
      </c>
      <c r="B170" s="175"/>
    </row>
    <row r="171" spans="1:5" s="144" customFormat="1" ht="14.25">
      <c r="A171" s="178" t="s">
        <v>376</v>
      </c>
      <c r="B171" s="104"/>
    </row>
    <row r="172" spans="1:5" s="144" customFormat="1" ht="14.25">
      <c r="A172" s="178" t="s">
        <v>375</v>
      </c>
      <c r="B172" s="104"/>
    </row>
    <row r="173" spans="1:5" s="148" customFormat="1" ht="15">
      <c r="A173" s="177" t="s">
        <v>588</v>
      </c>
      <c r="B173" s="175"/>
    </row>
    <row r="174" spans="1:5" s="144" customFormat="1" ht="14.25">
      <c r="A174" s="178" t="s">
        <v>376</v>
      </c>
      <c r="B174" s="104"/>
    </row>
    <row r="175" spans="1:5" s="144" customFormat="1" ht="14.25">
      <c r="A175" s="178" t="s">
        <v>375</v>
      </c>
      <c r="B175" s="104"/>
    </row>
    <row r="176" spans="1:5" s="148" customFormat="1" ht="15">
      <c r="A176" s="177"/>
      <c r="B176" s="175"/>
    </row>
    <row r="177" spans="1:14" s="144" customFormat="1" ht="14.25">
      <c r="A177" s="178"/>
      <c r="B177" s="104"/>
    </row>
    <row r="178" spans="1:14" s="144" customFormat="1" ht="14.25">
      <c r="A178" s="178"/>
      <c r="B178" s="104"/>
    </row>
    <row r="179" spans="1:14" s="85" customFormat="1">
      <c r="B179" s="69"/>
      <c r="N179" s="91"/>
    </row>
    <row r="180" spans="1:14" s="85" customFormat="1">
      <c r="B180" s="89"/>
      <c r="N180" s="91"/>
    </row>
    <row r="181" spans="1:14" s="85" customFormat="1">
      <c r="N181" s="91"/>
    </row>
  </sheetData>
  <mergeCells count="13">
    <mergeCell ref="A160:L160"/>
    <mergeCell ref="A116:L116"/>
    <mergeCell ref="A122:L122"/>
    <mergeCell ref="A128:L128"/>
    <mergeCell ref="A135:L135"/>
    <mergeCell ref="A136:L136"/>
    <mergeCell ref="A143:L143"/>
    <mergeCell ref="P1:V1"/>
    <mergeCell ref="W1:AC1"/>
    <mergeCell ref="AD1:AD2"/>
    <mergeCell ref="P16:AD16"/>
    <mergeCell ref="A108:L108"/>
    <mergeCell ref="A109:L109"/>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(Alternative Case Data Mangaement Approach) Development and Implementation Deliverable-based Services</oddHeader>
    <oddFooter>&amp;L&amp;"Arial,Regular"&amp;10January 26, 2012&amp;R&amp;"Arial,Regular"&amp;10Page A8-&amp;P</oddFooter>
  </headerFooter>
  <legacyDrawing r:id="rId2"/>
</worksheet>
</file>

<file path=xl/worksheets/sheet18.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A2" sqref="A2"/>
    </sheetView>
  </sheetViews>
  <sheetFormatPr defaultRowHeight="14.25"/>
  <cols>
    <col min="1" max="1" width="31.5703125" style="217" bestFit="1"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54" t="s">
        <v>499</v>
      </c>
      <c r="B1" s="126"/>
      <c r="C1" s="126"/>
      <c r="D1" s="126"/>
      <c r="E1" s="126"/>
      <c r="F1" s="126"/>
    </row>
    <row r="2" spans="1:32" s="215" customFormat="1" ht="39" customHeight="1">
      <c r="A2" s="43" t="s">
        <v>498</v>
      </c>
      <c r="B2" s="42" t="s">
        <v>415</v>
      </c>
      <c r="C2" s="42" t="s">
        <v>414</v>
      </c>
      <c r="D2" s="42" t="s">
        <v>205</v>
      </c>
      <c r="E2" s="42" t="s">
        <v>204</v>
      </c>
      <c r="F2" s="42" t="s">
        <v>138</v>
      </c>
    </row>
    <row r="3" spans="1:32">
      <c r="A3" s="221" t="s">
        <v>410</v>
      </c>
      <c r="B3" s="326">
        <v>15000</v>
      </c>
      <c r="C3" s="222"/>
      <c r="D3" s="223">
        <f>$B$3*C3</f>
        <v>0</v>
      </c>
      <c r="E3" s="329"/>
      <c r="F3" s="216">
        <f>D3*$E$3</f>
        <v>0</v>
      </c>
    </row>
    <row r="4" spans="1:32">
      <c r="A4" s="221" t="s">
        <v>411</v>
      </c>
      <c r="B4" s="327"/>
      <c r="C4" s="222"/>
      <c r="D4" s="223">
        <f>$B$3*C4</f>
        <v>0</v>
      </c>
      <c r="E4" s="330"/>
      <c r="F4" s="216">
        <f>D4*$E$3</f>
        <v>0</v>
      </c>
    </row>
    <row r="5" spans="1:32">
      <c r="A5" s="221" t="s">
        <v>412</v>
      </c>
      <c r="B5" s="327"/>
      <c r="C5" s="222"/>
      <c r="D5" s="223">
        <f>$B$3*C5</f>
        <v>0</v>
      </c>
      <c r="E5" s="330"/>
      <c r="F5" s="216">
        <f>D5*$E$3</f>
        <v>0</v>
      </c>
    </row>
    <row r="6" spans="1:32">
      <c r="A6" s="221" t="s">
        <v>593</v>
      </c>
      <c r="B6" s="328"/>
      <c r="C6" s="222"/>
      <c r="D6" s="223">
        <f>$B$3*C6</f>
        <v>0</v>
      </c>
      <c r="E6" s="331"/>
      <c r="F6" s="216">
        <f>D6*$E$3</f>
        <v>0</v>
      </c>
    </row>
    <row r="7" spans="1:32" ht="15">
      <c r="A7" s="218"/>
      <c r="B7" s="218"/>
      <c r="C7" s="270">
        <f>SUM(C3:C6)</f>
        <v>0</v>
      </c>
      <c r="D7" s="219">
        <f>SUM(D3:D6)</f>
        <v>0</v>
      </c>
      <c r="E7" s="220"/>
      <c r="F7" s="220">
        <f>SUM(F3:F6)</f>
        <v>0</v>
      </c>
    </row>
    <row r="12" spans="1:32" s="161" customFormat="1" ht="18">
      <c r="A12" s="285" t="s">
        <v>413</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467</v>
      </c>
      <c r="B13" s="106"/>
      <c r="C13" s="152"/>
      <c r="D13" s="152"/>
      <c r="E13" s="152"/>
    </row>
    <row r="14" spans="1:32" s="141" customFormat="1" ht="15">
      <c r="A14" s="178" t="s">
        <v>376</v>
      </c>
      <c r="B14" s="85"/>
      <c r="C14" s="143"/>
      <c r="D14" s="143"/>
      <c r="E14" s="143"/>
    </row>
    <row r="15" spans="1:32" s="141" customFormat="1" ht="15">
      <c r="A15" s="178" t="s">
        <v>375</v>
      </c>
      <c r="B15" s="85"/>
      <c r="C15" s="143"/>
      <c r="D15" s="143"/>
      <c r="E15" s="143"/>
    </row>
    <row r="16" spans="1:32" s="148" customFormat="1" ht="15">
      <c r="A16" s="177" t="s">
        <v>469</v>
      </c>
      <c r="B16" s="175"/>
    </row>
    <row r="17" spans="1:2" s="144" customFormat="1">
      <c r="A17" s="178" t="s">
        <v>376</v>
      </c>
      <c r="B17" s="104"/>
    </row>
    <row r="18" spans="1:2" s="144" customFormat="1">
      <c r="A18" s="178" t="s">
        <v>375</v>
      </c>
      <c r="B18" s="104"/>
    </row>
    <row r="19" spans="1:2" s="148" customFormat="1" ht="15">
      <c r="A19" s="177" t="s">
        <v>470</v>
      </c>
      <c r="B19" s="175"/>
    </row>
    <row r="20" spans="1:2" s="144" customFormat="1">
      <c r="A20" s="178" t="s">
        <v>376</v>
      </c>
      <c r="B20" s="104"/>
    </row>
    <row r="21" spans="1:2" s="144" customFormat="1">
      <c r="A21" s="178" t="s">
        <v>375</v>
      </c>
      <c r="B21" s="104"/>
    </row>
    <row r="22" spans="1:2">
      <c r="A22" s="177" t="s">
        <v>588</v>
      </c>
    </row>
    <row r="23" spans="1:2">
      <c r="A23" s="178" t="s">
        <v>376</v>
      </c>
    </row>
    <row r="24" spans="1:2">
      <c r="A24" s="178" t="s">
        <v>375</v>
      </c>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(Alternative Case Data Management Approach) Development and Implementation Change Hours</oddHeader>
    <oddFooter>&amp;L&amp;"Arial,Regular"&amp;10January 26, 2012&amp;R&amp;"Arial,Regular"&amp;10Page A8-&amp;P</oddFooter>
  </headerFooter>
  <legacyDrawing r:id="rId2"/>
</worksheet>
</file>

<file path=xl/worksheets/sheet19.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G55" sqref="G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487</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147</v>
      </c>
      <c r="B3" s="121" t="s">
        <v>146</v>
      </c>
      <c r="C3" s="121" t="s">
        <v>145</v>
      </c>
      <c r="D3" s="121" t="s">
        <v>144</v>
      </c>
      <c r="E3" s="121" t="s">
        <v>143</v>
      </c>
      <c r="F3" s="121" t="s">
        <v>142</v>
      </c>
      <c r="G3" s="121" t="s">
        <v>141</v>
      </c>
      <c r="H3" s="121" t="s">
        <v>159</v>
      </c>
      <c r="I3" s="121" t="s">
        <v>140</v>
      </c>
      <c r="J3" s="121" t="s">
        <v>139</v>
      </c>
      <c r="K3" s="121" t="s">
        <v>137</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92</v>
      </c>
      <c r="DJ3" s="308"/>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AB20"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ref="AC5:AR20" si="1">IF(AND($F5&gt;=AC$3,$F5&lt;AD$3),$J5,0)</f>
        <v>0</v>
      </c>
      <c r="AD5" s="58">
        <f t="shared" si="1"/>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ref="AS5:BH20" si="2">IF(AND($F5&gt;=AS$3,$F5&lt;AT$3),$J5,0)</f>
        <v>0</v>
      </c>
      <c r="AT5" s="58">
        <f t="shared" si="2"/>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ref="BI5:BX20" si="3">IF(AND($F5&gt;=BI$3,$F5&lt;BJ$3),$J5,0)</f>
        <v>0</v>
      </c>
      <c r="BJ5" s="58">
        <f t="shared" si="3"/>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ref="BY5:CN20" si="4">IF(AND($F5&gt;=BY$3,$F5&lt;BZ$3),$J5,0)</f>
        <v>0</v>
      </c>
      <c r="BZ5" s="58">
        <f t="shared" si="4"/>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ref="CO5:DD20" si="5">IF(AND($F5&gt;=CO$3,$F5&lt;CP$3),$J5,0)</f>
        <v>0</v>
      </c>
      <c r="CP5" s="58">
        <f t="shared" si="5"/>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ref="DE5:DG20" si="6">IF(AND($F5&gt;=DE$3,$F5&lt;DF$3),$J5,0)</f>
        <v>0</v>
      </c>
      <c r="DF5" s="58">
        <f t="shared" si="6"/>
        <v>0</v>
      </c>
      <c r="DG5" s="58">
        <f t="shared" si="6"/>
        <v>0</v>
      </c>
      <c r="DH5" s="58"/>
      <c r="DI5" s="55">
        <f t="shared" ref="DI5:DI41" si="7">SUM(M5:DG5)</f>
        <v>0</v>
      </c>
      <c r="DJ5" s="62"/>
      <c r="DK5" s="56">
        <f t="shared" ref="DK5:DT41" si="8">IF(AND($F5&gt;=DK$1,$F5&lt;=DK$2),$J5,0)</f>
        <v>0</v>
      </c>
      <c r="DL5" s="56">
        <f t="shared" si="8"/>
        <v>0</v>
      </c>
      <c r="DM5" s="56">
        <f t="shared" si="8"/>
        <v>0</v>
      </c>
      <c r="DN5" s="56">
        <f t="shared" si="8"/>
        <v>0</v>
      </c>
      <c r="DO5" s="56">
        <f t="shared" si="8"/>
        <v>0</v>
      </c>
      <c r="DP5" s="56">
        <f t="shared" si="8"/>
        <v>0</v>
      </c>
      <c r="DQ5" s="56">
        <f>SUM(DK5:DP5)</f>
        <v>0</v>
      </c>
      <c r="DR5" s="56">
        <f t="shared" si="8"/>
        <v>0</v>
      </c>
      <c r="DS5" s="56">
        <f t="shared" si="8"/>
        <v>0</v>
      </c>
      <c r="DT5" s="56">
        <f t="shared" si="8"/>
        <v>0</v>
      </c>
      <c r="DU5" s="55">
        <f>SUM(DQ5:DT5)</f>
        <v>0</v>
      </c>
    </row>
    <row r="6" spans="1:125" s="52" customFormat="1">
      <c r="A6" s="59"/>
      <c r="B6" s="59"/>
      <c r="C6" s="61"/>
      <c r="D6" s="64"/>
      <c r="E6" s="61"/>
      <c r="F6" s="63"/>
      <c r="G6" s="60"/>
      <c r="H6" s="57"/>
      <c r="I6" s="57"/>
      <c r="J6" s="57">
        <f t="shared" ref="J6:J41" si="9">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1"/>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2"/>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3"/>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4"/>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5"/>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6"/>
        <v>0</v>
      </c>
      <c r="DF6" s="58">
        <f t="shared" si="6"/>
        <v>0</v>
      </c>
      <c r="DG6" s="58">
        <f t="shared" si="6"/>
        <v>0</v>
      </c>
      <c r="DH6" s="58"/>
      <c r="DI6" s="55">
        <f t="shared" si="7"/>
        <v>0</v>
      </c>
      <c r="DJ6" s="62"/>
      <c r="DK6" s="56">
        <f t="shared" si="8"/>
        <v>0</v>
      </c>
      <c r="DL6" s="56">
        <f t="shared" si="8"/>
        <v>0</v>
      </c>
      <c r="DM6" s="56">
        <f t="shared" si="8"/>
        <v>0</v>
      </c>
      <c r="DN6" s="56">
        <f t="shared" si="8"/>
        <v>0</v>
      </c>
      <c r="DO6" s="56">
        <f t="shared" si="8"/>
        <v>0</v>
      </c>
      <c r="DP6" s="56">
        <f t="shared" si="8"/>
        <v>0</v>
      </c>
      <c r="DQ6" s="56">
        <f t="shared" ref="DQ6:DQ41" si="10">SUM(DK6:DP6)</f>
        <v>0</v>
      </c>
      <c r="DR6" s="56">
        <f t="shared" si="8"/>
        <v>0</v>
      </c>
      <c r="DS6" s="56">
        <f t="shared" si="8"/>
        <v>0</v>
      </c>
      <c r="DT6" s="56">
        <f t="shared" si="8"/>
        <v>0</v>
      </c>
      <c r="DU6" s="55">
        <f t="shared" ref="DU6:DU41" si="11">SUM(DQ6:DT6)</f>
        <v>0</v>
      </c>
    </row>
    <row r="7" spans="1:125" s="52" customFormat="1">
      <c r="A7" s="59"/>
      <c r="B7" s="59"/>
      <c r="C7" s="61"/>
      <c r="D7" s="61"/>
      <c r="E7" s="61"/>
      <c r="F7" s="63"/>
      <c r="G7" s="60"/>
      <c r="H7" s="57"/>
      <c r="I7" s="57"/>
      <c r="J7" s="57">
        <f t="shared" si="9"/>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si="10"/>
        <v>0</v>
      </c>
      <c r="DR7" s="56">
        <f t="shared" si="8"/>
        <v>0</v>
      </c>
      <c r="DS7" s="56">
        <f t="shared" si="8"/>
        <v>0</v>
      </c>
      <c r="DT7" s="56">
        <f t="shared" si="8"/>
        <v>0</v>
      </c>
      <c r="DU7" s="55">
        <f t="shared" si="11"/>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59"/>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53"/>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63"/>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59"/>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ref="M20:AB35" si="12">IF(AND($F20&gt;=AB$3,$F20&lt;AC$3),$J20,0)</f>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ref="AC20:AR35" si="13">IF(AND($F20&gt;=AR$3,$F20&lt;AS$3),$J20,0)</f>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ref="AS20:BH35" si="14">IF(AND($F20&gt;=BH$3,$F20&lt;BI$3),$J20,0)</f>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ref="BI20:BX35" si="15">IF(AND($F20&gt;=BX$3,$F20&lt;BY$3),$J20,0)</f>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ref="CN20:DC35" si="16">IF(AND($F20&gt;=CN$3,$F20&lt;CO$3),$J20,0)</f>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ref="DD20:DG35" si="17">IF(AND($F20&gt;=DD$3,$F20&lt;DE$3),$J20,0)</f>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12"/>
        <v>0</v>
      </c>
      <c r="N21" s="58">
        <f t="shared" si="12"/>
        <v>0</v>
      </c>
      <c r="O21" s="58">
        <f t="shared" si="12"/>
        <v>0</v>
      </c>
      <c r="P21" s="58">
        <f t="shared" si="12"/>
        <v>0</v>
      </c>
      <c r="Q21" s="58">
        <f t="shared" si="12"/>
        <v>0</v>
      </c>
      <c r="R21" s="58">
        <f t="shared" si="12"/>
        <v>0</v>
      </c>
      <c r="S21" s="58">
        <f t="shared" si="12"/>
        <v>0</v>
      </c>
      <c r="T21" s="58">
        <f t="shared" si="12"/>
        <v>0</v>
      </c>
      <c r="U21" s="58">
        <f t="shared" si="12"/>
        <v>0</v>
      </c>
      <c r="V21" s="58">
        <f t="shared" si="12"/>
        <v>0</v>
      </c>
      <c r="W21" s="58">
        <f t="shared" si="12"/>
        <v>0</v>
      </c>
      <c r="X21" s="58">
        <f t="shared" si="12"/>
        <v>0</v>
      </c>
      <c r="Y21" s="58">
        <f t="shared" si="12"/>
        <v>0</v>
      </c>
      <c r="Z21" s="58">
        <f t="shared" si="12"/>
        <v>0</v>
      </c>
      <c r="AA21" s="58">
        <f t="shared" si="12"/>
        <v>0</v>
      </c>
      <c r="AB21" s="58">
        <f t="shared" si="12"/>
        <v>0</v>
      </c>
      <c r="AC21" s="58">
        <f t="shared" si="13"/>
        <v>0</v>
      </c>
      <c r="AD21" s="58">
        <f t="shared" si="13"/>
        <v>0</v>
      </c>
      <c r="AE21" s="58">
        <f t="shared" si="13"/>
        <v>0</v>
      </c>
      <c r="AF21" s="58">
        <f t="shared" si="13"/>
        <v>0</v>
      </c>
      <c r="AG21" s="58">
        <f t="shared" si="13"/>
        <v>0</v>
      </c>
      <c r="AH21" s="58">
        <f t="shared" si="13"/>
        <v>0</v>
      </c>
      <c r="AI21" s="58">
        <f t="shared" si="13"/>
        <v>0</v>
      </c>
      <c r="AJ21" s="58">
        <f t="shared" si="13"/>
        <v>0</v>
      </c>
      <c r="AK21" s="58">
        <f t="shared" si="13"/>
        <v>0</v>
      </c>
      <c r="AL21" s="58">
        <f t="shared" si="13"/>
        <v>0</v>
      </c>
      <c r="AM21" s="58">
        <f t="shared" si="13"/>
        <v>0</v>
      </c>
      <c r="AN21" s="58">
        <f t="shared" si="13"/>
        <v>0</v>
      </c>
      <c r="AO21" s="58">
        <f t="shared" si="13"/>
        <v>0</v>
      </c>
      <c r="AP21" s="58">
        <f t="shared" si="13"/>
        <v>0</v>
      </c>
      <c r="AQ21" s="58">
        <f t="shared" si="13"/>
        <v>0</v>
      </c>
      <c r="AR21" s="58">
        <f t="shared" si="13"/>
        <v>0</v>
      </c>
      <c r="AS21" s="58">
        <f t="shared" si="14"/>
        <v>0</v>
      </c>
      <c r="AT21" s="58">
        <f t="shared" si="14"/>
        <v>0</v>
      </c>
      <c r="AU21" s="58">
        <f t="shared" si="14"/>
        <v>0</v>
      </c>
      <c r="AV21" s="58">
        <f t="shared" si="14"/>
        <v>0</v>
      </c>
      <c r="AW21" s="58">
        <f t="shared" si="14"/>
        <v>0</v>
      </c>
      <c r="AX21" s="58">
        <f t="shared" si="14"/>
        <v>0</v>
      </c>
      <c r="AY21" s="58">
        <f t="shared" si="14"/>
        <v>0</v>
      </c>
      <c r="AZ21" s="58">
        <f t="shared" si="14"/>
        <v>0</v>
      </c>
      <c r="BA21" s="58">
        <f t="shared" si="14"/>
        <v>0</v>
      </c>
      <c r="BB21" s="58">
        <f t="shared" si="14"/>
        <v>0</v>
      </c>
      <c r="BC21" s="58">
        <f t="shared" si="14"/>
        <v>0</v>
      </c>
      <c r="BD21" s="58">
        <f t="shared" si="14"/>
        <v>0</v>
      </c>
      <c r="BE21" s="58">
        <f t="shared" si="14"/>
        <v>0</v>
      </c>
      <c r="BF21" s="58">
        <f t="shared" si="14"/>
        <v>0</v>
      </c>
      <c r="BG21" s="58">
        <f t="shared" si="14"/>
        <v>0</v>
      </c>
      <c r="BH21" s="58">
        <f t="shared" si="14"/>
        <v>0</v>
      </c>
      <c r="BI21" s="58">
        <f t="shared" si="15"/>
        <v>0</v>
      </c>
      <c r="BJ21" s="58">
        <f t="shared" si="15"/>
        <v>0</v>
      </c>
      <c r="BK21" s="58">
        <f t="shared" si="15"/>
        <v>0</v>
      </c>
      <c r="BL21" s="58">
        <f t="shared" si="15"/>
        <v>0</v>
      </c>
      <c r="BM21" s="58">
        <f t="shared" si="15"/>
        <v>0</v>
      </c>
      <c r="BN21" s="58">
        <f t="shared" si="15"/>
        <v>0</v>
      </c>
      <c r="BO21" s="58">
        <f t="shared" si="15"/>
        <v>0</v>
      </c>
      <c r="BP21" s="58">
        <f t="shared" si="15"/>
        <v>0</v>
      </c>
      <c r="BQ21" s="58">
        <f t="shared" si="15"/>
        <v>0</v>
      </c>
      <c r="BR21" s="58">
        <f t="shared" si="15"/>
        <v>0</v>
      </c>
      <c r="BS21" s="58">
        <f t="shared" si="15"/>
        <v>0</v>
      </c>
      <c r="BT21" s="58">
        <f t="shared" si="15"/>
        <v>0</v>
      </c>
      <c r="BU21" s="58">
        <f t="shared" si="15"/>
        <v>0</v>
      </c>
      <c r="BV21" s="58">
        <f t="shared" si="15"/>
        <v>0</v>
      </c>
      <c r="BW21" s="58">
        <f t="shared" si="15"/>
        <v>0</v>
      </c>
      <c r="BX21" s="58">
        <f t="shared" si="15"/>
        <v>0</v>
      </c>
      <c r="BY21" s="58">
        <f t="shared" ref="BY21:CN36" si="18">IF(AND($F21&gt;=BY$3,$F21&lt;BZ$3),$J21,0)</f>
        <v>0</v>
      </c>
      <c r="BZ21" s="58">
        <f t="shared" si="18"/>
        <v>0</v>
      </c>
      <c r="CA21" s="58">
        <f t="shared" si="18"/>
        <v>0</v>
      </c>
      <c r="CB21" s="58">
        <f t="shared" si="18"/>
        <v>0</v>
      </c>
      <c r="CC21" s="58">
        <f t="shared" si="18"/>
        <v>0</v>
      </c>
      <c r="CD21" s="58">
        <f t="shared" si="18"/>
        <v>0</v>
      </c>
      <c r="CE21" s="58">
        <f t="shared" si="18"/>
        <v>0</v>
      </c>
      <c r="CF21" s="58">
        <f t="shared" si="18"/>
        <v>0</v>
      </c>
      <c r="CG21" s="58">
        <f t="shared" si="18"/>
        <v>0</v>
      </c>
      <c r="CH21" s="58">
        <f t="shared" si="18"/>
        <v>0</v>
      </c>
      <c r="CI21" s="58">
        <f t="shared" si="18"/>
        <v>0</v>
      </c>
      <c r="CJ21" s="58">
        <f t="shared" si="18"/>
        <v>0</v>
      </c>
      <c r="CK21" s="58">
        <f t="shared" si="18"/>
        <v>0</v>
      </c>
      <c r="CL21" s="58">
        <f t="shared" si="18"/>
        <v>0</v>
      </c>
      <c r="CM21" s="58">
        <f t="shared" si="18"/>
        <v>0</v>
      </c>
      <c r="CN21" s="58">
        <f t="shared" si="16"/>
        <v>0</v>
      </c>
      <c r="CO21" s="58">
        <f t="shared" si="16"/>
        <v>0</v>
      </c>
      <c r="CP21" s="58">
        <f t="shared" si="16"/>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7"/>
        <v>0</v>
      </c>
      <c r="DE21" s="58">
        <f t="shared" si="17"/>
        <v>0</v>
      </c>
      <c r="DF21" s="58">
        <f t="shared" si="17"/>
        <v>0</v>
      </c>
      <c r="DG21" s="58">
        <f t="shared" si="17"/>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8"/>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ref="DN33:DV61" si="19">IF(AND($F33&gt;=DN$1,$F33&lt;=DN$2),$J33,0)</f>
        <v>0</v>
      </c>
      <c r="DO33" s="56">
        <f t="shared" si="19"/>
        <v>0</v>
      </c>
      <c r="DP33" s="56">
        <f t="shared" si="19"/>
        <v>0</v>
      </c>
      <c r="DQ33" s="56">
        <f t="shared" si="10"/>
        <v>0</v>
      </c>
      <c r="DR33" s="56">
        <f t="shared" si="19"/>
        <v>0</v>
      </c>
      <c r="DS33" s="56">
        <f t="shared" si="19"/>
        <v>0</v>
      </c>
      <c r="DT33" s="56">
        <f t="shared" si="19"/>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ref="DK34:DP70" si="20">IF(AND($F34&gt;=DK$1,$F34&lt;=DK$2),$J34,0)</f>
        <v>0</v>
      </c>
      <c r="DL34" s="56">
        <f t="shared" si="20"/>
        <v>0</v>
      </c>
      <c r="DM34" s="56">
        <f t="shared" si="20"/>
        <v>0</v>
      </c>
      <c r="DN34" s="56">
        <f t="shared" si="20"/>
        <v>0</v>
      </c>
      <c r="DO34" s="56">
        <f t="shared" si="20"/>
        <v>0</v>
      </c>
      <c r="DP34" s="56">
        <f t="shared" si="20"/>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si="20"/>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ref="M36:AB49" si="21">IF(AND($F36&gt;=M$3,$F36&lt;N$3),$J36,0)</f>
        <v>0</v>
      </c>
      <c r="N36" s="58">
        <f t="shared" si="21"/>
        <v>0</v>
      </c>
      <c r="O36" s="58">
        <f t="shared" si="21"/>
        <v>0</v>
      </c>
      <c r="P36" s="58">
        <f t="shared" si="21"/>
        <v>0</v>
      </c>
      <c r="Q36" s="58">
        <f t="shared" si="21"/>
        <v>0</v>
      </c>
      <c r="R36" s="58">
        <f t="shared" si="21"/>
        <v>0</v>
      </c>
      <c r="S36" s="58">
        <f t="shared" si="21"/>
        <v>0</v>
      </c>
      <c r="T36" s="58">
        <f t="shared" si="21"/>
        <v>0</v>
      </c>
      <c r="U36" s="58">
        <f t="shared" si="21"/>
        <v>0</v>
      </c>
      <c r="V36" s="58">
        <f t="shared" si="21"/>
        <v>0</v>
      </c>
      <c r="W36" s="58">
        <f t="shared" si="21"/>
        <v>0</v>
      </c>
      <c r="X36" s="58">
        <f t="shared" si="21"/>
        <v>0</v>
      </c>
      <c r="Y36" s="58">
        <f t="shared" si="21"/>
        <v>0</v>
      </c>
      <c r="Z36" s="58">
        <f t="shared" si="21"/>
        <v>0</v>
      </c>
      <c r="AA36" s="58">
        <f t="shared" si="21"/>
        <v>0</v>
      </c>
      <c r="AB36" s="58">
        <f t="shared" si="21"/>
        <v>0</v>
      </c>
      <c r="AC36" s="58">
        <f t="shared" ref="AC36:AR41" si="22">IF(AND($F36&gt;=AC$3,$F36&lt;AD$3),$J36,0)</f>
        <v>0</v>
      </c>
      <c r="AD36" s="58">
        <f t="shared" si="22"/>
        <v>0</v>
      </c>
      <c r="AE36" s="58">
        <f t="shared" si="22"/>
        <v>0</v>
      </c>
      <c r="AF36" s="58">
        <f t="shared" si="22"/>
        <v>0</v>
      </c>
      <c r="AG36" s="58">
        <f t="shared" si="22"/>
        <v>0</v>
      </c>
      <c r="AH36" s="58">
        <f t="shared" si="22"/>
        <v>0</v>
      </c>
      <c r="AI36" s="58">
        <f t="shared" si="22"/>
        <v>0</v>
      </c>
      <c r="AJ36" s="58">
        <f t="shared" si="22"/>
        <v>0</v>
      </c>
      <c r="AK36" s="58">
        <f t="shared" si="22"/>
        <v>0</v>
      </c>
      <c r="AL36" s="58">
        <f t="shared" si="22"/>
        <v>0</v>
      </c>
      <c r="AM36" s="58">
        <f t="shared" si="22"/>
        <v>0</v>
      </c>
      <c r="AN36" s="58">
        <f t="shared" si="22"/>
        <v>0</v>
      </c>
      <c r="AO36" s="58">
        <f t="shared" si="22"/>
        <v>0</v>
      </c>
      <c r="AP36" s="58">
        <f t="shared" si="22"/>
        <v>0</v>
      </c>
      <c r="AQ36" s="58">
        <f t="shared" si="22"/>
        <v>0</v>
      </c>
      <c r="AR36" s="58">
        <f t="shared" si="22"/>
        <v>0</v>
      </c>
      <c r="AS36" s="58">
        <f t="shared" ref="AS36:BH41" si="23">IF(AND($F36&gt;=AS$3,$F36&lt;AT$3),$J36,0)</f>
        <v>0</v>
      </c>
      <c r="AT36" s="58">
        <f t="shared" si="23"/>
        <v>0</v>
      </c>
      <c r="AU36" s="58">
        <f t="shared" si="23"/>
        <v>0</v>
      </c>
      <c r="AV36" s="58">
        <f t="shared" si="23"/>
        <v>0</v>
      </c>
      <c r="AW36" s="58">
        <f t="shared" si="23"/>
        <v>0</v>
      </c>
      <c r="AX36" s="58">
        <f t="shared" si="23"/>
        <v>0</v>
      </c>
      <c r="AY36" s="58">
        <f t="shared" si="23"/>
        <v>0</v>
      </c>
      <c r="AZ36" s="58">
        <f t="shared" si="23"/>
        <v>0</v>
      </c>
      <c r="BA36" s="58">
        <f t="shared" si="23"/>
        <v>0</v>
      </c>
      <c r="BB36" s="58">
        <f t="shared" si="23"/>
        <v>0</v>
      </c>
      <c r="BC36" s="58">
        <f t="shared" si="23"/>
        <v>0</v>
      </c>
      <c r="BD36" s="58">
        <f t="shared" si="23"/>
        <v>0</v>
      </c>
      <c r="BE36" s="58">
        <f t="shared" si="23"/>
        <v>0</v>
      </c>
      <c r="BF36" s="58">
        <f t="shared" si="23"/>
        <v>0</v>
      </c>
      <c r="BG36" s="58">
        <f t="shared" si="23"/>
        <v>0</v>
      </c>
      <c r="BH36" s="58">
        <f t="shared" si="23"/>
        <v>0</v>
      </c>
      <c r="BI36" s="58">
        <f t="shared" ref="BI36:BX41" si="24">IF(AND($F36&gt;=BI$3,$F36&lt;BJ$3),$J36,0)</f>
        <v>0</v>
      </c>
      <c r="BJ36" s="58">
        <f t="shared" si="24"/>
        <v>0</v>
      </c>
      <c r="BK36" s="58">
        <f t="shared" si="24"/>
        <v>0</v>
      </c>
      <c r="BL36" s="58">
        <f t="shared" si="24"/>
        <v>0</v>
      </c>
      <c r="BM36" s="58">
        <f t="shared" si="24"/>
        <v>0</v>
      </c>
      <c r="BN36" s="58">
        <f t="shared" si="24"/>
        <v>0</v>
      </c>
      <c r="BO36" s="58">
        <f t="shared" si="24"/>
        <v>0</v>
      </c>
      <c r="BP36" s="58">
        <f t="shared" si="24"/>
        <v>0</v>
      </c>
      <c r="BQ36" s="58">
        <f t="shared" si="24"/>
        <v>0</v>
      </c>
      <c r="BR36" s="58">
        <f t="shared" si="24"/>
        <v>0</v>
      </c>
      <c r="BS36" s="58">
        <f t="shared" si="24"/>
        <v>0</v>
      </c>
      <c r="BT36" s="58">
        <f t="shared" si="24"/>
        <v>0</v>
      </c>
      <c r="BU36" s="58">
        <f t="shared" si="24"/>
        <v>0</v>
      </c>
      <c r="BV36" s="58">
        <f t="shared" si="24"/>
        <v>0</v>
      </c>
      <c r="BW36" s="58">
        <f t="shared" si="24"/>
        <v>0</v>
      </c>
      <c r="BX36" s="58">
        <f t="shared" si="24"/>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ref="CO36:DD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25"/>
        <v>0</v>
      </c>
      <c r="DE36" s="58">
        <f t="shared" ref="DE36:DG41" si="26">IF(AND($F36&gt;=DE$3,$F36&lt;DF$3),$J36,0)</f>
        <v>0</v>
      </c>
      <c r="DF36" s="58">
        <f t="shared" si="26"/>
        <v>0</v>
      </c>
      <c r="DG36" s="58">
        <f t="shared" si="26"/>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si="21"/>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si="22"/>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si="23"/>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si="24"/>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ref="BY37:CN41" si="27">IF(AND($F37&gt;=BY$3,$F37&lt;BZ$3),$J37,0)</f>
        <v>0</v>
      </c>
      <c r="BZ37" s="58">
        <f t="shared" si="27"/>
        <v>0</v>
      </c>
      <c r="CA37" s="58">
        <f t="shared" si="27"/>
        <v>0</v>
      </c>
      <c r="CB37" s="58">
        <f t="shared" si="27"/>
        <v>0</v>
      </c>
      <c r="CC37" s="58">
        <f t="shared" si="27"/>
        <v>0</v>
      </c>
      <c r="CD37" s="58">
        <f t="shared" si="27"/>
        <v>0</v>
      </c>
      <c r="CE37" s="58">
        <f t="shared" si="27"/>
        <v>0</v>
      </c>
      <c r="CF37" s="58">
        <f t="shared" si="27"/>
        <v>0</v>
      </c>
      <c r="CG37" s="58">
        <f t="shared" si="27"/>
        <v>0</v>
      </c>
      <c r="CH37" s="58">
        <f t="shared" si="27"/>
        <v>0</v>
      </c>
      <c r="CI37" s="58">
        <f t="shared" si="27"/>
        <v>0</v>
      </c>
      <c r="CJ37" s="58">
        <f t="shared" si="27"/>
        <v>0</v>
      </c>
      <c r="CK37" s="58">
        <f t="shared" si="27"/>
        <v>0</v>
      </c>
      <c r="CL37" s="58">
        <f t="shared" si="27"/>
        <v>0</v>
      </c>
      <c r="CM37" s="58">
        <f t="shared" si="27"/>
        <v>0</v>
      </c>
      <c r="CN37" s="58">
        <f t="shared" si="27"/>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si="26"/>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si="27"/>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47" customFormat="1">
      <c r="A42" s="339" t="s">
        <v>426</v>
      </c>
      <c r="B42" s="339"/>
      <c r="C42" s="339"/>
      <c r="D42" s="339"/>
      <c r="E42" s="339"/>
      <c r="F42" s="339"/>
      <c r="G42" s="339"/>
      <c r="H42" s="339"/>
      <c r="I42" s="339"/>
      <c r="J42" s="48">
        <f>SUMIF($B$5:$B$41,"HW",J$5:J$41)</f>
        <v>0</v>
      </c>
      <c r="K42" s="51"/>
      <c r="L42" s="50"/>
      <c r="M42" s="48">
        <f t="shared" ref="M42:BX42" si="28">SUMIF($B$5:$B$41,"HW",M$5:M$41)</f>
        <v>0</v>
      </c>
      <c r="N42" s="48">
        <f t="shared" si="28"/>
        <v>0</v>
      </c>
      <c r="O42" s="48">
        <f t="shared" si="28"/>
        <v>0</v>
      </c>
      <c r="P42" s="48">
        <f t="shared" si="28"/>
        <v>0</v>
      </c>
      <c r="Q42" s="48">
        <f t="shared" si="28"/>
        <v>0</v>
      </c>
      <c r="R42" s="48">
        <f t="shared" si="28"/>
        <v>0</v>
      </c>
      <c r="S42" s="48">
        <f t="shared" si="28"/>
        <v>0</v>
      </c>
      <c r="T42" s="48">
        <f t="shared" si="28"/>
        <v>0</v>
      </c>
      <c r="U42" s="48">
        <f t="shared" si="28"/>
        <v>0</v>
      </c>
      <c r="V42" s="48">
        <f t="shared" si="28"/>
        <v>0</v>
      </c>
      <c r="W42" s="48">
        <f t="shared" si="28"/>
        <v>0</v>
      </c>
      <c r="X42" s="48">
        <f t="shared" si="28"/>
        <v>0</v>
      </c>
      <c r="Y42" s="48">
        <f t="shared" si="28"/>
        <v>0</v>
      </c>
      <c r="Z42" s="48">
        <f t="shared" si="28"/>
        <v>0</v>
      </c>
      <c r="AA42" s="48">
        <f t="shared" si="28"/>
        <v>0</v>
      </c>
      <c r="AB42" s="48">
        <f t="shared" si="28"/>
        <v>0</v>
      </c>
      <c r="AC42" s="48">
        <f t="shared" si="28"/>
        <v>0</v>
      </c>
      <c r="AD42" s="48">
        <f t="shared" si="28"/>
        <v>0</v>
      </c>
      <c r="AE42" s="48">
        <f t="shared" si="28"/>
        <v>0</v>
      </c>
      <c r="AF42" s="48">
        <f t="shared" si="28"/>
        <v>0</v>
      </c>
      <c r="AG42" s="48">
        <f t="shared" si="28"/>
        <v>0</v>
      </c>
      <c r="AH42" s="48">
        <f t="shared" si="28"/>
        <v>0</v>
      </c>
      <c r="AI42" s="48">
        <f t="shared" si="28"/>
        <v>0</v>
      </c>
      <c r="AJ42" s="48">
        <f t="shared" si="28"/>
        <v>0</v>
      </c>
      <c r="AK42" s="48">
        <f t="shared" si="28"/>
        <v>0</v>
      </c>
      <c r="AL42" s="48">
        <f t="shared" si="28"/>
        <v>0</v>
      </c>
      <c r="AM42" s="48">
        <f t="shared" si="28"/>
        <v>0</v>
      </c>
      <c r="AN42" s="48">
        <f t="shared" si="28"/>
        <v>0</v>
      </c>
      <c r="AO42" s="48">
        <f t="shared" si="28"/>
        <v>0</v>
      </c>
      <c r="AP42" s="48">
        <f t="shared" si="28"/>
        <v>0</v>
      </c>
      <c r="AQ42" s="48">
        <f t="shared" si="28"/>
        <v>0</v>
      </c>
      <c r="AR42" s="48">
        <f t="shared" si="28"/>
        <v>0</v>
      </c>
      <c r="AS42" s="48">
        <f t="shared" si="28"/>
        <v>0</v>
      </c>
      <c r="AT42" s="48">
        <f t="shared" si="28"/>
        <v>0</v>
      </c>
      <c r="AU42" s="48">
        <f t="shared" si="28"/>
        <v>0</v>
      </c>
      <c r="AV42" s="48">
        <f t="shared" si="28"/>
        <v>0</v>
      </c>
      <c r="AW42" s="48">
        <f t="shared" si="28"/>
        <v>0</v>
      </c>
      <c r="AX42" s="48">
        <f t="shared" si="28"/>
        <v>0</v>
      </c>
      <c r="AY42" s="48">
        <f t="shared" si="28"/>
        <v>0</v>
      </c>
      <c r="AZ42" s="48">
        <f t="shared" si="28"/>
        <v>0</v>
      </c>
      <c r="BA42" s="48">
        <f t="shared" si="28"/>
        <v>0</v>
      </c>
      <c r="BB42" s="48">
        <f t="shared" si="28"/>
        <v>0</v>
      </c>
      <c r="BC42" s="48">
        <f t="shared" si="28"/>
        <v>0</v>
      </c>
      <c r="BD42" s="48">
        <f t="shared" si="28"/>
        <v>0</v>
      </c>
      <c r="BE42" s="48">
        <f t="shared" si="28"/>
        <v>0</v>
      </c>
      <c r="BF42" s="48">
        <f t="shared" si="28"/>
        <v>0</v>
      </c>
      <c r="BG42" s="48">
        <f t="shared" si="28"/>
        <v>0</v>
      </c>
      <c r="BH42" s="48">
        <f t="shared" si="28"/>
        <v>0</v>
      </c>
      <c r="BI42" s="48">
        <f t="shared" si="28"/>
        <v>0</v>
      </c>
      <c r="BJ42" s="48">
        <f t="shared" si="28"/>
        <v>0</v>
      </c>
      <c r="BK42" s="48">
        <f t="shared" si="28"/>
        <v>0</v>
      </c>
      <c r="BL42" s="48">
        <f t="shared" si="28"/>
        <v>0</v>
      </c>
      <c r="BM42" s="48">
        <f t="shared" si="28"/>
        <v>0</v>
      </c>
      <c r="BN42" s="48">
        <f t="shared" si="28"/>
        <v>0</v>
      </c>
      <c r="BO42" s="48">
        <f t="shared" si="28"/>
        <v>0</v>
      </c>
      <c r="BP42" s="48">
        <f t="shared" si="28"/>
        <v>0</v>
      </c>
      <c r="BQ42" s="48">
        <f t="shared" si="28"/>
        <v>0</v>
      </c>
      <c r="BR42" s="48">
        <f t="shared" si="28"/>
        <v>0</v>
      </c>
      <c r="BS42" s="48">
        <f t="shared" si="28"/>
        <v>0</v>
      </c>
      <c r="BT42" s="48">
        <f t="shared" si="28"/>
        <v>0</v>
      </c>
      <c r="BU42" s="48">
        <f t="shared" si="28"/>
        <v>0</v>
      </c>
      <c r="BV42" s="48">
        <f t="shared" si="28"/>
        <v>0</v>
      </c>
      <c r="BW42" s="48">
        <f t="shared" si="28"/>
        <v>0</v>
      </c>
      <c r="BX42" s="48">
        <f t="shared" si="28"/>
        <v>0</v>
      </c>
      <c r="BY42" s="48">
        <f t="shared" ref="BY42:DI42" si="29">SUMIF($B$5:$B$41,"HW",BY$5:BY$41)</f>
        <v>0</v>
      </c>
      <c r="BZ42" s="48">
        <f t="shared" si="29"/>
        <v>0</v>
      </c>
      <c r="CA42" s="48">
        <f t="shared" si="29"/>
        <v>0</v>
      </c>
      <c r="CB42" s="48">
        <f t="shared" si="29"/>
        <v>0</v>
      </c>
      <c r="CC42" s="48">
        <f t="shared" si="29"/>
        <v>0</v>
      </c>
      <c r="CD42" s="48">
        <f t="shared" si="29"/>
        <v>0</v>
      </c>
      <c r="CE42" s="48">
        <f t="shared" si="29"/>
        <v>0</v>
      </c>
      <c r="CF42" s="48">
        <f t="shared" si="29"/>
        <v>0</v>
      </c>
      <c r="CG42" s="48">
        <f t="shared" si="29"/>
        <v>0</v>
      </c>
      <c r="CH42" s="48">
        <f t="shared" si="29"/>
        <v>0</v>
      </c>
      <c r="CI42" s="48">
        <f t="shared" si="29"/>
        <v>0</v>
      </c>
      <c r="CJ42" s="48">
        <f t="shared" si="29"/>
        <v>0</v>
      </c>
      <c r="CK42" s="48">
        <f t="shared" si="29"/>
        <v>0</v>
      </c>
      <c r="CL42" s="48">
        <f t="shared" si="29"/>
        <v>0</v>
      </c>
      <c r="CM42" s="48">
        <f t="shared" si="29"/>
        <v>0</v>
      </c>
      <c r="CN42" s="48">
        <f t="shared" si="29"/>
        <v>0</v>
      </c>
      <c r="CO42" s="48">
        <f t="shared" si="29"/>
        <v>0</v>
      </c>
      <c r="CP42" s="48">
        <f t="shared" si="29"/>
        <v>0</v>
      </c>
      <c r="CQ42" s="48">
        <f t="shared" si="29"/>
        <v>0</v>
      </c>
      <c r="CR42" s="48">
        <f t="shared" si="29"/>
        <v>0</v>
      </c>
      <c r="CS42" s="48">
        <f t="shared" si="29"/>
        <v>0</v>
      </c>
      <c r="CT42" s="48">
        <f t="shared" si="29"/>
        <v>0</v>
      </c>
      <c r="CU42" s="48">
        <f t="shared" si="29"/>
        <v>0</v>
      </c>
      <c r="CV42" s="48">
        <f t="shared" si="29"/>
        <v>0</v>
      </c>
      <c r="CW42" s="48">
        <f t="shared" si="29"/>
        <v>0</v>
      </c>
      <c r="CX42" s="48">
        <f t="shared" si="29"/>
        <v>0</v>
      </c>
      <c r="CY42" s="48">
        <f t="shared" si="29"/>
        <v>0</v>
      </c>
      <c r="CZ42" s="48">
        <f t="shared" si="29"/>
        <v>0</v>
      </c>
      <c r="DA42" s="48">
        <f t="shared" si="29"/>
        <v>0</v>
      </c>
      <c r="DB42" s="48">
        <f t="shared" si="29"/>
        <v>0</v>
      </c>
      <c r="DC42" s="48">
        <f t="shared" si="29"/>
        <v>0</v>
      </c>
      <c r="DD42" s="48">
        <f t="shared" si="29"/>
        <v>0</v>
      </c>
      <c r="DE42" s="48">
        <f t="shared" si="29"/>
        <v>0</v>
      </c>
      <c r="DF42" s="48">
        <f t="shared" si="29"/>
        <v>0</v>
      </c>
      <c r="DG42" s="48">
        <f t="shared" si="29"/>
        <v>0</v>
      </c>
      <c r="DH42" s="48">
        <f t="shared" si="29"/>
        <v>0</v>
      </c>
      <c r="DI42" s="48">
        <f t="shared" si="29"/>
        <v>0</v>
      </c>
      <c r="DJ42" s="49"/>
      <c r="DK42" s="48">
        <f t="shared" ref="DK42:DU42" si="30">SUMIF($B$5:$B$41,"HW",DK$5:DK$41)</f>
        <v>0</v>
      </c>
      <c r="DL42" s="48">
        <f t="shared" si="30"/>
        <v>0</v>
      </c>
      <c r="DM42" s="48">
        <f t="shared" si="30"/>
        <v>0</v>
      </c>
      <c r="DN42" s="48">
        <f t="shared" si="30"/>
        <v>0</v>
      </c>
      <c r="DO42" s="48">
        <f t="shared" si="30"/>
        <v>0</v>
      </c>
      <c r="DP42" s="48">
        <f t="shared" si="30"/>
        <v>0</v>
      </c>
      <c r="DQ42" s="48">
        <f t="shared" si="30"/>
        <v>0</v>
      </c>
      <c r="DR42" s="48">
        <f t="shared" si="30"/>
        <v>0</v>
      </c>
      <c r="DS42" s="48">
        <f t="shared" si="30"/>
        <v>0</v>
      </c>
      <c r="DT42" s="48">
        <f t="shared" si="30"/>
        <v>0</v>
      </c>
      <c r="DU42" s="48">
        <f t="shared" si="30"/>
        <v>0</v>
      </c>
    </row>
    <row r="43" spans="1:125" s="47" customFormat="1">
      <c r="A43" s="339" t="s">
        <v>425</v>
      </c>
      <c r="B43" s="339"/>
      <c r="C43" s="339"/>
      <c r="D43" s="339"/>
      <c r="E43" s="339"/>
      <c r="F43" s="339"/>
      <c r="G43" s="339"/>
      <c r="H43" s="339"/>
      <c r="I43" s="339"/>
      <c r="J43" s="48">
        <f>SUMIF($B$5:$B$41,"SW",J$5:J$41)</f>
        <v>0</v>
      </c>
      <c r="K43" s="51"/>
      <c r="L43" s="50"/>
      <c r="M43" s="48">
        <f t="shared" ref="M43:BX43" si="31">SUMIF($B$5:$B$41,"SW",M$5:M$41)</f>
        <v>0</v>
      </c>
      <c r="N43" s="48">
        <f t="shared" si="31"/>
        <v>0</v>
      </c>
      <c r="O43" s="48">
        <f t="shared" si="31"/>
        <v>0</v>
      </c>
      <c r="P43" s="48">
        <f t="shared" si="31"/>
        <v>0</v>
      </c>
      <c r="Q43" s="48">
        <f t="shared" si="31"/>
        <v>0</v>
      </c>
      <c r="R43" s="48">
        <f t="shared" si="31"/>
        <v>0</v>
      </c>
      <c r="S43" s="48">
        <f t="shared" si="31"/>
        <v>0</v>
      </c>
      <c r="T43" s="48">
        <f t="shared" si="31"/>
        <v>0</v>
      </c>
      <c r="U43" s="48">
        <f t="shared" si="31"/>
        <v>0</v>
      </c>
      <c r="V43" s="48">
        <f t="shared" si="31"/>
        <v>0</v>
      </c>
      <c r="W43" s="48">
        <f t="shared" si="31"/>
        <v>0</v>
      </c>
      <c r="X43" s="48">
        <f t="shared" si="31"/>
        <v>0</v>
      </c>
      <c r="Y43" s="48">
        <f t="shared" si="31"/>
        <v>0</v>
      </c>
      <c r="Z43" s="48">
        <f t="shared" si="31"/>
        <v>0</v>
      </c>
      <c r="AA43" s="48">
        <f t="shared" si="31"/>
        <v>0</v>
      </c>
      <c r="AB43" s="48">
        <f t="shared" si="31"/>
        <v>0</v>
      </c>
      <c r="AC43" s="48">
        <f t="shared" si="31"/>
        <v>0</v>
      </c>
      <c r="AD43" s="48">
        <f t="shared" si="31"/>
        <v>0</v>
      </c>
      <c r="AE43" s="48">
        <f t="shared" si="31"/>
        <v>0</v>
      </c>
      <c r="AF43" s="48">
        <f t="shared" si="31"/>
        <v>0</v>
      </c>
      <c r="AG43" s="48">
        <f t="shared" si="31"/>
        <v>0</v>
      </c>
      <c r="AH43" s="48">
        <f t="shared" si="31"/>
        <v>0</v>
      </c>
      <c r="AI43" s="48">
        <f t="shared" si="31"/>
        <v>0</v>
      </c>
      <c r="AJ43" s="48">
        <f t="shared" si="31"/>
        <v>0</v>
      </c>
      <c r="AK43" s="48">
        <f t="shared" si="31"/>
        <v>0</v>
      </c>
      <c r="AL43" s="48">
        <f t="shared" si="31"/>
        <v>0</v>
      </c>
      <c r="AM43" s="48">
        <f t="shared" si="31"/>
        <v>0</v>
      </c>
      <c r="AN43" s="48">
        <f t="shared" si="31"/>
        <v>0</v>
      </c>
      <c r="AO43" s="48">
        <f t="shared" si="31"/>
        <v>0</v>
      </c>
      <c r="AP43" s="48">
        <f t="shared" si="31"/>
        <v>0</v>
      </c>
      <c r="AQ43" s="48">
        <f t="shared" si="31"/>
        <v>0</v>
      </c>
      <c r="AR43" s="48">
        <f t="shared" si="31"/>
        <v>0</v>
      </c>
      <c r="AS43" s="48">
        <f t="shared" si="31"/>
        <v>0</v>
      </c>
      <c r="AT43" s="48">
        <f t="shared" si="31"/>
        <v>0</v>
      </c>
      <c r="AU43" s="48">
        <f t="shared" si="31"/>
        <v>0</v>
      </c>
      <c r="AV43" s="48">
        <f t="shared" si="31"/>
        <v>0</v>
      </c>
      <c r="AW43" s="48">
        <f t="shared" si="31"/>
        <v>0</v>
      </c>
      <c r="AX43" s="48">
        <f t="shared" si="31"/>
        <v>0</v>
      </c>
      <c r="AY43" s="48">
        <f t="shared" si="31"/>
        <v>0</v>
      </c>
      <c r="AZ43" s="48">
        <f t="shared" si="31"/>
        <v>0</v>
      </c>
      <c r="BA43" s="48">
        <f t="shared" si="31"/>
        <v>0</v>
      </c>
      <c r="BB43" s="48">
        <f t="shared" si="31"/>
        <v>0</v>
      </c>
      <c r="BC43" s="48">
        <f t="shared" si="31"/>
        <v>0</v>
      </c>
      <c r="BD43" s="48">
        <f t="shared" si="31"/>
        <v>0</v>
      </c>
      <c r="BE43" s="48">
        <f t="shared" si="31"/>
        <v>0</v>
      </c>
      <c r="BF43" s="48">
        <f t="shared" si="31"/>
        <v>0</v>
      </c>
      <c r="BG43" s="48">
        <f t="shared" si="31"/>
        <v>0</v>
      </c>
      <c r="BH43" s="48">
        <f t="shared" si="31"/>
        <v>0</v>
      </c>
      <c r="BI43" s="48">
        <f t="shared" si="31"/>
        <v>0</v>
      </c>
      <c r="BJ43" s="48">
        <f t="shared" si="31"/>
        <v>0</v>
      </c>
      <c r="BK43" s="48">
        <f t="shared" si="31"/>
        <v>0</v>
      </c>
      <c r="BL43" s="48">
        <f t="shared" si="31"/>
        <v>0</v>
      </c>
      <c r="BM43" s="48">
        <f t="shared" si="31"/>
        <v>0</v>
      </c>
      <c r="BN43" s="48">
        <f t="shared" si="31"/>
        <v>0</v>
      </c>
      <c r="BO43" s="48">
        <f t="shared" si="31"/>
        <v>0</v>
      </c>
      <c r="BP43" s="48">
        <f t="shared" si="31"/>
        <v>0</v>
      </c>
      <c r="BQ43" s="48">
        <f t="shared" si="31"/>
        <v>0</v>
      </c>
      <c r="BR43" s="48">
        <f t="shared" si="31"/>
        <v>0</v>
      </c>
      <c r="BS43" s="48">
        <f t="shared" si="31"/>
        <v>0</v>
      </c>
      <c r="BT43" s="48">
        <f t="shared" si="31"/>
        <v>0</v>
      </c>
      <c r="BU43" s="48">
        <f t="shared" si="31"/>
        <v>0</v>
      </c>
      <c r="BV43" s="48">
        <f t="shared" si="31"/>
        <v>0</v>
      </c>
      <c r="BW43" s="48">
        <f t="shared" si="31"/>
        <v>0</v>
      </c>
      <c r="BX43" s="48">
        <f t="shared" si="31"/>
        <v>0</v>
      </c>
      <c r="BY43" s="48">
        <f t="shared" ref="BY43:DG43" si="32">SUMIF($B$5:$B$41,"SW",BY$5:BY$41)</f>
        <v>0</v>
      </c>
      <c r="BZ43" s="48">
        <f t="shared" si="32"/>
        <v>0</v>
      </c>
      <c r="CA43" s="48">
        <f t="shared" si="32"/>
        <v>0</v>
      </c>
      <c r="CB43" s="48">
        <f t="shared" si="32"/>
        <v>0</v>
      </c>
      <c r="CC43" s="48">
        <f t="shared" si="32"/>
        <v>0</v>
      </c>
      <c r="CD43" s="48">
        <f t="shared" si="32"/>
        <v>0</v>
      </c>
      <c r="CE43" s="48">
        <f t="shared" si="32"/>
        <v>0</v>
      </c>
      <c r="CF43" s="48">
        <f t="shared" si="32"/>
        <v>0</v>
      </c>
      <c r="CG43" s="48">
        <f t="shared" si="32"/>
        <v>0</v>
      </c>
      <c r="CH43" s="48">
        <f t="shared" si="32"/>
        <v>0</v>
      </c>
      <c r="CI43" s="48">
        <f t="shared" si="32"/>
        <v>0</v>
      </c>
      <c r="CJ43" s="48">
        <f t="shared" si="32"/>
        <v>0</v>
      </c>
      <c r="CK43" s="48">
        <f t="shared" si="32"/>
        <v>0</v>
      </c>
      <c r="CL43" s="48">
        <f t="shared" si="32"/>
        <v>0</v>
      </c>
      <c r="CM43" s="48">
        <f t="shared" si="32"/>
        <v>0</v>
      </c>
      <c r="CN43" s="48">
        <f t="shared" si="32"/>
        <v>0</v>
      </c>
      <c r="CO43" s="48">
        <f t="shared" si="32"/>
        <v>0</v>
      </c>
      <c r="CP43" s="48">
        <f t="shared" si="32"/>
        <v>0</v>
      </c>
      <c r="CQ43" s="48">
        <f t="shared" si="32"/>
        <v>0</v>
      </c>
      <c r="CR43" s="48">
        <f t="shared" si="32"/>
        <v>0</v>
      </c>
      <c r="CS43" s="48">
        <f t="shared" si="32"/>
        <v>0</v>
      </c>
      <c r="CT43" s="48">
        <f t="shared" si="32"/>
        <v>0</v>
      </c>
      <c r="CU43" s="48">
        <f t="shared" si="32"/>
        <v>0</v>
      </c>
      <c r="CV43" s="48">
        <f t="shared" si="32"/>
        <v>0</v>
      </c>
      <c r="CW43" s="48">
        <f t="shared" si="32"/>
        <v>0</v>
      </c>
      <c r="CX43" s="48">
        <f t="shared" si="32"/>
        <v>0</v>
      </c>
      <c r="CY43" s="48">
        <f t="shared" si="32"/>
        <v>0</v>
      </c>
      <c r="CZ43" s="48">
        <f t="shared" si="32"/>
        <v>0</v>
      </c>
      <c r="DA43" s="48">
        <f t="shared" si="32"/>
        <v>0</v>
      </c>
      <c r="DB43" s="48">
        <f t="shared" si="32"/>
        <v>0</v>
      </c>
      <c r="DC43" s="48">
        <f t="shared" si="32"/>
        <v>0</v>
      </c>
      <c r="DD43" s="48">
        <f t="shared" si="32"/>
        <v>0</v>
      </c>
      <c r="DE43" s="48">
        <f t="shared" si="32"/>
        <v>0</v>
      </c>
      <c r="DF43" s="48">
        <f t="shared" si="32"/>
        <v>0</v>
      </c>
      <c r="DG43" s="48">
        <f t="shared" si="32"/>
        <v>0</v>
      </c>
      <c r="DH43" s="48"/>
      <c r="DI43" s="48">
        <f>SUMIF($B$5:$B$41,"SW",DI$5:DI$41)</f>
        <v>0</v>
      </c>
      <c r="DJ43" s="49"/>
      <c r="DK43" s="48">
        <f t="shared" ref="DK43:DU43" si="33">SUMIF($B$5:$B$41,"SW",DK$5:DK$41)</f>
        <v>0</v>
      </c>
      <c r="DL43" s="48">
        <f t="shared" si="33"/>
        <v>0</v>
      </c>
      <c r="DM43" s="48">
        <f t="shared" si="33"/>
        <v>0</v>
      </c>
      <c r="DN43" s="48">
        <f t="shared" si="33"/>
        <v>0</v>
      </c>
      <c r="DO43" s="48">
        <f t="shared" si="33"/>
        <v>0</v>
      </c>
      <c r="DP43" s="48">
        <f t="shared" si="33"/>
        <v>0</v>
      </c>
      <c r="DQ43" s="48">
        <f t="shared" si="33"/>
        <v>0</v>
      </c>
      <c r="DR43" s="48">
        <f t="shared" si="33"/>
        <v>0</v>
      </c>
      <c r="DS43" s="48">
        <f t="shared" si="33"/>
        <v>0</v>
      </c>
      <c r="DT43" s="48">
        <f t="shared" si="33"/>
        <v>0</v>
      </c>
      <c r="DU43" s="48">
        <f t="shared" si="33"/>
        <v>0</v>
      </c>
    </row>
    <row r="44" spans="1:125" s="47" customFormat="1">
      <c r="A44" s="336" t="s">
        <v>424</v>
      </c>
      <c r="B44" s="337"/>
      <c r="C44" s="337"/>
      <c r="D44" s="337"/>
      <c r="E44" s="337"/>
      <c r="F44" s="337"/>
      <c r="G44" s="337"/>
      <c r="H44" s="337"/>
      <c r="I44" s="338"/>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4">SUMIF($B$5:$B$41,"Service",DK$5:DK$41)</f>
        <v>0</v>
      </c>
      <c r="DL44" s="48">
        <f t="shared" si="34"/>
        <v>0</v>
      </c>
      <c r="DM44" s="48">
        <f t="shared" si="34"/>
        <v>0</v>
      </c>
      <c r="DN44" s="48">
        <f t="shared" si="34"/>
        <v>0</v>
      </c>
      <c r="DO44" s="48">
        <f t="shared" si="34"/>
        <v>0</v>
      </c>
      <c r="DP44" s="48">
        <f t="shared" si="34"/>
        <v>0</v>
      </c>
      <c r="DQ44" s="48">
        <f t="shared" si="34"/>
        <v>0</v>
      </c>
      <c r="DR44" s="48">
        <f t="shared" si="34"/>
        <v>0</v>
      </c>
      <c r="DS44" s="48">
        <f t="shared" si="34"/>
        <v>0</v>
      </c>
      <c r="DT44" s="48">
        <f t="shared" si="34"/>
        <v>0</v>
      </c>
      <c r="DU44" s="48">
        <f t="shared" si="34"/>
        <v>0</v>
      </c>
    </row>
    <row r="45" spans="1:125" s="47" customFormat="1">
      <c r="A45" s="339" t="s">
        <v>430</v>
      </c>
      <c r="B45" s="339"/>
      <c r="C45" s="339"/>
      <c r="D45" s="339"/>
      <c r="E45" s="339"/>
      <c r="F45" s="339"/>
      <c r="G45" s="339"/>
      <c r="H45" s="339"/>
      <c r="I45" s="339"/>
      <c r="J45" s="48">
        <f>SUM(J42:J44)</f>
        <v>0</v>
      </c>
      <c r="K45" s="51"/>
      <c r="L45" s="50"/>
      <c r="M45" s="48">
        <f t="shared" ref="M45:BX45" si="35">SUM(M42:M43)</f>
        <v>0</v>
      </c>
      <c r="N45" s="48">
        <f t="shared" si="35"/>
        <v>0</v>
      </c>
      <c r="O45" s="48">
        <f t="shared" si="35"/>
        <v>0</v>
      </c>
      <c r="P45" s="48">
        <f t="shared" si="35"/>
        <v>0</v>
      </c>
      <c r="Q45" s="48">
        <f t="shared" si="35"/>
        <v>0</v>
      </c>
      <c r="R45" s="48">
        <f t="shared" si="35"/>
        <v>0</v>
      </c>
      <c r="S45" s="48">
        <f t="shared" si="35"/>
        <v>0</v>
      </c>
      <c r="T45" s="48">
        <f t="shared" si="35"/>
        <v>0</v>
      </c>
      <c r="U45" s="48">
        <f t="shared" si="35"/>
        <v>0</v>
      </c>
      <c r="V45" s="48">
        <f t="shared" si="35"/>
        <v>0</v>
      </c>
      <c r="W45" s="48">
        <f t="shared" si="35"/>
        <v>0</v>
      </c>
      <c r="X45" s="48">
        <f t="shared" si="35"/>
        <v>0</v>
      </c>
      <c r="Y45" s="48">
        <f t="shared" si="35"/>
        <v>0</v>
      </c>
      <c r="Z45" s="48">
        <f t="shared" si="35"/>
        <v>0</v>
      </c>
      <c r="AA45" s="48">
        <f t="shared" si="35"/>
        <v>0</v>
      </c>
      <c r="AB45" s="48">
        <f t="shared" si="35"/>
        <v>0</v>
      </c>
      <c r="AC45" s="48">
        <f t="shared" si="35"/>
        <v>0</v>
      </c>
      <c r="AD45" s="48">
        <f t="shared" si="35"/>
        <v>0</v>
      </c>
      <c r="AE45" s="48">
        <f t="shared" si="35"/>
        <v>0</v>
      </c>
      <c r="AF45" s="48">
        <f t="shared" si="35"/>
        <v>0</v>
      </c>
      <c r="AG45" s="48">
        <f t="shared" si="35"/>
        <v>0</v>
      </c>
      <c r="AH45" s="48">
        <f t="shared" si="35"/>
        <v>0</v>
      </c>
      <c r="AI45" s="48">
        <f t="shared" si="35"/>
        <v>0</v>
      </c>
      <c r="AJ45" s="48">
        <f t="shared" si="35"/>
        <v>0</v>
      </c>
      <c r="AK45" s="48">
        <f t="shared" si="35"/>
        <v>0</v>
      </c>
      <c r="AL45" s="48">
        <f t="shared" si="35"/>
        <v>0</v>
      </c>
      <c r="AM45" s="48">
        <f t="shared" si="35"/>
        <v>0</v>
      </c>
      <c r="AN45" s="48">
        <f t="shared" si="35"/>
        <v>0</v>
      </c>
      <c r="AO45" s="48">
        <f t="shared" si="35"/>
        <v>0</v>
      </c>
      <c r="AP45" s="48">
        <f t="shared" si="35"/>
        <v>0</v>
      </c>
      <c r="AQ45" s="48">
        <f t="shared" si="35"/>
        <v>0</v>
      </c>
      <c r="AR45" s="48">
        <f t="shared" si="35"/>
        <v>0</v>
      </c>
      <c r="AS45" s="48">
        <f t="shared" si="35"/>
        <v>0</v>
      </c>
      <c r="AT45" s="48">
        <f t="shared" si="35"/>
        <v>0</v>
      </c>
      <c r="AU45" s="48">
        <f t="shared" si="35"/>
        <v>0</v>
      </c>
      <c r="AV45" s="48">
        <f t="shared" si="35"/>
        <v>0</v>
      </c>
      <c r="AW45" s="48">
        <f t="shared" si="35"/>
        <v>0</v>
      </c>
      <c r="AX45" s="48">
        <f t="shared" si="35"/>
        <v>0</v>
      </c>
      <c r="AY45" s="48">
        <f t="shared" si="35"/>
        <v>0</v>
      </c>
      <c r="AZ45" s="48">
        <f t="shared" si="35"/>
        <v>0</v>
      </c>
      <c r="BA45" s="48">
        <f t="shared" si="35"/>
        <v>0</v>
      </c>
      <c r="BB45" s="48">
        <f t="shared" si="35"/>
        <v>0</v>
      </c>
      <c r="BC45" s="48">
        <f t="shared" si="35"/>
        <v>0</v>
      </c>
      <c r="BD45" s="48">
        <f t="shared" si="35"/>
        <v>0</v>
      </c>
      <c r="BE45" s="48">
        <f t="shared" si="35"/>
        <v>0</v>
      </c>
      <c r="BF45" s="48">
        <f t="shared" si="35"/>
        <v>0</v>
      </c>
      <c r="BG45" s="48">
        <f t="shared" si="35"/>
        <v>0</v>
      </c>
      <c r="BH45" s="48">
        <f t="shared" si="35"/>
        <v>0</v>
      </c>
      <c r="BI45" s="48">
        <f t="shared" si="35"/>
        <v>0</v>
      </c>
      <c r="BJ45" s="48">
        <f t="shared" si="35"/>
        <v>0</v>
      </c>
      <c r="BK45" s="48">
        <f t="shared" si="35"/>
        <v>0</v>
      </c>
      <c r="BL45" s="48">
        <f t="shared" si="35"/>
        <v>0</v>
      </c>
      <c r="BM45" s="48">
        <f t="shared" si="35"/>
        <v>0</v>
      </c>
      <c r="BN45" s="48">
        <f t="shared" si="35"/>
        <v>0</v>
      </c>
      <c r="BO45" s="48">
        <f t="shared" si="35"/>
        <v>0</v>
      </c>
      <c r="BP45" s="48">
        <f t="shared" si="35"/>
        <v>0</v>
      </c>
      <c r="BQ45" s="48">
        <f t="shared" si="35"/>
        <v>0</v>
      </c>
      <c r="BR45" s="48">
        <f t="shared" si="35"/>
        <v>0</v>
      </c>
      <c r="BS45" s="48">
        <f t="shared" si="35"/>
        <v>0</v>
      </c>
      <c r="BT45" s="48">
        <f t="shared" si="35"/>
        <v>0</v>
      </c>
      <c r="BU45" s="48">
        <f t="shared" si="35"/>
        <v>0</v>
      </c>
      <c r="BV45" s="48">
        <f t="shared" si="35"/>
        <v>0</v>
      </c>
      <c r="BW45" s="48">
        <f t="shared" si="35"/>
        <v>0</v>
      </c>
      <c r="BX45" s="48">
        <f t="shared" si="35"/>
        <v>0</v>
      </c>
      <c r="BY45" s="48">
        <f t="shared" ref="BY45:DD45" si="36">SUM(BY42:BY43)</f>
        <v>0</v>
      </c>
      <c r="BZ45" s="48">
        <f t="shared" si="36"/>
        <v>0</v>
      </c>
      <c r="CA45" s="48">
        <f t="shared" si="36"/>
        <v>0</v>
      </c>
      <c r="CB45" s="48">
        <f t="shared" si="36"/>
        <v>0</v>
      </c>
      <c r="CC45" s="48">
        <f t="shared" si="36"/>
        <v>0</v>
      </c>
      <c r="CD45" s="48">
        <f t="shared" si="36"/>
        <v>0</v>
      </c>
      <c r="CE45" s="48">
        <f t="shared" si="36"/>
        <v>0</v>
      </c>
      <c r="CF45" s="48">
        <f t="shared" si="36"/>
        <v>0</v>
      </c>
      <c r="CG45" s="48">
        <f t="shared" si="36"/>
        <v>0</v>
      </c>
      <c r="CH45" s="48">
        <f t="shared" si="36"/>
        <v>0</v>
      </c>
      <c r="CI45" s="48">
        <f t="shared" si="36"/>
        <v>0</v>
      </c>
      <c r="CJ45" s="48">
        <f t="shared" si="36"/>
        <v>0</v>
      </c>
      <c r="CK45" s="48">
        <f t="shared" si="36"/>
        <v>0</v>
      </c>
      <c r="CL45" s="48">
        <f t="shared" si="36"/>
        <v>0</v>
      </c>
      <c r="CM45" s="48">
        <f t="shared" si="36"/>
        <v>0</v>
      </c>
      <c r="CN45" s="48">
        <f t="shared" si="36"/>
        <v>0</v>
      </c>
      <c r="CO45" s="48">
        <f t="shared" si="36"/>
        <v>0</v>
      </c>
      <c r="CP45" s="48">
        <f t="shared" si="36"/>
        <v>0</v>
      </c>
      <c r="CQ45" s="48">
        <f t="shared" si="36"/>
        <v>0</v>
      </c>
      <c r="CR45" s="48">
        <f t="shared" si="36"/>
        <v>0</v>
      </c>
      <c r="CS45" s="48">
        <f t="shared" si="36"/>
        <v>0</v>
      </c>
      <c r="CT45" s="48">
        <f t="shared" si="36"/>
        <v>0</v>
      </c>
      <c r="CU45" s="48">
        <f t="shared" si="36"/>
        <v>0</v>
      </c>
      <c r="CV45" s="48">
        <f t="shared" si="36"/>
        <v>0</v>
      </c>
      <c r="CW45" s="48">
        <f t="shared" si="36"/>
        <v>0</v>
      </c>
      <c r="CX45" s="48">
        <f t="shared" si="36"/>
        <v>0</v>
      </c>
      <c r="CY45" s="48">
        <f t="shared" si="36"/>
        <v>0</v>
      </c>
      <c r="CZ45" s="48">
        <f t="shared" si="36"/>
        <v>0</v>
      </c>
      <c r="DA45" s="48">
        <f t="shared" si="36"/>
        <v>0</v>
      </c>
      <c r="DB45" s="48">
        <f t="shared" si="36"/>
        <v>0</v>
      </c>
      <c r="DC45" s="48">
        <f t="shared" si="36"/>
        <v>0</v>
      </c>
      <c r="DD45" s="48">
        <f t="shared" si="36"/>
        <v>0</v>
      </c>
      <c r="DE45" s="48">
        <f>SUM(DE42:DE43)</f>
        <v>0</v>
      </c>
      <c r="DF45" s="48">
        <f>SUM(DF42:DF43)</f>
        <v>0</v>
      </c>
      <c r="DG45" s="48">
        <f>SUM(DG42:DG43)</f>
        <v>0</v>
      </c>
      <c r="DH45" s="48"/>
      <c r="DI45" s="48">
        <f>SUM(DI42:DI43)</f>
        <v>0</v>
      </c>
      <c r="DJ45" s="49"/>
      <c r="DK45" s="48">
        <f t="shared" ref="DK45:DU45" si="37">SUM(DK42:DK44)</f>
        <v>0</v>
      </c>
      <c r="DL45" s="48">
        <f t="shared" si="37"/>
        <v>0</v>
      </c>
      <c r="DM45" s="48">
        <f t="shared" si="37"/>
        <v>0</v>
      </c>
      <c r="DN45" s="48">
        <f t="shared" si="37"/>
        <v>0</v>
      </c>
      <c r="DO45" s="48">
        <f t="shared" si="37"/>
        <v>0</v>
      </c>
      <c r="DP45" s="48">
        <f t="shared" si="37"/>
        <v>0</v>
      </c>
      <c r="DQ45" s="48">
        <f t="shared" si="37"/>
        <v>0</v>
      </c>
      <c r="DR45" s="48">
        <f t="shared" si="37"/>
        <v>0</v>
      </c>
      <c r="DS45" s="48">
        <f t="shared" si="37"/>
        <v>0</v>
      </c>
      <c r="DT45" s="48">
        <f t="shared" si="37"/>
        <v>0</v>
      </c>
      <c r="DU45" s="48">
        <f t="shared" si="37"/>
        <v>0</v>
      </c>
    </row>
    <row r="46" spans="1:125" s="161" customFormat="1" ht="18">
      <c r="A46" s="285" t="s">
        <v>422</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411</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38">G48*(H48+I48)</f>
        <v>0</v>
      </c>
      <c r="K48" s="59"/>
      <c r="L48" s="54"/>
      <c r="M48" s="58">
        <f t="shared" ref="M48:BX51" si="39">IF(AND($F48&gt;=M$3,$F48&lt;N$3),$J48,0)</f>
        <v>0</v>
      </c>
      <c r="N48" s="58">
        <f t="shared" si="39"/>
        <v>0</v>
      </c>
      <c r="O48" s="58">
        <f t="shared" si="39"/>
        <v>0</v>
      </c>
      <c r="P48" s="58">
        <f t="shared" si="39"/>
        <v>0</v>
      </c>
      <c r="Q48" s="58">
        <f t="shared" si="39"/>
        <v>0</v>
      </c>
      <c r="R48" s="58">
        <f t="shared" si="39"/>
        <v>0</v>
      </c>
      <c r="S48" s="58">
        <f t="shared" si="39"/>
        <v>0</v>
      </c>
      <c r="T48" s="58">
        <f t="shared" si="39"/>
        <v>0</v>
      </c>
      <c r="U48" s="58">
        <f t="shared" si="39"/>
        <v>0</v>
      </c>
      <c r="V48" s="58">
        <f t="shared" si="39"/>
        <v>0</v>
      </c>
      <c r="W48" s="58">
        <f t="shared" si="39"/>
        <v>0</v>
      </c>
      <c r="X48" s="58">
        <f t="shared" si="39"/>
        <v>0</v>
      </c>
      <c r="Y48" s="58">
        <f t="shared" si="39"/>
        <v>0</v>
      </c>
      <c r="Z48" s="58">
        <f t="shared" si="39"/>
        <v>0</v>
      </c>
      <c r="AA48" s="58">
        <f t="shared" si="39"/>
        <v>0</v>
      </c>
      <c r="AB48" s="58">
        <f t="shared" si="39"/>
        <v>0</v>
      </c>
      <c r="AC48" s="58">
        <f t="shared" si="39"/>
        <v>0</v>
      </c>
      <c r="AD48" s="58">
        <f t="shared" si="39"/>
        <v>0</v>
      </c>
      <c r="AE48" s="58">
        <f t="shared" si="39"/>
        <v>0</v>
      </c>
      <c r="AF48" s="58">
        <f t="shared" si="39"/>
        <v>0</v>
      </c>
      <c r="AG48" s="58">
        <f t="shared" si="39"/>
        <v>0</v>
      </c>
      <c r="AH48" s="58">
        <f t="shared" si="39"/>
        <v>0</v>
      </c>
      <c r="AI48" s="58">
        <f t="shared" si="39"/>
        <v>0</v>
      </c>
      <c r="AJ48" s="58">
        <f t="shared" si="39"/>
        <v>0</v>
      </c>
      <c r="AK48" s="58">
        <f t="shared" si="39"/>
        <v>0</v>
      </c>
      <c r="AL48" s="58">
        <f t="shared" si="39"/>
        <v>0</v>
      </c>
      <c r="AM48" s="58">
        <f t="shared" si="39"/>
        <v>0</v>
      </c>
      <c r="AN48" s="58">
        <f t="shared" si="39"/>
        <v>0</v>
      </c>
      <c r="AO48" s="58">
        <f t="shared" si="39"/>
        <v>0</v>
      </c>
      <c r="AP48" s="58">
        <f t="shared" si="39"/>
        <v>0</v>
      </c>
      <c r="AQ48" s="58">
        <f t="shared" si="39"/>
        <v>0</v>
      </c>
      <c r="AR48" s="58">
        <f t="shared" si="39"/>
        <v>0</v>
      </c>
      <c r="AS48" s="58">
        <f t="shared" si="39"/>
        <v>0</v>
      </c>
      <c r="AT48" s="58">
        <f t="shared" si="39"/>
        <v>0</v>
      </c>
      <c r="AU48" s="58">
        <f t="shared" si="39"/>
        <v>0</v>
      </c>
      <c r="AV48" s="58">
        <f t="shared" si="39"/>
        <v>0</v>
      </c>
      <c r="AW48" s="58">
        <f t="shared" si="39"/>
        <v>0</v>
      </c>
      <c r="AX48" s="58">
        <f t="shared" si="39"/>
        <v>0</v>
      </c>
      <c r="AY48" s="58">
        <f t="shared" si="39"/>
        <v>0</v>
      </c>
      <c r="AZ48" s="58">
        <f t="shared" si="39"/>
        <v>0</v>
      </c>
      <c r="BA48" s="58">
        <f t="shared" si="39"/>
        <v>0</v>
      </c>
      <c r="BB48" s="58">
        <f t="shared" si="39"/>
        <v>0</v>
      </c>
      <c r="BC48" s="58">
        <f t="shared" si="39"/>
        <v>0</v>
      </c>
      <c r="BD48" s="58">
        <f t="shared" si="39"/>
        <v>0</v>
      </c>
      <c r="BE48" s="58">
        <f t="shared" si="39"/>
        <v>0</v>
      </c>
      <c r="BF48" s="58">
        <f t="shared" si="39"/>
        <v>0</v>
      </c>
      <c r="BG48" s="58">
        <f t="shared" si="39"/>
        <v>0</v>
      </c>
      <c r="BH48" s="58">
        <f t="shared" si="39"/>
        <v>0</v>
      </c>
      <c r="BI48" s="58">
        <f t="shared" si="39"/>
        <v>0</v>
      </c>
      <c r="BJ48" s="58">
        <f t="shared" si="39"/>
        <v>0</v>
      </c>
      <c r="BK48" s="58">
        <f t="shared" si="39"/>
        <v>0</v>
      </c>
      <c r="BL48" s="58">
        <f t="shared" si="39"/>
        <v>0</v>
      </c>
      <c r="BM48" s="58">
        <f t="shared" si="39"/>
        <v>0</v>
      </c>
      <c r="BN48" s="58">
        <f t="shared" si="39"/>
        <v>0</v>
      </c>
      <c r="BO48" s="58">
        <f t="shared" si="39"/>
        <v>0</v>
      </c>
      <c r="BP48" s="58">
        <f t="shared" si="39"/>
        <v>0</v>
      </c>
      <c r="BQ48" s="58">
        <f t="shared" si="39"/>
        <v>0</v>
      </c>
      <c r="BR48" s="58">
        <f t="shared" si="39"/>
        <v>0</v>
      </c>
      <c r="BS48" s="58">
        <f t="shared" si="39"/>
        <v>0</v>
      </c>
      <c r="BT48" s="58">
        <f t="shared" si="39"/>
        <v>0</v>
      </c>
      <c r="BU48" s="58">
        <f t="shared" si="39"/>
        <v>0</v>
      </c>
      <c r="BV48" s="58">
        <f t="shared" si="39"/>
        <v>0</v>
      </c>
      <c r="BW48" s="58">
        <f t="shared" si="39"/>
        <v>0</v>
      </c>
      <c r="BX48" s="58">
        <f t="shared" si="39"/>
        <v>0</v>
      </c>
      <c r="BY48" s="58">
        <f t="shared" ref="BY48:DG55" si="40">IF(AND($F48&gt;=BY$3,$F48&lt;BZ$3),$J48,0)</f>
        <v>0</v>
      </c>
      <c r="BZ48" s="58">
        <f t="shared" si="40"/>
        <v>0</v>
      </c>
      <c r="CA48" s="58">
        <f t="shared" si="40"/>
        <v>0</v>
      </c>
      <c r="CB48" s="58">
        <f t="shared" si="40"/>
        <v>0</v>
      </c>
      <c r="CC48" s="58">
        <f t="shared" si="40"/>
        <v>0</v>
      </c>
      <c r="CD48" s="58">
        <f t="shared" si="40"/>
        <v>0</v>
      </c>
      <c r="CE48" s="58">
        <f t="shared" si="40"/>
        <v>0</v>
      </c>
      <c r="CF48" s="58">
        <f t="shared" si="40"/>
        <v>0</v>
      </c>
      <c r="CG48" s="58">
        <f t="shared" si="40"/>
        <v>0</v>
      </c>
      <c r="CH48" s="58">
        <f t="shared" si="40"/>
        <v>0</v>
      </c>
      <c r="CI48" s="58">
        <f t="shared" si="40"/>
        <v>0</v>
      </c>
      <c r="CJ48" s="58">
        <f t="shared" si="40"/>
        <v>0</v>
      </c>
      <c r="CK48" s="58">
        <f t="shared" si="40"/>
        <v>0</v>
      </c>
      <c r="CL48" s="58">
        <f t="shared" si="40"/>
        <v>0</v>
      </c>
      <c r="CM48" s="58">
        <f t="shared" si="40"/>
        <v>0</v>
      </c>
      <c r="CN48" s="58">
        <f t="shared" si="40"/>
        <v>0</v>
      </c>
      <c r="CO48" s="58">
        <f t="shared" si="40"/>
        <v>0</v>
      </c>
      <c r="CP48" s="58">
        <f t="shared" si="40"/>
        <v>0</v>
      </c>
      <c r="CQ48" s="58">
        <f t="shared" si="40"/>
        <v>0</v>
      </c>
      <c r="CR48" s="58">
        <f t="shared" si="40"/>
        <v>0</v>
      </c>
      <c r="CS48" s="58">
        <f t="shared" si="40"/>
        <v>0</v>
      </c>
      <c r="CT48" s="58">
        <f t="shared" si="40"/>
        <v>0</v>
      </c>
      <c r="CU48" s="58">
        <f t="shared" si="40"/>
        <v>0</v>
      </c>
      <c r="CV48" s="58">
        <f t="shared" si="40"/>
        <v>0</v>
      </c>
      <c r="CW48" s="58">
        <f t="shared" si="40"/>
        <v>0</v>
      </c>
      <c r="CX48" s="58">
        <f t="shared" si="40"/>
        <v>0</v>
      </c>
      <c r="CY48" s="58">
        <f t="shared" si="40"/>
        <v>0</v>
      </c>
      <c r="CZ48" s="58">
        <f t="shared" si="40"/>
        <v>0</v>
      </c>
      <c r="DA48" s="58">
        <f t="shared" si="40"/>
        <v>0</v>
      </c>
      <c r="DB48" s="58">
        <f t="shared" si="40"/>
        <v>0</v>
      </c>
      <c r="DC48" s="58">
        <f t="shared" si="40"/>
        <v>0</v>
      </c>
      <c r="DD48" s="58">
        <f t="shared" si="40"/>
        <v>0</v>
      </c>
      <c r="DE48" s="58">
        <f t="shared" si="40"/>
        <v>0</v>
      </c>
      <c r="DF48" s="58">
        <f t="shared" si="40"/>
        <v>0</v>
      </c>
      <c r="DG48" s="58">
        <f t="shared" si="40"/>
        <v>0</v>
      </c>
      <c r="DH48" s="58"/>
      <c r="DI48" s="55">
        <f t="shared" ref="DI48:DI60" si="41">SUM(M48:DG48)</f>
        <v>0</v>
      </c>
      <c r="DJ48" s="62"/>
      <c r="DK48" s="56">
        <f t="shared" ref="DK48:DP60" si="42">IF(AND($F48&gt;=DK$1,$F48&lt;=DK$2),$J48,0)</f>
        <v>0</v>
      </c>
      <c r="DL48" s="56">
        <f t="shared" si="42"/>
        <v>0</v>
      </c>
      <c r="DM48" s="56">
        <f t="shared" si="42"/>
        <v>0</v>
      </c>
      <c r="DN48" s="56">
        <f t="shared" si="42"/>
        <v>0</v>
      </c>
      <c r="DO48" s="56">
        <f t="shared" si="42"/>
        <v>0</v>
      </c>
      <c r="DP48" s="56">
        <f t="shared" si="42"/>
        <v>0</v>
      </c>
      <c r="DQ48" s="56">
        <f t="shared" ref="DQ48:DQ60" si="43">SUM(DK48:DP48)</f>
        <v>0</v>
      </c>
      <c r="DR48" s="56">
        <f t="shared" ref="DR48:DT60" si="44">IF(AND($F48&gt;=DR$1,$F48&lt;=DR$2),$J48,0)</f>
        <v>0</v>
      </c>
      <c r="DS48" s="56">
        <f t="shared" si="44"/>
        <v>0</v>
      </c>
      <c r="DT48" s="56">
        <f t="shared" si="44"/>
        <v>0</v>
      </c>
      <c r="DU48" s="55">
        <f t="shared" ref="DU48:DU60" si="45">SUM(DQ48:DT48)</f>
        <v>0</v>
      </c>
    </row>
    <row r="49" spans="1:125" s="52" customFormat="1">
      <c r="A49" s="59"/>
      <c r="B49" s="59"/>
      <c r="C49" s="61"/>
      <c r="D49" s="64"/>
      <c r="E49" s="61"/>
      <c r="F49" s="63"/>
      <c r="G49" s="60"/>
      <c r="H49" s="57"/>
      <c r="I49" s="57"/>
      <c r="J49" s="57">
        <f t="shared" si="38"/>
        <v>0</v>
      </c>
      <c r="K49" s="59"/>
      <c r="L49" s="54"/>
      <c r="M49" s="58">
        <f t="shared" si="39"/>
        <v>0</v>
      </c>
      <c r="N49" s="58">
        <f t="shared" si="39"/>
        <v>0</v>
      </c>
      <c r="O49" s="58">
        <f t="shared" si="39"/>
        <v>0</v>
      </c>
      <c r="P49" s="58">
        <f t="shared" si="39"/>
        <v>0</v>
      </c>
      <c r="Q49" s="58">
        <f t="shared" si="39"/>
        <v>0</v>
      </c>
      <c r="R49" s="58">
        <f t="shared" si="39"/>
        <v>0</v>
      </c>
      <c r="S49" s="58">
        <f t="shared" si="39"/>
        <v>0</v>
      </c>
      <c r="T49" s="58">
        <f t="shared" si="39"/>
        <v>0</v>
      </c>
      <c r="U49" s="58">
        <f t="shared" si="39"/>
        <v>0</v>
      </c>
      <c r="V49" s="58">
        <f t="shared" si="39"/>
        <v>0</v>
      </c>
      <c r="W49" s="58">
        <f t="shared" si="39"/>
        <v>0</v>
      </c>
      <c r="X49" s="58">
        <f t="shared" si="39"/>
        <v>0</v>
      </c>
      <c r="Y49" s="58">
        <f t="shared" si="39"/>
        <v>0</v>
      </c>
      <c r="Z49" s="58">
        <f t="shared" si="39"/>
        <v>0</v>
      </c>
      <c r="AA49" s="58">
        <f t="shared" si="39"/>
        <v>0</v>
      </c>
      <c r="AB49" s="58">
        <f t="shared" si="39"/>
        <v>0</v>
      </c>
      <c r="AC49" s="58">
        <f t="shared" si="39"/>
        <v>0</v>
      </c>
      <c r="AD49" s="58">
        <f t="shared" si="39"/>
        <v>0</v>
      </c>
      <c r="AE49" s="58">
        <f t="shared" si="39"/>
        <v>0</v>
      </c>
      <c r="AF49" s="58">
        <f t="shared" si="39"/>
        <v>0</v>
      </c>
      <c r="AG49" s="58">
        <f t="shared" si="39"/>
        <v>0</v>
      </c>
      <c r="AH49" s="58">
        <f t="shared" si="39"/>
        <v>0</v>
      </c>
      <c r="AI49" s="58">
        <f t="shared" si="39"/>
        <v>0</v>
      </c>
      <c r="AJ49" s="58">
        <f t="shared" si="39"/>
        <v>0</v>
      </c>
      <c r="AK49" s="58">
        <f t="shared" si="39"/>
        <v>0</v>
      </c>
      <c r="AL49" s="58">
        <f t="shared" si="39"/>
        <v>0</v>
      </c>
      <c r="AM49" s="58">
        <f t="shared" si="39"/>
        <v>0</v>
      </c>
      <c r="AN49" s="58">
        <f t="shared" si="39"/>
        <v>0</v>
      </c>
      <c r="AO49" s="58">
        <f t="shared" si="39"/>
        <v>0</v>
      </c>
      <c r="AP49" s="58">
        <f t="shared" si="39"/>
        <v>0</v>
      </c>
      <c r="AQ49" s="58">
        <f t="shared" si="39"/>
        <v>0</v>
      </c>
      <c r="AR49" s="58">
        <f t="shared" si="39"/>
        <v>0</v>
      </c>
      <c r="AS49" s="58">
        <f t="shared" si="39"/>
        <v>0</v>
      </c>
      <c r="AT49" s="58">
        <f t="shared" si="39"/>
        <v>0</v>
      </c>
      <c r="AU49" s="58">
        <f t="shared" si="39"/>
        <v>0</v>
      </c>
      <c r="AV49" s="58">
        <f t="shared" si="39"/>
        <v>0</v>
      </c>
      <c r="AW49" s="58">
        <f t="shared" si="39"/>
        <v>0</v>
      </c>
      <c r="AX49" s="58">
        <f t="shared" si="39"/>
        <v>0</v>
      </c>
      <c r="AY49" s="58">
        <f t="shared" si="39"/>
        <v>0</v>
      </c>
      <c r="AZ49" s="58">
        <f t="shared" si="39"/>
        <v>0</v>
      </c>
      <c r="BA49" s="58">
        <f t="shared" si="39"/>
        <v>0</v>
      </c>
      <c r="BB49" s="58">
        <f t="shared" si="39"/>
        <v>0</v>
      </c>
      <c r="BC49" s="58">
        <f t="shared" si="39"/>
        <v>0</v>
      </c>
      <c r="BD49" s="58">
        <f t="shared" si="39"/>
        <v>0</v>
      </c>
      <c r="BE49" s="58">
        <f t="shared" si="39"/>
        <v>0</v>
      </c>
      <c r="BF49" s="58">
        <f t="shared" si="39"/>
        <v>0</v>
      </c>
      <c r="BG49" s="58">
        <f t="shared" si="39"/>
        <v>0</v>
      </c>
      <c r="BH49" s="58">
        <f t="shared" si="39"/>
        <v>0</v>
      </c>
      <c r="BI49" s="58">
        <f t="shared" si="39"/>
        <v>0</v>
      </c>
      <c r="BJ49" s="58">
        <f t="shared" si="39"/>
        <v>0</v>
      </c>
      <c r="BK49" s="58">
        <f t="shared" si="39"/>
        <v>0</v>
      </c>
      <c r="BL49" s="58">
        <f t="shared" si="39"/>
        <v>0</v>
      </c>
      <c r="BM49" s="58">
        <f t="shared" si="39"/>
        <v>0</v>
      </c>
      <c r="BN49" s="58">
        <f t="shared" si="39"/>
        <v>0</v>
      </c>
      <c r="BO49" s="58">
        <f t="shared" si="39"/>
        <v>0</v>
      </c>
      <c r="BP49" s="58">
        <f t="shared" si="39"/>
        <v>0</v>
      </c>
      <c r="BQ49" s="58">
        <f t="shared" si="39"/>
        <v>0</v>
      </c>
      <c r="BR49" s="58">
        <f t="shared" si="39"/>
        <v>0</v>
      </c>
      <c r="BS49" s="58">
        <f t="shared" si="39"/>
        <v>0</v>
      </c>
      <c r="BT49" s="58">
        <f t="shared" si="39"/>
        <v>0</v>
      </c>
      <c r="BU49" s="58">
        <f t="shared" si="39"/>
        <v>0</v>
      </c>
      <c r="BV49" s="58">
        <f t="shared" si="39"/>
        <v>0</v>
      </c>
      <c r="BW49" s="58">
        <f t="shared" si="39"/>
        <v>0</v>
      </c>
      <c r="BX49" s="58">
        <f t="shared" si="39"/>
        <v>0</v>
      </c>
      <c r="BY49" s="58">
        <f t="shared" si="40"/>
        <v>0</v>
      </c>
      <c r="BZ49" s="58">
        <f t="shared" si="40"/>
        <v>0</v>
      </c>
      <c r="CA49" s="58">
        <f t="shared" si="40"/>
        <v>0</v>
      </c>
      <c r="CB49" s="58">
        <f t="shared" si="40"/>
        <v>0</v>
      </c>
      <c r="CC49" s="58">
        <f t="shared" si="40"/>
        <v>0</v>
      </c>
      <c r="CD49" s="58">
        <f t="shared" si="40"/>
        <v>0</v>
      </c>
      <c r="CE49" s="58">
        <f t="shared" si="40"/>
        <v>0</v>
      </c>
      <c r="CF49" s="58">
        <f t="shared" si="40"/>
        <v>0</v>
      </c>
      <c r="CG49" s="58">
        <f t="shared" si="40"/>
        <v>0</v>
      </c>
      <c r="CH49" s="58">
        <f t="shared" si="40"/>
        <v>0</v>
      </c>
      <c r="CI49" s="58">
        <f t="shared" si="40"/>
        <v>0</v>
      </c>
      <c r="CJ49" s="58">
        <f t="shared" si="40"/>
        <v>0</v>
      </c>
      <c r="CK49" s="58">
        <f t="shared" si="40"/>
        <v>0</v>
      </c>
      <c r="CL49" s="58">
        <f t="shared" si="40"/>
        <v>0</v>
      </c>
      <c r="CM49" s="58">
        <f t="shared" si="40"/>
        <v>0</v>
      </c>
      <c r="CN49" s="58">
        <f t="shared" si="40"/>
        <v>0</v>
      </c>
      <c r="CO49" s="58">
        <f t="shared" si="40"/>
        <v>0</v>
      </c>
      <c r="CP49" s="58">
        <f t="shared" si="40"/>
        <v>0</v>
      </c>
      <c r="CQ49" s="58">
        <f t="shared" si="40"/>
        <v>0</v>
      </c>
      <c r="CR49" s="58">
        <f t="shared" si="40"/>
        <v>0</v>
      </c>
      <c r="CS49" s="58">
        <f t="shared" si="40"/>
        <v>0</v>
      </c>
      <c r="CT49" s="58">
        <f t="shared" si="40"/>
        <v>0</v>
      </c>
      <c r="CU49" s="58">
        <f t="shared" si="40"/>
        <v>0</v>
      </c>
      <c r="CV49" s="58">
        <f t="shared" si="40"/>
        <v>0</v>
      </c>
      <c r="CW49" s="58">
        <f t="shared" si="40"/>
        <v>0</v>
      </c>
      <c r="CX49" s="58">
        <f t="shared" si="40"/>
        <v>0</v>
      </c>
      <c r="CY49" s="58">
        <f t="shared" si="40"/>
        <v>0</v>
      </c>
      <c r="CZ49" s="58">
        <f t="shared" si="40"/>
        <v>0</v>
      </c>
      <c r="DA49" s="58">
        <f t="shared" si="40"/>
        <v>0</v>
      </c>
      <c r="DB49" s="58">
        <f t="shared" si="40"/>
        <v>0</v>
      </c>
      <c r="DC49" s="58">
        <f t="shared" si="40"/>
        <v>0</v>
      </c>
      <c r="DD49" s="58">
        <f t="shared" si="40"/>
        <v>0</v>
      </c>
      <c r="DE49" s="58">
        <f t="shared" si="40"/>
        <v>0</v>
      </c>
      <c r="DF49" s="58">
        <f t="shared" si="40"/>
        <v>0</v>
      </c>
      <c r="DG49" s="58">
        <f t="shared" si="40"/>
        <v>0</v>
      </c>
      <c r="DH49" s="58"/>
      <c r="DI49" s="55">
        <f t="shared" si="41"/>
        <v>0</v>
      </c>
      <c r="DJ49" s="62"/>
      <c r="DK49" s="56">
        <f t="shared" si="42"/>
        <v>0</v>
      </c>
      <c r="DL49" s="56">
        <f t="shared" si="42"/>
        <v>0</v>
      </c>
      <c r="DM49" s="56">
        <f t="shared" si="42"/>
        <v>0</v>
      </c>
      <c r="DN49" s="56">
        <f t="shared" si="42"/>
        <v>0</v>
      </c>
      <c r="DO49" s="56">
        <f t="shared" si="42"/>
        <v>0</v>
      </c>
      <c r="DP49" s="56">
        <f t="shared" si="42"/>
        <v>0</v>
      </c>
      <c r="DQ49" s="56">
        <f t="shared" si="43"/>
        <v>0</v>
      </c>
      <c r="DR49" s="56">
        <f t="shared" si="44"/>
        <v>0</v>
      </c>
      <c r="DS49" s="56">
        <f t="shared" si="44"/>
        <v>0</v>
      </c>
      <c r="DT49" s="56">
        <f t="shared" si="44"/>
        <v>0</v>
      </c>
      <c r="DU49" s="55">
        <f t="shared" si="45"/>
        <v>0</v>
      </c>
    </row>
    <row r="50" spans="1:125" s="52" customFormat="1">
      <c r="A50" s="59"/>
      <c r="B50" s="59"/>
      <c r="C50" s="61"/>
      <c r="D50" s="61"/>
      <c r="E50" s="61"/>
      <c r="F50" s="63"/>
      <c r="G50" s="60"/>
      <c r="H50" s="57"/>
      <c r="I50" s="57"/>
      <c r="J50" s="57">
        <f t="shared" si="38"/>
        <v>0</v>
      </c>
      <c r="K50" s="59"/>
      <c r="L50" s="54"/>
      <c r="M50" s="58">
        <f t="shared" si="39"/>
        <v>0</v>
      </c>
      <c r="N50" s="58">
        <f t="shared" si="39"/>
        <v>0</v>
      </c>
      <c r="O50" s="58">
        <f t="shared" si="39"/>
        <v>0</v>
      </c>
      <c r="P50" s="58">
        <f t="shared" si="39"/>
        <v>0</v>
      </c>
      <c r="Q50" s="58">
        <f t="shared" si="39"/>
        <v>0</v>
      </c>
      <c r="R50" s="58">
        <f t="shared" si="39"/>
        <v>0</v>
      </c>
      <c r="S50" s="58">
        <f t="shared" si="39"/>
        <v>0</v>
      </c>
      <c r="T50" s="58">
        <f t="shared" si="39"/>
        <v>0</v>
      </c>
      <c r="U50" s="58">
        <f t="shared" si="39"/>
        <v>0</v>
      </c>
      <c r="V50" s="58">
        <f t="shared" si="39"/>
        <v>0</v>
      </c>
      <c r="W50" s="58">
        <f t="shared" si="39"/>
        <v>0</v>
      </c>
      <c r="X50" s="58">
        <f t="shared" si="39"/>
        <v>0</v>
      </c>
      <c r="Y50" s="58">
        <f t="shared" si="39"/>
        <v>0</v>
      </c>
      <c r="Z50" s="58">
        <f t="shared" si="39"/>
        <v>0</v>
      </c>
      <c r="AA50" s="58">
        <f t="shared" si="39"/>
        <v>0</v>
      </c>
      <c r="AB50" s="58">
        <f t="shared" si="39"/>
        <v>0</v>
      </c>
      <c r="AC50" s="58">
        <f t="shared" si="39"/>
        <v>0</v>
      </c>
      <c r="AD50" s="58">
        <f t="shared" si="39"/>
        <v>0</v>
      </c>
      <c r="AE50" s="58">
        <f t="shared" si="39"/>
        <v>0</v>
      </c>
      <c r="AF50" s="58">
        <f t="shared" si="39"/>
        <v>0</v>
      </c>
      <c r="AG50" s="58">
        <f t="shared" si="39"/>
        <v>0</v>
      </c>
      <c r="AH50" s="58">
        <f t="shared" si="39"/>
        <v>0</v>
      </c>
      <c r="AI50" s="58">
        <f t="shared" si="39"/>
        <v>0</v>
      </c>
      <c r="AJ50" s="58">
        <f t="shared" si="39"/>
        <v>0</v>
      </c>
      <c r="AK50" s="58">
        <f t="shared" si="39"/>
        <v>0</v>
      </c>
      <c r="AL50" s="58">
        <f t="shared" si="39"/>
        <v>0</v>
      </c>
      <c r="AM50" s="58">
        <f t="shared" si="39"/>
        <v>0</v>
      </c>
      <c r="AN50" s="58">
        <f t="shared" si="39"/>
        <v>0</v>
      </c>
      <c r="AO50" s="58">
        <f t="shared" si="39"/>
        <v>0</v>
      </c>
      <c r="AP50" s="58">
        <f t="shared" si="39"/>
        <v>0</v>
      </c>
      <c r="AQ50" s="58">
        <f t="shared" si="39"/>
        <v>0</v>
      </c>
      <c r="AR50" s="58">
        <f t="shared" si="39"/>
        <v>0</v>
      </c>
      <c r="AS50" s="58">
        <f t="shared" si="39"/>
        <v>0</v>
      </c>
      <c r="AT50" s="58">
        <f t="shared" si="39"/>
        <v>0</v>
      </c>
      <c r="AU50" s="58">
        <f t="shared" si="39"/>
        <v>0</v>
      </c>
      <c r="AV50" s="58">
        <f t="shared" si="39"/>
        <v>0</v>
      </c>
      <c r="AW50" s="58">
        <f t="shared" si="39"/>
        <v>0</v>
      </c>
      <c r="AX50" s="58">
        <f t="shared" si="39"/>
        <v>0</v>
      </c>
      <c r="AY50" s="58">
        <f t="shared" si="39"/>
        <v>0</v>
      </c>
      <c r="AZ50" s="58">
        <f t="shared" si="39"/>
        <v>0</v>
      </c>
      <c r="BA50" s="58">
        <f t="shared" si="39"/>
        <v>0</v>
      </c>
      <c r="BB50" s="58">
        <f t="shared" si="39"/>
        <v>0</v>
      </c>
      <c r="BC50" s="58">
        <f t="shared" si="39"/>
        <v>0</v>
      </c>
      <c r="BD50" s="58">
        <f t="shared" si="39"/>
        <v>0</v>
      </c>
      <c r="BE50" s="58">
        <f t="shared" si="39"/>
        <v>0</v>
      </c>
      <c r="BF50" s="58">
        <f t="shared" si="39"/>
        <v>0</v>
      </c>
      <c r="BG50" s="58">
        <f t="shared" si="39"/>
        <v>0</v>
      </c>
      <c r="BH50" s="58">
        <f t="shared" si="39"/>
        <v>0</v>
      </c>
      <c r="BI50" s="58">
        <f t="shared" si="39"/>
        <v>0</v>
      </c>
      <c r="BJ50" s="58">
        <f t="shared" si="39"/>
        <v>0</v>
      </c>
      <c r="BK50" s="58">
        <f t="shared" si="39"/>
        <v>0</v>
      </c>
      <c r="BL50" s="58">
        <f t="shared" si="39"/>
        <v>0</v>
      </c>
      <c r="BM50" s="58">
        <f t="shared" si="39"/>
        <v>0</v>
      </c>
      <c r="BN50" s="58">
        <f t="shared" si="39"/>
        <v>0</v>
      </c>
      <c r="BO50" s="58">
        <f t="shared" si="39"/>
        <v>0</v>
      </c>
      <c r="BP50" s="58">
        <f t="shared" si="39"/>
        <v>0</v>
      </c>
      <c r="BQ50" s="58">
        <f t="shared" si="39"/>
        <v>0</v>
      </c>
      <c r="BR50" s="58">
        <f t="shared" si="39"/>
        <v>0</v>
      </c>
      <c r="BS50" s="58">
        <f t="shared" si="39"/>
        <v>0</v>
      </c>
      <c r="BT50" s="58">
        <f t="shared" si="39"/>
        <v>0</v>
      </c>
      <c r="BU50" s="58">
        <f t="shared" si="39"/>
        <v>0</v>
      </c>
      <c r="BV50" s="58">
        <f t="shared" si="39"/>
        <v>0</v>
      </c>
      <c r="BW50" s="58">
        <f t="shared" si="39"/>
        <v>0</v>
      </c>
      <c r="BX50" s="58">
        <f t="shared" si="39"/>
        <v>0</v>
      </c>
      <c r="BY50" s="58">
        <f t="shared" si="40"/>
        <v>0</v>
      </c>
      <c r="BZ50" s="58">
        <f t="shared" si="40"/>
        <v>0</v>
      </c>
      <c r="CA50" s="58">
        <f t="shared" si="40"/>
        <v>0</v>
      </c>
      <c r="CB50" s="58">
        <f t="shared" si="40"/>
        <v>0</v>
      </c>
      <c r="CC50" s="58">
        <f t="shared" si="40"/>
        <v>0</v>
      </c>
      <c r="CD50" s="58">
        <f t="shared" si="40"/>
        <v>0</v>
      </c>
      <c r="CE50" s="58">
        <f t="shared" si="40"/>
        <v>0</v>
      </c>
      <c r="CF50" s="58">
        <f t="shared" si="40"/>
        <v>0</v>
      </c>
      <c r="CG50" s="58">
        <f t="shared" si="40"/>
        <v>0</v>
      </c>
      <c r="CH50" s="58">
        <f t="shared" si="40"/>
        <v>0</v>
      </c>
      <c r="CI50" s="58">
        <f t="shared" si="40"/>
        <v>0</v>
      </c>
      <c r="CJ50" s="58">
        <f t="shared" si="40"/>
        <v>0</v>
      </c>
      <c r="CK50" s="58">
        <f t="shared" si="40"/>
        <v>0</v>
      </c>
      <c r="CL50" s="58">
        <f t="shared" si="40"/>
        <v>0</v>
      </c>
      <c r="CM50" s="58">
        <f t="shared" si="40"/>
        <v>0</v>
      </c>
      <c r="CN50" s="58">
        <f t="shared" si="40"/>
        <v>0</v>
      </c>
      <c r="CO50" s="58">
        <f t="shared" si="40"/>
        <v>0</v>
      </c>
      <c r="CP50" s="58">
        <f t="shared" si="40"/>
        <v>0</v>
      </c>
      <c r="CQ50" s="58">
        <f t="shared" si="40"/>
        <v>0</v>
      </c>
      <c r="CR50" s="58">
        <f t="shared" si="40"/>
        <v>0</v>
      </c>
      <c r="CS50" s="58">
        <f t="shared" si="40"/>
        <v>0</v>
      </c>
      <c r="CT50" s="58">
        <f t="shared" si="40"/>
        <v>0</v>
      </c>
      <c r="CU50" s="58">
        <f t="shared" si="40"/>
        <v>0</v>
      </c>
      <c r="CV50" s="58">
        <f t="shared" si="40"/>
        <v>0</v>
      </c>
      <c r="CW50" s="58">
        <f t="shared" si="40"/>
        <v>0</v>
      </c>
      <c r="CX50" s="58">
        <f t="shared" si="40"/>
        <v>0</v>
      </c>
      <c r="CY50" s="58">
        <f t="shared" si="40"/>
        <v>0</v>
      </c>
      <c r="CZ50" s="58">
        <f t="shared" si="40"/>
        <v>0</v>
      </c>
      <c r="DA50" s="58">
        <f t="shared" si="40"/>
        <v>0</v>
      </c>
      <c r="DB50" s="58">
        <f t="shared" si="40"/>
        <v>0</v>
      </c>
      <c r="DC50" s="58">
        <f t="shared" si="40"/>
        <v>0</v>
      </c>
      <c r="DD50" s="58">
        <f t="shared" si="40"/>
        <v>0</v>
      </c>
      <c r="DE50" s="58">
        <f t="shared" si="40"/>
        <v>0</v>
      </c>
      <c r="DF50" s="58">
        <f t="shared" si="40"/>
        <v>0</v>
      </c>
      <c r="DG50" s="58">
        <f t="shared" si="40"/>
        <v>0</v>
      </c>
      <c r="DH50" s="58"/>
      <c r="DI50" s="55">
        <f t="shared" si="41"/>
        <v>0</v>
      </c>
      <c r="DJ50" s="62"/>
      <c r="DK50" s="56">
        <f t="shared" si="42"/>
        <v>0</v>
      </c>
      <c r="DL50" s="56">
        <f t="shared" si="42"/>
        <v>0</v>
      </c>
      <c r="DM50" s="56">
        <f t="shared" si="42"/>
        <v>0</v>
      </c>
      <c r="DN50" s="56">
        <f t="shared" si="42"/>
        <v>0</v>
      </c>
      <c r="DO50" s="56">
        <f t="shared" si="42"/>
        <v>0</v>
      </c>
      <c r="DP50" s="56">
        <f t="shared" si="42"/>
        <v>0</v>
      </c>
      <c r="DQ50" s="56">
        <f t="shared" si="43"/>
        <v>0</v>
      </c>
      <c r="DR50" s="56">
        <f t="shared" si="44"/>
        <v>0</v>
      </c>
      <c r="DS50" s="56">
        <f t="shared" si="44"/>
        <v>0</v>
      </c>
      <c r="DT50" s="56">
        <f t="shared" si="44"/>
        <v>0</v>
      </c>
      <c r="DU50" s="55">
        <f t="shared" si="45"/>
        <v>0</v>
      </c>
    </row>
    <row r="51" spans="1:125" s="52" customFormat="1">
      <c r="A51" s="59"/>
      <c r="B51" s="59"/>
      <c r="C51" s="61"/>
      <c r="D51" s="61"/>
      <c r="E51" s="61"/>
      <c r="F51" s="63"/>
      <c r="G51" s="60"/>
      <c r="H51" s="57"/>
      <c r="I51" s="57"/>
      <c r="J51" s="57">
        <f t="shared" si="38"/>
        <v>0</v>
      </c>
      <c r="K51" s="59"/>
      <c r="L51" s="54"/>
      <c r="M51" s="58">
        <f t="shared" si="39"/>
        <v>0</v>
      </c>
      <c r="N51" s="58">
        <f t="shared" si="39"/>
        <v>0</v>
      </c>
      <c r="O51" s="58">
        <f t="shared" si="39"/>
        <v>0</v>
      </c>
      <c r="P51" s="58">
        <f t="shared" si="39"/>
        <v>0</v>
      </c>
      <c r="Q51" s="58">
        <f t="shared" si="39"/>
        <v>0</v>
      </c>
      <c r="R51" s="58">
        <f t="shared" si="39"/>
        <v>0</v>
      </c>
      <c r="S51" s="58">
        <f t="shared" si="39"/>
        <v>0</v>
      </c>
      <c r="T51" s="58">
        <f t="shared" si="39"/>
        <v>0</v>
      </c>
      <c r="U51" s="58">
        <f t="shared" si="39"/>
        <v>0</v>
      </c>
      <c r="V51" s="58">
        <f t="shared" si="39"/>
        <v>0</v>
      </c>
      <c r="W51" s="58">
        <f t="shared" si="39"/>
        <v>0</v>
      </c>
      <c r="X51" s="58">
        <f t="shared" si="39"/>
        <v>0</v>
      </c>
      <c r="Y51" s="58">
        <f t="shared" si="39"/>
        <v>0</v>
      </c>
      <c r="Z51" s="58">
        <f t="shared" si="39"/>
        <v>0</v>
      </c>
      <c r="AA51" s="58">
        <f t="shared" si="39"/>
        <v>0</v>
      </c>
      <c r="AB51" s="58">
        <f t="shared" si="39"/>
        <v>0</v>
      </c>
      <c r="AC51" s="58">
        <f t="shared" si="39"/>
        <v>0</v>
      </c>
      <c r="AD51" s="58">
        <f t="shared" si="39"/>
        <v>0</v>
      </c>
      <c r="AE51" s="58">
        <f t="shared" si="39"/>
        <v>0</v>
      </c>
      <c r="AF51" s="58">
        <f t="shared" si="39"/>
        <v>0</v>
      </c>
      <c r="AG51" s="58">
        <f t="shared" si="39"/>
        <v>0</v>
      </c>
      <c r="AH51" s="58">
        <f t="shared" si="39"/>
        <v>0</v>
      </c>
      <c r="AI51" s="58">
        <f t="shared" si="39"/>
        <v>0</v>
      </c>
      <c r="AJ51" s="58">
        <f t="shared" si="39"/>
        <v>0</v>
      </c>
      <c r="AK51" s="58">
        <f t="shared" si="39"/>
        <v>0</v>
      </c>
      <c r="AL51" s="58">
        <f t="shared" si="39"/>
        <v>0</v>
      </c>
      <c r="AM51" s="58">
        <f t="shared" si="39"/>
        <v>0</v>
      </c>
      <c r="AN51" s="58">
        <f t="shared" si="39"/>
        <v>0</v>
      </c>
      <c r="AO51" s="58">
        <f t="shared" si="39"/>
        <v>0</v>
      </c>
      <c r="AP51" s="58">
        <f t="shared" si="39"/>
        <v>0</v>
      </c>
      <c r="AQ51" s="58">
        <f t="shared" si="39"/>
        <v>0</v>
      </c>
      <c r="AR51" s="58">
        <f t="shared" si="39"/>
        <v>0</v>
      </c>
      <c r="AS51" s="58">
        <f t="shared" si="39"/>
        <v>0</v>
      </c>
      <c r="AT51" s="58">
        <f t="shared" si="39"/>
        <v>0</v>
      </c>
      <c r="AU51" s="58">
        <f t="shared" si="39"/>
        <v>0</v>
      </c>
      <c r="AV51" s="58">
        <f t="shared" si="39"/>
        <v>0</v>
      </c>
      <c r="AW51" s="58">
        <f t="shared" si="39"/>
        <v>0</v>
      </c>
      <c r="AX51" s="58">
        <f t="shared" si="39"/>
        <v>0</v>
      </c>
      <c r="AY51" s="58">
        <f t="shared" si="39"/>
        <v>0</v>
      </c>
      <c r="AZ51" s="58">
        <f t="shared" si="39"/>
        <v>0</v>
      </c>
      <c r="BA51" s="58">
        <f t="shared" si="39"/>
        <v>0</v>
      </c>
      <c r="BB51" s="58">
        <f t="shared" si="39"/>
        <v>0</v>
      </c>
      <c r="BC51" s="58">
        <f t="shared" si="39"/>
        <v>0</v>
      </c>
      <c r="BD51" s="58">
        <f t="shared" si="39"/>
        <v>0</v>
      </c>
      <c r="BE51" s="58">
        <f t="shared" si="39"/>
        <v>0</v>
      </c>
      <c r="BF51" s="58">
        <f t="shared" si="39"/>
        <v>0</v>
      </c>
      <c r="BG51" s="58">
        <f t="shared" si="39"/>
        <v>0</v>
      </c>
      <c r="BH51" s="58">
        <f t="shared" si="39"/>
        <v>0</v>
      </c>
      <c r="BI51" s="58">
        <f t="shared" si="39"/>
        <v>0</v>
      </c>
      <c r="BJ51" s="58">
        <f t="shared" si="39"/>
        <v>0</v>
      </c>
      <c r="BK51" s="58">
        <f t="shared" si="39"/>
        <v>0</v>
      </c>
      <c r="BL51" s="58">
        <f t="shared" si="39"/>
        <v>0</v>
      </c>
      <c r="BM51" s="58">
        <f t="shared" si="39"/>
        <v>0</v>
      </c>
      <c r="BN51" s="58">
        <f t="shared" si="39"/>
        <v>0</v>
      </c>
      <c r="BO51" s="58">
        <f t="shared" si="39"/>
        <v>0</v>
      </c>
      <c r="BP51" s="58">
        <f t="shared" si="39"/>
        <v>0</v>
      </c>
      <c r="BQ51" s="58">
        <f t="shared" si="39"/>
        <v>0</v>
      </c>
      <c r="BR51" s="58">
        <f t="shared" si="39"/>
        <v>0</v>
      </c>
      <c r="BS51" s="58">
        <f t="shared" si="39"/>
        <v>0</v>
      </c>
      <c r="BT51" s="58">
        <f t="shared" si="39"/>
        <v>0</v>
      </c>
      <c r="BU51" s="58">
        <f t="shared" si="39"/>
        <v>0</v>
      </c>
      <c r="BV51" s="58">
        <f t="shared" si="39"/>
        <v>0</v>
      </c>
      <c r="BW51" s="58">
        <f t="shared" si="39"/>
        <v>0</v>
      </c>
      <c r="BX51" s="58">
        <f t="shared" ref="BX51" si="46">IF(AND($F51&gt;=BX$3,$F51&lt;BY$3),$J51,0)</f>
        <v>0</v>
      </c>
      <c r="BY51" s="58">
        <f t="shared" si="40"/>
        <v>0</v>
      </c>
      <c r="BZ51" s="58">
        <f t="shared" si="40"/>
        <v>0</v>
      </c>
      <c r="CA51" s="58">
        <f t="shared" si="40"/>
        <v>0</v>
      </c>
      <c r="CB51" s="58">
        <f t="shared" si="40"/>
        <v>0</v>
      </c>
      <c r="CC51" s="58">
        <f t="shared" si="40"/>
        <v>0</v>
      </c>
      <c r="CD51" s="58">
        <f t="shared" si="40"/>
        <v>0</v>
      </c>
      <c r="CE51" s="58">
        <f t="shared" si="40"/>
        <v>0</v>
      </c>
      <c r="CF51" s="58">
        <f t="shared" si="40"/>
        <v>0</v>
      </c>
      <c r="CG51" s="58">
        <f t="shared" si="40"/>
        <v>0</v>
      </c>
      <c r="CH51" s="58">
        <f t="shared" si="40"/>
        <v>0</v>
      </c>
      <c r="CI51" s="58">
        <f t="shared" si="40"/>
        <v>0</v>
      </c>
      <c r="CJ51" s="58">
        <f t="shared" si="40"/>
        <v>0</v>
      </c>
      <c r="CK51" s="58">
        <f t="shared" si="40"/>
        <v>0</v>
      </c>
      <c r="CL51" s="58">
        <f t="shared" si="40"/>
        <v>0</v>
      </c>
      <c r="CM51" s="58">
        <f t="shared" si="40"/>
        <v>0</v>
      </c>
      <c r="CN51" s="58">
        <f t="shared" si="40"/>
        <v>0</v>
      </c>
      <c r="CO51" s="58">
        <f t="shared" si="40"/>
        <v>0</v>
      </c>
      <c r="CP51" s="58">
        <f t="shared" si="40"/>
        <v>0</v>
      </c>
      <c r="CQ51" s="58">
        <f t="shared" si="40"/>
        <v>0</v>
      </c>
      <c r="CR51" s="58">
        <f t="shared" si="40"/>
        <v>0</v>
      </c>
      <c r="CS51" s="58">
        <f t="shared" si="40"/>
        <v>0</v>
      </c>
      <c r="CT51" s="58">
        <f t="shared" si="40"/>
        <v>0</v>
      </c>
      <c r="CU51" s="58">
        <f t="shared" si="40"/>
        <v>0</v>
      </c>
      <c r="CV51" s="58">
        <f t="shared" si="40"/>
        <v>0</v>
      </c>
      <c r="CW51" s="58">
        <f t="shared" si="40"/>
        <v>0</v>
      </c>
      <c r="CX51" s="58">
        <f t="shared" si="40"/>
        <v>0</v>
      </c>
      <c r="CY51" s="58">
        <f t="shared" si="40"/>
        <v>0</v>
      </c>
      <c r="CZ51" s="58">
        <f t="shared" si="40"/>
        <v>0</v>
      </c>
      <c r="DA51" s="58">
        <f t="shared" si="40"/>
        <v>0</v>
      </c>
      <c r="DB51" s="58">
        <f t="shared" si="40"/>
        <v>0</v>
      </c>
      <c r="DC51" s="58">
        <f t="shared" si="40"/>
        <v>0</v>
      </c>
      <c r="DD51" s="58">
        <f t="shared" si="40"/>
        <v>0</v>
      </c>
      <c r="DE51" s="58">
        <f t="shared" si="40"/>
        <v>0</v>
      </c>
      <c r="DF51" s="58">
        <f t="shared" si="40"/>
        <v>0</v>
      </c>
      <c r="DG51" s="58">
        <f t="shared" si="40"/>
        <v>0</v>
      </c>
      <c r="DH51" s="58"/>
      <c r="DI51" s="55">
        <f t="shared" si="41"/>
        <v>0</v>
      </c>
      <c r="DJ51" s="62"/>
      <c r="DK51" s="56">
        <f t="shared" si="42"/>
        <v>0</v>
      </c>
      <c r="DL51" s="56">
        <f t="shared" si="42"/>
        <v>0</v>
      </c>
      <c r="DM51" s="56">
        <f t="shared" si="42"/>
        <v>0</v>
      </c>
      <c r="DN51" s="56">
        <f t="shared" si="42"/>
        <v>0</v>
      </c>
      <c r="DO51" s="56">
        <f t="shared" si="42"/>
        <v>0</v>
      </c>
      <c r="DP51" s="56">
        <f t="shared" si="42"/>
        <v>0</v>
      </c>
      <c r="DQ51" s="56">
        <f t="shared" si="43"/>
        <v>0</v>
      </c>
      <c r="DR51" s="56">
        <f t="shared" si="44"/>
        <v>0</v>
      </c>
      <c r="DS51" s="56">
        <f t="shared" si="44"/>
        <v>0</v>
      </c>
      <c r="DT51" s="56">
        <f t="shared" si="44"/>
        <v>0</v>
      </c>
      <c r="DU51" s="55">
        <f t="shared" si="45"/>
        <v>0</v>
      </c>
    </row>
    <row r="52" spans="1:125" s="52" customFormat="1">
      <c r="A52" s="59"/>
      <c r="B52" s="59"/>
      <c r="C52" s="61"/>
      <c r="D52" s="61"/>
      <c r="E52" s="61"/>
      <c r="F52" s="63"/>
      <c r="G52" s="60"/>
      <c r="H52" s="57"/>
      <c r="I52" s="57"/>
      <c r="J52" s="57">
        <f t="shared" si="38"/>
        <v>0</v>
      </c>
      <c r="K52" s="59"/>
      <c r="L52" s="54"/>
      <c r="M52" s="58">
        <f t="shared" ref="M52:BX55" si="47">IF(AND($F52&gt;=M$3,$F52&lt;N$3),$J52,0)</f>
        <v>0</v>
      </c>
      <c r="N52" s="58">
        <f t="shared" si="47"/>
        <v>0</v>
      </c>
      <c r="O52" s="58">
        <f t="shared" si="47"/>
        <v>0</v>
      </c>
      <c r="P52" s="58">
        <f t="shared" si="47"/>
        <v>0</v>
      </c>
      <c r="Q52" s="58">
        <f t="shared" si="47"/>
        <v>0</v>
      </c>
      <c r="R52" s="58">
        <f t="shared" si="47"/>
        <v>0</v>
      </c>
      <c r="S52" s="58">
        <f t="shared" si="47"/>
        <v>0</v>
      </c>
      <c r="T52" s="58">
        <f t="shared" si="47"/>
        <v>0</v>
      </c>
      <c r="U52" s="58">
        <f t="shared" si="47"/>
        <v>0</v>
      </c>
      <c r="V52" s="58">
        <f t="shared" si="47"/>
        <v>0</v>
      </c>
      <c r="W52" s="58">
        <f t="shared" si="47"/>
        <v>0</v>
      </c>
      <c r="X52" s="58">
        <f t="shared" si="47"/>
        <v>0</v>
      </c>
      <c r="Y52" s="58">
        <f t="shared" si="47"/>
        <v>0</v>
      </c>
      <c r="Z52" s="58">
        <f t="shared" si="47"/>
        <v>0</v>
      </c>
      <c r="AA52" s="58">
        <f t="shared" si="47"/>
        <v>0</v>
      </c>
      <c r="AB52" s="58">
        <f t="shared" si="47"/>
        <v>0</v>
      </c>
      <c r="AC52" s="58">
        <f t="shared" si="47"/>
        <v>0</v>
      </c>
      <c r="AD52" s="58">
        <f t="shared" si="47"/>
        <v>0</v>
      </c>
      <c r="AE52" s="58">
        <f t="shared" si="47"/>
        <v>0</v>
      </c>
      <c r="AF52" s="58">
        <f t="shared" si="47"/>
        <v>0</v>
      </c>
      <c r="AG52" s="58">
        <f t="shared" si="47"/>
        <v>0</v>
      </c>
      <c r="AH52" s="58">
        <f t="shared" si="47"/>
        <v>0</v>
      </c>
      <c r="AI52" s="58">
        <f t="shared" si="47"/>
        <v>0</v>
      </c>
      <c r="AJ52" s="58">
        <f t="shared" si="47"/>
        <v>0</v>
      </c>
      <c r="AK52" s="58">
        <f t="shared" si="47"/>
        <v>0</v>
      </c>
      <c r="AL52" s="58">
        <f t="shared" si="47"/>
        <v>0</v>
      </c>
      <c r="AM52" s="58">
        <f t="shared" si="47"/>
        <v>0</v>
      </c>
      <c r="AN52" s="58">
        <f t="shared" si="47"/>
        <v>0</v>
      </c>
      <c r="AO52" s="58">
        <f t="shared" si="47"/>
        <v>0</v>
      </c>
      <c r="AP52" s="58">
        <f t="shared" si="47"/>
        <v>0</v>
      </c>
      <c r="AQ52" s="58">
        <f t="shared" si="47"/>
        <v>0</v>
      </c>
      <c r="AR52" s="58">
        <f t="shared" si="47"/>
        <v>0</v>
      </c>
      <c r="AS52" s="58">
        <f t="shared" si="47"/>
        <v>0</v>
      </c>
      <c r="AT52" s="58">
        <f t="shared" si="47"/>
        <v>0</v>
      </c>
      <c r="AU52" s="58">
        <f t="shared" si="47"/>
        <v>0</v>
      </c>
      <c r="AV52" s="58">
        <f t="shared" si="47"/>
        <v>0</v>
      </c>
      <c r="AW52" s="58">
        <f t="shared" si="47"/>
        <v>0</v>
      </c>
      <c r="AX52" s="58">
        <f t="shared" si="47"/>
        <v>0</v>
      </c>
      <c r="AY52" s="58">
        <f t="shared" si="47"/>
        <v>0</v>
      </c>
      <c r="AZ52" s="58">
        <f t="shared" si="47"/>
        <v>0</v>
      </c>
      <c r="BA52" s="58">
        <f t="shared" si="47"/>
        <v>0</v>
      </c>
      <c r="BB52" s="58">
        <f t="shared" si="47"/>
        <v>0</v>
      </c>
      <c r="BC52" s="58">
        <f t="shared" si="47"/>
        <v>0</v>
      </c>
      <c r="BD52" s="58">
        <f t="shared" si="47"/>
        <v>0</v>
      </c>
      <c r="BE52" s="58">
        <f t="shared" si="47"/>
        <v>0</v>
      </c>
      <c r="BF52" s="58">
        <f t="shared" si="47"/>
        <v>0</v>
      </c>
      <c r="BG52" s="58">
        <f t="shared" si="47"/>
        <v>0</v>
      </c>
      <c r="BH52" s="58">
        <f t="shared" si="47"/>
        <v>0</v>
      </c>
      <c r="BI52" s="58">
        <f t="shared" si="47"/>
        <v>0</v>
      </c>
      <c r="BJ52" s="58">
        <f t="shared" si="47"/>
        <v>0</v>
      </c>
      <c r="BK52" s="58">
        <f t="shared" si="47"/>
        <v>0</v>
      </c>
      <c r="BL52" s="58">
        <f t="shared" si="47"/>
        <v>0</v>
      </c>
      <c r="BM52" s="58">
        <f t="shared" si="47"/>
        <v>0</v>
      </c>
      <c r="BN52" s="58">
        <f t="shared" si="47"/>
        <v>0</v>
      </c>
      <c r="BO52" s="58">
        <f t="shared" si="47"/>
        <v>0</v>
      </c>
      <c r="BP52" s="58">
        <f t="shared" si="47"/>
        <v>0</v>
      </c>
      <c r="BQ52" s="58">
        <f t="shared" si="47"/>
        <v>0</v>
      </c>
      <c r="BR52" s="58">
        <f t="shared" si="47"/>
        <v>0</v>
      </c>
      <c r="BS52" s="58">
        <f t="shared" si="47"/>
        <v>0</v>
      </c>
      <c r="BT52" s="58">
        <f t="shared" si="47"/>
        <v>0</v>
      </c>
      <c r="BU52" s="58">
        <f t="shared" si="47"/>
        <v>0</v>
      </c>
      <c r="BV52" s="58">
        <f t="shared" si="47"/>
        <v>0</v>
      </c>
      <c r="BW52" s="58">
        <f t="shared" si="47"/>
        <v>0</v>
      </c>
      <c r="BX52" s="58">
        <f t="shared" si="47"/>
        <v>0</v>
      </c>
      <c r="BY52" s="58">
        <f t="shared" si="40"/>
        <v>0</v>
      </c>
      <c r="BZ52" s="58">
        <f t="shared" si="40"/>
        <v>0</v>
      </c>
      <c r="CA52" s="58">
        <f t="shared" si="40"/>
        <v>0</v>
      </c>
      <c r="CB52" s="58">
        <f t="shared" si="40"/>
        <v>0</v>
      </c>
      <c r="CC52" s="58">
        <f t="shared" si="40"/>
        <v>0</v>
      </c>
      <c r="CD52" s="58">
        <f t="shared" si="40"/>
        <v>0</v>
      </c>
      <c r="CE52" s="58">
        <f t="shared" si="40"/>
        <v>0</v>
      </c>
      <c r="CF52" s="58">
        <f t="shared" si="40"/>
        <v>0</v>
      </c>
      <c r="CG52" s="58">
        <f t="shared" si="40"/>
        <v>0</v>
      </c>
      <c r="CH52" s="58">
        <f t="shared" si="40"/>
        <v>0</v>
      </c>
      <c r="CI52" s="58">
        <f t="shared" si="40"/>
        <v>0</v>
      </c>
      <c r="CJ52" s="58">
        <f t="shared" si="40"/>
        <v>0</v>
      </c>
      <c r="CK52" s="58">
        <f t="shared" si="40"/>
        <v>0</v>
      </c>
      <c r="CL52" s="58">
        <f t="shared" si="40"/>
        <v>0</v>
      </c>
      <c r="CM52" s="58">
        <f t="shared" si="40"/>
        <v>0</v>
      </c>
      <c r="CN52" s="58">
        <f t="shared" si="40"/>
        <v>0</v>
      </c>
      <c r="CO52" s="58">
        <f t="shared" si="40"/>
        <v>0</v>
      </c>
      <c r="CP52" s="58">
        <f t="shared" si="40"/>
        <v>0</v>
      </c>
      <c r="CQ52" s="58">
        <f t="shared" si="40"/>
        <v>0</v>
      </c>
      <c r="CR52" s="58">
        <f t="shared" si="40"/>
        <v>0</v>
      </c>
      <c r="CS52" s="58">
        <f t="shared" si="40"/>
        <v>0</v>
      </c>
      <c r="CT52" s="58">
        <f t="shared" si="40"/>
        <v>0</v>
      </c>
      <c r="CU52" s="58">
        <f t="shared" si="40"/>
        <v>0</v>
      </c>
      <c r="CV52" s="58">
        <f t="shared" si="40"/>
        <v>0</v>
      </c>
      <c r="CW52" s="58">
        <f t="shared" si="40"/>
        <v>0</v>
      </c>
      <c r="CX52" s="58">
        <f t="shared" si="40"/>
        <v>0</v>
      </c>
      <c r="CY52" s="58">
        <f t="shared" si="40"/>
        <v>0</v>
      </c>
      <c r="CZ52" s="58">
        <f t="shared" si="40"/>
        <v>0</v>
      </c>
      <c r="DA52" s="58">
        <f t="shared" si="40"/>
        <v>0</v>
      </c>
      <c r="DB52" s="58">
        <f t="shared" si="40"/>
        <v>0</v>
      </c>
      <c r="DC52" s="58">
        <f t="shared" si="40"/>
        <v>0</v>
      </c>
      <c r="DD52" s="58">
        <f t="shared" si="40"/>
        <v>0</v>
      </c>
      <c r="DE52" s="58">
        <f t="shared" si="40"/>
        <v>0</v>
      </c>
      <c r="DF52" s="58">
        <f t="shared" si="40"/>
        <v>0</v>
      </c>
      <c r="DG52" s="58">
        <f t="shared" si="40"/>
        <v>0</v>
      </c>
      <c r="DH52" s="58"/>
      <c r="DI52" s="55">
        <f t="shared" si="41"/>
        <v>0</v>
      </c>
      <c r="DJ52" s="62"/>
      <c r="DK52" s="56">
        <f t="shared" si="42"/>
        <v>0</v>
      </c>
      <c r="DL52" s="56">
        <f t="shared" si="42"/>
        <v>0</v>
      </c>
      <c r="DM52" s="56">
        <f t="shared" si="42"/>
        <v>0</v>
      </c>
      <c r="DN52" s="56">
        <f t="shared" si="42"/>
        <v>0</v>
      </c>
      <c r="DO52" s="56">
        <f t="shared" si="42"/>
        <v>0</v>
      </c>
      <c r="DP52" s="56">
        <f t="shared" si="42"/>
        <v>0</v>
      </c>
      <c r="DQ52" s="56">
        <f t="shared" si="43"/>
        <v>0</v>
      </c>
      <c r="DR52" s="56">
        <f t="shared" si="44"/>
        <v>0</v>
      </c>
      <c r="DS52" s="56">
        <f t="shared" si="44"/>
        <v>0</v>
      </c>
      <c r="DT52" s="56">
        <f t="shared" si="44"/>
        <v>0</v>
      </c>
      <c r="DU52" s="55">
        <f t="shared" si="45"/>
        <v>0</v>
      </c>
    </row>
    <row r="53" spans="1:125" s="52" customFormat="1">
      <c r="A53" s="59"/>
      <c r="B53" s="59"/>
      <c r="C53" s="61"/>
      <c r="D53" s="61"/>
      <c r="E53" s="61"/>
      <c r="F53" s="63"/>
      <c r="G53" s="60"/>
      <c r="H53" s="57"/>
      <c r="I53" s="57"/>
      <c r="J53" s="57">
        <f t="shared" si="38"/>
        <v>0</v>
      </c>
      <c r="K53" s="59"/>
      <c r="L53" s="54"/>
      <c r="M53" s="58">
        <f t="shared" si="47"/>
        <v>0</v>
      </c>
      <c r="N53" s="58">
        <f t="shared" si="47"/>
        <v>0</v>
      </c>
      <c r="O53" s="58">
        <f t="shared" si="47"/>
        <v>0</v>
      </c>
      <c r="P53" s="58">
        <f t="shared" si="47"/>
        <v>0</v>
      </c>
      <c r="Q53" s="58">
        <f t="shared" si="47"/>
        <v>0</v>
      </c>
      <c r="R53" s="58">
        <f t="shared" si="47"/>
        <v>0</v>
      </c>
      <c r="S53" s="58">
        <f t="shared" si="47"/>
        <v>0</v>
      </c>
      <c r="T53" s="58">
        <f t="shared" si="47"/>
        <v>0</v>
      </c>
      <c r="U53" s="58">
        <f t="shared" si="47"/>
        <v>0</v>
      </c>
      <c r="V53" s="58">
        <f t="shared" si="47"/>
        <v>0</v>
      </c>
      <c r="W53" s="58">
        <f t="shared" si="47"/>
        <v>0</v>
      </c>
      <c r="X53" s="58">
        <f t="shared" si="47"/>
        <v>0</v>
      </c>
      <c r="Y53" s="58">
        <f t="shared" si="47"/>
        <v>0</v>
      </c>
      <c r="Z53" s="58">
        <f t="shared" si="47"/>
        <v>0</v>
      </c>
      <c r="AA53" s="58">
        <f t="shared" si="47"/>
        <v>0</v>
      </c>
      <c r="AB53" s="58">
        <f t="shared" si="47"/>
        <v>0</v>
      </c>
      <c r="AC53" s="58">
        <f t="shared" si="47"/>
        <v>0</v>
      </c>
      <c r="AD53" s="58">
        <f t="shared" si="47"/>
        <v>0</v>
      </c>
      <c r="AE53" s="58">
        <f t="shared" si="47"/>
        <v>0</v>
      </c>
      <c r="AF53" s="58">
        <f t="shared" si="47"/>
        <v>0</v>
      </c>
      <c r="AG53" s="58">
        <f t="shared" si="47"/>
        <v>0</v>
      </c>
      <c r="AH53" s="58">
        <f t="shared" si="47"/>
        <v>0</v>
      </c>
      <c r="AI53" s="58">
        <f t="shared" si="47"/>
        <v>0</v>
      </c>
      <c r="AJ53" s="58">
        <f t="shared" si="47"/>
        <v>0</v>
      </c>
      <c r="AK53" s="58">
        <f t="shared" si="47"/>
        <v>0</v>
      </c>
      <c r="AL53" s="58">
        <f t="shared" si="47"/>
        <v>0</v>
      </c>
      <c r="AM53" s="58">
        <f t="shared" si="47"/>
        <v>0</v>
      </c>
      <c r="AN53" s="58">
        <f t="shared" si="47"/>
        <v>0</v>
      </c>
      <c r="AO53" s="58">
        <f t="shared" si="47"/>
        <v>0</v>
      </c>
      <c r="AP53" s="58">
        <f t="shared" si="47"/>
        <v>0</v>
      </c>
      <c r="AQ53" s="58">
        <f t="shared" si="47"/>
        <v>0</v>
      </c>
      <c r="AR53" s="58">
        <f t="shared" si="47"/>
        <v>0</v>
      </c>
      <c r="AS53" s="58">
        <f t="shared" si="47"/>
        <v>0</v>
      </c>
      <c r="AT53" s="58">
        <f t="shared" si="47"/>
        <v>0</v>
      </c>
      <c r="AU53" s="58">
        <f t="shared" si="47"/>
        <v>0</v>
      </c>
      <c r="AV53" s="58">
        <f t="shared" si="47"/>
        <v>0</v>
      </c>
      <c r="AW53" s="58">
        <f t="shared" si="47"/>
        <v>0</v>
      </c>
      <c r="AX53" s="58">
        <f t="shared" si="47"/>
        <v>0</v>
      </c>
      <c r="AY53" s="58">
        <f t="shared" si="47"/>
        <v>0</v>
      </c>
      <c r="AZ53" s="58">
        <f t="shared" si="47"/>
        <v>0</v>
      </c>
      <c r="BA53" s="58">
        <f t="shared" si="47"/>
        <v>0</v>
      </c>
      <c r="BB53" s="58">
        <f t="shared" si="47"/>
        <v>0</v>
      </c>
      <c r="BC53" s="58">
        <f t="shared" si="47"/>
        <v>0</v>
      </c>
      <c r="BD53" s="58">
        <f t="shared" si="47"/>
        <v>0</v>
      </c>
      <c r="BE53" s="58">
        <f t="shared" si="47"/>
        <v>0</v>
      </c>
      <c r="BF53" s="58">
        <f t="shared" si="47"/>
        <v>0</v>
      </c>
      <c r="BG53" s="58">
        <f t="shared" si="47"/>
        <v>0</v>
      </c>
      <c r="BH53" s="58">
        <f t="shared" si="47"/>
        <v>0</v>
      </c>
      <c r="BI53" s="58">
        <f t="shared" si="47"/>
        <v>0</v>
      </c>
      <c r="BJ53" s="58">
        <f t="shared" si="47"/>
        <v>0</v>
      </c>
      <c r="BK53" s="58">
        <f t="shared" si="47"/>
        <v>0</v>
      </c>
      <c r="BL53" s="58">
        <f t="shared" si="47"/>
        <v>0</v>
      </c>
      <c r="BM53" s="58">
        <f t="shared" si="47"/>
        <v>0</v>
      </c>
      <c r="BN53" s="58">
        <f t="shared" si="47"/>
        <v>0</v>
      </c>
      <c r="BO53" s="58">
        <f t="shared" si="47"/>
        <v>0</v>
      </c>
      <c r="BP53" s="58">
        <f t="shared" si="47"/>
        <v>0</v>
      </c>
      <c r="BQ53" s="58">
        <f t="shared" si="47"/>
        <v>0</v>
      </c>
      <c r="BR53" s="58">
        <f t="shared" si="47"/>
        <v>0</v>
      </c>
      <c r="BS53" s="58">
        <f t="shared" si="47"/>
        <v>0</v>
      </c>
      <c r="BT53" s="58">
        <f t="shared" si="47"/>
        <v>0</v>
      </c>
      <c r="BU53" s="58">
        <f t="shared" si="47"/>
        <v>0</v>
      </c>
      <c r="BV53" s="58">
        <f t="shared" si="47"/>
        <v>0</v>
      </c>
      <c r="BW53" s="58">
        <f t="shared" si="47"/>
        <v>0</v>
      </c>
      <c r="BX53" s="58">
        <f t="shared" si="47"/>
        <v>0</v>
      </c>
      <c r="BY53" s="58">
        <f t="shared" si="40"/>
        <v>0</v>
      </c>
      <c r="BZ53" s="58">
        <f t="shared" si="40"/>
        <v>0</v>
      </c>
      <c r="CA53" s="58">
        <f t="shared" si="40"/>
        <v>0</v>
      </c>
      <c r="CB53" s="58">
        <f t="shared" si="40"/>
        <v>0</v>
      </c>
      <c r="CC53" s="58">
        <f t="shared" si="40"/>
        <v>0</v>
      </c>
      <c r="CD53" s="58">
        <f t="shared" si="40"/>
        <v>0</v>
      </c>
      <c r="CE53" s="58">
        <f t="shared" si="40"/>
        <v>0</v>
      </c>
      <c r="CF53" s="58">
        <f t="shared" si="40"/>
        <v>0</v>
      </c>
      <c r="CG53" s="58">
        <f t="shared" si="40"/>
        <v>0</v>
      </c>
      <c r="CH53" s="58">
        <f t="shared" si="40"/>
        <v>0</v>
      </c>
      <c r="CI53" s="58">
        <f t="shared" si="40"/>
        <v>0</v>
      </c>
      <c r="CJ53" s="58">
        <f t="shared" si="40"/>
        <v>0</v>
      </c>
      <c r="CK53" s="58">
        <f t="shared" si="40"/>
        <v>0</v>
      </c>
      <c r="CL53" s="58">
        <f t="shared" si="40"/>
        <v>0</v>
      </c>
      <c r="CM53" s="58">
        <f t="shared" si="40"/>
        <v>0</v>
      </c>
      <c r="CN53" s="58">
        <f t="shared" si="40"/>
        <v>0</v>
      </c>
      <c r="CO53" s="58">
        <f t="shared" si="40"/>
        <v>0</v>
      </c>
      <c r="CP53" s="58">
        <f t="shared" si="40"/>
        <v>0</v>
      </c>
      <c r="CQ53" s="58">
        <f t="shared" si="40"/>
        <v>0</v>
      </c>
      <c r="CR53" s="58">
        <f t="shared" si="40"/>
        <v>0</v>
      </c>
      <c r="CS53" s="58">
        <f t="shared" si="40"/>
        <v>0</v>
      </c>
      <c r="CT53" s="58">
        <f t="shared" si="40"/>
        <v>0</v>
      </c>
      <c r="CU53" s="58">
        <f t="shared" si="40"/>
        <v>0</v>
      </c>
      <c r="CV53" s="58">
        <f t="shared" si="40"/>
        <v>0</v>
      </c>
      <c r="CW53" s="58">
        <f t="shared" si="40"/>
        <v>0</v>
      </c>
      <c r="CX53" s="58">
        <f t="shared" si="40"/>
        <v>0</v>
      </c>
      <c r="CY53" s="58">
        <f t="shared" si="40"/>
        <v>0</v>
      </c>
      <c r="CZ53" s="58">
        <f t="shared" si="40"/>
        <v>0</v>
      </c>
      <c r="DA53" s="58">
        <f t="shared" si="40"/>
        <v>0</v>
      </c>
      <c r="DB53" s="58">
        <f t="shared" si="40"/>
        <v>0</v>
      </c>
      <c r="DC53" s="58">
        <f t="shared" si="40"/>
        <v>0</v>
      </c>
      <c r="DD53" s="58">
        <f t="shared" si="40"/>
        <v>0</v>
      </c>
      <c r="DE53" s="58">
        <f t="shared" si="40"/>
        <v>0</v>
      </c>
      <c r="DF53" s="58">
        <f t="shared" si="40"/>
        <v>0</v>
      </c>
      <c r="DG53" s="58">
        <f t="shared" si="40"/>
        <v>0</v>
      </c>
      <c r="DH53" s="58"/>
      <c r="DI53" s="55">
        <f t="shared" si="41"/>
        <v>0</v>
      </c>
      <c r="DJ53" s="62"/>
      <c r="DK53" s="56">
        <f t="shared" si="42"/>
        <v>0</v>
      </c>
      <c r="DL53" s="56">
        <f t="shared" si="42"/>
        <v>0</v>
      </c>
      <c r="DM53" s="56">
        <f t="shared" si="42"/>
        <v>0</v>
      </c>
      <c r="DN53" s="56">
        <f t="shared" si="42"/>
        <v>0</v>
      </c>
      <c r="DO53" s="56">
        <f t="shared" si="42"/>
        <v>0</v>
      </c>
      <c r="DP53" s="56">
        <f t="shared" si="42"/>
        <v>0</v>
      </c>
      <c r="DQ53" s="56">
        <f t="shared" si="43"/>
        <v>0</v>
      </c>
      <c r="DR53" s="56">
        <f t="shared" si="44"/>
        <v>0</v>
      </c>
      <c r="DS53" s="56">
        <f t="shared" si="44"/>
        <v>0</v>
      </c>
      <c r="DT53" s="56">
        <f t="shared" si="44"/>
        <v>0</v>
      </c>
      <c r="DU53" s="55">
        <f t="shared" si="45"/>
        <v>0</v>
      </c>
    </row>
    <row r="54" spans="1:125" s="52" customFormat="1">
      <c r="A54" s="59"/>
      <c r="B54" s="59"/>
      <c r="C54" s="61"/>
      <c r="D54" s="61"/>
      <c r="E54" s="61"/>
      <c r="F54" s="59"/>
      <c r="G54" s="60"/>
      <c r="H54" s="57"/>
      <c r="I54" s="57"/>
      <c r="J54" s="57">
        <f t="shared" si="38"/>
        <v>0</v>
      </c>
      <c r="K54" s="59"/>
      <c r="L54" s="54"/>
      <c r="M54" s="58">
        <f t="shared" si="47"/>
        <v>0</v>
      </c>
      <c r="N54" s="58">
        <f t="shared" si="47"/>
        <v>0</v>
      </c>
      <c r="O54" s="58">
        <f t="shared" si="47"/>
        <v>0</v>
      </c>
      <c r="P54" s="58">
        <f t="shared" si="47"/>
        <v>0</v>
      </c>
      <c r="Q54" s="58">
        <f t="shared" si="47"/>
        <v>0</v>
      </c>
      <c r="R54" s="58">
        <f t="shared" si="47"/>
        <v>0</v>
      </c>
      <c r="S54" s="58">
        <f t="shared" si="47"/>
        <v>0</v>
      </c>
      <c r="T54" s="58">
        <f t="shared" si="47"/>
        <v>0</v>
      </c>
      <c r="U54" s="58">
        <f t="shared" si="47"/>
        <v>0</v>
      </c>
      <c r="V54" s="58">
        <f t="shared" si="47"/>
        <v>0</v>
      </c>
      <c r="W54" s="58">
        <f t="shared" si="47"/>
        <v>0</v>
      </c>
      <c r="X54" s="58">
        <f t="shared" si="47"/>
        <v>0</v>
      </c>
      <c r="Y54" s="58">
        <f t="shared" si="47"/>
        <v>0</v>
      </c>
      <c r="Z54" s="58">
        <f t="shared" si="47"/>
        <v>0</v>
      </c>
      <c r="AA54" s="58">
        <f t="shared" si="47"/>
        <v>0</v>
      </c>
      <c r="AB54" s="58">
        <f t="shared" si="47"/>
        <v>0</v>
      </c>
      <c r="AC54" s="58">
        <f t="shared" si="47"/>
        <v>0</v>
      </c>
      <c r="AD54" s="58">
        <f t="shared" si="47"/>
        <v>0</v>
      </c>
      <c r="AE54" s="58">
        <f t="shared" si="47"/>
        <v>0</v>
      </c>
      <c r="AF54" s="58">
        <f t="shared" si="47"/>
        <v>0</v>
      </c>
      <c r="AG54" s="58">
        <f t="shared" si="47"/>
        <v>0</v>
      </c>
      <c r="AH54" s="58">
        <f t="shared" si="47"/>
        <v>0</v>
      </c>
      <c r="AI54" s="58">
        <f t="shared" si="47"/>
        <v>0</v>
      </c>
      <c r="AJ54" s="58">
        <f t="shared" si="47"/>
        <v>0</v>
      </c>
      <c r="AK54" s="58">
        <f t="shared" si="47"/>
        <v>0</v>
      </c>
      <c r="AL54" s="58">
        <f t="shared" si="47"/>
        <v>0</v>
      </c>
      <c r="AM54" s="58">
        <f t="shared" si="47"/>
        <v>0</v>
      </c>
      <c r="AN54" s="58">
        <f t="shared" si="47"/>
        <v>0</v>
      </c>
      <c r="AO54" s="58">
        <f t="shared" si="47"/>
        <v>0</v>
      </c>
      <c r="AP54" s="58">
        <f t="shared" si="47"/>
        <v>0</v>
      </c>
      <c r="AQ54" s="58">
        <f t="shared" si="47"/>
        <v>0</v>
      </c>
      <c r="AR54" s="58">
        <f t="shared" si="47"/>
        <v>0</v>
      </c>
      <c r="AS54" s="58">
        <f t="shared" si="47"/>
        <v>0</v>
      </c>
      <c r="AT54" s="58">
        <f t="shared" si="47"/>
        <v>0</v>
      </c>
      <c r="AU54" s="58">
        <f t="shared" si="47"/>
        <v>0</v>
      </c>
      <c r="AV54" s="58">
        <f t="shared" si="47"/>
        <v>0</v>
      </c>
      <c r="AW54" s="58">
        <f t="shared" si="47"/>
        <v>0</v>
      </c>
      <c r="AX54" s="58">
        <f t="shared" si="47"/>
        <v>0</v>
      </c>
      <c r="AY54" s="58">
        <f t="shared" si="47"/>
        <v>0</v>
      </c>
      <c r="AZ54" s="58">
        <f t="shared" si="47"/>
        <v>0</v>
      </c>
      <c r="BA54" s="58">
        <f t="shared" si="47"/>
        <v>0</v>
      </c>
      <c r="BB54" s="58">
        <f t="shared" si="47"/>
        <v>0</v>
      </c>
      <c r="BC54" s="58">
        <f t="shared" si="47"/>
        <v>0</v>
      </c>
      <c r="BD54" s="58">
        <f t="shared" si="47"/>
        <v>0</v>
      </c>
      <c r="BE54" s="58">
        <f t="shared" si="47"/>
        <v>0</v>
      </c>
      <c r="BF54" s="58">
        <f t="shared" si="47"/>
        <v>0</v>
      </c>
      <c r="BG54" s="58">
        <f t="shared" si="47"/>
        <v>0</v>
      </c>
      <c r="BH54" s="58">
        <f t="shared" si="47"/>
        <v>0</v>
      </c>
      <c r="BI54" s="58">
        <f t="shared" si="47"/>
        <v>0</v>
      </c>
      <c r="BJ54" s="58">
        <f t="shared" si="47"/>
        <v>0</v>
      </c>
      <c r="BK54" s="58">
        <f t="shared" si="47"/>
        <v>0</v>
      </c>
      <c r="BL54" s="58">
        <f t="shared" si="47"/>
        <v>0</v>
      </c>
      <c r="BM54" s="58">
        <f t="shared" si="47"/>
        <v>0</v>
      </c>
      <c r="BN54" s="58">
        <f t="shared" si="47"/>
        <v>0</v>
      </c>
      <c r="BO54" s="58">
        <f t="shared" si="47"/>
        <v>0</v>
      </c>
      <c r="BP54" s="58">
        <f t="shared" si="47"/>
        <v>0</v>
      </c>
      <c r="BQ54" s="58">
        <f t="shared" si="47"/>
        <v>0</v>
      </c>
      <c r="BR54" s="58">
        <f t="shared" si="47"/>
        <v>0</v>
      </c>
      <c r="BS54" s="58">
        <f t="shared" si="47"/>
        <v>0</v>
      </c>
      <c r="BT54" s="58">
        <f t="shared" si="47"/>
        <v>0</v>
      </c>
      <c r="BU54" s="58">
        <f t="shared" si="47"/>
        <v>0</v>
      </c>
      <c r="BV54" s="58">
        <f t="shared" si="47"/>
        <v>0</v>
      </c>
      <c r="BW54" s="58">
        <f t="shared" si="47"/>
        <v>0</v>
      </c>
      <c r="BX54" s="58">
        <f t="shared" si="47"/>
        <v>0</v>
      </c>
      <c r="BY54" s="58">
        <f t="shared" si="40"/>
        <v>0</v>
      </c>
      <c r="BZ54" s="58">
        <f t="shared" si="40"/>
        <v>0</v>
      </c>
      <c r="CA54" s="58">
        <f t="shared" si="40"/>
        <v>0</v>
      </c>
      <c r="CB54" s="58">
        <f t="shared" si="40"/>
        <v>0</v>
      </c>
      <c r="CC54" s="58">
        <f t="shared" si="40"/>
        <v>0</v>
      </c>
      <c r="CD54" s="58">
        <f t="shared" si="40"/>
        <v>0</v>
      </c>
      <c r="CE54" s="58">
        <f t="shared" si="40"/>
        <v>0</v>
      </c>
      <c r="CF54" s="58">
        <f t="shared" si="40"/>
        <v>0</v>
      </c>
      <c r="CG54" s="58">
        <f t="shared" si="40"/>
        <v>0</v>
      </c>
      <c r="CH54" s="58">
        <f t="shared" si="40"/>
        <v>0</v>
      </c>
      <c r="CI54" s="58">
        <f t="shared" si="40"/>
        <v>0</v>
      </c>
      <c r="CJ54" s="58">
        <f t="shared" si="40"/>
        <v>0</v>
      </c>
      <c r="CK54" s="58">
        <f t="shared" si="40"/>
        <v>0</v>
      </c>
      <c r="CL54" s="58">
        <f t="shared" si="40"/>
        <v>0</v>
      </c>
      <c r="CM54" s="58">
        <f t="shared" si="40"/>
        <v>0</v>
      </c>
      <c r="CN54" s="58">
        <f t="shared" si="40"/>
        <v>0</v>
      </c>
      <c r="CO54" s="58">
        <f t="shared" si="40"/>
        <v>0</v>
      </c>
      <c r="CP54" s="58">
        <f t="shared" si="40"/>
        <v>0</v>
      </c>
      <c r="CQ54" s="58">
        <f t="shared" si="40"/>
        <v>0</v>
      </c>
      <c r="CR54" s="58">
        <f t="shared" si="40"/>
        <v>0</v>
      </c>
      <c r="CS54" s="58">
        <f t="shared" si="40"/>
        <v>0</v>
      </c>
      <c r="CT54" s="58">
        <f t="shared" si="40"/>
        <v>0</v>
      </c>
      <c r="CU54" s="58">
        <f t="shared" si="40"/>
        <v>0</v>
      </c>
      <c r="CV54" s="58">
        <f t="shared" si="40"/>
        <v>0</v>
      </c>
      <c r="CW54" s="58">
        <f t="shared" si="40"/>
        <v>0</v>
      </c>
      <c r="CX54" s="58">
        <f t="shared" si="40"/>
        <v>0</v>
      </c>
      <c r="CY54" s="58">
        <f t="shared" si="40"/>
        <v>0</v>
      </c>
      <c r="CZ54" s="58">
        <f t="shared" si="40"/>
        <v>0</v>
      </c>
      <c r="DA54" s="58">
        <f t="shared" si="40"/>
        <v>0</v>
      </c>
      <c r="DB54" s="58">
        <f t="shared" si="40"/>
        <v>0</v>
      </c>
      <c r="DC54" s="58">
        <f t="shared" si="40"/>
        <v>0</v>
      </c>
      <c r="DD54" s="58">
        <f t="shared" si="40"/>
        <v>0</v>
      </c>
      <c r="DE54" s="58">
        <f t="shared" si="40"/>
        <v>0</v>
      </c>
      <c r="DF54" s="58">
        <f t="shared" si="40"/>
        <v>0</v>
      </c>
      <c r="DG54" s="58">
        <f t="shared" si="40"/>
        <v>0</v>
      </c>
      <c r="DH54" s="58"/>
      <c r="DI54" s="55">
        <f t="shared" si="41"/>
        <v>0</v>
      </c>
      <c r="DJ54" s="53"/>
      <c r="DK54" s="56">
        <f t="shared" si="42"/>
        <v>0</v>
      </c>
      <c r="DL54" s="56">
        <f t="shared" si="42"/>
        <v>0</v>
      </c>
      <c r="DM54" s="56">
        <f t="shared" si="42"/>
        <v>0</v>
      </c>
      <c r="DN54" s="56">
        <f t="shared" si="42"/>
        <v>0</v>
      </c>
      <c r="DO54" s="56">
        <f t="shared" si="42"/>
        <v>0</v>
      </c>
      <c r="DP54" s="56">
        <f t="shared" si="42"/>
        <v>0</v>
      </c>
      <c r="DQ54" s="56">
        <f t="shared" si="43"/>
        <v>0</v>
      </c>
      <c r="DR54" s="56">
        <f t="shared" si="44"/>
        <v>0</v>
      </c>
      <c r="DS54" s="56">
        <f t="shared" si="44"/>
        <v>0</v>
      </c>
      <c r="DT54" s="56">
        <f t="shared" si="44"/>
        <v>0</v>
      </c>
      <c r="DU54" s="55">
        <f t="shared" si="45"/>
        <v>0</v>
      </c>
    </row>
    <row r="55" spans="1:125" s="52" customFormat="1">
      <c r="A55" s="59"/>
      <c r="B55" s="59"/>
      <c r="C55" s="61"/>
      <c r="D55" s="61"/>
      <c r="E55" s="61"/>
      <c r="F55" s="59"/>
      <c r="G55" s="60"/>
      <c r="H55" s="57"/>
      <c r="I55" s="57"/>
      <c r="J55" s="57">
        <f t="shared" si="38"/>
        <v>0</v>
      </c>
      <c r="K55" s="59"/>
      <c r="L55" s="54"/>
      <c r="M55" s="58">
        <f t="shared" si="47"/>
        <v>0</v>
      </c>
      <c r="N55" s="58">
        <f t="shared" si="47"/>
        <v>0</v>
      </c>
      <c r="O55" s="58">
        <f t="shared" si="47"/>
        <v>0</v>
      </c>
      <c r="P55" s="58">
        <f t="shared" si="47"/>
        <v>0</v>
      </c>
      <c r="Q55" s="58">
        <f t="shared" si="47"/>
        <v>0</v>
      </c>
      <c r="R55" s="58">
        <f t="shared" si="47"/>
        <v>0</v>
      </c>
      <c r="S55" s="58">
        <f t="shared" si="47"/>
        <v>0</v>
      </c>
      <c r="T55" s="58">
        <f t="shared" si="47"/>
        <v>0</v>
      </c>
      <c r="U55" s="58">
        <f t="shared" si="47"/>
        <v>0</v>
      </c>
      <c r="V55" s="58">
        <f t="shared" si="47"/>
        <v>0</v>
      </c>
      <c r="W55" s="58">
        <f t="shared" si="47"/>
        <v>0</v>
      </c>
      <c r="X55" s="58">
        <f t="shared" si="47"/>
        <v>0</v>
      </c>
      <c r="Y55" s="58">
        <f t="shared" si="47"/>
        <v>0</v>
      </c>
      <c r="Z55" s="58">
        <f t="shared" si="47"/>
        <v>0</v>
      </c>
      <c r="AA55" s="58">
        <f t="shared" si="47"/>
        <v>0</v>
      </c>
      <c r="AB55" s="58">
        <f t="shared" si="47"/>
        <v>0</v>
      </c>
      <c r="AC55" s="58">
        <f t="shared" si="47"/>
        <v>0</v>
      </c>
      <c r="AD55" s="58">
        <f t="shared" si="47"/>
        <v>0</v>
      </c>
      <c r="AE55" s="58">
        <f t="shared" si="47"/>
        <v>0</v>
      </c>
      <c r="AF55" s="58">
        <f t="shared" si="47"/>
        <v>0</v>
      </c>
      <c r="AG55" s="58">
        <f t="shared" si="47"/>
        <v>0</v>
      </c>
      <c r="AH55" s="58">
        <f t="shared" si="47"/>
        <v>0</v>
      </c>
      <c r="AI55" s="58">
        <f t="shared" si="47"/>
        <v>0</v>
      </c>
      <c r="AJ55" s="58">
        <f t="shared" si="47"/>
        <v>0</v>
      </c>
      <c r="AK55" s="58">
        <f t="shared" si="47"/>
        <v>0</v>
      </c>
      <c r="AL55" s="58">
        <f t="shared" si="47"/>
        <v>0</v>
      </c>
      <c r="AM55" s="58">
        <f t="shared" si="47"/>
        <v>0</v>
      </c>
      <c r="AN55" s="58">
        <f t="shared" si="47"/>
        <v>0</v>
      </c>
      <c r="AO55" s="58">
        <f t="shared" si="47"/>
        <v>0</v>
      </c>
      <c r="AP55" s="58">
        <f t="shared" si="47"/>
        <v>0</v>
      </c>
      <c r="AQ55" s="58">
        <f t="shared" si="47"/>
        <v>0</v>
      </c>
      <c r="AR55" s="58">
        <f t="shared" si="47"/>
        <v>0</v>
      </c>
      <c r="AS55" s="58">
        <f t="shared" si="47"/>
        <v>0</v>
      </c>
      <c r="AT55" s="58">
        <f t="shared" si="47"/>
        <v>0</v>
      </c>
      <c r="AU55" s="58">
        <f t="shared" si="47"/>
        <v>0</v>
      </c>
      <c r="AV55" s="58">
        <f t="shared" si="47"/>
        <v>0</v>
      </c>
      <c r="AW55" s="58">
        <f t="shared" si="47"/>
        <v>0</v>
      </c>
      <c r="AX55" s="58">
        <f t="shared" si="47"/>
        <v>0</v>
      </c>
      <c r="AY55" s="58">
        <f t="shared" si="47"/>
        <v>0</v>
      </c>
      <c r="AZ55" s="58">
        <f t="shared" si="47"/>
        <v>0</v>
      </c>
      <c r="BA55" s="58">
        <f t="shared" si="47"/>
        <v>0</v>
      </c>
      <c r="BB55" s="58">
        <f t="shared" si="47"/>
        <v>0</v>
      </c>
      <c r="BC55" s="58">
        <f t="shared" si="47"/>
        <v>0</v>
      </c>
      <c r="BD55" s="58">
        <f t="shared" si="47"/>
        <v>0</v>
      </c>
      <c r="BE55" s="58">
        <f t="shared" si="47"/>
        <v>0</v>
      </c>
      <c r="BF55" s="58">
        <f t="shared" si="47"/>
        <v>0</v>
      </c>
      <c r="BG55" s="58">
        <f t="shared" si="47"/>
        <v>0</v>
      </c>
      <c r="BH55" s="58">
        <f t="shared" si="47"/>
        <v>0</v>
      </c>
      <c r="BI55" s="58">
        <f t="shared" si="47"/>
        <v>0</v>
      </c>
      <c r="BJ55" s="58">
        <f t="shared" si="47"/>
        <v>0</v>
      </c>
      <c r="BK55" s="58">
        <f t="shared" si="47"/>
        <v>0</v>
      </c>
      <c r="BL55" s="58">
        <f t="shared" si="47"/>
        <v>0</v>
      </c>
      <c r="BM55" s="58">
        <f t="shared" si="47"/>
        <v>0</v>
      </c>
      <c r="BN55" s="58">
        <f t="shared" si="47"/>
        <v>0</v>
      </c>
      <c r="BO55" s="58">
        <f t="shared" si="47"/>
        <v>0</v>
      </c>
      <c r="BP55" s="58">
        <f t="shared" si="47"/>
        <v>0</v>
      </c>
      <c r="BQ55" s="58">
        <f t="shared" si="47"/>
        <v>0</v>
      </c>
      <c r="BR55" s="58">
        <f t="shared" si="47"/>
        <v>0</v>
      </c>
      <c r="BS55" s="58">
        <f t="shared" si="47"/>
        <v>0</v>
      </c>
      <c r="BT55" s="58">
        <f t="shared" si="47"/>
        <v>0</v>
      </c>
      <c r="BU55" s="58">
        <f t="shared" si="47"/>
        <v>0</v>
      </c>
      <c r="BV55" s="58">
        <f t="shared" si="47"/>
        <v>0</v>
      </c>
      <c r="BW55" s="58">
        <f t="shared" si="47"/>
        <v>0</v>
      </c>
      <c r="BX55" s="58">
        <f t="shared" ref="BX55" si="48">IF(AND($F55&gt;=BX$3,$F55&lt;BY$3),$J55,0)</f>
        <v>0</v>
      </c>
      <c r="BY55" s="58">
        <f t="shared" si="40"/>
        <v>0</v>
      </c>
      <c r="BZ55" s="58">
        <f t="shared" si="40"/>
        <v>0</v>
      </c>
      <c r="CA55" s="58">
        <f t="shared" si="40"/>
        <v>0</v>
      </c>
      <c r="CB55" s="58">
        <f t="shared" si="40"/>
        <v>0</v>
      </c>
      <c r="CC55" s="58">
        <f t="shared" si="40"/>
        <v>0</v>
      </c>
      <c r="CD55" s="58">
        <f t="shared" si="40"/>
        <v>0</v>
      </c>
      <c r="CE55" s="58">
        <f t="shared" si="40"/>
        <v>0</v>
      </c>
      <c r="CF55" s="58">
        <f t="shared" si="40"/>
        <v>0</v>
      </c>
      <c r="CG55" s="58">
        <f t="shared" si="40"/>
        <v>0</v>
      </c>
      <c r="CH55" s="58">
        <f t="shared" si="40"/>
        <v>0</v>
      </c>
      <c r="CI55" s="58">
        <f t="shared" ref="CI55:DG55" si="49">IF(AND($F55&gt;=CI$3,$F55&lt;CJ$3),$J55,0)</f>
        <v>0</v>
      </c>
      <c r="CJ55" s="58">
        <f t="shared" si="49"/>
        <v>0</v>
      </c>
      <c r="CK55" s="58">
        <f t="shared" si="49"/>
        <v>0</v>
      </c>
      <c r="CL55" s="58">
        <f t="shared" si="49"/>
        <v>0</v>
      </c>
      <c r="CM55" s="58">
        <f t="shared" si="49"/>
        <v>0</v>
      </c>
      <c r="CN55" s="58">
        <f t="shared" si="49"/>
        <v>0</v>
      </c>
      <c r="CO55" s="58">
        <f t="shared" si="49"/>
        <v>0</v>
      </c>
      <c r="CP55" s="58">
        <f t="shared" si="49"/>
        <v>0</v>
      </c>
      <c r="CQ55" s="58">
        <f t="shared" si="49"/>
        <v>0</v>
      </c>
      <c r="CR55" s="58">
        <f t="shared" si="49"/>
        <v>0</v>
      </c>
      <c r="CS55" s="58">
        <f t="shared" si="49"/>
        <v>0</v>
      </c>
      <c r="CT55" s="58">
        <f t="shared" si="49"/>
        <v>0</v>
      </c>
      <c r="CU55" s="58">
        <f t="shared" si="49"/>
        <v>0</v>
      </c>
      <c r="CV55" s="58">
        <f t="shared" si="49"/>
        <v>0</v>
      </c>
      <c r="CW55" s="58">
        <f t="shared" si="49"/>
        <v>0</v>
      </c>
      <c r="CX55" s="58">
        <f t="shared" si="49"/>
        <v>0</v>
      </c>
      <c r="CY55" s="58">
        <f t="shared" si="49"/>
        <v>0</v>
      </c>
      <c r="CZ55" s="58">
        <f t="shared" si="49"/>
        <v>0</v>
      </c>
      <c r="DA55" s="58">
        <f t="shared" si="49"/>
        <v>0</v>
      </c>
      <c r="DB55" s="58">
        <f t="shared" si="49"/>
        <v>0</v>
      </c>
      <c r="DC55" s="58">
        <f t="shared" si="49"/>
        <v>0</v>
      </c>
      <c r="DD55" s="58">
        <f t="shared" si="49"/>
        <v>0</v>
      </c>
      <c r="DE55" s="58">
        <f t="shared" si="49"/>
        <v>0</v>
      </c>
      <c r="DF55" s="58">
        <f t="shared" si="49"/>
        <v>0</v>
      </c>
      <c r="DG55" s="58">
        <f t="shared" si="49"/>
        <v>0</v>
      </c>
      <c r="DH55" s="58"/>
      <c r="DI55" s="55">
        <f t="shared" si="41"/>
        <v>0</v>
      </c>
      <c r="DJ55" s="53"/>
      <c r="DK55" s="56">
        <f t="shared" si="42"/>
        <v>0</v>
      </c>
      <c r="DL55" s="56">
        <f t="shared" si="42"/>
        <v>0</v>
      </c>
      <c r="DM55" s="56">
        <f t="shared" si="42"/>
        <v>0</v>
      </c>
      <c r="DN55" s="56">
        <f t="shared" si="42"/>
        <v>0</v>
      </c>
      <c r="DO55" s="56">
        <f t="shared" si="42"/>
        <v>0</v>
      </c>
      <c r="DP55" s="56">
        <f t="shared" si="42"/>
        <v>0</v>
      </c>
      <c r="DQ55" s="56">
        <f t="shared" si="43"/>
        <v>0</v>
      </c>
      <c r="DR55" s="56">
        <f t="shared" si="44"/>
        <v>0</v>
      </c>
      <c r="DS55" s="56">
        <f t="shared" si="44"/>
        <v>0</v>
      </c>
      <c r="DT55" s="56">
        <f t="shared" si="44"/>
        <v>0</v>
      </c>
      <c r="DU55" s="55">
        <f t="shared" si="45"/>
        <v>0</v>
      </c>
    </row>
    <row r="56" spans="1:125" s="52" customFormat="1">
      <c r="A56" s="59"/>
      <c r="B56" s="59"/>
      <c r="C56" s="61"/>
      <c r="D56" s="61"/>
      <c r="E56" s="61"/>
      <c r="F56" s="59"/>
      <c r="G56" s="60"/>
      <c r="H56" s="57"/>
      <c r="I56" s="57"/>
      <c r="J56" s="57">
        <f t="shared" si="38"/>
        <v>0</v>
      </c>
      <c r="K56" s="59"/>
      <c r="L56" s="54"/>
      <c r="M56" s="58">
        <f t="shared" ref="M56:BX59" si="50">IF(AND($F56&gt;=M$3,$F56&lt;N$3),$J56,0)</f>
        <v>0</v>
      </c>
      <c r="N56" s="58">
        <f t="shared" si="50"/>
        <v>0</v>
      </c>
      <c r="O56" s="58">
        <f t="shared" si="50"/>
        <v>0</v>
      </c>
      <c r="P56" s="58">
        <f t="shared" si="50"/>
        <v>0</v>
      </c>
      <c r="Q56" s="58">
        <f t="shared" si="50"/>
        <v>0</v>
      </c>
      <c r="R56" s="58">
        <f t="shared" si="50"/>
        <v>0</v>
      </c>
      <c r="S56" s="58">
        <f t="shared" si="50"/>
        <v>0</v>
      </c>
      <c r="T56" s="58">
        <f t="shared" si="50"/>
        <v>0</v>
      </c>
      <c r="U56" s="58">
        <f t="shared" si="50"/>
        <v>0</v>
      </c>
      <c r="V56" s="58">
        <f t="shared" si="50"/>
        <v>0</v>
      </c>
      <c r="W56" s="58">
        <f t="shared" si="50"/>
        <v>0</v>
      </c>
      <c r="X56" s="58">
        <f t="shared" si="50"/>
        <v>0</v>
      </c>
      <c r="Y56" s="58">
        <f t="shared" si="50"/>
        <v>0</v>
      </c>
      <c r="Z56" s="58">
        <f t="shared" si="50"/>
        <v>0</v>
      </c>
      <c r="AA56" s="58">
        <f t="shared" si="50"/>
        <v>0</v>
      </c>
      <c r="AB56" s="58">
        <f t="shared" si="50"/>
        <v>0</v>
      </c>
      <c r="AC56" s="58">
        <f t="shared" si="50"/>
        <v>0</v>
      </c>
      <c r="AD56" s="58">
        <f t="shared" si="50"/>
        <v>0</v>
      </c>
      <c r="AE56" s="58">
        <f t="shared" si="50"/>
        <v>0</v>
      </c>
      <c r="AF56" s="58">
        <f t="shared" si="50"/>
        <v>0</v>
      </c>
      <c r="AG56" s="58">
        <f t="shared" si="50"/>
        <v>0</v>
      </c>
      <c r="AH56" s="58">
        <f t="shared" si="50"/>
        <v>0</v>
      </c>
      <c r="AI56" s="58">
        <f t="shared" si="50"/>
        <v>0</v>
      </c>
      <c r="AJ56" s="58">
        <f t="shared" si="50"/>
        <v>0</v>
      </c>
      <c r="AK56" s="58">
        <f t="shared" si="50"/>
        <v>0</v>
      </c>
      <c r="AL56" s="58">
        <f t="shared" si="50"/>
        <v>0</v>
      </c>
      <c r="AM56" s="58">
        <f t="shared" si="50"/>
        <v>0</v>
      </c>
      <c r="AN56" s="58">
        <f t="shared" si="50"/>
        <v>0</v>
      </c>
      <c r="AO56" s="58">
        <f t="shared" si="50"/>
        <v>0</v>
      </c>
      <c r="AP56" s="58">
        <f t="shared" si="50"/>
        <v>0</v>
      </c>
      <c r="AQ56" s="58">
        <f t="shared" si="50"/>
        <v>0</v>
      </c>
      <c r="AR56" s="58">
        <f t="shared" si="50"/>
        <v>0</v>
      </c>
      <c r="AS56" s="58">
        <f t="shared" si="50"/>
        <v>0</v>
      </c>
      <c r="AT56" s="58">
        <f t="shared" si="50"/>
        <v>0</v>
      </c>
      <c r="AU56" s="58">
        <f t="shared" si="50"/>
        <v>0</v>
      </c>
      <c r="AV56" s="58">
        <f t="shared" si="50"/>
        <v>0</v>
      </c>
      <c r="AW56" s="58">
        <f t="shared" si="50"/>
        <v>0</v>
      </c>
      <c r="AX56" s="58">
        <f t="shared" si="50"/>
        <v>0</v>
      </c>
      <c r="AY56" s="58">
        <f t="shared" si="50"/>
        <v>0</v>
      </c>
      <c r="AZ56" s="58">
        <f t="shared" si="50"/>
        <v>0</v>
      </c>
      <c r="BA56" s="58">
        <f t="shared" si="50"/>
        <v>0</v>
      </c>
      <c r="BB56" s="58">
        <f t="shared" si="50"/>
        <v>0</v>
      </c>
      <c r="BC56" s="58">
        <f t="shared" si="50"/>
        <v>0</v>
      </c>
      <c r="BD56" s="58">
        <f t="shared" si="50"/>
        <v>0</v>
      </c>
      <c r="BE56" s="58">
        <f t="shared" si="50"/>
        <v>0</v>
      </c>
      <c r="BF56" s="58">
        <f t="shared" si="50"/>
        <v>0</v>
      </c>
      <c r="BG56" s="58">
        <f t="shared" si="50"/>
        <v>0</v>
      </c>
      <c r="BH56" s="58">
        <f t="shared" si="50"/>
        <v>0</v>
      </c>
      <c r="BI56" s="58">
        <f t="shared" si="50"/>
        <v>0</v>
      </c>
      <c r="BJ56" s="58">
        <f t="shared" si="50"/>
        <v>0</v>
      </c>
      <c r="BK56" s="58">
        <f t="shared" si="50"/>
        <v>0</v>
      </c>
      <c r="BL56" s="58">
        <f t="shared" si="50"/>
        <v>0</v>
      </c>
      <c r="BM56" s="58">
        <f t="shared" si="50"/>
        <v>0</v>
      </c>
      <c r="BN56" s="58">
        <f t="shared" si="50"/>
        <v>0</v>
      </c>
      <c r="BO56" s="58">
        <f t="shared" si="50"/>
        <v>0</v>
      </c>
      <c r="BP56" s="58">
        <f t="shared" si="50"/>
        <v>0</v>
      </c>
      <c r="BQ56" s="58">
        <f t="shared" si="50"/>
        <v>0</v>
      </c>
      <c r="BR56" s="58">
        <f t="shared" si="50"/>
        <v>0</v>
      </c>
      <c r="BS56" s="58">
        <f t="shared" si="50"/>
        <v>0</v>
      </c>
      <c r="BT56" s="58">
        <f t="shared" si="50"/>
        <v>0</v>
      </c>
      <c r="BU56" s="58">
        <f t="shared" si="50"/>
        <v>0</v>
      </c>
      <c r="BV56" s="58">
        <f t="shared" si="50"/>
        <v>0</v>
      </c>
      <c r="BW56" s="58">
        <f t="shared" si="50"/>
        <v>0</v>
      </c>
      <c r="BX56" s="58">
        <f t="shared" si="50"/>
        <v>0</v>
      </c>
      <c r="BY56" s="58">
        <f t="shared" ref="BY56:DG60" si="51">IF(AND($F56&gt;=BY$3,$F56&lt;BZ$3),$J56,0)</f>
        <v>0</v>
      </c>
      <c r="BZ56" s="58">
        <f t="shared" si="51"/>
        <v>0</v>
      </c>
      <c r="CA56" s="58">
        <f t="shared" si="51"/>
        <v>0</v>
      </c>
      <c r="CB56" s="58">
        <f t="shared" si="51"/>
        <v>0</v>
      </c>
      <c r="CC56" s="58">
        <f t="shared" si="51"/>
        <v>0</v>
      </c>
      <c r="CD56" s="58">
        <f t="shared" si="51"/>
        <v>0</v>
      </c>
      <c r="CE56" s="58">
        <f t="shared" si="51"/>
        <v>0</v>
      </c>
      <c r="CF56" s="58">
        <f t="shared" si="51"/>
        <v>0</v>
      </c>
      <c r="CG56" s="58">
        <f t="shared" si="51"/>
        <v>0</v>
      </c>
      <c r="CH56" s="58">
        <f t="shared" si="51"/>
        <v>0</v>
      </c>
      <c r="CI56" s="58">
        <f t="shared" si="51"/>
        <v>0</v>
      </c>
      <c r="CJ56" s="58">
        <f t="shared" si="51"/>
        <v>0</v>
      </c>
      <c r="CK56" s="58">
        <f t="shared" si="51"/>
        <v>0</v>
      </c>
      <c r="CL56" s="58">
        <f t="shared" si="51"/>
        <v>0</v>
      </c>
      <c r="CM56" s="58">
        <f t="shared" si="51"/>
        <v>0</v>
      </c>
      <c r="CN56" s="58">
        <f t="shared" si="51"/>
        <v>0</v>
      </c>
      <c r="CO56" s="58">
        <f t="shared" si="51"/>
        <v>0</v>
      </c>
      <c r="CP56" s="58">
        <f t="shared" si="51"/>
        <v>0</v>
      </c>
      <c r="CQ56" s="58">
        <f t="shared" si="51"/>
        <v>0</v>
      </c>
      <c r="CR56" s="58">
        <f t="shared" si="51"/>
        <v>0</v>
      </c>
      <c r="CS56" s="58">
        <f t="shared" si="51"/>
        <v>0</v>
      </c>
      <c r="CT56" s="58">
        <f t="shared" si="51"/>
        <v>0</v>
      </c>
      <c r="CU56" s="58">
        <f t="shared" si="51"/>
        <v>0</v>
      </c>
      <c r="CV56" s="58">
        <f t="shared" si="51"/>
        <v>0</v>
      </c>
      <c r="CW56" s="58">
        <f t="shared" si="51"/>
        <v>0</v>
      </c>
      <c r="CX56" s="58">
        <f t="shared" si="51"/>
        <v>0</v>
      </c>
      <c r="CY56" s="58">
        <f t="shared" si="51"/>
        <v>0</v>
      </c>
      <c r="CZ56" s="58">
        <f t="shared" si="51"/>
        <v>0</v>
      </c>
      <c r="DA56" s="58">
        <f t="shared" si="51"/>
        <v>0</v>
      </c>
      <c r="DB56" s="58">
        <f t="shared" si="51"/>
        <v>0</v>
      </c>
      <c r="DC56" s="58">
        <f t="shared" si="51"/>
        <v>0</v>
      </c>
      <c r="DD56" s="58">
        <f t="shared" si="51"/>
        <v>0</v>
      </c>
      <c r="DE56" s="58">
        <f t="shared" si="51"/>
        <v>0</v>
      </c>
      <c r="DF56" s="58">
        <f t="shared" si="51"/>
        <v>0</v>
      </c>
      <c r="DG56" s="58">
        <f t="shared" si="51"/>
        <v>0</v>
      </c>
      <c r="DH56" s="58"/>
      <c r="DI56" s="55">
        <f t="shared" si="41"/>
        <v>0</v>
      </c>
      <c r="DJ56" s="53"/>
      <c r="DK56" s="56">
        <f t="shared" si="42"/>
        <v>0</v>
      </c>
      <c r="DL56" s="56">
        <f t="shared" si="42"/>
        <v>0</v>
      </c>
      <c r="DM56" s="56">
        <f t="shared" si="42"/>
        <v>0</v>
      </c>
      <c r="DN56" s="56">
        <f t="shared" si="42"/>
        <v>0</v>
      </c>
      <c r="DO56" s="56">
        <f t="shared" si="42"/>
        <v>0</v>
      </c>
      <c r="DP56" s="56">
        <f t="shared" si="42"/>
        <v>0</v>
      </c>
      <c r="DQ56" s="56">
        <f t="shared" si="43"/>
        <v>0</v>
      </c>
      <c r="DR56" s="56">
        <f t="shared" si="44"/>
        <v>0</v>
      </c>
      <c r="DS56" s="56">
        <f t="shared" si="44"/>
        <v>0</v>
      </c>
      <c r="DT56" s="56">
        <f t="shared" si="44"/>
        <v>0</v>
      </c>
      <c r="DU56" s="55">
        <f t="shared" si="45"/>
        <v>0</v>
      </c>
    </row>
    <row r="57" spans="1:125" s="52" customFormat="1">
      <c r="A57" s="59"/>
      <c r="B57" s="59"/>
      <c r="C57" s="61"/>
      <c r="D57" s="61"/>
      <c r="E57" s="61"/>
      <c r="F57" s="63"/>
      <c r="G57" s="60"/>
      <c r="H57" s="57"/>
      <c r="I57" s="57"/>
      <c r="J57" s="57">
        <f t="shared" si="38"/>
        <v>0</v>
      </c>
      <c r="K57" s="59"/>
      <c r="L57" s="54"/>
      <c r="M57" s="58">
        <f t="shared" si="50"/>
        <v>0</v>
      </c>
      <c r="N57" s="58">
        <f t="shared" si="50"/>
        <v>0</v>
      </c>
      <c r="O57" s="58">
        <f t="shared" si="50"/>
        <v>0</v>
      </c>
      <c r="P57" s="58">
        <f t="shared" si="50"/>
        <v>0</v>
      </c>
      <c r="Q57" s="58">
        <f t="shared" si="50"/>
        <v>0</v>
      </c>
      <c r="R57" s="58">
        <f t="shared" si="50"/>
        <v>0</v>
      </c>
      <c r="S57" s="58">
        <f t="shared" si="50"/>
        <v>0</v>
      </c>
      <c r="T57" s="58">
        <f t="shared" si="50"/>
        <v>0</v>
      </c>
      <c r="U57" s="58">
        <f t="shared" si="50"/>
        <v>0</v>
      </c>
      <c r="V57" s="58">
        <f t="shared" si="50"/>
        <v>0</v>
      </c>
      <c r="W57" s="58">
        <f t="shared" si="50"/>
        <v>0</v>
      </c>
      <c r="X57" s="58">
        <f t="shared" si="50"/>
        <v>0</v>
      </c>
      <c r="Y57" s="58">
        <f t="shared" si="50"/>
        <v>0</v>
      </c>
      <c r="Z57" s="58">
        <f t="shared" si="50"/>
        <v>0</v>
      </c>
      <c r="AA57" s="58">
        <f t="shared" si="50"/>
        <v>0</v>
      </c>
      <c r="AB57" s="58">
        <f t="shared" si="50"/>
        <v>0</v>
      </c>
      <c r="AC57" s="58">
        <f t="shared" si="50"/>
        <v>0</v>
      </c>
      <c r="AD57" s="58">
        <f t="shared" si="50"/>
        <v>0</v>
      </c>
      <c r="AE57" s="58">
        <f t="shared" si="50"/>
        <v>0</v>
      </c>
      <c r="AF57" s="58">
        <f t="shared" si="50"/>
        <v>0</v>
      </c>
      <c r="AG57" s="58">
        <f t="shared" si="50"/>
        <v>0</v>
      </c>
      <c r="AH57" s="58">
        <f t="shared" si="50"/>
        <v>0</v>
      </c>
      <c r="AI57" s="58">
        <f t="shared" si="50"/>
        <v>0</v>
      </c>
      <c r="AJ57" s="58">
        <f t="shared" si="50"/>
        <v>0</v>
      </c>
      <c r="AK57" s="58">
        <f t="shared" si="50"/>
        <v>0</v>
      </c>
      <c r="AL57" s="58">
        <f t="shared" si="50"/>
        <v>0</v>
      </c>
      <c r="AM57" s="58">
        <f t="shared" si="50"/>
        <v>0</v>
      </c>
      <c r="AN57" s="58">
        <f t="shared" si="50"/>
        <v>0</v>
      </c>
      <c r="AO57" s="58">
        <f t="shared" si="50"/>
        <v>0</v>
      </c>
      <c r="AP57" s="58">
        <f t="shared" si="50"/>
        <v>0</v>
      </c>
      <c r="AQ57" s="58">
        <f t="shared" si="50"/>
        <v>0</v>
      </c>
      <c r="AR57" s="58">
        <f t="shared" si="50"/>
        <v>0</v>
      </c>
      <c r="AS57" s="58">
        <f t="shared" si="50"/>
        <v>0</v>
      </c>
      <c r="AT57" s="58">
        <f t="shared" si="50"/>
        <v>0</v>
      </c>
      <c r="AU57" s="58">
        <f t="shared" si="50"/>
        <v>0</v>
      </c>
      <c r="AV57" s="58">
        <f t="shared" si="50"/>
        <v>0</v>
      </c>
      <c r="AW57" s="58">
        <f t="shared" si="50"/>
        <v>0</v>
      </c>
      <c r="AX57" s="58">
        <f t="shared" si="50"/>
        <v>0</v>
      </c>
      <c r="AY57" s="58">
        <f t="shared" si="50"/>
        <v>0</v>
      </c>
      <c r="AZ57" s="58">
        <f t="shared" si="50"/>
        <v>0</v>
      </c>
      <c r="BA57" s="58">
        <f t="shared" si="50"/>
        <v>0</v>
      </c>
      <c r="BB57" s="58">
        <f t="shared" si="50"/>
        <v>0</v>
      </c>
      <c r="BC57" s="58">
        <f t="shared" si="50"/>
        <v>0</v>
      </c>
      <c r="BD57" s="58">
        <f t="shared" si="50"/>
        <v>0</v>
      </c>
      <c r="BE57" s="58">
        <f t="shared" si="50"/>
        <v>0</v>
      </c>
      <c r="BF57" s="58">
        <f t="shared" si="50"/>
        <v>0</v>
      </c>
      <c r="BG57" s="58">
        <f t="shared" si="50"/>
        <v>0</v>
      </c>
      <c r="BH57" s="58">
        <f t="shared" si="50"/>
        <v>0</v>
      </c>
      <c r="BI57" s="58">
        <f t="shared" si="50"/>
        <v>0</v>
      </c>
      <c r="BJ57" s="58">
        <f t="shared" si="50"/>
        <v>0</v>
      </c>
      <c r="BK57" s="58">
        <f t="shared" si="50"/>
        <v>0</v>
      </c>
      <c r="BL57" s="58">
        <f t="shared" si="50"/>
        <v>0</v>
      </c>
      <c r="BM57" s="58">
        <f t="shared" si="50"/>
        <v>0</v>
      </c>
      <c r="BN57" s="58">
        <f t="shared" si="50"/>
        <v>0</v>
      </c>
      <c r="BO57" s="58">
        <f t="shared" si="50"/>
        <v>0</v>
      </c>
      <c r="BP57" s="58">
        <f t="shared" si="50"/>
        <v>0</v>
      </c>
      <c r="BQ57" s="58">
        <f t="shared" si="50"/>
        <v>0</v>
      </c>
      <c r="BR57" s="58">
        <f t="shared" si="50"/>
        <v>0</v>
      </c>
      <c r="BS57" s="58">
        <f t="shared" si="50"/>
        <v>0</v>
      </c>
      <c r="BT57" s="58">
        <f t="shared" si="50"/>
        <v>0</v>
      </c>
      <c r="BU57" s="58">
        <f t="shared" si="50"/>
        <v>0</v>
      </c>
      <c r="BV57" s="58">
        <f t="shared" si="50"/>
        <v>0</v>
      </c>
      <c r="BW57" s="58">
        <f t="shared" si="50"/>
        <v>0</v>
      </c>
      <c r="BX57" s="58">
        <f t="shared" si="50"/>
        <v>0</v>
      </c>
      <c r="BY57" s="58">
        <f t="shared" si="51"/>
        <v>0</v>
      </c>
      <c r="BZ57" s="58">
        <f t="shared" si="51"/>
        <v>0</v>
      </c>
      <c r="CA57" s="58">
        <f t="shared" si="51"/>
        <v>0</v>
      </c>
      <c r="CB57" s="58">
        <f t="shared" si="51"/>
        <v>0</v>
      </c>
      <c r="CC57" s="58">
        <f t="shared" si="51"/>
        <v>0</v>
      </c>
      <c r="CD57" s="58">
        <f t="shared" si="51"/>
        <v>0</v>
      </c>
      <c r="CE57" s="58">
        <f t="shared" si="51"/>
        <v>0</v>
      </c>
      <c r="CF57" s="58">
        <f t="shared" si="51"/>
        <v>0</v>
      </c>
      <c r="CG57" s="58">
        <f t="shared" si="51"/>
        <v>0</v>
      </c>
      <c r="CH57" s="58">
        <f t="shared" si="51"/>
        <v>0</v>
      </c>
      <c r="CI57" s="58">
        <f t="shared" si="51"/>
        <v>0</v>
      </c>
      <c r="CJ57" s="58">
        <f t="shared" si="51"/>
        <v>0</v>
      </c>
      <c r="CK57" s="58">
        <f t="shared" si="51"/>
        <v>0</v>
      </c>
      <c r="CL57" s="58">
        <f t="shared" si="51"/>
        <v>0</v>
      </c>
      <c r="CM57" s="58">
        <f t="shared" si="51"/>
        <v>0</v>
      </c>
      <c r="CN57" s="58">
        <f t="shared" si="51"/>
        <v>0</v>
      </c>
      <c r="CO57" s="58">
        <f t="shared" si="51"/>
        <v>0</v>
      </c>
      <c r="CP57" s="58">
        <f t="shared" si="51"/>
        <v>0</v>
      </c>
      <c r="CQ57" s="58">
        <f t="shared" si="51"/>
        <v>0</v>
      </c>
      <c r="CR57" s="58">
        <f t="shared" si="51"/>
        <v>0</v>
      </c>
      <c r="CS57" s="58">
        <f t="shared" si="51"/>
        <v>0</v>
      </c>
      <c r="CT57" s="58">
        <f t="shared" si="51"/>
        <v>0</v>
      </c>
      <c r="CU57" s="58">
        <f t="shared" si="51"/>
        <v>0</v>
      </c>
      <c r="CV57" s="58">
        <f t="shared" si="51"/>
        <v>0</v>
      </c>
      <c r="CW57" s="58">
        <f t="shared" si="51"/>
        <v>0</v>
      </c>
      <c r="CX57" s="58">
        <f t="shared" si="51"/>
        <v>0</v>
      </c>
      <c r="CY57" s="58">
        <f t="shared" si="51"/>
        <v>0</v>
      </c>
      <c r="CZ57" s="58">
        <f t="shared" si="51"/>
        <v>0</v>
      </c>
      <c r="DA57" s="58">
        <f t="shared" si="51"/>
        <v>0</v>
      </c>
      <c r="DB57" s="58">
        <f t="shared" si="51"/>
        <v>0</v>
      </c>
      <c r="DC57" s="58">
        <f t="shared" si="51"/>
        <v>0</v>
      </c>
      <c r="DD57" s="58">
        <f t="shared" si="51"/>
        <v>0</v>
      </c>
      <c r="DE57" s="58">
        <f t="shared" si="51"/>
        <v>0</v>
      </c>
      <c r="DF57" s="58">
        <f t="shared" si="51"/>
        <v>0</v>
      </c>
      <c r="DG57" s="58">
        <f t="shared" si="51"/>
        <v>0</v>
      </c>
      <c r="DH57" s="58"/>
      <c r="DI57" s="55">
        <f t="shared" si="41"/>
        <v>0</v>
      </c>
      <c r="DJ57" s="53"/>
      <c r="DK57" s="56">
        <f t="shared" si="42"/>
        <v>0</v>
      </c>
      <c r="DL57" s="56">
        <f t="shared" si="42"/>
        <v>0</v>
      </c>
      <c r="DM57" s="56">
        <f t="shared" si="42"/>
        <v>0</v>
      </c>
      <c r="DN57" s="56">
        <f t="shared" si="42"/>
        <v>0</v>
      </c>
      <c r="DO57" s="56">
        <f t="shared" si="42"/>
        <v>0</v>
      </c>
      <c r="DP57" s="56">
        <f t="shared" si="42"/>
        <v>0</v>
      </c>
      <c r="DQ57" s="56">
        <f t="shared" si="43"/>
        <v>0</v>
      </c>
      <c r="DR57" s="56">
        <f t="shared" si="44"/>
        <v>0</v>
      </c>
      <c r="DS57" s="56">
        <f t="shared" si="44"/>
        <v>0</v>
      </c>
      <c r="DT57" s="56">
        <f t="shared" si="44"/>
        <v>0</v>
      </c>
      <c r="DU57" s="55">
        <f t="shared" si="45"/>
        <v>0</v>
      </c>
    </row>
    <row r="58" spans="1:125" s="52" customFormat="1">
      <c r="A58" s="59"/>
      <c r="B58" s="59"/>
      <c r="C58" s="61"/>
      <c r="D58" s="61"/>
      <c r="E58" s="61"/>
      <c r="F58" s="59"/>
      <c r="G58" s="60"/>
      <c r="H58" s="57"/>
      <c r="I58" s="57"/>
      <c r="J58" s="57">
        <f t="shared" si="38"/>
        <v>0</v>
      </c>
      <c r="K58" s="59"/>
      <c r="L58" s="54"/>
      <c r="M58" s="58">
        <f t="shared" si="50"/>
        <v>0</v>
      </c>
      <c r="N58" s="58">
        <f t="shared" si="50"/>
        <v>0</v>
      </c>
      <c r="O58" s="58">
        <f t="shared" si="50"/>
        <v>0</v>
      </c>
      <c r="P58" s="58">
        <f t="shared" si="50"/>
        <v>0</v>
      </c>
      <c r="Q58" s="58">
        <f t="shared" si="50"/>
        <v>0</v>
      </c>
      <c r="R58" s="58">
        <f t="shared" si="50"/>
        <v>0</v>
      </c>
      <c r="S58" s="58">
        <f t="shared" si="50"/>
        <v>0</v>
      </c>
      <c r="T58" s="58">
        <f t="shared" si="50"/>
        <v>0</v>
      </c>
      <c r="U58" s="58">
        <f t="shared" si="50"/>
        <v>0</v>
      </c>
      <c r="V58" s="58">
        <f t="shared" si="50"/>
        <v>0</v>
      </c>
      <c r="W58" s="58">
        <f t="shared" si="50"/>
        <v>0</v>
      </c>
      <c r="X58" s="58">
        <f t="shared" si="50"/>
        <v>0</v>
      </c>
      <c r="Y58" s="58">
        <f t="shared" si="50"/>
        <v>0</v>
      </c>
      <c r="Z58" s="58">
        <f t="shared" si="50"/>
        <v>0</v>
      </c>
      <c r="AA58" s="58">
        <f t="shared" si="50"/>
        <v>0</v>
      </c>
      <c r="AB58" s="58">
        <f t="shared" si="50"/>
        <v>0</v>
      </c>
      <c r="AC58" s="58">
        <f t="shared" si="50"/>
        <v>0</v>
      </c>
      <c r="AD58" s="58">
        <f t="shared" si="50"/>
        <v>0</v>
      </c>
      <c r="AE58" s="58">
        <f t="shared" si="50"/>
        <v>0</v>
      </c>
      <c r="AF58" s="58">
        <f t="shared" si="50"/>
        <v>0</v>
      </c>
      <c r="AG58" s="58">
        <f t="shared" si="50"/>
        <v>0</v>
      </c>
      <c r="AH58" s="58">
        <f t="shared" si="50"/>
        <v>0</v>
      </c>
      <c r="AI58" s="58">
        <f t="shared" si="50"/>
        <v>0</v>
      </c>
      <c r="AJ58" s="58">
        <f t="shared" si="50"/>
        <v>0</v>
      </c>
      <c r="AK58" s="58">
        <f t="shared" si="50"/>
        <v>0</v>
      </c>
      <c r="AL58" s="58">
        <f t="shared" si="50"/>
        <v>0</v>
      </c>
      <c r="AM58" s="58">
        <f t="shared" si="50"/>
        <v>0</v>
      </c>
      <c r="AN58" s="58">
        <f t="shared" si="50"/>
        <v>0</v>
      </c>
      <c r="AO58" s="58">
        <f t="shared" si="50"/>
        <v>0</v>
      </c>
      <c r="AP58" s="58">
        <f t="shared" si="50"/>
        <v>0</v>
      </c>
      <c r="AQ58" s="58">
        <f t="shared" si="50"/>
        <v>0</v>
      </c>
      <c r="AR58" s="58">
        <f t="shared" si="50"/>
        <v>0</v>
      </c>
      <c r="AS58" s="58">
        <f t="shared" si="50"/>
        <v>0</v>
      </c>
      <c r="AT58" s="58">
        <f t="shared" si="50"/>
        <v>0</v>
      </c>
      <c r="AU58" s="58">
        <f t="shared" si="50"/>
        <v>0</v>
      </c>
      <c r="AV58" s="58">
        <f t="shared" si="50"/>
        <v>0</v>
      </c>
      <c r="AW58" s="58">
        <f t="shared" si="50"/>
        <v>0</v>
      </c>
      <c r="AX58" s="58">
        <f t="shared" si="50"/>
        <v>0</v>
      </c>
      <c r="AY58" s="58">
        <f t="shared" si="50"/>
        <v>0</v>
      </c>
      <c r="AZ58" s="58">
        <f t="shared" si="50"/>
        <v>0</v>
      </c>
      <c r="BA58" s="58">
        <f t="shared" si="50"/>
        <v>0</v>
      </c>
      <c r="BB58" s="58">
        <f t="shared" si="50"/>
        <v>0</v>
      </c>
      <c r="BC58" s="58">
        <f t="shared" si="50"/>
        <v>0</v>
      </c>
      <c r="BD58" s="58">
        <f t="shared" si="50"/>
        <v>0</v>
      </c>
      <c r="BE58" s="58">
        <f t="shared" si="50"/>
        <v>0</v>
      </c>
      <c r="BF58" s="58">
        <f t="shared" si="50"/>
        <v>0</v>
      </c>
      <c r="BG58" s="58">
        <f t="shared" si="50"/>
        <v>0</v>
      </c>
      <c r="BH58" s="58">
        <f t="shared" si="50"/>
        <v>0</v>
      </c>
      <c r="BI58" s="58">
        <f t="shared" si="50"/>
        <v>0</v>
      </c>
      <c r="BJ58" s="58">
        <f t="shared" si="50"/>
        <v>0</v>
      </c>
      <c r="BK58" s="58">
        <f t="shared" si="50"/>
        <v>0</v>
      </c>
      <c r="BL58" s="58">
        <f t="shared" si="50"/>
        <v>0</v>
      </c>
      <c r="BM58" s="58">
        <f t="shared" si="50"/>
        <v>0</v>
      </c>
      <c r="BN58" s="58">
        <f t="shared" si="50"/>
        <v>0</v>
      </c>
      <c r="BO58" s="58">
        <f t="shared" si="50"/>
        <v>0</v>
      </c>
      <c r="BP58" s="58">
        <f t="shared" si="50"/>
        <v>0</v>
      </c>
      <c r="BQ58" s="58">
        <f t="shared" si="50"/>
        <v>0</v>
      </c>
      <c r="BR58" s="58">
        <f t="shared" si="50"/>
        <v>0</v>
      </c>
      <c r="BS58" s="58">
        <f t="shared" si="50"/>
        <v>0</v>
      </c>
      <c r="BT58" s="58">
        <f t="shared" si="50"/>
        <v>0</v>
      </c>
      <c r="BU58" s="58">
        <f t="shared" si="50"/>
        <v>0</v>
      </c>
      <c r="BV58" s="58">
        <f t="shared" si="50"/>
        <v>0</v>
      </c>
      <c r="BW58" s="58">
        <f t="shared" si="50"/>
        <v>0</v>
      </c>
      <c r="BX58" s="58">
        <f t="shared" si="50"/>
        <v>0</v>
      </c>
      <c r="BY58" s="58">
        <f t="shared" si="51"/>
        <v>0</v>
      </c>
      <c r="BZ58" s="58">
        <f t="shared" si="51"/>
        <v>0</v>
      </c>
      <c r="CA58" s="58">
        <f t="shared" si="51"/>
        <v>0</v>
      </c>
      <c r="CB58" s="58">
        <f t="shared" si="51"/>
        <v>0</v>
      </c>
      <c r="CC58" s="58">
        <f t="shared" si="51"/>
        <v>0</v>
      </c>
      <c r="CD58" s="58">
        <f t="shared" si="51"/>
        <v>0</v>
      </c>
      <c r="CE58" s="58">
        <f t="shared" si="51"/>
        <v>0</v>
      </c>
      <c r="CF58" s="58">
        <f t="shared" si="51"/>
        <v>0</v>
      </c>
      <c r="CG58" s="58">
        <f t="shared" si="51"/>
        <v>0</v>
      </c>
      <c r="CH58" s="58">
        <f t="shared" si="51"/>
        <v>0</v>
      </c>
      <c r="CI58" s="58">
        <f t="shared" si="51"/>
        <v>0</v>
      </c>
      <c r="CJ58" s="58">
        <f t="shared" si="51"/>
        <v>0</v>
      </c>
      <c r="CK58" s="58">
        <f t="shared" si="51"/>
        <v>0</v>
      </c>
      <c r="CL58" s="58">
        <f t="shared" si="51"/>
        <v>0</v>
      </c>
      <c r="CM58" s="58">
        <f t="shared" si="51"/>
        <v>0</v>
      </c>
      <c r="CN58" s="58">
        <f t="shared" si="51"/>
        <v>0</v>
      </c>
      <c r="CO58" s="58">
        <f t="shared" si="51"/>
        <v>0</v>
      </c>
      <c r="CP58" s="58">
        <f t="shared" si="51"/>
        <v>0</v>
      </c>
      <c r="CQ58" s="58">
        <f t="shared" si="51"/>
        <v>0</v>
      </c>
      <c r="CR58" s="58">
        <f t="shared" si="51"/>
        <v>0</v>
      </c>
      <c r="CS58" s="58">
        <f t="shared" si="51"/>
        <v>0</v>
      </c>
      <c r="CT58" s="58">
        <f t="shared" si="51"/>
        <v>0</v>
      </c>
      <c r="CU58" s="58">
        <f t="shared" si="51"/>
        <v>0</v>
      </c>
      <c r="CV58" s="58">
        <f t="shared" si="51"/>
        <v>0</v>
      </c>
      <c r="CW58" s="58">
        <f t="shared" si="51"/>
        <v>0</v>
      </c>
      <c r="CX58" s="58">
        <f t="shared" si="51"/>
        <v>0</v>
      </c>
      <c r="CY58" s="58">
        <f t="shared" si="51"/>
        <v>0</v>
      </c>
      <c r="CZ58" s="58">
        <f t="shared" si="51"/>
        <v>0</v>
      </c>
      <c r="DA58" s="58">
        <f t="shared" si="51"/>
        <v>0</v>
      </c>
      <c r="DB58" s="58">
        <f t="shared" si="51"/>
        <v>0</v>
      </c>
      <c r="DC58" s="58">
        <f t="shared" si="51"/>
        <v>0</v>
      </c>
      <c r="DD58" s="58">
        <f t="shared" si="51"/>
        <v>0</v>
      </c>
      <c r="DE58" s="58">
        <f t="shared" si="51"/>
        <v>0</v>
      </c>
      <c r="DF58" s="58">
        <f t="shared" si="51"/>
        <v>0</v>
      </c>
      <c r="DG58" s="58">
        <f t="shared" si="51"/>
        <v>0</v>
      </c>
      <c r="DH58" s="58"/>
      <c r="DI58" s="55">
        <f t="shared" si="41"/>
        <v>0</v>
      </c>
      <c r="DJ58" s="53"/>
      <c r="DK58" s="56">
        <f t="shared" si="42"/>
        <v>0</v>
      </c>
      <c r="DL58" s="56">
        <f t="shared" si="42"/>
        <v>0</v>
      </c>
      <c r="DM58" s="56">
        <f t="shared" si="42"/>
        <v>0</v>
      </c>
      <c r="DN58" s="56">
        <f t="shared" si="42"/>
        <v>0</v>
      </c>
      <c r="DO58" s="56">
        <f t="shared" si="42"/>
        <v>0</v>
      </c>
      <c r="DP58" s="56">
        <f t="shared" si="42"/>
        <v>0</v>
      </c>
      <c r="DQ58" s="56">
        <f t="shared" si="43"/>
        <v>0</v>
      </c>
      <c r="DR58" s="56">
        <f t="shared" si="44"/>
        <v>0</v>
      </c>
      <c r="DS58" s="56">
        <f t="shared" si="44"/>
        <v>0</v>
      </c>
      <c r="DT58" s="56">
        <f t="shared" si="44"/>
        <v>0</v>
      </c>
      <c r="DU58" s="55">
        <f t="shared" si="45"/>
        <v>0</v>
      </c>
    </row>
    <row r="59" spans="1:125" s="52" customFormat="1">
      <c r="A59" s="59"/>
      <c r="B59" s="59"/>
      <c r="C59" s="61"/>
      <c r="D59" s="61"/>
      <c r="E59" s="61"/>
      <c r="F59" s="59"/>
      <c r="G59" s="60"/>
      <c r="H59" s="57"/>
      <c r="I59" s="57"/>
      <c r="J59" s="57">
        <f t="shared" si="38"/>
        <v>0</v>
      </c>
      <c r="K59" s="59"/>
      <c r="L59" s="54"/>
      <c r="M59" s="58">
        <f t="shared" si="50"/>
        <v>0</v>
      </c>
      <c r="N59" s="58">
        <f t="shared" si="50"/>
        <v>0</v>
      </c>
      <c r="O59" s="58">
        <f t="shared" si="50"/>
        <v>0</v>
      </c>
      <c r="P59" s="58">
        <f t="shared" si="50"/>
        <v>0</v>
      </c>
      <c r="Q59" s="58">
        <f t="shared" si="50"/>
        <v>0</v>
      </c>
      <c r="R59" s="58">
        <f t="shared" si="50"/>
        <v>0</v>
      </c>
      <c r="S59" s="58">
        <f t="shared" si="50"/>
        <v>0</v>
      </c>
      <c r="T59" s="58">
        <f t="shared" si="50"/>
        <v>0</v>
      </c>
      <c r="U59" s="58">
        <f t="shared" si="50"/>
        <v>0</v>
      </c>
      <c r="V59" s="58">
        <f t="shared" si="50"/>
        <v>0</v>
      </c>
      <c r="W59" s="58">
        <f t="shared" si="50"/>
        <v>0</v>
      </c>
      <c r="X59" s="58">
        <f t="shared" si="50"/>
        <v>0</v>
      </c>
      <c r="Y59" s="58">
        <f t="shared" si="50"/>
        <v>0</v>
      </c>
      <c r="Z59" s="58">
        <f t="shared" si="50"/>
        <v>0</v>
      </c>
      <c r="AA59" s="58">
        <f t="shared" si="50"/>
        <v>0</v>
      </c>
      <c r="AB59" s="58">
        <f t="shared" si="50"/>
        <v>0</v>
      </c>
      <c r="AC59" s="58">
        <f t="shared" si="50"/>
        <v>0</v>
      </c>
      <c r="AD59" s="58">
        <f t="shared" si="50"/>
        <v>0</v>
      </c>
      <c r="AE59" s="58">
        <f t="shared" si="50"/>
        <v>0</v>
      </c>
      <c r="AF59" s="58">
        <f t="shared" si="50"/>
        <v>0</v>
      </c>
      <c r="AG59" s="58">
        <f t="shared" si="50"/>
        <v>0</v>
      </c>
      <c r="AH59" s="58">
        <f t="shared" si="50"/>
        <v>0</v>
      </c>
      <c r="AI59" s="58">
        <f t="shared" si="50"/>
        <v>0</v>
      </c>
      <c r="AJ59" s="58">
        <f t="shared" si="50"/>
        <v>0</v>
      </c>
      <c r="AK59" s="58">
        <f t="shared" si="50"/>
        <v>0</v>
      </c>
      <c r="AL59" s="58">
        <f t="shared" si="50"/>
        <v>0</v>
      </c>
      <c r="AM59" s="58">
        <f t="shared" si="50"/>
        <v>0</v>
      </c>
      <c r="AN59" s="58">
        <f t="shared" si="50"/>
        <v>0</v>
      </c>
      <c r="AO59" s="58">
        <f t="shared" si="50"/>
        <v>0</v>
      </c>
      <c r="AP59" s="58">
        <f t="shared" si="50"/>
        <v>0</v>
      </c>
      <c r="AQ59" s="58">
        <f t="shared" si="50"/>
        <v>0</v>
      </c>
      <c r="AR59" s="58">
        <f t="shared" si="50"/>
        <v>0</v>
      </c>
      <c r="AS59" s="58">
        <f t="shared" si="50"/>
        <v>0</v>
      </c>
      <c r="AT59" s="58">
        <f t="shared" si="50"/>
        <v>0</v>
      </c>
      <c r="AU59" s="58">
        <f t="shared" si="50"/>
        <v>0</v>
      </c>
      <c r="AV59" s="58">
        <f t="shared" si="50"/>
        <v>0</v>
      </c>
      <c r="AW59" s="58">
        <f t="shared" si="50"/>
        <v>0</v>
      </c>
      <c r="AX59" s="58">
        <f t="shared" si="50"/>
        <v>0</v>
      </c>
      <c r="AY59" s="58">
        <f t="shared" si="50"/>
        <v>0</v>
      </c>
      <c r="AZ59" s="58">
        <f t="shared" si="50"/>
        <v>0</v>
      </c>
      <c r="BA59" s="58">
        <f t="shared" si="50"/>
        <v>0</v>
      </c>
      <c r="BB59" s="58">
        <f t="shared" si="50"/>
        <v>0</v>
      </c>
      <c r="BC59" s="58">
        <f t="shared" si="50"/>
        <v>0</v>
      </c>
      <c r="BD59" s="58">
        <f t="shared" si="50"/>
        <v>0</v>
      </c>
      <c r="BE59" s="58">
        <f t="shared" si="50"/>
        <v>0</v>
      </c>
      <c r="BF59" s="58">
        <f t="shared" si="50"/>
        <v>0</v>
      </c>
      <c r="BG59" s="58">
        <f t="shared" si="50"/>
        <v>0</v>
      </c>
      <c r="BH59" s="58">
        <f t="shared" si="50"/>
        <v>0</v>
      </c>
      <c r="BI59" s="58">
        <f t="shared" si="50"/>
        <v>0</v>
      </c>
      <c r="BJ59" s="58">
        <f t="shared" si="50"/>
        <v>0</v>
      </c>
      <c r="BK59" s="58">
        <f t="shared" si="50"/>
        <v>0</v>
      </c>
      <c r="BL59" s="58">
        <f t="shared" si="50"/>
        <v>0</v>
      </c>
      <c r="BM59" s="58">
        <f t="shared" si="50"/>
        <v>0</v>
      </c>
      <c r="BN59" s="58">
        <f t="shared" si="50"/>
        <v>0</v>
      </c>
      <c r="BO59" s="58">
        <f t="shared" si="50"/>
        <v>0</v>
      </c>
      <c r="BP59" s="58">
        <f t="shared" si="50"/>
        <v>0</v>
      </c>
      <c r="BQ59" s="58">
        <f t="shared" si="50"/>
        <v>0</v>
      </c>
      <c r="BR59" s="58">
        <f t="shared" si="50"/>
        <v>0</v>
      </c>
      <c r="BS59" s="58">
        <f t="shared" si="50"/>
        <v>0</v>
      </c>
      <c r="BT59" s="58">
        <f t="shared" si="50"/>
        <v>0</v>
      </c>
      <c r="BU59" s="58">
        <f t="shared" si="50"/>
        <v>0</v>
      </c>
      <c r="BV59" s="58">
        <f t="shared" si="50"/>
        <v>0</v>
      </c>
      <c r="BW59" s="58">
        <f t="shared" si="50"/>
        <v>0</v>
      </c>
      <c r="BX59" s="58">
        <f t="shared" ref="BX59" si="52">IF(AND($F59&gt;=BX$3,$F59&lt;BY$3),$J59,0)</f>
        <v>0</v>
      </c>
      <c r="BY59" s="58">
        <f t="shared" si="51"/>
        <v>0</v>
      </c>
      <c r="BZ59" s="58">
        <f t="shared" si="51"/>
        <v>0</v>
      </c>
      <c r="CA59" s="58">
        <f t="shared" si="51"/>
        <v>0</v>
      </c>
      <c r="CB59" s="58">
        <f t="shared" si="51"/>
        <v>0</v>
      </c>
      <c r="CC59" s="58">
        <f t="shared" si="51"/>
        <v>0</v>
      </c>
      <c r="CD59" s="58">
        <f t="shared" si="51"/>
        <v>0</v>
      </c>
      <c r="CE59" s="58">
        <f t="shared" si="51"/>
        <v>0</v>
      </c>
      <c r="CF59" s="58">
        <f t="shared" si="51"/>
        <v>0</v>
      </c>
      <c r="CG59" s="58">
        <f t="shared" si="51"/>
        <v>0</v>
      </c>
      <c r="CH59" s="58">
        <f t="shared" si="51"/>
        <v>0</v>
      </c>
      <c r="CI59" s="58">
        <f t="shared" si="51"/>
        <v>0</v>
      </c>
      <c r="CJ59" s="58">
        <f t="shared" si="51"/>
        <v>0</v>
      </c>
      <c r="CK59" s="58">
        <f t="shared" si="51"/>
        <v>0</v>
      </c>
      <c r="CL59" s="58">
        <f t="shared" si="51"/>
        <v>0</v>
      </c>
      <c r="CM59" s="58">
        <f t="shared" si="51"/>
        <v>0</v>
      </c>
      <c r="CN59" s="58">
        <f t="shared" si="51"/>
        <v>0</v>
      </c>
      <c r="CO59" s="58">
        <f t="shared" si="51"/>
        <v>0</v>
      </c>
      <c r="CP59" s="58">
        <f t="shared" si="51"/>
        <v>0</v>
      </c>
      <c r="CQ59" s="58">
        <f t="shared" si="51"/>
        <v>0</v>
      </c>
      <c r="CR59" s="58">
        <f t="shared" si="51"/>
        <v>0</v>
      </c>
      <c r="CS59" s="58">
        <f t="shared" si="51"/>
        <v>0</v>
      </c>
      <c r="CT59" s="58">
        <f t="shared" si="51"/>
        <v>0</v>
      </c>
      <c r="CU59" s="58">
        <f t="shared" si="51"/>
        <v>0</v>
      </c>
      <c r="CV59" s="58">
        <f t="shared" si="51"/>
        <v>0</v>
      </c>
      <c r="CW59" s="58">
        <f t="shared" si="51"/>
        <v>0</v>
      </c>
      <c r="CX59" s="58">
        <f t="shared" si="51"/>
        <v>0</v>
      </c>
      <c r="CY59" s="58">
        <f t="shared" si="51"/>
        <v>0</v>
      </c>
      <c r="CZ59" s="58">
        <f t="shared" si="51"/>
        <v>0</v>
      </c>
      <c r="DA59" s="58">
        <f t="shared" si="51"/>
        <v>0</v>
      </c>
      <c r="DB59" s="58">
        <f t="shared" si="51"/>
        <v>0</v>
      </c>
      <c r="DC59" s="58">
        <f t="shared" si="51"/>
        <v>0</v>
      </c>
      <c r="DD59" s="58">
        <f t="shared" si="51"/>
        <v>0</v>
      </c>
      <c r="DE59" s="58">
        <f t="shared" si="51"/>
        <v>0</v>
      </c>
      <c r="DF59" s="58">
        <f t="shared" si="51"/>
        <v>0</v>
      </c>
      <c r="DG59" s="58">
        <f t="shared" si="51"/>
        <v>0</v>
      </c>
      <c r="DH59" s="58"/>
      <c r="DI59" s="55">
        <f t="shared" si="41"/>
        <v>0</v>
      </c>
      <c r="DJ59" s="53"/>
      <c r="DK59" s="56">
        <f t="shared" si="42"/>
        <v>0</v>
      </c>
      <c r="DL59" s="56">
        <f t="shared" si="42"/>
        <v>0</v>
      </c>
      <c r="DM59" s="56">
        <f t="shared" si="42"/>
        <v>0</v>
      </c>
      <c r="DN59" s="56">
        <f t="shared" si="42"/>
        <v>0</v>
      </c>
      <c r="DO59" s="56">
        <f t="shared" si="42"/>
        <v>0</v>
      </c>
      <c r="DP59" s="56">
        <f t="shared" si="42"/>
        <v>0</v>
      </c>
      <c r="DQ59" s="56">
        <f t="shared" si="43"/>
        <v>0</v>
      </c>
      <c r="DR59" s="56">
        <f t="shared" si="44"/>
        <v>0</v>
      </c>
      <c r="DS59" s="56">
        <f t="shared" si="44"/>
        <v>0</v>
      </c>
      <c r="DT59" s="56">
        <f t="shared" si="44"/>
        <v>0</v>
      </c>
      <c r="DU59" s="55">
        <f t="shared" si="45"/>
        <v>0</v>
      </c>
    </row>
    <row r="60" spans="1:125" s="52" customFormat="1">
      <c r="A60" s="59"/>
      <c r="B60" s="59"/>
      <c r="C60" s="61"/>
      <c r="D60" s="61"/>
      <c r="E60" s="61"/>
      <c r="F60" s="59"/>
      <c r="G60" s="60"/>
      <c r="H60" s="57"/>
      <c r="I60" s="57"/>
      <c r="J60" s="57">
        <f t="shared" si="38"/>
        <v>0</v>
      </c>
      <c r="K60" s="59"/>
      <c r="L60" s="54"/>
      <c r="M60" s="58">
        <f t="shared" ref="M60:BX60" si="53">IF(AND($F60&gt;=M$3,$F60&lt;N$3),$J60,0)</f>
        <v>0</v>
      </c>
      <c r="N60" s="58">
        <f t="shared" si="53"/>
        <v>0</v>
      </c>
      <c r="O60" s="58">
        <f t="shared" si="53"/>
        <v>0</v>
      </c>
      <c r="P60" s="58">
        <f t="shared" si="53"/>
        <v>0</v>
      </c>
      <c r="Q60" s="58">
        <f t="shared" si="53"/>
        <v>0</v>
      </c>
      <c r="R60" s="58">
        <f t="shared" si="53"/>
        <v>0</v>
      </c>
      <c r="S60" s="58">
        <f t="shared" si="53"/>
        <v>0</v>
      </c>
      <c r="T60" s="58">
        <f t="shared" si="53"/>
        <v>0</v>
      </c>
      <c r="U60" s="58">
        <f t="shared" si="53"/>
        <v>0</v>
      </c>
      <c r="V60" s="58">
        <f t="shared" si="53"/>
        <v>0</v>
      </c>
      <c r="W60" s="58">
        <f t="shared" si="53"/>
        <v>0</v>
      </c>
      <c r="X60" s="58">
        <f t="shared" si="53"/>
        <v>0</v>
      </c>
      <c r="Y60" s="58">
        <f t="shared" si="53"/>
        <v>0</v>
      </c>
      <c r="Z60" s="58">
        <f t="shared" si="53"/>
        <v>0</v>
      </c>
      <c r="AA60" s="58">
        <f t="shared" si="53"/>
        <v>0</v>
      </c>
      <c r="AB60" s="58">
        <f t="shared" si="53"/>
        <v>0</v>
      </c>
      <c r="AC60" s="58">
        <f t="shared" si="53"/>
        <v>0</v>
      </c>
      <c r="AD60" s="58">
        <f t="shared" si="53"/>
        <v>0</v>
      </c>
      <c r="AE60" s="58">
        <f t="shared" si="53"/>
        <v>0</v>
      </c>
      <c r="AF60" s="58">
        <f t="shared" si="53"/>
        <v>0</v>
      </c>
      <c r="AG60" s="58">
        <f t="shared" si="53"/>
        <v>0</v>
      </c>
      <c r="AH60" s="58">
        <f t="shared" si="53"/>
        <v>0</v>
      </c>
      <c r="AI60" s="58">
        <f t="shared" si="53"/>
        <v>0</v>
      </c>
      <c r="AJ60" s="58">
        <f t="shared" si="53"/>
        <v>0</v>
      </c>
      <c r="AK60" s="58">
        <f t="shared" si="53"/>
        <v>0</v>
      </c>
      <c r="AL60" s="58">
        <f t="shared" si="53"/>
        <v>0</v>
      </c>
      <c r="AM60" s="58">
        <f t="shared" si="53"/>
        <v>0</v>
      </c>
      <c r="AN60" s="58">
        <f t="shared" si="53"/>
        <v>0</v>
      </c>
      <c r="AO60" s="58">
        <f t="shared" si="53"/>
        <v>0</v>
      </c>
      <c r="AP60" s="58">
        <f t="shared" si="53"/>
        <v>0</v>
      </c>
      <c r="AQ60" s="58">
        <f t="shared" si="53"/>
        <v>0</v>
      </c>
      <c r="AR60" s="58">
        <f t="shared" si="53"/>
        <v>0</v>
      </c>
      <c r="AS60" s="58">
        <f t="shared" si="53"/>
        <v>0</v>
      </c>
      <c r="AT60" s="58">
        <f t="shared" si="53"/>
        <v>0</v>
      </c>
      <c r="AU60" s="58">
        <f t="shared" si="53"/>
        <v>0</v>
      </c>
      <c r="AV60" s="58">
        <f t="shared" si="53"/>
        <v>0</v>
      </c>
      <c r="AW60" s="58">
        <f t="shared" si="53"/>
        <v>0</v>
      </c>
      <c r="AX60" s="58">
        <f t="shared" si="53"/>
        <v>0</v>
      </c>
      <c r="AY60" s="58">
        <f t="shared" si="53"/>
        <v>0</v>
      </c>
      <c r="AZ60" s="58">
        <f t="shared" si="53"/>
        <v>0</v>
      </c>
      <c r="BA60" s="58">
        <f t="shared" si="53"/>
        <v>0</v>
      </c>
      <c r="BB60" s="58">
        <f t="shared" si="53"/>
        <v>0</v>
      </c>
      <c r="BC60" s="58">
        <f t="shared" si="53"/>
        <v>0</v>
      </c>
      <c r="BD60" s="58">
        <f t="shared" si="53"/>
        <v>0</v>
      </c>
      <c r="BE60" s="58">
        <f t="shared" si="53"/>
        <v>0</v>
      </c>
      <c r="BF60" s="58">
        <f t="shared" si="53"/>
        <v>0</v>
      </c>
      <c r="BG60" s="58">
        <f t="shared" si="53"/>
        <v>0</v>
      </c>
      <c r="BH60" s="58">
        <f t="shared" si="53"/>
        <v>0</v>
      </c>
      <c r="BI60" s="58">
        <f t="shared" si="53"/>
        <v>0</v>
      </c>
      <c r="BJ60" s="58">
        <f t="shared" si="53"/>
        <v>0</v>
      </c>
      <c r="BK60" s="58">
        <f t="shared" si="53"/>
        <v>0</v>
      </c>
      <c r="BL60" s="58">
        <f t="shared" si="53"/>
        <v>0</v>
      </c>
      <c r="BM60" s="58">
        <f t="shared" si="53"/>
        <v>0</v>
      </c>
      <c r="BN60" s="58">
        <f t="shared" si="53"/>
        <v>0</v>
      </c>
      <c r="BO60" s="58">
        <f t="shared" si="53"/>
        <v>0</v>
      </c>
      <c r="BP60" s="58">
        <f t="shared" si="53"/>
        <v>0</v>
      </c>
      <c r="BQ60" s="58">
        <f t="shared" si="53"/>
        <v>0</v>
      </c>
      <c r="BR60" s="58">
        <f t="shared" si="53"/>
        <v>0</v>
      </c>
      <c r="BS60" s="58">
        <f t="shared" si="53"/>
        <v>0</v>
      </c>
      <c r="BT60" s="58">
        <f t="shared" si="53"/>
        <v>0</v>
      </c>
      <c r="BU60" s="58">
        <f t="shared" si="53"/>
        <v>0</v>
      </c>
      <c r="BV60" s="58">
        <f t="shared" si="53"/>
        <v>0</v>
      </c>
      <c r="BW60" s="58">
        <f t="shared" si="53"/>
        <v>0</v>
      </c>
      <c r="BX60" s="58">
        <f t="shared" si="53"/>
        <v>0</v>
      </c>
      <c r="BY60" s="58">
        <f t="shared" si="51"/>
        <v>0</v>
      </c>
      <c r="BZ60" s="58">
        <f t="shared" si="51"/>
        <v>0</v>
      </c>
      <c r="CA60" s="58">
        <f t="shared" si="51"/>
        <v>0</v>
      </c>
      <c r="CB60" s="58">
        <f t="shared" si="51"/>
        <v>0</v>
      </c>
      <c r="CC60" s="58">
        <f t="shared" si="51"/>
        <v>0</v>
      </c>
      <c r="CD60" s="58">
        <f t="shared" si="51"/>
        <v>0</v>
      </c>
      <c r="CE60" s="58">
        <f t="shared" si="51"/>
        <v>0</v>
      </c>
      <c r="CF60" s="58">
        <f t="shared" si="51"/>
        <v>0</v>
      </c>
      <c r="CG60" s="58">
        <f t="shared" si="51"/>
        <v>0</v>
      </c>
      <c r="CH60" s="58">
        <f t="shared" si="51"/>
        <v>0</v>
      </c>
      <c r="CI60" s="58">
        <f t="shared" si="51"/>
        <v>0</v>
      </c>
      <c r="CJ60" s="58">
        <f t="shared" si="51"/>
        <v>0</v>
      </c>
      <c r="CK60" s="58">
        <f t="shared" si="51"/>
        <v>0</v>
      </c>
      <c r="CL60" s="58">
        <f t="shared" si="51"/>
        <v>0</v>
      </c>
      <c r="CM60" s="58">
        <f t="shared" si="51"/>
        <v>0</v>
      </c>
      <c r="CN60" s="58">
        <f t="shared" si="51"/>
        <v>0</v>
      </c>
      <c r="CO60" s="58">
        <f t="shared" si="51"/>
        <v>0</v>
      </c>
      <c r="CP60" s="58">
        <f t="shared" si="51"/>
        <v>0</v>
      </c>
      <c r="CQ60" s="58">
        <f t="shared" si="51"/>
        <v>0</v>
      </c>
      <c r="CR60" s="58">
        <f t="shared" si="51"/>
        <v>0</v>
      </c>
      <c r="CS60" s="58">
        <f t="shared" si="51"/>
        <v>0</v>
      </c>
      <c r="CT60" s="58">
        <f t="shared" si="51"/>
        <v>0</v>
      </c>
      <c r="CU60" s="58">
        <f t="shared" si="51"/>
        <v>0</v>
      </c>
      <c r="CV60" s="58">
        <f t="shared" si="51"/>
        <v>0</v>
      </c>
      <c r="CW60" s="58">
        <f t="shared" si="51"/>
        <v>0</v>
      </c>
      <c r="CX60" s="58">
        <f t="shared" si="51"/>
        <v>0</v>
      </c>
      <c r="CY60" s="58">
        <f t="shared" si="51"/>
        <v>0</v>
      </c>
      <c r="CZ60" s="58">
        <f t="shared" si="51"/>
        <v>0</v>
      </c>
      <c r="DA60" s="58">
        <f t="shared" si="51"/>
        <v>0</v>
      </c>
      <c r="DB60" s="58">
        <f t="shared" si="51"/>
        <v>0</v>
      </c>
      <c r="DC60" s="58">
        <f t="shared" si="51"/>
        <v>0</v>
      </c>
      <c r="DD60" s="58">
        <f t="shared" si="51"/>
        <v>0</v>
      </c>
      <c r="DE60" s="58">
        <f t="shared" si="51"/>
        <v>0</v>
      </c>
      <c r="DF60" s="58">
        <f t="shared" si="51"/>
        <v>0</v>
      </c>
      <c r="DG60" s="58">
        <f t="shared" si="51"/>
        <v>0</v>
      </c>
      <c r="DH60" s="58"/>
      <c r="DI60" s="55">
        <f t="shared" si="41"/>
        <v>0</v>
      </c>
      <c r="DJ60" s="53"/>
      <c r="DK60" s="56">
        <f t="shared" si="42"/>
        <v>0</v>
      </c>
      <c r="DL60" s="56">
        <f t="shared" si="42"/>
        <v>0</v>
      </c>
      <c r="DM60" s="56">
        <f t="shared" si="42"/>
        <v>0</v>
      </c>
      <c r="DN60" s="56">
        <f t="shared" si="42"/>
        <v>0</v>
      </c>
      <c r="DO60" s="56">
        <f t="shared" si="42"/>
        <v>0</v>
      </c>
      <c r="DP60" s="56">
        <f t="shared" si="42"/>
        <v>0</v>
      </c>
      <c r="DQ60" s="56">
        <f t="shared" si="43"/>
        <v>0</v>
      </c>
      <c r="DR60" s="56">
        <f t="shared" si="44"/>
        <v>0</v>
      </c>
      <c r="DS60" s="56">
        <f t="shared" si="44"/>
        <v>0</v>
      </c>
      <c r="DT60" s="56">
        <f t="shared" si="44"/>
        <v>0</v>
      </c>
      <c r="DU60" s="55">
        <f t="shared" si="45"/>
        <v>0</v>
      </c>
    </row>
    <row r="61" spans="1:125" s="52" customFormat="1">
      <c r="A61" s="59"/>
      <c r="B61" s="59"/>
      <c r="C61" s="61"/>
      <c r="D61" s="61"/>
      <c r="E61" s="61"/>
      <c r="F61" s="59"/>
      <c r="G61" s="60"/>
      <c r="H61" s="57"/>
      <c r="I61" s="57"/>
      <c r="J61" s="57"/>
      <c r="K61" s="59"/>
      <c r="L61" s="54"/>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5"/>
      <c r="DJ61" s="53"/>
      <c r="DK61" s="56"/>
      <c r="DL61" s="56"/>
      <c r="DM61" s="56"/>
      <c r="DN61" s="56"/>
      <c r="DO61" s="56"/>
      <c r="DP61" s="56"/>
      <c r="DQ61" s="56"/>
      <c r="DR61" s="56"/>
      <c r="DS61" s="56"/>
      <c r="DT61" s="56"/>
      <c r="DU61" s="55"/>
    </row>
    <row r="62" spans="1:125" s="52" customFormat="1">
      <c r="A62" s="59"/>
      <c r="B62" s="59"/>
      <c r="C62" s="61"/>
      <c r="D62" s="61"/>
      <c r="E62" s="61"/>
      <c r="F62" s="59"/>
      <c r="G62" s="60"/>
      <c r="H62" s="57"/>
      <c r="I62" s="57"/>
      <c r="J62" s="57"/>
      <c r="K62" s="59"/>
      <c r="L62" s="54"/>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5"/>
      <c r="DJ62" s="53"/>
      <c r="DK62" s="56"/>
      <c r="DL62" s="56"/>
      <c r="DM62" s="56"/>
      <c r="DN62" s="56"/>
      <c r="DO62" s="56"/>
      <c r="DP62" s="56"/>
      <c r="DQ62" s="56"/>
      <c r="DR62" s="56"/>
      <c r="DS62" s="56"/>
      <c r="DT62" s="56"/>
      <c r="DU62" s="55"/>
    </row>
    <row r="63" spans="1:125" s="47" customFormat="1">
      <c r="A63" s="339" t="s">
        <v>427</v>
      </c>
      <c r="B63" s="339"/>
      <c r="C63" s="339"/>
      <c r="D63" s="339"/>
      <c r="E63" s="339"/>
      <c r="F63" s="339"/>
      <c r="G63" s="339"/>
      <c r="H63" s="339"/>
      <c r="I63" s="339"/>
      <c r="J63" s="48">
        <f>SUMIF($B$5:$B$41,"HW",J$5:J$41)</f>
        <v>0</v>
      </c>
      <c r="K63" s="51"/>
      <c r="L63" s="50"/>
      <c r="M63" s="48">
        <f t="shared" ref="M63:BX63" si="54">SUMIF($B$5:$B$41,"HW",M$5:M$41)</f>
        <v>0</v>
      </c>
      <c r="N63" s="48">
        <f t="shared" si="54"/>
        <v>0</v>
      </c>
      <c r="O63" s="48">
        <f t="shared" si="54"/>
        <v>0</v>
      </c>
      <c r="P63" s="48">
        <f t="shared" si="54"/>
        <v>0</v>
      </c>
      <c r="Q63" s="48">
        <f t="shared" si="54"/>
        <v>0</v>
      </c>
      <c r="R63" s="48">
        <f t="shared" si="54"/>
        <v>0</v>
      </c>
      <c r="S63" s="48">
        <f t="shared" si="54"/>
        <v>0</v>
      </c>
      <c r="T63" s="48">
        <f t="shared" si="54"/>
        <v>0</v>
      </c>
      <c r="U63" s="48">
        <f t="shared" si="54"/>
        <v>0</v>
      </c>
      <c r="V63" s="48">
        <f t="shared" si="54"/>
        <v>0</v>
      </c>
      <c r="W63" s="48">
        <f t="shared" si="54"/>
        <v>0</v>
      </c>
      <c r="X63" s="48">
        <f t="shared" si="54"/>
        <v>0</v>
      </c>
      <c r="Y63" s="48">
        <f t="shared" si="54"/>
        <v>0</v>
      </c>
      <c r="Z63" s="48">
        <f t="shared" si="54"/>
        <v>0</v>
      </c>
      <c r="AA63" s="48">
        <f t="shared" si="54"/>
        <v>0</v>
      </c>
      <c r="AB63" s="48">
        <f t="shared" si="54"/>
        <v>0</v>
      </c>
      <c r="AC63" s="48">
        <f t="shared" si="54"/>
        <v>0</v>
      </c>
      <c r="AD63" s="48">
        <f t="shared" si="54"/>
        <v>0</v>
      </c>
      <c r="AE63" s="48">
        <f t="shared" si="54"/>
        <v>0</v>
      </c>
      <c r="AF63" s="48">
        <f t="shared" si="54"/>
        <v>0</v>
      </c>
      <c r="AG63" s="48">
        <f t="shared" si="54"/>
        <v>0</v>
      </c>
      <c r="AH63" s="48">
        <f t="shared" si="54"/>
        <v>0</v>
      </c>
      <c r="AI63" s="48">
        <f t="shared" si="54"/>
        <v>0</v>
      </c>
      <c r="AJ63" s="48">
        <f t="shared" si="54"/>
        <v>0</v>
      </c>
      <c r="AK63" s="48">
        <f t="shared" si="54"/>
        <v>0</v>
      </c>
      <c r="AL63" s="48">
        <f t="shared" si="54"/>
        <v>0</v>
      </c>
      <c r="AM63" s="48">
        <f t="shared" si="54"/>
        <v>0</v>
      </c>
      <c r="AN63" s="48">
        <f t="shared" si="54"/>
        <v>0</v>
      </c>
      <c r="AO63" s="48">
        <f t="shared" si="54"/>
        <v>0</v>
      </c>
      <c r="AP63" s="48">
        <f t="shared" si="54"/>
        <v>0</v>
      </c>
      <c r="AQ63" s="48">
        <f t="shared" si="54"/>
        <v>0</v>
      </c>
      <c r="AR63" s="48">
        <f t="shared" si="54"/>
        <v>0</v>
      </c>
      <c r="AS63" s="48">
        <f t="shared" si="54"/>
        <v>0</v>
      </c>
      <c r="AT63" s="48">
        <f t="shared" si="54"/>
        <v>0</v>
      </c>
      <c r="AU63" s="48">
        <f t="shared" si="54"/>
        <v>0</v>
      </c>
      <c r="AV63" s="48">
        <f t="shared" si="54"/>
        <v>0</v>
      </c>
      <c r="AW63" s="48">
        <f t="shared" si="54"/>
        <v>0</v>
      </c>
      <c r="AX63" s="48">
        <f t="shared" si="54"/>
        <v>0</v>
      </c>
      <c r="AY63" s="48">
        <f t="shared" si="54"/>
        <v>0</v>
      </c>
      <c r="AZ63" s="48">
        <f t="shared" si="54"/>
        <v>0</v>
      </c>
      <c r="BA63" s="48">
        <f t="shared" si="54"/>
        <v>0</v>
      </c>
      <c r="BB63" s="48">
        <f t="shared" si="54"/>
        <v>0</v>
      </c>
      <c r="BC63" s="48">
        <f t="shared" si="54"/>
        <v>0</v>
      </c>
      <c r="BD63" s="48">
        <f t="shared" si="54"/>
        <v>0</v>
      </c>
      <c r="BE63" s="48">
        <f t="shared" si="54"/>
        <v>0</v>
      </c>
      <c r="BF63" s="48">
        <f t="shared" si="54"/>
        <v>0</v>
      </c>
      <c r="BG63" s="48">
        <f t="shared" si="54"/>
        <v>0</v>
      </c>
      <c r="BH63" s="48">
        <f t="shared" si="54"/>
        <v>0</v>
      </c>
      <c r="BI63" s="48">
        <f t="shared" si="54"/>
        <v>0</v>
      </c>
      <c r="BJ63" s="48">
        <f t="shared" si="54"/>
        <v>0</v>
      </c>
      <c r="BK63" s="48">
        <f t="shared" si="54"/>
        <v>0</v>
      </c>
      <c r="BL63" s="48">
        <f t="shared" si="54"/>
        <v>0</v>
      </c>
      <c r="BM63" s="48">
        <f t="shared" si="54"/>
        <v>0</v>
      </c>
      <c r="BN63" s="48">
        <f t="shared" si="54"/>
        <v>0</v>
      </c>
      <c r="BO63" s="48">
        <f t="shared" si="54"/>
        <v>0</v>
      </c>
      <c r="BP63" s="48">
        <f t="shared" si="54"/>
        <v>0</v>
      </c>
      <c r="BQ63" s="48">
        <f t="shared" si="54"/>
        <v>0</v>
      </c>
      <c r="BR63" s="48">
        <f t="shared" si="54"/>
        <v>0</v>
      </c>
      <c r="BS63" s="48">
        <f t="shared" si="54"/>
        <v>0</v>
      </c>
      <c r="BT63" s="48">
        <f t="shared" si="54"/>
        <v>0</v>
      </c>
      <c r="BU63" s="48">
        <f t="shared" si="54"/>
        <v>0</v>
      </c>
      <c r="BV63" s="48">
        <f t="shared" si="54"/>
        <v>0</v>
      </c>
      <c r="BW63" s="48">
        <f t="shared" si="54"/>
        <v>0</v>
      </c>
      <c r="BX63" s="48">
        <f t="shared" si="54"/>
        <v>0</v>
      </c>
      <c r="BY63" s="48">
        <f t="shared" ref="BY63:DI63" si="55">SUMIF($B$5:$B$41,"HW",BY$5:BY$41)</f>
        <v>0</v>
      </c>
      <c r="BZ63" s="48">
        <f t="shared" si="55"/>
        <v>0</v>
      </c>
      <c r="CA63" s="48">
        <f t="shared" si="55"/>
        <v>0</v>
      </c>
      <c r="CB63" s="48">
        <f t="shared" si="55"/>
        <v>0</v>
      </c>
      <c r="CC63" s="48">
        <f t="shared" si="55"/>
        <v>0</v>
      </c>
      <c r="CD63" s="48">
        <f t="shared" si="55"/>
        <v>0</v>
      </c>
      <c r="CE63" s="48">
        <f t="shared" si="55"/>
        <v>0</v>
      </c>
      <c r="CF63" s="48">
        <f t="shared" si="55"/>
        <v>0</v>
      </c>
      <c r="CG63" s="48">
        <f t="shared" si="55"/>
        <v>0</v>
      </c>
      <c r="CH63" s="48">
        <f t="shared" si="55"/>
        <v>0</v>
      </c>
      <c r="CI63" s="48">
        <f t="shared" si="55"/>
        <v>0</v>
      </c>
      <c r="CJ63" s="48">
        <f t="shared" si="55"/>
        <v>0</v>
      </c>
      <c r="CK63" s="48">
        <f t="shared" si="55"/>
        <v>0</v>
      </c>
      <c r="CL63" s="48">
        <f t="shared" si="55"/>
        <v>0</v>
      </c>
      <c r="CM63" s="48">
        <f t="shared" si="55"/>
        <v>0</v>
      </c>
      <c r="CN63" s="48">
        <f t="shared" si="55"/>
        <v>0</v>
      </c>
      <c r="CO63" s="48">
        <f t="shared" si="55"/>
        <v>0</v>
      </c>
      <c r="CP63" s="48">
        <f t="shared" si="55"/>
        <v>0</v>
      </c>
      <c r="CQ63" s="48">
        <f t="shared" si="55"/>
        <v>0</v>
      </c>
      <c r="CR63" s="48">
        <f t="shared" si="55"/>
        <v>0</v>
      </c>
      <c r="CS63" s="48">
        <f t="shared" si="55"/>
        <v>0</v>
      </c>
      <c r="CT63" s="48">
        <f t="shared" si="55"/>
        <v>0</v>
      </c>
      <c r="CU63" s="48">
        <f t="shared" si="55"/>
        <v>0</v>
      </c>
      <c r="CV63" s="48">
        <f t="shared" si="55"/>
        <v>0</v>
      </c>
      <c r="CW63" s="48">
        <f t="shared" si="55"/>
        <v>0</v>
      </c>
      <c r="CX63" s="48">
        <f t="shared" si="55"/>
        <v>0</v>
      </c>
      <c r="CY63" s="48">
        <f t="shared" si="55"/>
        <v>0</v>
      </c>
      <c r="CZ63" s="48">
        <f t="shared" si="55"/>
        <v>0</v>
      </c>
      <c r="DA63" s="48">
        <f t="shared" si="55"/>
        <v>0</v>
      </c>
      <c r="DB63" s="48">
        <f t="shared" si="55"/>
        <v>0</v>
      </c>
      <c r="DC63" s="48">
        <f t="shared" si="55"/>
        <v>0</v>
      </c>
      <c r="DD63" s="48">
        <f t="shared" si="55"/>
        <v>0</v>
      </c>
      <c r="DE63" s="48">
        <f t="shared" si="55"/>
        <v>0</v>
      </c>
      <c r="DF63" s="48">
        <f t="shared" si="55"/>
        <v>0</v>
      </c>
      <c r="DG63" s="48">
        <f t="shared" si="55"/>
        <v>0</v>
      </c>
      <c r="DH63" s="48">
        <f t="shared" si="55"/>
        <v>0</v>
      </c>
      <c r="DI63" s="48">
        <f t="shared" si="55"/>
        <v>0</v>
      </c>
      <c r="DJ63" s="49"/>
      <c r="DK63" s="48">
        <f t="shared" ref="DK63:DT63" si="56">SUMIF($B$48:$B$62,"HW",DK$48:DK$62)</f>
        <v>0</v>
      </c>
      <c r="DL63" s="48">
        <f t="shared" si="56"/>
        <v>0</v>
      </c>
      <c r="DM63" s="48">
        <f t="shared" si="56"/>
        <v>0</v>
      </c>
      <c r="DN63" s="48">
        <f t="shared" si="56"/>
        <v>0</v>
      </c>
      <c r="DO63" s="48">
        <f t="shared" si="56"/>
        <v>0</v>
      </c>
      <c r="DP63" s="48">
        <f t="shared" si="56"/>
        <v>0</v>
      </c>
      <c r="DQ63" s="48">
        <f t="shared" si="56"/>
        <v>0</v>
      </c>
      <c r="DR63" s="48">
        <f t="shared" si="56"/>
        <v>0</v>
      </c>
      <c r="DS63" s="48">
        <f t="shared" si="56"/>
        <v>0</v>
      </c>
      <c r="DT63" s="48">
        <f t="shared" si="56"/>
        <v>0</v>
      </c>
      <c r="DU63" s="48">
        <f>SUMIF($B$48:$B$62,"HW",DU$48:DU$62)</f>
        <v>0</v>
      </c>
    </row>
    <row r="64" spans="1:125" s="47" customFormat="1">
      <c r="A64" s="339" t="s">
        <v>428</v>
      </c>
      <c r="B64" s="339"/>
      <c r="C64" s="339"/>
      <c r="D64" s="339"/>
      <c r="E64" s="339"/>
      <c r="F64" s="339"/>
      <c r="G64" s="339"/>
      <c r="H64" s="339"/>
      <c r="I64" s="339"/>
      <c r="J64" s="48">
        <f>SUMIF($B$5:$B$41,"SW",J$5:J$41)</f>
        <v>0</v>
      </c>
      <c r="K64" s="51"/>
      <c r="L64" s="50"/>
      <c r="M64" s="48">
        <f t="shared" ref="M64:BX64" si="57">SUMIF($B$5:$B$41,"SW",M$5:M$41)</f>
        <v>0</v>
      </c>
      <c r="N64" s="48">
        <f t="shared" si="57"/>
        <v>0</v>
      </c>
      <c r="O64" s="48">
        <f t="shared" si="57"/>
        <v>0</v>
      </c>
      <c r="P64" s="48">
        <f t="shared" si="57"/>
        <v>0</v>
      </c>
      <c r="Q64" s="48">
        <f t="shared" si="57"/>
        <v>0</v>
      </c>
      <c r="R64" s="48">
        <f t="shared" si="57"/>
        <v>0</v>
      </c>
      <c r="S64" s="48">
        <f t="shared" si="57"/>
        <v>0</v>
      </c>
      <c r="T64" s="48">
        <f t="shared" si="57"/>
        <v>0</v>
      </c>
      <c r="U64" s="48">
        <f t="shared" si="57"/>
        <v>0</v>
      </c>
      <c r="V64" s="48">
        <f t="shared" si="57"/>
        <v>0</v>
      </c>
      <c r="W64" s="48">
        <f t="shared" si="57"/>
        <v>0</v>
      </c>
      <c r="X64" s="48">
        <f t="shared" si="57"/>
        <v>0</v>
      </c>
      <c r="Y64" s="48">
        <f t="shared" si="57"/>
        <v>0</v>
      </c>
      <c r="Z64" s="48">
        <f t="shared" si="57"/>
        <v>0</v>
      </c>
      <c r="AA64" s="48">
        <f t="shared" si="57"/>
        <v>0</v>
      </c>
      <c r="AB64" s="48">
        <f t="shared" si="57"/>
        <v>0</v>
      </c>
      <c r="AC64" s="48">
        <f t="shared" si="57"/>
        <v>0</v>
      </c>
      <c r="AD64" s="48">
        <f t="shared" si="57"/>
        <v>0</v>
      </c>
      <c r="AE64" s="48">
        <f t="shared" si="57"/>
        <v>0</v>
      </c>
      <c r="AF64" s="48">
        <f t="shared" si="57"/>
        <v>0</v>
      </c>
      <c r="AG64" s="48">
        <f t="shared" si="57"/>
        <v>0</v>
      </c>
      <c r="AH64" s="48">
        <f t="shared" si="57"/>
        <v>0</v>
      </c>
      <c r="AI64" s="48">
        <f t="shared" si="57"/>
        <v>0</v>
      </c>
      <c r="AJ64" s="48">
        <f t="shared" si="57"/>
        <v>0</v>
      </c>
      <c r="AK64" s="48">
        <f t="shared" si="57"/>
        <v>0</v>
      </c>
      <c r="AL64" s="48">
        <f t="shared" si="57"/>
        <v>0</v>
      </c>
      <c r="AM64" s="48">
        <f t="shared" si="57"/>
        <v>0</v>
      </c>
      <c r="AN64" s="48">
        <f t="shared" si="57"/>
        <v>0</v>
      </c>
      <c r="AO64" s="48">
        <f t="shared" si="57"/>
        <v>0</v>
      </c>
      <c r="AP64" s="48">
        <f t="shared" si="57"/>
        <v>0</v>
      </c>
      <c r="AQ64" s="48">
        <f t="shared" si="57"/>
        <v>0</v>
      </c>
      <c r="AR64" s="48">
        <f t="shared" si="57"/>
        <v>0</v>
      </c>
      <c r="AS64" s="48">
        <f t="shared" si="57"/>
        <v>0</v>
      </c>
      <c r="AT64" s="48">
        <f t="shared" si="57"/>
        <v>0</v>
      </c>
      <c r="AU64" s="48">
        <f t="shared" si="57"/>
        <v>0</v>
      </c>
      <c r="AV64" s="48">
        <f t="shared" si="57"/>
        <v>0</v>
      </c>
      <c r="AW64" s="48">
        <f t="shared" si="57"/>
        <v>0</v>
      </c>
      <c r="AX64" s="48">
        <f t="shared" si="57"/>
        <v>0</v>
      </c>
      <c r="AY64" s="48">
        <f t="shared" si="57"/>
        <v>0</v>
      </c>
      <c r="AZ64" s="48">
        <f t="shared" si="57"/>
        <v>0</v>
      </c>
      <c r="BA64" s="48">
        <f t="shared" si="57"/>
        <v>0</v>
      </c>
      <c r="BB64" s="48">
        <f t="shared" si="57"/>
        <v>0</v>
      </c>
      <c r="BC64" s="48">
        <f t="shared" si="57"/>
        <v>0</v>
      </c>
      <c r="BD64" s="48">
        <f t="shared" si="57"/>
        <v>0</v>
      </c>
      <c r="BE64" s="48">
        <f t="shared" si="57"/>
        <v>0</v>
      </c>
      <c r="BF64" s="48">
        <f t="shared" si="57"/>
        <v>0</v>
      </c>
      <c r="BG64" s="48">
        <f t="shared" si="57"/>
        <v>0</v>
      </c>
      <c r="BH64" s="48">
        <f t="shared" si="57"/>
        <v>0</v>
      </c>
      <c r="BI64" s="48">
        <f t="shared" si="57"/>
        <v>0</v>
      </c>
      <c r="BJ64" s="48">
        <f t="shared" si="57"/>
        <v>0</v>
      </c>
      <c r="BK64" s="48">
        <f t="shared" si="57"/>
        <v>0</v>
      </c>
      <c r="BL64" s="48">
        <f t="shared" si="57"/>
        <v>0</v>
      </c>
      <c r="BM64" s="48">
        <f t="shared" si="57"/>
        <v>0</v>
      </c>
      <c r="BN64" s="48">
        <f t="shared" si="57"/>
        <v>0</v>
      </c>
      <c r="BO64" s="48">
        <f t="shared" si="57"/>
        <v>0</v>
      </c>
      <c r="BP64" s="48">
        <f t="shared" si="57"/>
        <v>0</v>
      </c>
      <c r="BQ64" s="48">
        <f t="shared" si="57"/>
        <v>0</v>
      </c>
      <c r="BR64" s="48">
        <f t="shared" si="57"/>
        <v>0</v>
      </c>
      <c r="BS64" s="48">
        <f t="shared" si="57"/>
        <v>0</v>
      </c>
      <c r="BT64" s="48">
        <f t="shared" si="57"/>
        <v>0</v>
      </c>
      <c r="BU64" s="48">
        <f t="shared" si="57"/>
        <v>0</v>
      </c>
      <c r="BV64" s="48">
        <f t="shared" si="57"/>
        <v>0</v>
      </c>
      <c r="BW64" s="48">
        <f t="shared" si="57"/>
        <v>0</v>
      </c>
      <c r="BX64" s="48">
        <f t="shared" si="57"/>
        <v>0</v>
      </c>
      <c r="BY64" s="48">
        <f t="shared" ref="BY64:DG64" si="58">SUMIF($B$5:$B$41,"SW",BY$5:BY$41)</f>
        <v>0</v>
      </c>
      <c r="BZ64" s="48">
        <f t="shared" si="58"/>
        <v>0</v>
      </c>
      <c r="CA64" s="48">
        <f t="shared" si="58"/>
        <v>0</v>
      </c>
      <c r="CB64" s="48">
        <f t="shared" si="58"/>
        <v>0</v>
      </c>
      <c r="CC64" s="48">
        <f t="shared" si="58"/>
        <v>0</v>
      </c>
      <c r="CD64" s="48">
        <f t="shared" si="58"/>
        <v>0</v>
      </c>
      <c r="CE64" s="48">
        <f t="shared" si="58"/>
        <v>0</v>
      </c>
      <c r="CF64" s="48">
        <f t="shared" si="58"/>
        <v>0</v>
      </c>
      <c r="CG64" s="48">
        <f t="shared" si="58"/>
        <v>0</v>
      </c>
      <c r="CH64" s="48">
        <f t="shared" si="58"/>
        <v>0</v>
      </c>
      <c r="CI64" s="48">
        <f t="shared" si="58"/>
        <v>0</v>
      </c>
      <c r="CJ64" s="48">
        <f t="shared" si="58"/>
        <v>0</v>
      </c>
      <c r="CK64" s="48">
        <f t="shared" si="58"/>
        <v>0</v>
      </c>
      <c r="CL64" s="48">
        <f t="shared" si="58"/>
        <v>0</v>
      </c>
      <c r="CM64" s="48">
        <f t="shared" si="58"/>
        <v>0</v>
      </c>
      <c r="CN64" s="48">
        <f t="shared" si="58"/>
        <v>0</v>
      </c>
      <c r="CO64" s="48">
        <f t="shared" si="58"/>
        <v>0</v>
      </c>
      <c r="CP64" s="48">
        <f t="shared" si="58"/>
        <v>0</v>
      </c>
      <c r="CQ64" s="48">
        <f t="shared" si="58"/>
        <v>0</v>
      </c>
      <c r="CR64" s="48">
        <f t="shared" si="58"/>
        <v>0</v>
      </c>
      <c r="CS64" s="48">
        <f t="shared" si="58"/>
        <v>0</v>
      </c>
      <c r="CT64" s="48">
        <f t="shared" si="58"/>
        <v>0</v>
      </c>
      <c r="CU64" s="48">
        <f t="shared" si="58"/>
        <v>0</v>
      </c>
      <c r="CV64" s="48">
        <f t="shared" si="58"/>
        <v>0</v>
      </c>
      <c r="CW64" s="48">
        <f t="shared" si="58"/>
        <v>0</v>
      </c>
      <c r="CX64" s="48">
        <f t="shared" si="58"/>
        <v>0</v>
      </c>
      <c r="CY64" s="48">
        <f t="shared" si="58"/>
        <v>0</v>
      </c>
      <c r="CZ64" s="48">
        <f t="shared" si="58"/>
        <v>0</v>
      </c>
      <c r="DA64" s="48">
        <f t="shared" si="58"/>
        <v>0</v>
      </c>
      <c r="DB64" s="48">
        <f t="shared" si="58"/>
        <v>0</v>
      </c>
      <c r="DC64" s="48">
        <f t="shared" si="58"/>
        <v>0</v>
      </c>
      <c r="DD64" s="48">
        <f t="shared" si="58"/>
        <v>0</v>
      </c>
      <c r="DE64" s="48">
        <f t="shared" si="58"/>
        <v>0</v>
      </c>
      <c r="DF64" s="48">
        <f t="shared" si="58"/>
        <v>0</v>
      </c>
      <c r="DG64" s="48">
        <f t="shared" si="58"/>
        <v>0</v>
      </c>
      <c r="DH64" s="48"/>
      <c r="DI64" s="48">
        <f>SUMIF($B$5:$B$41,"SW",DI$5:DI$41)</f>
        <v>0</v>
      </c>
      <c r="DJ64" s="49"/>
      <c r="DK64" s="48">
        <f t="shared" ref="DK64:DT64" si="59">SUMIF($B$48:$B$62,"SW",DK$48:DK$62)</f>
        <v>0</v>
      </c>
      <c r="DL64" s="48">
        <f t="shared" si="59"/>
        <v>0</v>
      </c>
      <c r="DM64" s="48">
        <f t="shared" si="59"/>
        <v>0</v>
      </c>
      <c r="DN64" s="48">
        <f t="shared" si="59"/>
        <v>0</v>
      </c>
      <c r="DO64" s="48">
        <f t="shared" si="59"/>
        <v>0</v>
      </c>
      <c r="DP64" s="48">
        <f t="shared" si="59"/>
        <v>0</v>
      </c>
      <c r="DQ64" s="48">
        <f t="shared" si="59"/>
        <v>0</v>
      </c>
      <c r="DR64" s="48">
        <f t="shared" si="59"/>
        <v>0</v>
      </c>
      <c r="DS64" s="48">
        <f t="shared" si="59"/>
        <v>0</v>
      </c>
      <c r="DT64" s="48">
        <f t="shared" si="59"/>
        <v>0</v>
      </c>
      <c r="DU64" s="48">
        <f>SUMIF($B$48:$B$62,"SW",DU$48:DU$62)</f>
        <v>0</v>
      </c>
    </row>
    <row r="65" spans="1:125" s="47" customFormat="1">
      <c r="A65" s="336" t="s">
        <v>429</v>
      </c>
      <c r="B65" s="337"/>
      <c r="C65" s="337"/>
      <c r="D65" s="337"/>
      <c r="E65" s="337"/>
      <c r="F65" s="337"/>
      <c r="G65" s="337"/>
      <c r="H65" s="337"/>
      <c r="I65" s="338"/>
      <c r="J65" s="48">
        <f>SUMIF($B$5:$B$41,"Service",J$5:J$41)</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60">SUMIF($B$48:$B$62,"Service",DK$48:DK$62)</f>
        <v>0</v>
      </c>
      <c r="DL65" s="48">
        <f t="shared" si="60"/>
        <v>0</v>
      </c>
      <c r="DM65" s="48">
        <f t="shared" si="60"/>
        <v>0</v>
      </c>
      <c r="DN65" s="48">
        <f t="shared" si="60"/>
        <v>0</v>
      </c>
      <c r="DO65" s="48">
        <f t="shared" si="60"/>
        <v>0</v>
      </c>
      <c r="DP65" s="48">
        <f t="shared" si="60"/>
        <v>0</v>
      </c>
      <c r="DQ65" s="48">
        <f t="shared" si="60"/>
        <v>0</v>
      </c>
      <c r="DR65" s="48">
        <f t="shared" si="60"/>
        <v>0</v>
      </c>
      <c r="DS65" s="48">
        <f t="shared" si="60"/>
        <v>0</v>
      </c>
      <c r="DT65" s="48">
        <f t="shared" si="60"/>
        <v>0</v>
      </c>
      <c r="DU65" s="48">
        <f>SUMIF($B$48:$B$62,"Service",DU$48:DU$62)</f>
        <v>0</v>
      </c>
    </row>
    <row r="66" spans="1:125" s="47" customFormat="1">
      <c r="A66" s="339" t="s">
        <v>431</v>
      </c>
      <c r="B66" s="339"/>
      <c r="C66" s="339"/>
      <c r="D66" s="339"/>
      <c r="E66" s="339"/>
      <c r="F66" s="339"/>
      <c r="G66" s="339"/>
      <c r="H66" s="339"/>
      <c r="I66" s="339"/>
      <c r="J66" s="48">
        <f>SUM(J63:J64)</f>
        <v>0</v>
      </c>
      <c r="K66" s="51"/>
      <c r="L66" s="50"/>
      <c r="M66" s="48">
        <f t="shared" ref="M66:BX66" si="61">SUM(M63:M64)</f>
        <v>0</v>
      </c>
      <c r="N66" s="48">
        <f t="shared" si="61"/>
        <v>0</v>
      </c>
      <c r="O66" s="48">
        <f t="shared" si="61"/>
        <v>0</v>
      </c>
      <c r="P66" s="48">
        <f t="shared" si="61"/>
        <v>0</v>
      </c>
      <c r="Q66" s="48">
        <f t="shared" si="61"/>
        <v>0</v>
      </c>
      <c r="R66" s="48">
        <f t="shared" si="61"/>
        <v>0</v>
      </c>
      <c r="S66" s="48">
        <f t="shared" si="61"/>
        <v>0</v>
      </c>
      <c r="T66" s="48">
        <f t="shared" si="61"/>
        <v>0</v>
      </c>
      <c r="U66" s="48">
        <f t="shared" si="61"/>
        <v>0</v>
      </c>
      <c r="V66" s="48">
        <f t="shared" si="61"/>
        <v>0</v>
      </c>
      <c r="W66" s="48">
        <f t="shared" si="61"/>
        <v>0</v>
      </c>
      <c r="X66" s="48">
        <f t="shared" si="61"/>
        <v>0</v>
      </c>
      <c r="Y66" s="48">
        <f t="shared" si="61"/>
        <v>0</v>
      </c>
      <c r="Z66" s="48">
        <f t="shared" si="61"/>
        <v>0</v>
      </c>
      <c r="AA66" s="48">
        <f t="shared" si="61"/>
        <v>0</v>
      </c>
      <c r="AB66" s="48">
        <f t="shared" si="61"/>
        <v>0</v>
      </c>
      <c r="AC66" s="48">
        <f t="shared" si="61"/>
        <v>0</v>
      </c>
      <c r="AD66" s="48">
        <f t="shared" si="61"/>
        <v>0</v>
      </c>
      <c r="AE66" s="48">
        <f t="shared" si="61"/>
        <v>0</v>
      </c>
      <c r="AF66" s="48">
        <f t="shared" si="61"/>
        <v>0</v>
      </c>
      <c r="AG66" s="48">
        <f t="shared" si="61"/>
        <v>0</v>
      </c>
      <c r="AH66" s="48">
        <f t="shared" si="61"/>
        <v>0</v>
      </c>
      <c r="AI66" s="48">
        <f t="shared" si="61"/>
        <v>0</v>
      </c>
      <c r="AJ66" s="48">
        <f t="shared" si="61"/>
        <v>0</v>
      </c>
      <c r="AK66" s="48">
        <f t="shared" si="61"/>
        <v>0</v>
      </c>
      <c r="AL66" s="48">
        <f t="shared" si="61"/>
        <v>0</v>
      </c>
      <c r="AM66" s="48">
        <f t="shared" si="61"/>
        <v>0</v>
      </c>
      <c r="AN66" s="48">
        <f t="shared" si="61"/>
        <v>0</v>
      </c>
      <c r="AO66" s="48">
        <f t="shared" si="61"/>
        <v>0</v>
      </c>
      <c r="AP66" s="48">
        <f t="shared" si="61"/>
        <v>0</v>
      </c>
      <c r="AQ66" s="48">
        <f t="shared" si="61"/>
        <v>0</v>
      </c>
      <c r="AR66" s="48">
        <f t="shared" si="61"/>
        <v>0</v>
      </c>
      <c r="AS66" s="48">
        <f t="shared" si="61"/>
        <v>0</v>
      </c>
      <c r="AT66" s="48">
        <f t="shared" si="61"/>
        <v>0</v>
      </c>
      <c r="AU66" s="48">
        <f t="shared" si="61"/>
        <v>0</v>
      </c>
      <c r="AV66" s="48">
        <f t="shared" si="61"/>
        <v>0</v>
      </c>
      <c r="AW66" s="48">
        <f t="shared" si="61"/>
        <v>0</v>
      </c>
      <c r="AX66" s="48">
        <f t="shared" si="61"/>
        <v>0</v>
      </c>
      <c r="AY66" s="48">
        <f t="shared" si="61"/>
        <v>0</v>
      </c>
      <c r="AZ66" s="48">
        <f t="shared" si="61"/>
        <v>0</v>
      </c>
      <c r="BA66" s="48">
        <f t="shared" si="61"/>
        <v>0</v>
      </c>
      <c r="BB66" s="48">
        <f t="shared" si="61"/>
        <v>0</v>
      </c>
      <c r="BC66" s="48">
        <f t="shared" si="61"/>
        <v>0</v>
      </c>
      <c r="BD66" s="48">
        <f t="shared" si="61"/>
        <v>0</v>
      </c>
      <c r="BE66" s="48">
        <f t="shared" si="61"/>
        <v>0</v>
      </c>
      <c r="BF66" s="48">
        <f t="shared" si="61"/>
        <v>0</v>
      </c>
      <c r="BG66" s="48">
        <f t="shared" si="61"/>
        <v>0</v>
      </c>
      <c r="BH66" s="48">
        <f t="shared" si="61"/>
        <v>0</v>
      </c>
      <c r="BI66" s="48">
        <f t="shared" si="61"/>
        <v>0</v>
      </c>
      <c r="BJ66" s="48">
        <f t="shared" si="61"/>
        <v>0</v>
      </c>
      <c r="BK66" s="48">
        <f t="shared" si="61"/>
        <v>0</v>
      </c>
      <c r="BL66" s="48">
        <f t="shared" si="61"/>
        <v>0</v>
      </c>
      <c r="BM66" s="48">
        <f t="shared" si="61"/>
        <v>0</v>
      </c>
      <c r="BN66" s="48">
        <f t="shared" si="61"/>
        <v>0</v>
      </c>
      <c r="BO66" s="48">
        <f t="shared" si="61"/>
        <v>0</v>
      </c>
      <c r="BP66" s="48">
        <f t="shared" si="61"/>
        <v>0</v>
      </c>
      <c r="BQ66" s="48">
        <f t="shared" si="61"/>
        <v>0</v>
      </c>
      <c r="BR66" s="48">
        <f t="shared" si="61"/>
        <v>0</v>
      </c>
      <c r="BS66" s="48">
        <f t="shared" si="61"/>
        <v>0</v>
      </c>
      <c r="BT66" s="48">
        <f t="shared" si="61"/>
        <v>0</v>
      </c>
      <c r="BU66" s="48">
        <f t="shared" si="61"/>
        <v>0</v>
      </c>
      <c r="BV66" s="48">
        <f t="shared" si="61"/>
        <v>0</v>
      </c>
      <c r="BW66" s="48">
        <f t="shared" si="61"/>
        <v>0</v>
      </c>
      <c r="BX66" s="48">
        <f t="shared" si="61"/>
        <v>0</v>
      </c>
      <c r="BY66" s="48">
        <f t="shared" ref="BY66:DG66" si="62">SUM(BY63:BY64)</f>
        <v>0</v>
      </c>
      <c r="BZ66" s="48">
        <f t="shared" si="62"/>
        <v>0</v>
      </c>
      <c r="CA66" s="48">
        <f t="shared" si="62"/>
        <v>0</v>
      </c>
      <c r="CB66" s="48">
        <f t="shared" si="62"/>
        <v>0</v>
      </c>
      <c r="CC66" s="48">
        <f t="shared" si="62"/>
        <v>0</v>
      </c>
      <c r="CD66" s="48">
        <f t="shared" si="62"/>
        <v>0</v>
      </c>
      <c r="CE66" s="48">
        <f t="shared" si="62"/>
        <v>0</v>
      </c>
      <c r="CF66" s="48">
        <f t="shared" si="62"/>
        <v>0</v>
      </c>
      <c r="CG66" s="48">
        <f t="shared" si="62"/>
        <v>0</v>
      </c>
      <c r="CH66" s="48">
        <f t="shared" si="62"/>
        <v>0</v>
      </c>
      <c r="CI66" s="48">
        <f t="shared" si="62"/>
        <v>0</v>
      </c>
      <c r="CJ66" s="48">
        <f t="shared" si="62"/>
        <v>0</v>
      </c>
      <c r="CK66" s="48">
        <f t="shared" si="62"/>
        <v>0</v>
      </c>
      <c r="CL66" s="48">
        <f t="shared" si="62"/>
        <v>0</v>
      </c>
      <c r="CM66" s="48">
        <f t="shared" si="62"/>
        <v>0</v>
      </c>
      <c r="CN66" s="48">
        <f t="shared" si="62"/>
        <v>0</v>
      </c>
      <c r="CO66" s="48">
        <f t="shared" si="62"/>
        <v>0</v>
      </c>
      <c r="CP66" s="48">
        <f t="shared" si="62"/>
        <v>0</v>
      </c>
      <c r="CQ66" s="48">
        <f t="shared" si="62"/>
        <v>0</v>
      </c>
      <c r="CR66" s="48">
        <f t="shared" si="62"/>
        <v>0</v>
      </c>
      <c r="CS66" s="48">
        <f t="shared" si="62"/>
        <v>0</v>
      </c>
      <c r="CT66" s="48">
        <f t="shared" si="62"/>
        <v>0</v>
      </c>
      <c r="CU66" s="48">
        <f t="shared" si="62"/>
        <v>0</v>
      </c>
      <c r="CV66" s="48">
        <f t="shared" si="62"/>
        <v>0</v>
      </c>
      <c r="CW66" s="48">
        <f t="shared" si="62"/>
        <v>0</v>
      </c>
      <c r="CX66" s="48">
        <f t="shared" si="62"/>
        <v>0</v>
      </c>
      <c r="CY66" s="48">
        <f t="shared" si="62"/>
        <v>0</v>
      </c>
      <c r="CZ66" s="48">
        <f t="shared" si="62"/>
        <v>0</v>
      </c>
      <c r="DA66" s="48">
        <f t="shared" si="62"/>
        <v>0</v>
      </c>
      <c r="DB66" s="48">
        <f t="shared" si="62"/>
        <v>0</v>
      </c>
      <c r="DC66" s="48">
        <f t="shared" si="62"/>
        <v>0</v>
      </c>
      <c r="DD66" s="48">
        <f t="shared" si="62"/>
        <v>0</v>
      </c>
      <c r="DE66" s="48">
        <f t="shared" si="62"/>
        <v>0</v>
      </c>
      <c r="DF66" s="48">
        <f t="shared" si="62"/>
        <v>0</v>
      </c>
      <c r="DG66" s="48">
        <f t="shared" si="62"/>
        <v>0</v>
      </c>
      <c r="DH66" s="48"/>
      <c r="DI66" s="48">
        <f>SUM(DI63:DI64)</f>
        <v>0</v>
      </c>
      <c r="DJ66" s="49"/>
      <c r="DK66" s="48">
        <f t="shared" ref="DK66:DU66" si="63">SUM(DK63:DK64)</f>
        <v>0</v>
      </c>
      <c r="DL66" s="48">
        <f t="shared" si="63"/>
        <v>0</v>
      </c>
      <c r="DM66" s="48">
        <f t="shared" si="63"/>
        <v>0</v>
      </c>
      <c r="DN66" s="48">
        <f t="shared" si="63"/>
        <v>0</v>
      </c>
      <c r="DO66" s="48">
        <f t="shared" si="63"/>
        <v>0</v>
      </c>
      <c r="DP66" s="48">
        <f t="shared" si="63"/>
        <v>0</v>
      </c>
      <c r="DQ66" s="48">
        <f t="shared" si="63"/>
        <v>0</v>
      </c>
      <c r="DR66" s="48">
        <f t="shared" si="63"/>
        <v>0</v>
      </c>
      <c r="DS66" s="48">
        <f t="shared" si="63"/>
        <v>0</v>
      </c>
      <c r="DT66" s="48">
        <f t="shared" si="63"/>
        <v>0</v>
      </c>
      <c r="DU66" s="48">
        <f t="shared" si="63"/>
        <v>0</v>
      </c>
    </row>
    <row r="67" spans="1:125" s="224" customFormat="1" ht="15.75">
      <c r="A67" s="225" t="s">
        <v>412</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64">IF(AND($F68&gt;=N$3,$F68&lt;O$3),$J68,0)</f>
        <v>0</v>
      </c>
      <c r="O68" s="58">
        <f t="shared" si="64"/>
        <v>0</v>
      </c>
      <c r="P68" s="58">
        <f t="shared" si="64"/>
        <v>0</v>
      </c>
      <c r="Q68" s="58">
        <f t="shared" si="64"/>
        <v>0</v>
      </c>
      <c r="R68" s="58">
        <f t="shared" si="64"/>
        <v>0</v>
      </c>
      <c r="S68" s="58">
        <f t="shared" si="64"/>
        <v>0</v>
      </c>
      <c r="T68" s="58">
        <f t="shared" si="64"/>
        <v>0</v>
      </c>
      <c r="U68" s="58">
        <f t="shared" si="64"/>
        <v>0</v>
      </c>
      <c r="V68" s="58">
        <f t="shared" si="64"/>
        <v>0</v>
      </c>
      <c r="W68" s="58">
        <f t="shared" si="64"/>
        <v>0</v>
      </c>
      <c r="X68" s="58">
        <f t="shared" si="64"/>
        <v>0</v>
      </c>
      <c r="Y68" s="58">
        <f t="shared" si="64"/>
        <v>0</v>
      </c>
      <c r="Z68" s="58">
        <f t="shared" si="64"/>
        <v>0</v>
      </c>
      <c r="AA68" s="58">
        <f t="shared" si="64"/>
        <v>0</v>
      </c>
      <c r="AB68" s="58">
        <f t="shared" si="64"/>
        <v>0</v>
      </c>
      <c r="AC68" s="58">
        <f t="shared" si="64"/>
        <v>0</v>
      </c>
      <c r="AD68" s="58">
        <f t="shared" ref="AD68:AS82" si="65">IF(AND($F68&gt;=AD$3,$F68&lt;AE$3),$J68,0)</f>
        <v>0</v>
      </c>
      <c r="AE68" s="58">
        <f t="shared" si="65"/>
        <v>0</v>
      </c>
      <c r="AF68" s="58">
        <f t="shared" si="65"/>
        <v>0</v>
      </c>
      <c r="AG68" s="58">
        <f t="shared" si="65"/>
        <v>0</v>
      </c>
      <c r="AH68" s="58">
        <f t="shared" si="65"/>
        <v>0</v>
      </c>
      <c r="AI68" s="58">
        <f t="shared" si="65"/>
        <v>0</v>
      </c>
      <c r="AJ68" s="58">
        <f t="shared" si="65"/>
        <v>0</v>
      </c>
      <c r="AK68" s="58">
        <f t="shared" si="65"/>
        <v>0</v>
      </c>
      <c r="AL68" s="58">
        <f t="shared" si="65"/>
        <v>0</v>
      </c>
      <c r="AM68" s="58">
        <f t="shared" si="65"/>
        <v>0</v>
      </c>
      <c r="AN68" s="58">
        <f t="shared" si="65"/>
        <v>0</v>
      </c>
      <c r="AO68" s="58">
        <f t="shared" si="65"/>
        <v>0</v>
      </c>
      <c r="AP68" s="58">
        <f t="shared" si="65"/>
        <v>0</v>
      </c>
      <c r="AQ68" s="58">
        <f t="shared" si="65"/>
        <v>0</v>
      </c>
      <c r="AR68" s="58">
        <f t="shared" si="65"/>
        <v>0</v>
      </c>
      <c r="AS68" s="58">
        <f t="shared" si="65"/>
        <v>0</v>
      </c>
      <c r="AT68" s="58">
        <f t="shared" ref="AT68:BI82" si="66">IF(AND($F68&gt;=AT$3,$F68&lt;AU$3),$J68,0)</f>
        <v>0</v>
      </c>
      <c r="AU68" s="58">
        <f t="shared" si="66"/>
        <v>0</v>
      </c>
      <c r="AV68" s="58">
        <f t="shared" si="66"/>
        <v>0</v>
      </c>
      <c r="AW68" s="58">
        <f t="shared" si="66"/>
        <v>0</v>
      </c>
      <c r="AX68" s="58">
        <f t="shared" si="66"/>
        <v>0</v>
      </c>
      <c r="AY68" s="58">
        <f t="shared" si="66"/>
        <v>0</v>
      </c>
      <c r="AZ68" s="58">
        <f t="shared" si="66"/>
        <v>0</v>
      </c>
      <c r="BA68" s="58">
        <f t="shared" si="66"/>
        <v>0</v>
      </c>
      <c r="BB68" s="58">
        <f t="shared" si="66"/>
        <v>0</v>
      </c>
      <c r="BC68" s="58">
        <f t="shared" si="66"/>
        <v>0</v>
      </c>
      <c r="BD68" s="58">
        <f t="shared" si="66"/>
        <v>0</v>
      </c>
      <c r="BE68" s="58">
        <f t="shared" si="66"/>
        <v>0</v>
      </c>
      <c r="BF68" s="58">
        <f t="shared" si="66"/>
        <v>0</v>
      </c>
      <c r="BG68" s="58">
        <f t="shared" si="66"/>
        <v>0</v>
      </c>
      <c r="BH68" s="58">
        <f t="shared" si="66"/>
        <v>0</v>
      </c>
      <c r="BI68" s="58">
        <f t="shared" si="66"/>
        <v>0</v>
      </c>
      <c r="BJ68" s="58">
        <f t="shared" ref="BJ68:DG73" si="67">IF(AND($F68&gt;=BJ$3,$F68&lt;BK$3),$J68,0)</f>
        <v>0</v>
      </c>
      <c r="BK68" s="58">
        <f t="shared" si="67"/>
        <v>0</v>
      </c>
      <c r="BL68" s="58">
        <f t="shared" si="67"/>
        <v>0</v>
      </c>
      <c r="BM68" s="58">
        <f t="shared" si="67"/>
        <v>0</v>
      </c>
      <c r="BN68" s="58">
        <f t="shared" si="67"/>
        <v>0</v>
      </c>
      <c r="BO68" s="58">
        <f t="shared" si="67"/>
        <v>0</v>
      </c>
      <c r="BP68" s="58">
        <f t="shared" si="67"/>
        <v>0</v>
      </c>
      <c r="BQ68" s="58">
        <f t="shared" si="67"/>
        <v>0</v>
      </c>
      <c r="BR68" s="58">
        <f t="shared" si="67"/>
        <v>0</v>
      </c>
      <c r="BS68" s="58">
        <f t="shared" si="67"/>
        <v>0</v>
      </c>
      <c r="BT68" s="58">
        <f t="shared" si="67"/>
        <v>0</v>
      </c>
      <c r="BU68" s="58">
        <f t="shared" si="67"/>
        <v>0</v>
      </c>
      <c r="BV68" s="58">
        <f t="shared" si="67"/>
        <v>0</v>
      </c>
      <c r="BW68" s="58">
        <f t="shared" si="67"/>
        <v>0</v>
      </c>
      <c r="BX68" s="58">
        <f t="shared" si="67"/>
        <v>0</v>
      </c>
      <c r="BY68" s="58">
        <f t="shared" si="67"/>
        <v>0</v>
      </c>
      <c r="BZ68" s="58">
        <f t="shared" si="67"/>
        <v>0</v>
      </c>
      <c r="CA68" s="58">
        <f t="shared" si="67"/>
        <v>0</v>
      </c>
      <c r="CB68" s="58">
        <f t="shared" si="67"/>
        <v>0</v>
      </c>
      <c r="CC68" s="58">
        <f t="shared" si="67"/>
        <v>0</v>
      </c>
      <c r="CD68" s="58">
        <f t="shared" si="67"/>
        <v>0</v>
      </c>
      <c r="CE68" s="58">
        <f t="shared" si="67"/>
        <v>0</v>
      </c>
      <c r="CF68" s="58">
        <f t="shared" si="67"/>
        <v>0</v>
      </c>
      <c r="CG68" s="58">
        <f t="shared" si="67"/>
        <v>0</v>
      </c>
      <c r="CH68" s="58">
        <f t="shared" si="67"/>
        <v>0</v>
      </c>
      <c r="CI68" s="58">
        <f t="shared" si="67"/>
        <v>0</v>
      </c>
      <c r="CJ68" s="58">
        <f t="shared" si="67"/>
        <v>0</v>
      </c>
      <c r="CK68" s="58">
        <f t="shared" si="67"/>
        <v>0</v>
      </c>
      <c r="CL68" s="58">
        <f t="shared" si="67"/>
        <v>0</v>
      </c>
      <c r="CM68" s="58">
        <f t="shared" si="67"/>
        <v>0</v>
      </c>
      <c r="CN68" s="58">
        <f t="shared" si="67"/>
        <v>0</v>
      </c>
      <c r="CO68" s="58">
        <f t="shared" si="67"/>
        <v>0</v>
      </c>
      <c r="CP68" s="58">
        <f t="shared" si="67"/>
        <v>0</v>
      </c>
      <c r="CQ68" s="58">
        <f t="shared" si="67"/>
        <v>0</v>
      </c>
      <c r="CR68" s="58">
        <f t="shared" si="67"/>
        <v>0</v>
      </c>
      <c r="CS68" s="58">
        <f t="shared" si="67"/>
        <v>0</v>
      </c>
      <c r="CT68" s="58">
        <f t="shared" si="67"/>
        <v>0</v>
      </c>
      <c r="CU68" s="58">
        <f t="shared" si="67"/>
        <v>0</v>
      </c>
      <c r="CV68" s="58">
        <f t="shared" si="67"/>
        <v>0</v>
      </c>
      <c r="CW68" s="58">
        <f t="shared" si="67"/>
        <v>0</v>
      </c>
      <c r="CX68" s="58">
        <f t="shared" si="67"/>
        <v>0</v>
      </c>
      <c r="CY68" s="58">
        <f t="shared" si="67"/>
        <v>0</v>
      </c>
      <c r="CZ68" s="58">
        <f t="shared" si="67"/>
        <v>0</v>
      </c>
      <c r="DA68" s="58">
        <f t="shared" si="67"/>
        <v>0</v>
      </c>
      <c r="DB68" s="58">
        <f t="shared" si="67"/>
        <v>0</v>
      </c>
      <c r="DC68" s="58">
        <f t="shared" si="67"/>
        <v>0</v>
      </c>
      <c r="DD68" s="58">
        <f t="shared" si="67"/>
        <v>0</v>
      </c>
      <c r="DE68" s="58">
        <f t="shared" si="67"/>
        <v>0</v>
      </c>
      <c r="DF68" s="58">
        <f t="shared" si="67"/>
        <v>0</v>
      </c>
      <c r="DG68" s="58">
        <f t="shared" si="67"/>
        <v>0</v>
      </c>
      <c r="DH68" s="58"/>
      <c r="DI68" s="55">
        <f t="shared" ref="DI68:DI80" si="68">SUM(M68:DG68)</f>
        <v>0</v>
      </c>
      <c r="DJ68" s="62"/>
      <c r="DK68" s="56">
        <f t="shared" ref="DK68:DT82" si="69">IF(AND($F68&gt;=DK$1,$F68&lt;=DK$2),$J68,0)</f>
        <v>0</v>
      </c>
      <c r="DL68" s="56">
        <f t="shared" si="69"/>
        <v>0</v>
      </c>
      <c r="DM68" s="56">
        <f t="shared" si="69"/>
        <v>0</v>
      </c>
      <c r="DN68" s="56">
        <f t="shared" si="69"/>
        <v>0</v>
      </c>
      <c r="DO68" s="56">
        <f t="shared" si="69"/>
        <v>0</v>
      </c>
      <c r="DP68" s="56">
        <f t="shared" si="69"/>
        <v>0</v>
      </c>
      <c r="DQ68" s="56">
        <f>SUM(DK68:DP68)</f>
        <v>0</v>
      </c>
      <c r="DR68" s="56">
        <f t="shared" si="69"/>
        <v>0</v>
      </c>
      <c r="DS68" s="56">
        <f t="shared" si="69"/>
        <v>0</v>
      </c>
      <c r="DT68" s="56">
        <f t="shared" si="69"/>
        <v>0</v>
      </c>
      <c r="DU68" s="55">
        <f>SUM(DQ68:DT68)</f>
        <v>0</v>
      </c>
    </row>
    <row r="69" spans="1:125" s="52" customFormat="1">
      <c r="A69" s="59"/>
      <c r="B69" s="59"/>
      <c r="C69" s="61"/>
      <c r="D69" s="64"/>
      <c r="E69" s="61"/>
      <c r="F69" s="63"/>
      <c r="G69" s="60"/>
      <c r="H69" s="57"/>
      <c r="I69" s="57"/>
      <c r="J69" s="57">
        <f t="shared" ref="J69:J80" si="70">G69*(H69+I69)</f>
        <v>0</v>
      </c>
      <c r="K69" s="59"/>
      <c r="L69" s="54"/>
      <c r="M69" s="58">
        <f t="shared" ref="M69:AB82" si="71">IF(AND($F69&gt;=M$3,$F69&lt;N$3),$J69,0)</f>
        <v>0</v>
      </c>
      <c r="N69" s="58">
        <f t="shared" si="64"/>
        <v>0</v>
      </c>
      <c r="O69" s="58">
        <f t="shared" si="64"/>
        <v>0</v>
      </c>
      <c r="P69" s="58">
        <f t="shared" si="64"/>
        <v>0</v>
      </c>
      <c r="Q69" s="58">
        <f t="shared" si="64"/>
        <v>0</v>
      </c>
      <c r="R69" s="58">
        <f t="shared" si="64"/>
        <v>0</v>
      </c>
      <c r="S69" s="58">
        <f t="shared" si="64"/>
        <v>0</v>
      </c>
      <c r="T69" s="58">
        <f t="shared" si="64"/>
        <v>0</v>
      </c>
      <c r="U69" s="58">
        <f t="shared" si="64"/>
        <v>0</v>
      </c>
      <c r="V69" s="58">
        <f t="shared" si="64"/>
        <v>0</v>
      </c>
      <c r="W69" s="58">
        <f t="shared" si="64"/>
        <v>0</v>
      </c>
      <c r="X69" s="58">
        <f t="shared" si="64"/>
        <v>0</v>
      </c>
      <c r="Y69" s="58">
        <f t="shared" si="64"/>
        <v>0</v>
      </c>
      <c r="Z69" s="58">
        <f t="shared" si="64"/>
        <v>0</v>
      </c>
      <c r="AA69" s="58">
        <f t="shared" si="64"/>
        <v>0</v>
      </c>
      <c r="AB69" s="58">
        <f t="shared" si="64"/>
        <v>0</v>
      </c>
      <c r="AC69" s="58">
        <f t="shared" si="64"/>
        <v>0</v>
      </c>
      <c r="AD69" s="58">
        <f t="shared" si="65"/>
        <v>0</v>
      </c>
      <c r="AE69" s="58">
        <f t="shared" si="65"/>
        <v>0</v>
      </c>
      <c r="AF69" s="58">
        <f t="shared" si="65"/>
        <v>0</v>
      </c>
      <c r="AG69" s="58">
        <f t="shared" si="65"/>
        <v>0</v>
      </c>
      <c r="AH69" s="58">
        <f t="shared" si="65"/>
        <v>0</v>
      </c>
      <c r="AI69" s="58">
        <f t="shared" si="65"/>
        <v>0</v>
      </c>
      <c r="AJ69" s="58">
        <f t="shared" si="65"/>
        <v>0</v>
      </c>
      <c r="AK69" s="58">
        <f t="shared" si="65"/>
        <v>0</v>
      </c>
      <c r="AL69" s="58">
        <f t="shared" si="65"/>
        <v>0</v>
      </c>
      <c r="AM69" s="58">
        <f t="shared" si="65"/>
        <v>0</v>
      </c>
      <c r="AN69" s="58">
        <f t="shared" si="65"/>
        <v>0</v>
      </c>
      <c r="AO69" s="58">
        <f t="shared" si="65"/>
        <v>0</v>
      </c>
      <c r="AP69" s="58">
        <f t="shared" si="65"/>
        <v>0</v>
      </c>
      <c r="AQ69" s="58">
        <f t="shared" si="65"/>
        <v>0</v>
      </c>
      <c r="AR69" s="58">
        <f t="shared" si="65"/>
        <v>0</v>
      </c>
      <c r="AS69" s="58">
        <f t="shared" si="65"/>
        <v>0</v>
      </c>
      <c r="AT69" s="58">
        <f t="shared" si="66"/>
        <v>0</v>
      </c>
      <c r="AU69" s="58">
        <f t="shared" si="66"/>
        <v>0</v>
      </c>
      <c r="AV69" s="58">
        <f t="shared" si="66"/>
        <v>0</v>
      </c>
      <c r="AW69" s="58">
        <f t="shared" si="66"/>
        <v>0</v>
      </c>
      <c r="AX69" s="58">
        <f t="shared" si="66"/>
        <v>0</v>
      </c>
      <c r="AY69" s="58">
        <f t="shared" si="66"/>
        <v>0</v>
      </c>
      <c r="AZ69" s="58">
        <f t="shared" si="66"/>
        <v>0</v>
      </c>
      <c r="BA69" s="58">
        <f t="shared" si="66"/>
        <v>0</v>
      </c>
      <c r="BB69" s="58">
        <f t="shared" si="66"/>
        <v>0</v>
      </c>
      <c r="BC69" s="58">
        <f t="shared" si="66"/>
        <v>0</v>
      </c>
      <c r="BD69" s="58">
        <f t="shared" si="66"/>
        <v>0</v>
      </c>
      <c r="BE69" s="58">
        <f t="shared" si="66"/>
        <v>0</v>
      </c>
      <c r="BF69" s="58">
        <f t="shared" si="66"/>
        <v>0</v>
      </c>
      <c r="BG69" s="58">
        <f t="shared" si="66"/>
        <v>0</v>
      </c>
      <c r="BH69" s="58">
        <f t="shared" si="66"/>
        <v>0</v>
      </c>
      <c r="BI69" s="58">
        <f t="shared" si="66"/>
        <v>0</v>
      </c>
      <c r="BJ69" s="58">
        <f t="shared" si="67"/>
        <v>0</v>
      </c>
      <c r="BK69" s="58">
        <f t="shared" si="67"/>
        <v>0</v>
      </c>
      <c r="BL69" s="58">
        <f t="shared" si="67"/>
        <v>0</v>
      </c>
      <c r="BM69" s="58">
        <f t="shared" si="67"/>
        <v>0</v>
      </c>
      <c r="BN69" s="58">
        <f t="shared" si="67"/>
        <v>0</v>
      </c>
      <c r="BO69" s="58">
        <f t="shared" si="67"/>
        <v>0</v>
      </c>
      <c r="BP69" s="58">
        <f t="shared" si="67"/>
        <v>0</v>
      </c>
      <c r="BQ69" s="58">
        <f t="shared" si="67"/>
        <v>0</v>
      </c>
      <c r="BR69" s="58">
        <f t="shared" si="67"/>
        <v>0</v>
      </c>
      <c r="BS69" s="58">
        <f t="shared" si="67"/>
        <v>0</v>
      </c>
      <c r="BT69" s="58">
        <f t="shared" si="67"/>
        <v>0</v>
      </c>
      <c r="BU69" s="58">
        <f t="shared" si="67"/>
        <v>0</v>
      </c>
      <c r="BV69" s="58">
        <f t="shared" si="67"/>
        <v>0</v>
      </c>
      <c r="BW69" s="58">
        <f t="shared" si="67"/>
        <v>0</v>
      </c>
      <c r="BX69" s="58">
        <f t="shared" si="67"/>
        <v>0</v>
      </c>
      <c r="BY69" s="58">
        <f t="shared" si="67"/>
        <v>0</v>
      </c>
      <c r="BZ69" s="58">
        <f t="shared" si="67"/>
        <v>0</v>
      </c>
      <c r="CA69" s="58">
        <f t="shared" si="67"/>
        <v>0</v>
      </c>
      <c r="CB69" s="58">
        <f t="shared" si="67"/>
        <v>0</v>
      </c>
      <c r="CC69" s="58">
        <f t="shared" si="67"/>
        <v>0</v>
      </c>
      <c r="CD69" s="58">
        <f t="shared" si="67"/>
        <v>0</v>
      </c>
      <c r="CE69" s="58">
        <f t="shared" si="67"/>
        <v>0</v>
      </c>
      <c r="CF69" s="58">
        <f t="shared" si="67"/>
        <v>0</v>
      </c>
      <c r="CG69" s="58">
        <f t="shared" si="67"/>
        <v>0</v>
      </c>
      <c r="CH69" s="58">
        <f t="shared" si="67"/>
        <v>0</v>
      </c>
      <c r="CI69" s="58">
        <f t="shared" si="67"/>
        <v>0</v>
      </c>
      <c r="CJ69" s="58">
        <f t="shared" si="67"/>
        <v>0</v>
      </c>
      <c r="CK69" s="58">
        <f t="shared" si="67"/>
        <v>0</v>
      </c>
      <c r="CL69" s="58">
        <f t="shared" si="67"/>
        <v>0</v>
      </c>
      <c r="CM69" s="58">
        <f t="shared" si="67"/>
        <v>0</v>
      </c>
      <c r="CN69" s="58">
        <f t="shared" si="67"/>
        <v>0</v>
      </c>
      <c r="CO69" s="58">
        <f t="shared" si="67"/>
        <v>0</v>
      </c>
      <c r="CP69" s="58">
        <f t="shared" si="67"/>
        <v>0</v>
      </c>
      <c r="CQ69" s="58">
        <f t="shared" si="67"/>
        <v>0</v>
      </c>
      <c r="CR69" s="58">
        <f t="shared" si="67"/>
        <v>0</v>
      </c>
      <c r="CS69" s="58">
        <f t="shared" si="67"/>
        <v>0</v>
      </c>
      <c r="CT69" s="58">
        <f t="shared" si="67"/>
        <v>0</v>
      </c>
      <c r="CU69" s="58">
        <f t="shared" si="67"/>
        <v>0</v>
      </c>
      <c r="CV69" s="58">
        <f t="shared" si="67"/>
        <v>0</v>
      </c>
      <c r="CW69" s="58">
        <f t="shared" si="67"/>
        <v>0</v>
      </c>
      <c r="CX69" s="58">
        <f t="shared" si="67"/>
        <v>0</v>
      </c>
      <c r="CY69" s="58">
        <f t="shared" si="67"/>
        <v>0</v>
      </c>
      <c r="CZ69" s="58">
        <f t="shared" si="67"/>
        <v>0</v>
      </c>
      <c r="DA69" s="58">
        <f t="shared" si="67"/>
        <v>0</v>
      </c>
      <c r="DB69" s="58">
        <f t="shared" si="67"/>
        <v>0</v>
      </c>
      <c r="DC69" s="58">
        <f t="shared" si="67"/>
        <v>0</v>
      </c>
      <c r="DD69" s="58">
        <f t="shared" si="67"/>
        <v>0</v>
      </c>
      <c r="DE69" s="58">
        <f t="shared" si="67"/>
        <v>0</v>
      </c>
      <c r="DF69" s="58">
        <f t="shared" si="67"/>
        <v>0</v>
      </c>
      <c r="DG69" s="58">
        <f t="shared" si="67"/>
        <v>0</v>
      </c>
      <c r="DH69" s="58"/>
      <c r="DI69" s="55">
        <f t="shared" si="68"/>
        <v>0</v>
      </c>
      <c r="DJ69" s="62"/>
      <c r="DK69" s="56">
        <f t="shared" si="69"/>
        <v>0</v>
      </c>
      <c r="DL69" s="56">
        <f t="shared" si="69"/>
        <v>0</v>
      </c>
      <c r="DM69" s="56">
        <f t="shared" si="69"/>
        <v>0</v>
      </c>
      <c r="DN69" s="56">
        <f t="shared" si="69"/>
        <v>0</v>
      </c>
      <c r="DO69" s="56">
        <f t="shared" si="69"/>
        <v>0</v>
      </c>
      <c r="DP69" s="56">
        <f t="shared" si="69"/>
        <v>0</v>
      </c>
      <c r="DQ69" s="56">
        <f t="shared" ref="DQ69:DQ80" si="72">SUM(DK69:DP69)</f>
        <v>0</v>
      </c>
      <c r="DR69" s="56">
        <f t="shared" si="69"/>
        <v>0</v>
      </c>
      <c r="DS69" s="56">
        <f t="shared" si="69"/>
        <v>0</v>
      </c>
      <c r="DT69" s="56">
        <f t="shared" si="69"/>
        <v>0</v>
      </c>
      <c r="DU69" s="55">
        <f t="shared" ref="DU69:DU80" si="73">SUM(DQ69:DT69)</f>
        <v>0</v>
      </c>
    </row>
    <row r="70" spans="1:125" s="52" customFormat="1">
      <c r="A70" s="59"/>
      <c r="B70" s="59"/>
      <c r="C70" s="61"/>
      <c r="D70" s="61"/>
      <c r="E70" s="61"/>
      <c r="F70" s="63"/>
      <c r="G70" s="60"/>
      <c r="H70" s="57"/>
      <c r="I70" s="57"/>
      <c r="J70" s="57">
        <f t="shared" si="70"/>
        <v>0</v>
      </c>
      <c r="K70" s="59"/>
      <c r="L70" s="54"/>
      <c r="M70" s="58">
        <f t="shared" si="71"/>
        <v>0</v>
      </c>
      <c r="N70" s="58">
        <f t="shared" si="64"/>
        <v>0</v>
      </c>
      <c r="O70" s="58">
        <f t="shared" si="64"/>
        <v>0</v>
      </c>
      <c r="P70" s="58">
        <f t="shared" si="64"/>
        <v>0</v>
      </c>
      <c r="Q70" s="58">
        <f t="shared" si="64"/>
        <v>0</v>
      </c>
      <c r="R70" s="58">
        <f t="shared" si="64"/>
        <v>0</v>
      </c>
      <c r="S70" s="58">
        <f t="shared" si="64"/>
        <v>0</v>
      </c>
      <c r="T70" s="58">
        <f t="shared" si="64"/>
        <v>0</v>
      </c>
      <c r="U70" s="58">
        <f t="shared" si="64"/>
        <v>0</v>
      </c>
      <c r="V70" s="58">
        <f t="shared" si="64"/>
        <v>0</v>
      </c>
      <c r="W70" s="58">
        <f t="shared" si="64"/>
        <v>0</v>
      </c>
      <c r="X70" s="58">
        <f t="shared" si="64"/>
        <v>0</v>
      </c>
      <c r="Y70" s="58">
        <f t="shared" si="64"/>
        <v>0</v>
      </c>
      <c r="Z70" s="58">
        <f t="shared" si="64"/>
        <v>0</v>
      </c>
      <c r="AA70" s="58">
        <f t="shared" si="64"/>
        <v>0</v>
      </c>
      <c r="AB70" s="58">
        <f t="shared" si="64"/>
        <v>0</v>
      </c>
      <c r="AC70" s="58">
        <f t="shared" si="64"/>
        <v>0</v>
      </c>
      <c r="AD70" s="58">
        <f t="shared" si="65"/>
        <v>0</v>
      </c>
      <c r="AE70" s="58">
        <f t="shared" si="65"/>
        <v>0</v>
      </c>
      <c r="AF70" s="58">
        <f t="shared" si="65"/>
        <v>0</v>
      </c>
      <c r="AG70" s="58">
        <f t="shared" si="65"/>
        <v>0</v>
      </c>
      <c r="AH70" s="58">
        <f t="shared" si="65"/>
        <v>0</v>
      </c>
      <c r="AI70" s="58">
        <f t="shared" si="65"/>
        <v>0</v>
      </c>
      <c r="AJ70" s="58">
        <f t="shared" si="65"/>
        <v>0</v>
      </c>
      <c r="AK70" s="58">
        <f t="shared" si="65"/>
        <v>0</v>
      </c>
      <c r="AL70" s="58">
        <f t="shared" si="65"/>
        <v>0</v>
      </c>
      <c r="AM70" s="58">
        <f t="shared" si="65"/>
        <v>0</v>
      </c>
      <c r="AN70" s="58">
        <f t="shared" si="65"/>
        <v>0</v>
      </c>
      <c r="AO70" s="58">
        <f t="shared" si="65"/>
        <v>0</v>
      </c>
      <c r="AP70" s="58">
        <f t="shared" si="65"/>
        <v>0</v>
      </c>
      <c r="AQ70" s="58">
        <f t="shared" si="65"/>
        <v>0</v>
      </c>
      <c r="AR70" s="58">
        <f t="shared" si="65"/>
        <v>0</v>
      </c>
      <c r="AS70" s="58">
        <f t="shared" si="65"/>
        <v>0</v>
      </c>
      <c r="AT70" s="58">
        <f t="shared" si="66"/>
        <v>0</v>
      </c>
      <c r="AU70" s="58">
        <f t="shared" si="66"/>
        <v>0</v>
      </c>
      <c r="AV70" s="58">
        <f t="shared" si="66"/>
        <v>0</v>
      </c>
      <c r="AW70" s="58">
        <f t="shared" si="66"/>
        <v>0</v>
      </c>
      <c r="AX70" s="58">
        <f t="shared" si="66"/>
        <v>0</v>
      </c>
      <c r="AY70" s="58">
        <f t="shared" si="66"/>
        <v>0</v>
      </c>
      <c r="AZ70" s="58">
        <f t="shared" si="66"/>
        <v>0</v>
      </c>
      <c r="BA70" s="58">
        <f t="shared" si="66"/>
        <v>0</v>
      </c>
      <c r="BB70" s="58">
        <f t="shared" si="66"/>
        <v>0</v>
      </c>
      <c r="BC70" s="58">
        <f t="shared" si="66"/>
        <v>0</v>
      </c>
      <c r="BD70" s="58">
        <f t="shared" si="66"/>
        <v>0</v>
      </c>
      <c r="BE70" s="58">
        <f t="shared" si="66"/>
        <v>0</v>
      </c>
      <c r="BF70" s="58">
        <f t="shared" si="66"/>
        <v>0</v>
      </c>
      <c r="BG70" s="58">
        <f t="shared" si="66"/>
        <v>0</v>
      </c>
      <c r="BH70" s="58">
        <f t="shared" si="66"/>
        <v>0</v>
      </c>
      <c r="BI70" s="58">
        <f t="shared" si="66"/>
        <v>0</v>
      </c>
      <c r="BJ70" s="58">
        <f t="shared" si="67"/>
        <v>0</v>
      </c>
      <c r="BK70" s="58">
        <f t="shared" si="67"/>
        <v>0</v>
      </c>
      <c r="BL70" s="58">
        <f t="shared" si="67"/>
        <v>0</v>
      </c>
      <c r="BM70" s="58">
        <f t="shared" si="67"/>
        <v>0</v>
      </c>
      <c r="BN70" s="58">
        <f t="shared" si="67"/>
        <v>0</v>
      </c>
      <c r="BO70" s="58">
        <f t="shared" si="67"/>
        <v>0</v>
      </c>
      <c r="BP70" s="58">
        <f t="shared" si="67"/>
        <v>0</v>
      </c>
      <c r="BQ70" s="58">
        <f t="shared" si="67"/>
        <v>0</v>
      </c>
      <c r="BR70" s="58">
        <f t="shared" si="67"/>
        <v>0</v>
      </c>
      <c r="BS70" s="58">
        <f t="shared" si="67"/>
        <v>0</v>
      </c>
      <c r="BT70" s="58">
        <f t="shared" si="67"/>
        <v>0</v>
      </c>
      <c r="BU70" s="58">
        <f t="shared" si="67"/>
        <v>0</v>
      </c>
      <c r="BV70" s="58">
        <f t="shared" si="67"/>
        <v>0</v>
      </c>
      <c r="BW70" s="58">
        <f t="shared" si="67"/>
        <v>0</v>
      </c>
      <c r="BX70" s="58">
        <f t="shared" si="67"/>
        <v>0</v>
      </c>
      <c r="BY70" s="58">
        <f t="shared" si="67"/>
        <v>0</v>
      </c>
      <c r="BZ70" s="58">
        <f t="shared" si="67"/>
        <v>0</v>
      </c>
      <c r="CA70" s="58">
        <f t="shared" si="67"/>
        <v>0</v>
      </c>
      <c r="CB70" s="58">
        <f t="shared" si="67"/>
        <v>0</v>
      </c>
      <c r="CC70" s="58">
        <f t="shared" si="67"/>
        <v>0</v>
      </c>
      <c r="CD70" s="58">
        <f t="shared" si="67"/>
        <v>0</v>
      </c>
      <c r="CE70" s="58">
        <f t="shared" si="67"/>
        <v>0</v>
      </c>
      <c r="CF70" s="58">
        <f t="shared" si="67"/>
        <v>0</v>
      </c>
      <c r="CG70" s="58">
        <f t="shared" si="67"/>
        <v>0</v>
      </c>
      <c r="CH70" s="58">
        <f t="shared" si="67"/>
        <v>0</v>
      </c>
      <c r="CI70" s="58">
        <f t="shared" si="67"/>
        <v>0</v>
      </c>
      <c r="CJ70" s="58">
        <f t="shared" si="67"/>
        <v>0</v>
      </c>
      <c r="CK70" s="58">
        <f t="shared" si="67"/>
        <v>0</v>
      </c>
      <c r="CL70" s="58">
        <f t="shared" si="67"/>
        <v>0</v>
      </c>
      <c r="CM70" s="58">
        <f t="shared" si="67"/>
        <v>0</v>
      </c>
      <c r="CN70" s="58">
        <f t="shared" si="67"/>
        <v>0</v>
      </c>
      <c r="CO70" s="58">
        <f t="shared" si="67"/>
        <v>0</v>
      </c>
      <c r="CP70" s="58">
        <f t="shared" si="67"/>
        <v>0</v>
      </c>
      <c r="CQ70" s="58">
        <f t="shared" si="67"/>
        <v>0</v>
      </c>
      <c r="CR70" s="58">
        <f t="shared" si="67"/>
        <v>0</v>
      </c>
      <c r="CS70" s="58">
        <f t="shared" si="67"/>
        <v>0</v>
      </c>
      <c r="CT70" s="58">
        <f t="shared" si="67"/>
        <v>0</v>
      </c>
      <c r="CU70" s="58">
        <f t="shared" si="67"/>
        <v>0</v>
      </c>
      <c r="CV70" s="58">
        <f t="shared" si="67"/>
        <v>0</v>
      </c>
      <c r="CW70" s="58">
        <f t="shared" si="67"/>
        <v>0</v>
      </c>
      <c r="CX70" s="58">
        <f t="shared" si="67"/>
        <v>0</v>
      </c>
      <c r="CY70" s="58">
        <f t="shared" si="67"/>
        <v>0</v>
      </c>
      <c r="CZ70" s="58">
        <f t="shared" si="67"/>
        <v>0</v>
      </c>
      <c r="DA70" s="58">
        <f t="shared" si="67"/>
        <v>0</v>
      </c>
      <c r="DB70" s="58">
        <f t="shared" si="67"/>
        <v>0</v>
      </c>
      <c r="DC70" s="58">
        <f t="shared" si="67"/>
        <v>0</v>
      </c>
      <c r="DD70" s="58">
        <f t="shared" si="67"/>
        <v>0</v>
      </c>
      <c r="DE70" s="58">
        <f t="shared" si="67"/>
        <v>0</v>
      </c>
      <c r="DF70" s="58">
        <f t="shared" si="67"/>
        <v>0</v>
      </c>
      <c r="DG70" s="58">
        <f t="shared" si="67"/>
        <v>0</v>
      </c>
      <c r="DH70" s="58"/>
      <c r="DI70" s="55">
        <f t="shared" si="68"/>
        <v>0</v>
      </c>
      <c r="DJ70" s="62"/>
      <c r="DK70" s="56">
        <f t="shared" si="69"/>
        <v>0</v>
      </c>
      <c r="DL70" s="56">
        <f t="shared" si="69"/>
        <v>0</v>
      </c>
      <c r="DM70" s="56">
        <f t="shared" si="69"/>
        <v>0</v>
      </c>
      <c r="DN70" s="56">
        <f t="shared" si="69"/>
        <v>0</v>
      </c>
      <c r="DO70" s="56">
        <f t="shared" si="69"/>
        <v>0</v>
      </c>
      <c r="DP70" s="56">
        <f t="shared" si="69"/>
        <v>0</v>
      </c>
      <c r="DQ70" s="56">
        <f t="shared" si="72"/>
        <v>0</v>
      </c>
      <c r="DR70" s="56">
        <f t="shared" si="69"/>
        <v>0</v>
      </c>
      <c r="DS70" s="56">
        <f t="shared" si="69"/>
        <v>0</v>
      </c>
      <c r="DT70" s="56">
        <f t="shared" si="69"/>
        <v>0</v>
      </c>
      <c r="DU70" s="55">
        <f t="shared" si="73"/>
        <v>0</v>
      </c>
    </row>
    <row r="71" spans="1:125" s="52" customFormat="1">
      <c r="A71" s="59"/>
      <c r="B71" s="59"/>
      <c r="C71" s="61"/>
      <c r="D71" s="61"/>
      <c r="E71" s="61"/>
      <c r="F71" s="63"/>
      <c r="G71" s="60"/>
      <c r="H71" s="57"/>
      <c r="I71" s="57"/>
      <c r="J71" s="57">
        <f t="shared" si="70"/>
        <v>0</v>
      </c>
      <c r="K71" s="59"/>
      <c r="L71" s="54"/>
      <c r="M71" s="58">
        <f t="shared" si="71"/>
        <v>0</v>
      </c>
      <c r="N71" s="58">
        <f t="shared" si="64"/>
        <v>0</v>
      </c>
      <c r="O71" s="58">
        <f t="shared" si="64"/>
        <v>0</v>
      </c>
      <c r="P71" s="58">
        <f t="shared" si="64"/>
        <v>0</v>
      </c>
      <c r="Q71" s="58">
        <f t="shared" si="64"/>
        <v>0</v>
      </c>
      <c r="R71" s="58">
        <f t="shared" si="64"/>
        <v>0</v>
      </c>
      <c r="S71" s="58">
        <f t="shared" si="64"/>
        <v>0</v>
      </c>
      <c r="T71" s="58">
        <f t="shared" si="64"/>
        <v>0</v>
      </c>
      <c r="U71" s="58">
        <f t="shared" si="64"/>
        <v>0</v>
      </c>
      <c r="V71" s="58">
        <f t="shared" si="64"/>
        <v>0</v>
      </c>
      <c r="W71" s="58">
        <f t="shared" si="64"/>
        <v>0</v>
      </c>
      <c r="X71" s="58">
        <f t="shared" si="64"/>
        <v>0</v>
      </c>
      <c r="Y71" s="58">
        <f t="shared" si="64"/>
        <v>0</v>
      </c>
      <c r="Z71" s="58">
        <f t="shared" si="64"/>
        <v>0</v>
      </c>
      <c r="AA71" s="58">
        <f t="shared" si="64"/>
        <v>0</v>
      </c>
      <c r="AB71" s="58">
        <f t="shared" si="64"/>
        <v>0</v>
      </c>
      <c r="AC71" s="58">
        <f t="shared" si="64"/>
        <v>0</v>
      </c>
      <c r="AD71" s="58">
        <f t="shared" si="65"/>
        <v>0</v>
      </c>
      <c r="AE71" s="58">
        <f t="shared" si="65"/>
        <v>0</v>
      </c>
      <c r="AF71" s="58">
        <f t="shared" si="65"/>
        <v>0</v>
      </c>
      <c r="AG71" s="58">
        <f t="shared" si="65"/>
        <v>0</v>
      </c>
      <c r="AH71" s="58">
        <f t="shared" si="65"/>
        <v>0</v>
      </c>
      <c r="AI71" s="58">
        <f t="shared" si="65"/>
        <v>0</v>
      </c>
      <c r="AJ71" s="58">
        <f t="shared" si="65"/>
        <v>0</v>
      </c>
      <c r="AK71" s="58">
        <f t="shared" si="65"/>
        <v>0</v>
      </c>
      <c r="AL71" s="58">
        <f t="shared" si="65"/>
        <v>0</v>
      </c>
      <c r="AM71" s="58">
        <f t="shared" si="65"/>
        <v>0</v>
      </c>
      <c r="AN71" s="58">
        <f t="shared" si="65"/>
        <v>0</v>
      </c>
      <c r="AO71" s="58">
        <f t="shared" si="65"/>
        <v>0</v>
      </c>
      <c r="AP71" s="58">
        <f t="shared" si="65"/>
        <v>0</v>
      </c>
      <c r="AQ71" s="58">
        <f t="shared" si="65"/>
        <v>0</v>
      </c>
      <c r="AR71" s="58">
        <f t="shared" si="65"/>
        <v>0</v>
      </c>
      <c r="AS71" s="58">
        <f t="shared" si="65"/>
        <v>0</v>
      </c>
      <c r="AT71" s="58">
        <f t="shared" si="66"/>
        <v>0</v>
      </c>
      <c r="AU71" s="58">
        <f t="shared" si="66"/>
        <v>0</v>
      </c>
      <c r="AV71" s="58">
        <f t="shared" si="66"/>
        <v>0</v>
      </c>
      <c r="AW71" s="58">
        <f t="shared" si="66"/>
        <v>0</v>
      </c>
      <c r="AX71" s="58">
        <f t="shared" si="66"/>
        <v>0</v>
      </c>
      <c r="AY71" s="58">
        <f t="shared" si="66"/>
        <v>0</v>
      </c>
      <c r="AZ71" s="58">
        <f t="shared" si="66"/>
        <v>0</v>
      </c>
      <c r="BA71" s="58">
        <f t="shared" si="66"/>
        <v>0</v>
      </c>
      <c r="BB71" s="58">
        <f t="shared" si="66"/>
        <v>0</v>
      </c>
      <c r="BC71" s="58">
        <f t="shared" si="66"/>
        <v>0</v>
      </c>
      <c r="BD71" s="58">
        <f t="shared" si="66"/>
        <v>0</v>
      </c>
      <c r="BE71" s="58">
        <f t="shared" si="66"/>
        <v>0</v>
      </c>
      <c r="BF71" s="58">
        <f t="shared" si="66"/>
        <v>0</v>
      </c>
      <c r="BG71" s="58">
        <f t="shared" si="66"/>
        <v>0</v>
      </c>
      <c r="BH71" s="58">
        <f t="shared" si="66"/>
        <v>0</v>
      </c>
      <c r="BI71" s="58">
        <f t="shared" si="66"/>
        <v>0</v>
      </c>
      <c r="BJ71" s="58">
        <f t="shared" si="67"/>
        <v>0</v>
      </c>
      <c r="BK71" s="58">
        <f t="shared" si="67"/>
        <v>0</v>
      </c>
      <c r="BL71" s="58">
        <f t="shared" si="67"/>
        <v>0</v>
      </c>
      <c r="BM71" s="58">
        <f t="shared" si="67"/>
        <v>0</v>
      </c>
      <c r="BN71" s="58">
        <f t="shared" si="67"/>
        <v>0</v>
      </c>
      <c r="BO71" s="58">
        <f t="shared" si="67"/>
        <v>0</v>
      </c>
      <c r="BP71" s="58">
        <f t="shared" si="67"/>
        <v>0</v>
      </c>
      <c r="BQ71" s="58">
        <f t="shared" si="67"/>
        <v>0</v>
      </c>
      <c r="BR71" s="58">
        <f t="shared" si="67"/>
        <v>0</v>
      </c>
      <c r="BS71" s="58">
        <f t="shared" si="67"/>
        <v>0</v>
      </c>
      <c r="BT71" s="58">
        <f t="shared" si="67"/>
        <v>0</v>
      </c>
      <c r="BU71" s="58">
        <f t="shared" si="67"/>
        <v>0</v>
      </c>
      <c r="BV71" s="58">
        <f t="shared" si="67"/>
        <v>0</v>
      </c>
      <c r="BW71" s="58">
        <f t="shared" si="67"/>
        <v>0</v>
      </c>
      <c r="BX71" s="58">
        <f t="shared" si="67"/>
        <v>0</v>
      </c>
      <c r="BY71" s="58">
        <f t="shared" si="67"/>
        <v>0</v>
      </c>
      <c r="BZ71" s="58">
        <f t="shared" si="67"/>
        <v>0</v>
      </c>
      <c r="CA71" s="58">
        <f t="shared" si="67"/>
        <v>0</v>
      </c>
      <c r="CB71" s="58">
        <f t="shared" si="67"/>
        <v>0</v>
      </c>
      <c r="CC71" s="58">
        <f t="shared" si="67"/>
        <v>0</v>
      </c>
      <c r="CD71" s="58">
        <f t="shared" si="67"/>
        <v>0</v>
      </c>
      <c r="CE71" s="58">
        <f t="shared" si="67"/>
        <v>0</v>
      </c>
      <c r="CF71" s="58">
        <f t="shared" si="67"/>
        <v>0</v>
      </c>
      <c r="CG71" s="58">
        <f t="shared" si="67"/>
        <v>0</v>
      </c>
      <c r="CH71" s="58">
        <f t="shared" si="67"/>
        <v>0</v>
      </c>
      <c r="CI71" s="58">
        <f t="shared" si="67"/>
        <v>0</v>
      </c>
      <c r="CJ71" s="58">
        <f t="shared" si="67"/>
        <v>0</v>
      </c>
      <c r="CK71" s="58">
        <f t="shared" si="67"/>
        <v>0</v>
      </c>
      <c r="CL71" s="58">
        <f t="shared" si="67"/>
        <v>0</v>
      </c>
      <c r="CM71" s="58">
        <f t="shared" si="67"/>
        <v>0</v>
      </c>
      <c r="CN71" s="58">
        <f t="shared" si="67"/>
        <v>0</v>
      </c>
      <c r="CO71" s="58">
        <f t="shared" si="67"/>
        <v>0</v>
      </c>
      <c r="CP71" s="58">
        <f t="shared" si="67"/>
        <v>0</v>
      </c>
      <c r="CQ71" s="58">
        <f t="shared" si="67"/>
        <v>0</v>
      </c>
      <c r="CR71" s="58">
        <f t="shared" si="67"/>
        <v>0</v>
      </c>
      <c r="CS71" s="58">
        <f t="shared" si="67"/>
        <v>0</v>
      </c>
      <c r="CT71" s="58">
        <f t="shared" si="67"/>
        <v>0</v>
      </c>
      <c r="CU71" s="58">
        <f t="shared" si="67"/>
        <v>0</v>
      </c>
      <c r="CV71" s="58">
        <f t="shared" si="67"/>
        <v>0</v>
      </c>
      <c r="CW71" s="58">
        <f t="shared" si="67"/>
        <v>0</v>
      </c>
      <c r="CX71" s="58">
        <f t="shared" si="67"/>
        <v>0</v>
      </c>
      <c r="CY71" s="58">
        <f t="shared" si="67"/>
        <v>0</v>
      </c>
      <c r="CZ71" s="58">
        <f t="shared" si="67"/>
        <v>0</v>
      </c>
      <c r="DA71" s="58">
        <f t="shared" si="67"/>
        <v>0</v>
      </c>
      <c r="DB71" s="58">
        <f t="shared" si="67"/>
        <v>0</v>
      </c>
      <c r="DC71" s="58">
        <f t="shared" si="67"/>
        <v>0</v>
      </c>
      <c r="DD71" s="58">
        <f t="shared" si="67"/>
        <v>0</v>
      </c>
      <c r="DE71" s="58">
        <f t="shared" si="67"/>
        <v>0</v>
      </c>
      <c r="DF71" s="58">
        <f t="shared" si="67"/>
        <v>0</v>
      </c>
      <c r="DG71" s="58">
        <f t="shared" si="67"/>
        <v>0</v>
      </c>
      <c r="DH71" s="58"/>
      <c r="DI71" s="55">
        <f t="shared" si="68"/>
        <v>0</v>
      </c>
      <c r="DJ71" s="62"/>
      <c r="DK71" s="56">
        <f t="shared" si="69"/>
        <v>0</v>
      </c>
      <c r="DL71" s="56">
        <f t="shared" si="69"/>
        <v>0</v>
      </c>
      <c r="DM71" s="56">
        <f t="shared" si="69"/>
        <v>0</v>
      </c>
      <c r="DN71" s="56">
        <f t="shared" si="69"/>
        <v>0</v>
      </c>
      <c r="DO71" s="56">
        <f t="shared" si="69"/>
        <v>0</v>
      </c>
      <c r="DP71" s="56">
        <f t="shared" si="69"/>
        <v>0</v>
      </c>
      <c r="DQ71" s="56">
        <f t="shared" si="72"/>
        <v>0</v>
      </c>
      <c r="DR71" s="56">
        <f t="shared" si="69"/>
        <v>0</v>
      </c>
      <c r="DS71" s="56">
        <f t="shared" si="69"/>
        <v>0</v>
      </c>
      <c r="DT71" s="56">
        <f t="shared" si="69"/>
        <v>0</v>
      </c>
      <c r="DU71" s="55">
        <f t="shared" si="73"/>
        <v>0</v>
      </c>
    </row>
    <row r="72" spans="1:125" s="52" customFormat="1">
      <c r="A72" s="59"/>
      <c r="B72" s="59"/>
      <c r="C72" s="61"/>
      <c r="D72" s="61"/>
      <c r="E72" s="61"/>
      <c r="F72" s="63"/>
      <c r="G72" s="60"/>
      <c r="H72" s="57"/>
      <c r="I72" s="57"/>
      <c r="J72" s="57">
        <f t="shared" si="70"/>
        <v>0</v>
      </c>
      <c r="K72" s="59"/>
      <c r="L72" s="54"/>
      <c r="M72" s="58">
        <f t="shared" si="71"/>
        <v>0</v>
      </c>
      <c r="N72" s="58">
        <f t="shared" si="64"/>
        <v>0</v>
      </c>
      <c r="O72" s="58">
        <f t="shared" si="64"/>
        <v>0</v>
      </c>
      <c r="P72" s="58">
        <f t="shared" si="64"/>
        <v>0</v>
      </c>
      <c r="Q72" s="58">
        <f t="shared" si="64"/>
        <v>0</v>
      </c>
      <c r="R72" s="58">
        <f t="shared" si="64"/>
        <v>0</v>
      </c>
      <c r="S72" s="58">
        <f t="shared" si="64"/>
        <v>0</v>
      </c>
      <c r="T72" s="58">
        <f t="shared" si="64"/>
        <v>0</v>
      </c>
      <c r="U72" s="58">
        <f t="shared" si="64"/>
        <v>0</v>
      </c>
      <c r="V72" s="58">
        <f t="shared" si="64"/>
        <v>0</v>
      </c>
      <c r="W72" s="58">
        <f t="shared" si="64"/>
        <v>0</v>
      </c>
      <c r="X72" s="58">
        <f t="shared" si="64"/>
        <v>0</v>
      </c>
      <c r="Y72" s="58">
        <f t="shared" si="64"/>
        <v>0</v>
      </c>
      <c r="Z72" s="58">
        <f t="shared" si="64"/>
        <v>0</v>
      </c>
      <c r="AA72" s="58">
        <f t="shared" si="64"/>
        <v>0</v>
      </c>
      <c r="AB72" s="58">
        <f t="shared" si="64"/>
        <v>0</v>
      </c>
      <c r="AC72" s="58">
        <f t="shared" si="64"/>
        <v>0</v>
      </c>
      <c r="AD72" s="58">
        <f t="shared" si="65"/>
        <v>0</v>
      </c>
      <c r="AE72" s="58">
        <f t="shared" si="65"/>
        <v>0</v>
      </c>
      <c r="AF72" s="58">
        <f t="shared" si="65"/>
        <v>0</v>
      </c>
      <c r="AG72" s="58">
        <f t="shared" si="65"/>
        <v>0</v>
      </c>
      <c r="AH72" s="58">
        <f t="shared" si="65"/>
        <v>0</v>
      </c>
      <c r="AI72" s="58">
        <f t="shared" si="65"/>
        <v>0</v>
      </c>
      <c r="AJ72" s="58">
        <f t="shared" si="65"/>
        <v>0</v>
      </c>
      <c r="AK72" s="58">
        <f t="shared" si="65"/>
        <v>0</v>
      </c>
      <c r="AL72" s="58">
        <f t="shared" si="65"/>
        <v>0</v>
      </c>
      <c r="AM72" s="58">
        <f t="shared" si="65"/>
        <v>0</v>
      </c>
      <c r="AN72" s="58">
        <f t="shared" si="65"/>
        <v>0</v>
      </c>
      <c r="AO72" s="58">
        <f t="shared" si="65"/>
        <v>0</v>
      </c>
      <c r="AP72" s="58">
        <f t="shared" si="65"/>
        <v>0</v>
      </c>
      <c r="AQ72" s="58">
        <f t="shared" si="65"/>
        <v>0</v>
      </c>
      <c r="AR72" s="58">
        <f t="shared" si="65"/>
        <v>0</v>
      </c>
      <c r="AS72" s="58">
        <f t="shared" si="65"/>
        <v>0</v>
      </c>
      <c r="AT72" s="58">
        <f t="shared" si="66"/>
        <v>0</v>
      </c>
      <c r="AU72" s="58">
        <f t="shared" si="66"/>
        <v>0</v>
      </c>
      <c r="AV72" s="58">
        <f t="shared" si="66"/>
        <v>0</v>
      </c>
      <c r="AW72" s="58">
        <f t="shared" si="66"/>
        <v>0</v>
      </c>
      <c r="AX72" s="58">
        <f t="shared" si="66"/>
        <v>0</v>
      </c>
      <c r="AY72" s="58">
        <f t="shared" si="66"/>
        <v>0</v>
      </c>
      <c r="AZ72" s="58">
        <f t="shared" si="66"/>
        <v>0</v>
      </c>
      <c r="BA72" s="58">
        <f t="shared" si="66"/>
        <v>0</v>
      </c>
      <c r="BB72" s="58">
        <f t="shared" si="66"/>
        <v>0</v>
      </c>
      <c r="BC72" s="58">
        <f t="shared" si="66"/>
        <v>0</v>
      </c>
      <c r="BD72" s="58">
        <f t="shared" si="66"/>
        <v>0</v>
      </c>
      <c r="BE72" s="58">
        <f t="shared" si="66"/>
        <v>0</v>
      </c>
      <c r="BF72" s="58">
        <f t="shared" si="66"/>
        <v>0</v>
      </c>
      <c r="BG72" s="58">
        <f t="shared" si="66"/>
        <v>0</v>
      </c>
      <c r="BH72" s="58">
        <f t="shared" si="66"/>
        <v>0</v>
      </c>
      <c r="BI72" s="58">
        <f t="shared" si="66"/>
        <v>0</v>
      </c>
      <c r="BJ72" s="58">
        <f t="shared" si="67"/>
        <v>0</v>
      </c>
      <c r="BK72" s="58">
        <f t="shared" si="67"/>
        <v>0</v>
      </c>
      <c r="BL72" s="58">
        <f t="shared" si="67"/>
        <v>0</v>
      </c>
      <c r="BM72" s="58">
        <f t="shared" si="67"/>
        <v>0</v>
      </c>
      <c r="BN72" s="58">
        <f t="shared" si="67"/>
        <v>0</v>
      </c>
      <c r="BO72" s="58">
        <f t="shared" si="67"/>
        <v>0</v>
      </c>
      <c r="BP72" s="58">
        <f t="shared" si="67"/>
        <v>0</v>
      </c>
      <c r="BQ72" s="58">
        <f t="shared" si="67"/>
        <v>0</v>
      </c>
      <c r="BR72" s="58">
        <f t="shared" si="67"/>
        <v>0</v>
      </c>
      <c r="BS72" s="58">
        <f t="shared" si="67"/>
        <v>0</v>
      </c>
      <c r="BT72" s="58">
        <f t="shared" si="67"/>
        <v>0</v>
      </c>
      <c r="BU72" s="58">
        <f t="shared" si="67"/>
        <v>0</v>
      </c>
      <c r="BV72" s="58">
        <f t="shared" si="67"/>
        <v>0</v>
      </c>
      <c r="BW72" s="58">
        <f t="shared" si="67"/>
        <v>0</v>
      </c>
      <c r="BX72" s="58">
        <f t="shared" si="67"/>
        <v>0</v>
      </c>
      <c r="BY72" s="58">
        <f t="shared" si="67"/>
        <v>0</v>
      </c>
      <c r="BZ72" s="58">
        <f t="shared" si="67"/>
        <v>0</v>
      </c>
      <c r="CA72" s="58">
        <f t="shared" si="67"/>
        <v>0</v>
      </c>
      <c r="CB72" s="58">
        <f t="shared" si="67"/>
        <v>0</v>
      </c>
      <c r="CC72" s="58">
        <f t="shared" si="67"/>
        <v>0</v>
      </c>
      <c r="CD72" s="58">
        <f t="shared" si="67"/>
        <v>0</v>
      </c>
      <c r="CE72" s="58">
        <f t="shared" si="67"/>
        <v>0</v>
      </c>
      <c r="CF72" s="58">
        <f t="shared" si="67"/>
        <v>0</v>
      </c>
      <c r="CG72" s="58">
        <f t="shared" si="67"/>
        <v>0</v>
      </c>
      <c r="CH72" s="58">
        <f t="shared" si="67"/>
        <v>0</v>
      </c>
      <c r="CI72" s="58">
        <f t="shared" si="67"/>
        <v>0</v>
      </c>
      <c r="CJ72" s="58">
        <f t="shared" si="67"/>
        <v>0</v>
      </c>
      <c r="CK72" s="58">
        <f t="shared" si="67"/>
        <v>0</v>
      </c>
      <c r="CL72" s="58">
        <f t="shared" si="67"/>
        <v>0</v>
      </c>
      <c r="CM72" s="58">
        <f t="shared" si="67"/>
        <v>0</v>
      </c>
      <c r="CN72" s="58">
        <f t="shared" si="67"/>
        <v>0</v>
      </c>
      <c r="CO72" s="58">
        <f t="shared" si="67"/>
        <v>0</v>
      </c>
      <c r="CP72" s="58">
        <f t="shared" si="67"/>
        <v>0</v>
      </c>
      <c r="CQ72" s="58">
        <f t="shared" si="67"/>
        <v>0</v>
      </c>
      <c r="CR72" s="58">
        <f t="shared" si="67"/>
        <v>0</v>
      </c>
      <c r="CS72" s="58">
        <f t="shared" si="67"/>
        <v>0</v>
      </c>
      <c r="CT72" s="58">
        <f t="shared" si="67"/>
        <v>0</v>
      </c>
      <c r="CU72" s="58">
        <f t="shared" si="67"/>
        <v>0</v>
      </c>
      <c r="CV72" s="58">
        <f t="shared" si="67"/>
        <v>0</v>
      </c>
      <c r="CW72" s="58">
        <f t="shared" si="67"/>
        <v>0</v>
      </c>
      <c r="CX72" s="58">
        <f t="shared" si="67"/>
        <v>0</v>
      </c>
      <c r="CY72" s="58">
        <f t="shared" si="67"/>
        <v>0</v>
      </c>
      <c r="CZ72" s="58">
        <f t="shared" si="67"/>
        <v>0</v>
      </c>
      <c r="DA72" s="58">
        <f t="shared" si="67"/>
        <v>0</v>
      </c>
      <c r="DB72" s="58">
        <f t="shared" si="67"/>
        <v>0</v>
      </c>
      <c r="DC72" s="58">
        <f t="shared" si="67"/>
        <v>0</v>
      </c>
      <c r="DD72" s="58">
        <f t="shared" si="67"/>
        <v>0</v>
      </c>
      <c r="DE72" s="58">
        <f t="shared" si="67"/>
        <v>0</v>
      </c>
      <c r="DF72" s="58">
        <f t="shared" si="67"/>
        <v>0</v>
      </c>
      <c r="DG72" s="58">
        <f t="shared" si="67"/>
        <v>0</v>
      </c>
      <c r="DH72" s="58"/>
      <c r="DI72" s="55">
        <f t="shared" si="68"/>
        <v>0</v>
      </c>
      <c r="DJ72" s="62"/>
      <c r="DK72" s="56">
        <f t="shared" si="69"/>
        <v>0</v>
      </c>
      <c r="DL72" s="56">
        <f t="shared" si="69"/>
        <v>0</v>
      </c>
      <c r="DM72" s="56">
        <f t="shared" si="69"/>
        <v>0</v>
      </c>
      <c r="DN72" s="56">
        <f t="shared" si="69"/>
        <v>0</v>
      </c>
      <c r="DO72" s="56">
        <f t="shared" si="69"/>
        <v>0</v>
      </c>
      <c r="DP72" s="56">
        <f t="shared" si="69"/>
        <v>0</v>
      </c>
      <c r="DQ72" s="56">
        <f t="shared" si="72"/>
        <v>0</v>
      </c>
      <c r="DR72" s="56">
        <f t="shared" si="69"/>
        <v>0</v>
      </c>
      <c r="DS72" s="56">
        <f t="shared" si="69"/>
        <v>0</v>
      </c>
      <c r="DT72" s="56">
        <f t="shared" si="69"/>
        <v>0</v>
      </c>
      <c r="DU72" s="55">
        <f t="shared" si="73"/>
        <v>0</v>
      </c>
    </row>
    <row r="73" spans="1:125" s="52" customFormat="1">
      <c r="A73" s="59"/>
      <c r="B73" s="59"/>
      <c r="C73" s="61"/>
      <c r="D73" s="61"/>
      <c r="E73" s="61"/>
      <c r="F73" s="63"/>
      <c r="G73" s="60"/>
      <c r="H73" s="57"/>
      <c r="I73" s="57"/>
      <c r="J73" s="57">
        <f t="shared" si="70"/>
        <v>0</v>
      </c>
      <c r="K73" s="59"/>
      <c r="L73" s="54"/>
      <c r="M73" s="58">
        <f t="shared" si="71"/>
        <v>0</v>
      </c>
      <c r="N73" s="58">
        <f t="shared" si="64"/>
        <v>0</v>
      </c>
      <c r="O73" s="58">
        <f t="shared" si="64"/>
        <v>0</v>
      </c>
      <c r="P73" s="58">
        <f t="shared" si="64"/>
        <v>0</v>
      </c>
      <c r="Q73" s="58">
        <f t="shared" si="64"/>
        <v>0</v>
      </c>
      <c r="R73" s="58">
        <f t="shared" si="64"/>
        <v>0</v>
      </c>
      <c r="S73" s="58">
        <f t="shared" si="64"/>
        <v>0</v>
      </c>
      <c r="T73" s="58">
        <f t="shared" si="64"/>
        <v>0</v>
      </c>
      <c r="U73" s="58">
        <f t="shared" si="64"/>
        <v>0</v>
      </c>
      <c r="V73" s="58">
        <f t="shared" si="64"/>
        <v>0</v>
      </c>
      <c r="W73" s="58">
        <f t="shared" si="64"/>
        <v>0</v>
      </c>
      <c r="X73" s="58">
        <f t="shared" si="64"/>
        <v>0</v>
      </c>
      <c r="Y73" s="58">
        <f t="shared" si="64"/>
        <v>0</v>
      </c>
      <c r="Z73" s="58">
        <f t="shared" si="64"/>
        <v>0</v>
      </c>
      <c r="AA73" s="58">
        <f t="shared" si="64"/>
        <v>0</v>
      </c>
      <c r="AB73" s="58">
        <f t="shared" si="64"/>
        <v>0</v>
      </c>
      <c r="AC73" s="58">
        <f t="shared" si="64"/>
        <v>0</v>
      </c>
      <c r="AD73" s="58">
        <f t="shared" si="65"/>
        <v>0</v>
      </c>
      <c r="AE73" s="58">
        <f t="shared" si="65"/>
        <v>0</v>
      </c>
      <c r="AF73" s="58">
        <f t="shared" si="65"/>
        <v>0</v>
      </c>
      <c r="AG73" s="58">
        <f t="shared" si="65"/>
        <v>0</v>
      </c>
      <c r="AH73" s="58">
        <f t="shared" si="65"/>
        <v>0</v>
      </c>
      <c r="AI73" s="58">
        <f t="shared" si="65"/>
        <v>0</v>
      </c>
      <c r="AJ73" s="58">
        <f t="shared" si="65"/>
        <v>0</v>
      </c>
      <c r="AK73" s="58">
        <f t="shared" si="65"/>
        <v>0</v>
      </c>
      <c r="AL73" s="58">
        <f t="shared" si="65"/>
        <v>0</v>
      </c>
      <c r="AM73" s="58">
        <f t="shared" si="65"/>
        <v>0</v>
      </c>
      <c r="AN73" s="58">
        <f t="shared" si="65"/>
        <v>0</v>
      </c>
      <c r="AO73" s="58">
        <f t="shared" si="65"/>
        <v>0</v>
      </c>
      <c r="AP73" s="58">
        <f t="shared" si="65"/>
        <v>0</v>
      </c>
      <c r="AQ73" s="58">
        <f t="shared" si="65"/>
        <v>0</v>
      </c>
      <c r="AR73" s="58">
        <f t="shared" si="65"/>
        <v>0</v>
      </c>
      <c r="AS73" s="58">
        <f t="shared" si="65"/>
        <v>0</v>
      </c>
      <c r="AT73" s="58">
        <f t="shared" si="66"/>
        <v>0</v>
      </c>
      <c r="AU73" s="58">
        <f t="shared" si="66"/>
        <v>0</v>
      </c>
      <c r="AV73" s="58">
        <f t="shared" si="66"/>
        <v>0</v>
      </c>
      <c r="AW73" s="58">
        <f t="shared" si="66"/>
        <v>0</v>
      </c>
      <c r="AX73" s="58">
        <f t="shared" si="66"/>
        <v>0</v>
      </c>
      <c r="AY73" s="58">
        <f t="shared" si="66"/>
        <v>0</v>
      </c>
      <c r="AZ73" s="58">
        <f t="shared" si="66"/>
        <v>0</v>
      </c>
      <c r="BA73" s="58">
        <f t="shared" si="66"/>
        <v>0</v>
      </c>
      <c r="BB73" s="58">
        <f t="shared" si="66"/>
        <v>0</v>
      </c>
      <c r="BC73" s="58">
        <f t="shared" si="66"/>
        <v>0</v>
      </c>
      <c r="BD73" s="58">
        <f t="shared" si="66"/>
        <v>0</v>
      </c>
      <c r="BE73" s="58">
        <f t="shared" si="66"/>
        <v>0</v>
      </c>
      <c r="BF73" s="58">
        <f t="shared" si="66"/>
        <v>0</v>
      </c>
      <c r="BG73" s="58">
        <f t="shared" si="66"/>
        <v>0</v>
      </c>
      <c r="BH73" s="58">
        <f t="shared" si="66"/>
        <v>0</v>
      </c>
      <c r="BI73" s="58">
        <f t="shared" si="66"/>
        <v>0</v>
      </c>
      <c r="BJ73" s="58">
        <f t="shared" si="67"/>
        <v>0</v>
      </c>
      <c r="BK73" s="58">
        <f t="shared" si="67"/>
        <v>0</v>
      </c>
      <c r="BL73" s="58">
        <f t="shared" si="67"/>
        <v>0</v>
      </c>
      <c r="BM73" s="58">
        <f t="shared" si="67"/>
        <v>0</v>
      </c>
      <c r="BN73" s="58">
        <f t="shared" si="67"/>
        <v>0</v>
      </c>
      <c r="BO73" s="58">
        <f t="shared" ref="BO73:CD85" si="74">IF(AND($F73&gt;=BO$3,$F73&lt;BP$3),$J73,0)</f>
        <v>0</v>
      </c>
      <c r="BP73" s="58">
        <f t="shared" si="74"/>
        <v>0</v>
      </c>
      <c r="BQ73" s="58">
        <f t="shared" si="74"/>
        <v>0</v>
      </c>
      <c r="BR73" s="58">
        <f t="shared" si="74"/>
        <v>0</v>
      </c>
      <c r="BS73" s="58">
        <f t="shared" si="74"/>
        <v>0</v>
      </c>
      <c r="BT73" s="58">
        <f t="shared" si="74"/>
        <v>0</v>
      </c>
      <c r="BU73" s="58">
        <f t="shared" si="74"/>
        <v>0</v>
      </c>
      <c r="BV73" s="58">
        <f t="shared" si="74"/>
        <v>0</v>
      </c>
      <c r="BW73" s="58">
        <f t="shared" si="74"/>
        <v>0</v>
      </c>
      <c r="BX73" s="58">
        <f t="shared" si="74"/>
        <v>0</v>
      </c>
      <c r="BY73" s="58">
        <f t="shared" si="74"/>
        <v>0</v>
      </c>
      <c r="BZ73" s="58">
        <f t="shared" si="74"/>
        <v>0</v>
      </c>
      <c r="CA73" s="58">
        <f t="shared" si="74"/>
        <v>0</v>
      </c>
      <c r="CB73" s="58">
        <f t="shared" si="74"/>
        <v>0</v>
      </c>
      <c r="CC73" s="58">
        <f t="shared" si="74"/>
        <v>0</v>
      </c>
      <c r="CD73" s="58">
        <f t="shared" si="74"/>
        <v>0</v>
      </c>
      <c r="CE73" s="58">
        <f t="shared" ref="CE73:CT85" si="75">IF(AND($F73&gt;=CE$3,$F73&lt;CF$3),$J73,0)</f>
        <v>0</v>
      </c>
      <c r="CF73" s="58">
        <f t="shared" si="75"/>
        <v>0</v>
      </c>
      <c r="CG73" s="58">
        <f t="shared" si="75"/>
        <v>0</v>
      </c>
      <c r="CH73" s="58">
        <f t="shared" si="75"/>
        <v>0</v>
      </c>
      <c r="CI73" s="58">
        <f t="shared" si="75"/>
        <v>0</v>
      </c>
      <c r="CJ73" s="58">
        <f t="shared" si="75"/>
        <v>0</v>
      </c>
      <c r="CK73" s="58">
        <f t="shared" si="75"/>
        <v>0</v>
      </c>
      <c r="CL73" s="58">
        <f t="shared" si="75"/>
        <v>0</v>
      </c>
      <c r="CM73" s="58">
        <f t="shared" si="75"/>
        <v>0</v>
      </c>
      <c r="CN73" s="58">
        <f t="shared" si="75"/>
        <v>0</v>
      </c>
      <c r="CO73" s="58">
        <f t="shared" si="75"/>
        <v>0</v>
      </c>
      <c r="CP73" s="58">
        <f t="shared" si="75"/>
        <v>0</v>
      </c>
      <c r="CQ73" s="58">
        <f t="shared" si="75"/>
        <v>0</v>
      </c>
      <c r="CR73" s="58">
        <f t="shared" si="75"/>
        <v>0</v>
      </c>
      <c r="CS73" s="58">
        <f t="shared" si="75"/>
        <v>0</v>
      </c>
      <c r="CT73" s="58">
        <f t="shared" si="75"/>
        <v>0</v>
      </c>
      <c r="CU73" s="58">
        <f t="shared" ref="CU73:DG85" si="76">IF(AND($F73&gt;=CU$3,$F73&lt;CV$3),$J73,0)</f>
        <v>0</v>
      </c>
      <c r="CV73" s="58">
        <f t="shared" si="76"/>
        <v>0</v>
      </c>
      <c r="CW73" s="58">
        <f t="shared" si="76"/>
        <v>0</v>
      </c>
      <c r="CX73" s="58">
        <f t="shared" si="76"/>
        <v>0</v>
      </c>
      <c r="CY73" s="58">
        <f t="shared" si="76"/>
        <v>0</v>
      </c>
      <c r="CZ73" s="58">
        <f t="shared" si="76"/>
        <v>0</v>
      </c>
      <c r="DA73" s="58">
        <f t="shared" si="76"/>
        <v>0</v>
      </c>
      <c r="DB73" s="58">
        <f t="shared" si="76"/>
        <v>0</v>
      </c>
      <c r="DC73" s="58">
        <f t="shared" si="76"/>
        <v>0</v>
      </c>
      <c r="DD73" s="58">
        <f t="shared" si="76"/>
        <v>0</v>
      </c>
      <c r="DE73" s="58">
        <f t="shared" si="76"/>
        <v>0</v>
      </c>
      <c r="DF73" s="58">
        <f t="shared" si="76"/>
        <v>0</v>
      </c>
      <c r="DG73" s="58">
        <f t="shared" si="76"/>
        <v>0</v>
      </c>
      <c r="DH73" s="58"/>
      <c r="DI73" s="55">
        <f t="shared" si="68"/>
        <v>0</v>
      </c>
      <c r="DJ73" s="62"/>
      <c r="DK73" s="56">
        <f t="shared" si="69"/>
        <v>0</v>
      </c>
      <c r="DL73" s="56">
        <f t="shared" si="69"/>
        <v>0</v>
      </c>
      <c r="DM73" s="56">
        <f t="shared" si="69"/>
        <v>0</v>
      </c>
      <c r="DN73" s="56">
        <f t="shared" si="69"/>
        <v>0</v>
      </c>
      <c r="DO73" s="56">
        <f t="shared" si="69"/>
        <v>0</v>
      </c>
      <c r="DP73" s="56">
        <f t="shared" si="69"/>
        <v>0</v>
      </c>
      <c r="DQ73" s="56">
        <f t="shared" si="72"/>
        <v>0</v>
      </c>
      <c r="DR73" s="56">
        <f t="shared" si="69"/>
        <v>0</v>
      </c>
      <c r="DS73" s="56">
        <f t="shared" si="69"/>
        <v>0</v>
      </c>
      <c r="DT73" s="56">
        <f t="shared" si="69"/>
        <v>0</v>
      </c>
      <c r="DU73" s="55">
        <f t="shared" si="73"/>
        <v>0</v>
      </c>
    </row>
    <row r="74" spans="1:125" s="52" customFormat="1">
      <c r="A74" s="59"/>
      <c r="B74" s="59"/>
      <c r="C74" s="61"/>
      <c r="D74" s="61"/>
      <c r="E74" s="61"/>
      <c r="F74" s="59"/>
      <c r="G74" s="60"/>
      <c r="H74" s="57"/>
      <c r="I74" s="57"/>
      <c r="J74" s="57">
        <f t="shared" si="70"/>
        <v>0</v>
      </c>
      <c r="K74" s="59"/>
      <c r="L74" s="54"/>
      <c r="M74" s="58">
        <f t="shared" si="71"/>
        <v>0</v>
      </c>
      <c r="N74" s="58">
        <f t="shared" si="64"/>
        <v>0</v>
      </c>
      <c r="O74" s="58">
        <f t="shared" si="64"/>
        <v>0</v>
      </c>
      <c r="P74" s="58">
        <f t="shared" si="64"/>
        <v>0</v>
      </c>
      <c r="Q74" s="58">
        <f t="shared" si="64"/>
        <v>0</v>
      </c>
      <c r="R74" s="58">
        <f t="shared" si="64"/>
        <v>0</v>
      </c>
      <c r="S74" s="58">
        <f t="shared" si="64"/>
        <v>0</v>
      </c>
      <c r="T74" s="58">
        <f t="shared" si="64"/>
        <v>0</v>
      </c>
      <c r="U74" s="58">
        <f t="shared" si="64"/>
        <v>0</v>
      </c>
      <c r="V74" s="58">
        <f t="shared" si="64"/>
        <v>0</v>
      </c>
      <c r="W74" s="58">
        <f t="shared" si="64"/>
        <v>0</v>
      </c>
      <c r="X74" s="58">
        <f t="shared" si="64"/>
        <v>0</v>
      </c>
      <c r="Y74" s="58">
        <f t="shared" si="64"/>
        <v>0</v>
      </c>
      <c r="Z74" s="58">
        <f t="shared" si="64"/>
        <v>0</v>
      </c>
      <c r="AA74" s="58">
        <f t="shared" si="64"/>
        <v>0</v>
      </c>
      <c r="AB74" s="58">
        <f t="shared" si="64"/>
        <v>0</v>
      </c>
      <c r="AC74" s="58">
        <f t="shared" si="64"/>
        <v>0</v>
      </c>
      <c r="AD74" s="58">
        <f t="shared" si="65"/>
        <v>0</v>
      </c>
      <c r="AE74" s="58">
        <f t="shared" si="65"/>
        <v>0</v>
      </c>
      <c r="AF74" s="58">
        <f t="shared" si="65"/>
        <v>0</v>
      </c>
      <c r="AG74" s="58">
        <f t="shared" si="65"/>
        <v>0</v>
      </c>
      <c r="AH74" s="58">
        <f t="shared" si="65"/>
        <v>0</v>
      </c>
      <c r="AI74" s="58">
        <f t="shared" si="65"/>
        <v>0</v>
      </c>
      <c r="AJ74" s="58">
        <f t="shared" si="65"/>
        <v>0</v>
      </c>
      <c r="AK74" s="58">
        <f t="shared" si="65"/>
        <v>0</v>
      </c>
      <c r="AL74" s="58">
        <f t="shared" si="65"/>
        <v>0</v>
      </c>
      <c r="AM74" s="58">
        <f t="shared" si="65"/>
        <v>0</v>
      </c>
      <c r="AN74" s="58">
        <f t="shared" si="65"/>
        <v>0</v>
      </c>
      <c r="AO74" s="58">
        <f t="shared" si="65"/>
        <v>0</v>
      </c>
      <c r="AP74" s="58">
        <f t="shared" si="65"/>
        <v>0</v>
      </c>
      <c r="AQ74" s="58">
        <f t="shared" si="65"/>
        <v>0</v>
      </c>
      <c r="AR74" s="58">
        <f t="shared" si="65"/>
        <v>0</v>
      </c>
      <c r="AS74" s="58">
        <f t="shared" si="65"/>
        <v>0</v>
      </c>
      <c r="AT74" s="58">
        <f t="shared" si="66"/>
        <v>0</v>
      </c>
      <c r="AU74" s="58">
        <f t="shared" si="66"/>
        <v>0</v>
      </c>
      <c r="AV74" s="58">
        <f t="shared" si="66"/>
        <v>0</v>
      </c>
      <c r="AW74" s="58">
        <f t="shared" si="66"/>
        <v>0</v>
      </c>
      <c r="AX74" s="58">
        <f t="shared" si="66"/>
        <v>0</v>
      </c>
      <c r="AY74" s="58">
        <f t="shared" si="66"/>
        <v>0</v>
      </c>
      <c r="AZ74" s="58">
        <f t="shared" si="66"/>
        <v>0</v>
      </c>
      <c r="BA74" s="58">
        <f t="shared" si="66"/>
        <v>0</v>
      </c>
      <c r="BB74" s="58">
        <f t="shared" si="66"/>
        <v>0</v>
      </c>
      <c r="BC74" s="58">
        <f t="shared" si="66"/>
        <v>0</v>
      </c>
      <c r="BD74" s="58">
        <f t="shared" si="66"/>
        <v>0</v>
      </c>
      <c r="BE74" s="58">
        <f t="shared" si="66"/>
        <v>0</v>
      </c>
      <c r="BF74" s="58">
        <f t="shared" si="66"/>
        <v>0</v>
      </c>
      <c r="BG74" s="58">
        <f t="shared" si="66"/>
        <v>0</v>
      </c>
      <c r="BH74" s="58">
        <f t="shared" si="66"/>
        <v>0</v>
      </c>
      <c r="BI74" s="58">
        <f t="shared" si="66"/>
        <v>0</v>
      </c>
      <c r="BJ74" s="58">
        <f t="shared" ref="BJ74:BY86" si="77">IF(AND($F74&gt;=BJ$3,$F74&lt;BK$3),$J74,0)</f>
        <v>0</v>
      </c>
      <c r="BK74" s="58">
        <f t="shared" si="77"/>
        <v>0</v>
      </c>
      <c r="BL74" s="58">
        <f t="shared" si="77"/>
        <v>0</v>
      </c>
      <c r="BM74" s="58">
        <f t="shared" si="77"/>
        <v>0</v>
      </c>
      <c r="BN74" s="58">
        <f t="shared" si="77"/>
        <v>0</v>
      </c>
      <c r="BO74" s="58">
        <f t="shared" si="77"/>
        <v>0</v>
      </c>
      <c r="BP74" s="58">
        <f t="shared" si="77"/>
        <v>0</v>
      </c>
      <c r="BQ74" s="58">
        <f t="shared" si="77"/>
        <v>0</v>
      </c>
      <c r="BR74" s="58">
        <f t="shared" si="77"/>
        <v>0</v>
      </c>
      <c r="BS74" s="58">
        <f t="shared" si="77"/>
        <v>0</v>
      </c>
      <c r="BT74" s="58">
        <f t="shared" si="77"/>
        <v>0</v>
      </c>
      <c r="BU74" s="58">
        <f t="shared" si="77"/>
        <v>0</v>
      </c>
      <c r="BV74" s="58">
        <f t="shared" si="77"/>
        <v>0</v>
      </c>
      <c r="BW74" s="58">
        <f t="shared" si="77"/>
        <v>0</v>
      </c>
      <c r="BX74" s="58">
        <f t="shared" si="77"/>
        <v>0</v>
      </c>
      <c r="BY74" s="58">
        <f t="shared" si="77"/>
        <v>0</v>
      </c>
      <c r="BZ74" s="58">
        <f t="shared" si="74"/>
        <v>0</v>
      </c>
      <c r="CA74" s="58">
        <f t="shared" si="74"/>
        <v>0</v>
      </c>
      <c r="CB74" s="58">
        <f t="shared" si="74"/>
        <v>0</v>
      </c>
      <c r="CC74" s="58">
        <f t="shared" si="74"/>
        <v>0</v>
      </c>
      <c r="CD74" s="58">
        <f t="shared" si="74"/>
        <v>0</v>
      </c>
      <c r="CE74" s="58">
        <f t="shared" si="75"/>
        <v>0</v>
      </c>
      <c r="CF74" s="58">
        <f t="shared" si="75"/>
        <v>0</v>
      </c>
      <c r="CG74" s="58">
        <f t="shared" si="75"/>
        <v>0</v>
      </c>
      <c r="CH74" s="58">
        <f t="shared" si="75"/>
        <v>0</v>
      </c>
      <c r="CI74" s="58">
        <f t="shared" si="75"/>
        <v>0</v>
      </c>
      <c r="CJ74" s="58">
        <f t="shared" si="75"/>
        <v>0</v>
      </c>
      <c r="CK74" s="58">
        <f t="shared" si="75"/>
        <v>0</v>
      </c>
      <c r="CL74" s="58">
        <f t="shared" si="75"/>
        <v>0</v>
      </c>
      <c r="CM74" s="58">
        <f t="shared" si="75"/>
        <v>0</v>
      </c>
      <c r="CN74" s="58">
        <f t="shared" si="75"/>
        <v>0</v>
      </c>
      <c r="CO74" s="58">
        <f t="shared" si="75"/>
        <v>0</v>
      </c>
      <c r="CP74" s="58">
        <f t="shared" si="75"/>
        <v>0</v>
      </c>
      <c r="CQ74" s="58">
        <f t="shared" si="75"/>
        <v>0</v>
      </c>
      <c r="CR74" s="58">
        <f t="shared" si="75"/>
        <v>0</v>
      </c>
      <c r="CS74" s="58">
        <f t="shared" si="75"/>
        <v>0</v>
      </c>
      <c r="CT74" s="58">
        <f t="shared" si="75"/>
        <v>0</v>
      </c>
      <c r="CU74" s="58">
        <f t="shared" si="76"/>
        <v>0</v>
      </c>
      <c r="CV74" s="58">
        <f t="shared" si="76"/>
        <v>0</v>
      </c>
      <c r="CW74" s="58">
        <f t="shared" si="76"/>
        <v>0</v>
      </c>
      <c r="CX74" s="58">
        <f t="shared" si="76"/>
        <v>0</v>
      </c>
      <c r="CY74" s="58">
        <f t="shared" si="76"/>
        <v>0</v>
      </c>
      <c r="CZ74" s="58">
        <f t="shared" si="76"/>
        <v>0</v>
      </c>
      <c r="DA74" s="58">
        <f t="shared" si="76"/>
        <v>0</v>
      </c>
      <c r="DB74" s="58">
        <f t="shared" si="76"/>
        <v>0</v>
      </c>
      <c r="DC74" s="58">
        <f t="shared" si="76"/>
        <v>0</v>
      </c>
      <c r="DD74" s="58">
        <f t="shared" si="76"/>
        <v>0</v>
      </c>
      <c r="DE74" s="58">
        <f t="shared" si="76"/>
        <v>0</v>
      </c>
      <c r="DF74" s="58">
        <f t="shared" si="76"/>
        <v>0</v>
      </c>
      <c r="DG74" s="58">
        <f t="shared" si="76"/>
        <v>0</v>
      </c>
      <c r="DH74" s="58"/>
      <c r="DI74" s="55">
        <f t="shared" si="68"/>
        <v>0</v>
      </c>
      <c r="DJ74" s="53"/>
      <c r="DK74" s="56">
        <f t="shared" si="69"/>
        <v>0</v>
      </c>
      <c r="DL74" s="56">
        <f t="shared" si="69"/>
        <v>0</v>
      </c>
      <c r="DM74" s="56">
        <f t="shared" si="69"/>
        <v>0</v>
      </c>
      <c r="DN74" s="56">
        <f t="shared" si="69"/>
        <v>0</v>
      </c>
      <c r="DO74" s="56">
        <f t="shared" si="69"/>
        <v>0</v>
      </c>
      <c r="DP74" s="56">
        <f t="shared" si="69"/>
        <v>0</v>
      </c>
      <c r="DQ74" s="56">
        <f t="shared" si="72"/>
        <v>0</v>
      </c>
      <c r="DR74" s="56">
        <f t="shared" si="69"/>
        <v>0</v>
      </c>
      <c r="DS74" s="56">
        <f t="shared" si="69"/>
        <v>0</v>
      </c>
      <c r="DT74" s="56">
        <f t="shared" si="69"/>
        <v>0</v>
      </c>
      <c r="DU74" s="55">
        <f t="shared" si="73"/>
        <v>0</v>
      </c>
    </row>
    <row r="75" spans="1:125" s="52" customFormat="1">
      <c r="A75" s="59"/>
      <c r="B75" s="59"/>
      <c r="C75" s="61"/>
      <c r="D75" s="61"/>
      <c r="E75" s="61"/>
      <c r="F75" s="59"/>
      <c r="G75" s="60"/>
      <c r="H75" s="57"/>
      <c r="I75" s="57"/>
      <c r="J75" s="57">
        <f t="shared" si="70"/>
        <v>0</v>
      </c>
      <c r="K75" s="59"/>
      <c r="L75" s="54"/>
      <c r="M75" s="58">
        <f t="shared" si="71"/>
        <v>0</v>
      </c>
      <c r="N75" s="58">
        <f t="shared" si="64"/>
        <v>0</v>
      </c>
      <c r="O75" s="58">
        <f t="shared" si="64"/>
        <v>0</v>
      </c>
      <c r="P75" s="58">
        <f t="shared" si="64"/>
        <v>0</v>
      </c>
      <c r="Q75" s="58">
        <f t="shared" si="64"/>
        <v>0</v>
      </c>
      <c r="R75" s="58">
        <f t="shared" si="64"/>
        <v>0</v>
      </c>
      <c r="S75" s="58">
        <f t="shared" si="64"/>
        <v>0</v>
      </c>
      <c r="T75" s="58">
        <f t="shared" si="64"/>
        <v>0</v>
      </c>
      <c r="U75" s="58">
        <f t="shared" si="64"/>
        <v>0</v>
      </c>
      <c r="V75" s="58">
        <f t="shared" si="64"/>
        <v>0</v>
      </c>
      <c r="W75" s="58">
        <f t="shared" si="64"/>
        <v>0</v>
      </c>
      <c r="X75" s="58">
        <f t="shared" si="64"/>
        <v>0</v>
      </c>
      <c r="Y75" s="58">
        <f t="shared" si="64"/>
        <v>0</v>
      </c>
      <c r="Z75" s="58">
        <f t="shared" si="64"/>
        <v>0</v>
      </c>
      <c r="AA75" s="58">
        <f t="shared" si="64"/>
        <v>0</v>
      </c>
      <c r="AB75" s="58">
        <f t="shared" si="64"/>
        <v>0</v>
      </c>
      <c r="AC75" s="58">
        <f t="shared" si="64"/>
        <v>0</v>
      </c>
      <c r="AD75" s="58">
        <f t="shared" si="65"/>
        <v>0</v>
      </c>
      <c r="AE75" s="58">
        <f t="shared" si="65"/>
        <v>0</v>
      </c>
      <c r="AF75" s="58">
        <f t="shared" si="65"/>
        <v>0</v>
      </c>
      <c r="AG75" s="58">
        <f t="shared" si="65"/>
        <v>0</v>
      </c>
      <c r="AH75" s="58">
        <f t="shared" si="65"/>
        <v>0</v>
      </c>
      <c r="AI75" s="58">
        <f t="shared" si="65"/>
        <v>0</v>
      </c>
      <c r="AJ75" s="58">
        <f t="shared" si="65"/>
        <v>0</v>
      </c>
      <c r="AK75" s="58">
        <f t="shared" si="65"/>
        <v>0</v>
      </c>
      <c r="AL75" s="58">
        <f t="shared" si="65"/>
        <v>0</v>
      </c>
      <c r="AM75" s="58">
        <f t="shared" si="65"/>
        <v>0</v>
      </c>
      <c r="AN75" s="58">
        <f t="shared" si="65"/>
        <v>0</v>
      </c>
      <c r="AO75" s="58">
        <f t="shared" si="65"/>
        <v>0</v>
      </c>
      <c r="AP75" s="58">
        <f t="shared" si="65"/>
        <v>0</v>
      </c>
      <c r="AQ75" s="58">
        <f t="shared" si="65"/>
        <v>0</v>
      </c>
      <c r="AR75" s="58">
        <f t="shared" si="65"/>
        <v>0</v>
      </c>
      <c r="AS75" s="58">
        <f t="shared" si="65"/>
        <v>0</v>
      </c>
      <c r="AT75" s="58">
        <f t="shared" si="66"/>
        <v>0</v>
      </c>
      <c r="AU75" s="58">
        <f t="shared" si="66"/>
        <v>0</v>
      </c>
      <c r="AV75" s="58">
        <f t="shared" si="66"/>
        <v>0</v>
      </c>
      <c r="AW75" s="58">
        <f t="shared" si="66"/>
        <v>0</v>
      </c>
      <c r="AX75" s="58">
        <f t="shared" si="66"/>
        <v>0</v>
      </c>
      <c r="AY75" s="58">
        <f t="shared" si="66"/>
        <v>0</v>
      </c>
      <c r="AZ75" s="58">
        <f t="shared" si="66"/>
        <v>0</v>
      </c>
      <c r="BA75" s="58">
        <f t="shared" si="66"/>
        <v>0</v>
      </c>
      <c r="BB75" s="58">
        <f t="shared" si="66"/>
        <v>0</v>
      </c>
      <c r="BC75" s="58">
        <f t="shared" si="66"/>
        <v>0</v>
      </c>
      <c r="BD75" s="58">
        <f t="shared" si="66"/>
        <v>0</v>
      </c>
      <c r="BE75" s="58">
        <f t="shared" si="66"/>
        <v>0</v>
      </c>
      <c r="BF75" s="58">
        <f t="shared" si="66"/>
        <v>0</v>
      </c>
      <c r="BG75" s="58">
        <f t="shared" si="66"/>
        <v>0</v>
      </c>
      <c r="BH75" s="58">
        <f t="shared" si="66"/>
        <v>0</v>
      </c>
      <c r="BI75" s="58">
        <f t="shared" si="66"/>
        <v>0</v>
      </c>
      <c r="BJ75" s="58">
        <f t="shared" si="77"/>
        <v>0</v>
      </c>
      <c r="BK75" s="58">
        <f t="shared" si="77"/>
        <v>0</v>
      </c>
      <c r="BL75" s="58">
        <f t="shared" si="77"/>
        <v>0</v>
      </c>
      <c r="BM75" s="58">
        <f t="shared" si="77"/>
        <v>0</v>
      </c>
      <c r="BN75" s="58">
        <f t="shared" si="77"/>
        <v>0</v>
      </c>
      <c r="BO75" s="58">
        <f t="shared" si="77"/>
        <v>0</v>
      </c>
      <c r="BP75" s="58">
        <f t="shared" si="77"/>
        <v>0</v>
      </c>
      <c r="BQ75" s="58">
        <f t="shared" si="77"/>
        <v>0</v>
      </c>
      <c r="BR75" s="58">
        <f t="shared" si="77"/>
        <v>0</v>
      </c>
      <c r="BS75" s="58">
        <f t="shared" si="77"/>
        <v>0</v>
      </c>
      <c r="BT75" s="58">
        <f t="shared" si="77"/>
        <v>0</v>
      </c>
      <c r="BU75" s="58">
        <f t="shared" si="77"/>
        <v>0</v>
      </c>
      <c r="BV75" s="58">
        <f t="shared" si="77"/>
        <v>0</v>
      </c>
      <c r="BW75" s="58">
        <f t="shared" si="77"/>
        <v>0</v>
      </c>
      <c r="BX75" s="58">
        <f t="shared" si="77"/>
        <v>0</v>
      </c>
      <c r="BY75" s="58">
        <f t="shared" si="77"/>
        <v>0</v>
      </c>
      <c r="BZ75" s="58">
        <f t="shared" si="74"/>
        <v>0</v>
      </c>
      <c r="CA75" s="58">
        <f t="shared" si="74"/>
        <v>0</v>
      </c>
      <c r="CB75" s="58">
        <f t="shared" si="74"/>
        <v>0</v>
      </c>
      <c r="CC75" s="58">
        <f t="shared" si="74"/>
        <v>0</v>
      </c>
      <c r="CD75" s="58">
        <f t="shared" si="74"/>
        <v>0</v>
      </c>
      <c r="CE75" s="58">
        <f t="shared" si="75"/>
        <v>0</v>
      </c>
      <c r="CF75" s="58">
        <f t="shared" si="75"/>
        <v>0</v>
      </c>
      <c r="CG75" s="58">
        <f t="shared" si="75"/>
        <v>0</v>
      </c>
      <c r="CH75" s="58">
        <f t="shared" si="75"/>
        <v>0</v>
      </c>
      <c r="CI75" s="58">
        <f t="shared" si="75"/>
        <v>0</v>
      </c>
      <c r="CJ75" s="58">
        <f t="shared" si="75"/>
        <v>0</v>
      </c>
      <c r="CK75" s="58">
        <f t="shared" si="75"/>
        <v>0</v>
      </c>
      <c r="CL75" s="58">
        <f t="shared" si="75"/>
        <v>0</v>
      </c>
      <c r="CM75" s="58">
        <f t="shared" si="75"/>
        <v>0</v>
      </c>
      <c r="CN75" s="58">
        <f t="shared" si="75"/>
        <v>0</v>
      </c>
      <c r="CO75" s="58">
        <f t="shared" si="75"/>
        <v>0</v>
      </c>
      <c r="CP75" s="58">
        <f t="shared" si="75"/>
        <v>0</v>
      </c>
      <c r="CQ75" s="58">
        <f t="shared" si="75"/>
        <v>0</v>
      </c>
      <c r="CR75" s="58">
        <f t="shared" si="75"/>
        <v>0</v>
      </c>
      <c r="CS75" s="58">
        <f t="shared" si="75"/>
        <v>0</v>
      </c>
      <c r="CT75" s="58">
        <f t="shared" si="75"/>
        <v>0</v>
      </c>
      <c r="CU75" s="58">
        <f t="shared" si="76"/>
        <v>0</v>
      </c>
      <c r="CV75" s="58">
        <f t="shared" si="76"/>
        <v>0</v>
      </c>
      <c r="CW75" s="58">
        <f t="shared" si="76"/>
        <v>0</v>
      </c>
      <c r="CX75" s="58">
        <f t="shared" si="76"/>
        <v>0</v>
      </c>
      <c r="CY75" s="58">
        <f t="shared" si="76"/>
        <v>0</v>
      </c>
      <c r="CZ75" s="58">
        <f t="shared" si="76"/>
        <v>0</v>
      </c>
      <c r="DA75" s="58">
        <f t="shared" si="76"/>
        <v>0</v>
      </c>
      <c r="DB75" s="58">
        <f t="shared" si="76"/>
        <v>0</v>
      </c>
      <c r="DC75" s="58">
        <f t="shared" si="76"/>
        <v>0</v>
      </c>
      <c r="DD75" s="58">
        <f t="shared" si="76"/>
        <v>0</v>
      </c>
      <c r="DE75" s="58">
        <f t="shared" si="76"/>
        <v>0</v>
      </c>
      <c r="DF75" s="58">
        <f t="shared" si="76"/>
        <v>0</v>
      </c>
      <c r="DG75" s="58">
        <f t="shared" si="76"/>
        <v>0</v>
      </c>
      <c r="DH75" s="58"/>
      <c r="DI75" s="55">
        <f t="shared" si="68"/>
        <v>0</v>
      </c>
      <c r="DJ75" s="53"/>
      <c r="DK75" s="56">
        <f t="shared" si="69"/>
        <v>0</v>
      </c>
      <c r="DL75" s="56">
        <f t="shared" si="69"/>
        <v>0</v>
      </c>
      <c r="DM75" s="56">
        <f t="shared" si="69"/>
        <v>0</v>
      </c>
      <c r="DN75" s="56">
        <f t="shared" si="69"/>
        <v>0</v>
      </c>
      <c r="DO75" s="56">
        <f t="shared" si="69"/>
        <v>0</v>
      </c>
      <c r="DP75" s="56">
        <f t="shared" si="69"/>
        <v>0</v>
      </c>
      <c r="DQ75" s="56">
        <f t="shared" si="72"/>
        <v>0</v>
      </c>
      <c r="DR75" s="56">
        <f t="shared" si="69"/>
        <v>0</v>
      </c>
      <c r="DS75" s="56">
        <f t="shared" si="69"/>
        <v>0</v>
      </c>
      <c r="DT75" s="56">
        <f t="shared" si="69"/>
        <v>0</v>
      </c>
      <c r="DU75" s="55">
        <f t="shared" si="73"/>
        <v>0</v>
      </c>
    </row>
    <row r="76" spans="1:125" s="52" customFormat="1">
      <c r="A76" s="59"/>
      <c r="B76" s="59"/>
      <c r="C76" s="61"/>
      <c r="D76" s="61"/>
      <c r="E76" s="61"/>
      <c r="F76" s="59"/>
      <c r="G76" s="60"/>
      <c r="H76" s="57"/>
      <c r="I76" s="57"/>
      <c r="J76" s="57">
        <f t="shared" si="70"/>
        <v>0</v>
      </c>
      <c r="K76" s="59"/>
      <c r="L76" s="54"/>
      <c r="M76" s="58">
        <f t="shared" si="71"/>
        <v>0</v>
      </c>
      <c r="N76" s="58">
        <f t="shared" si="64"/>
        <v>0</v>
      </c>
      <c r="O76" s="58">
        <f t="shared" si="64"/>
        <v>0</v>
      </c>
      <c r="P76" s="58">
        <f t="shared" si="64"/>
        <v>0</v>
      </c>
      <c r="Q76" s="58">
        <f t="shared" si="64"/>
        <v>0</v>
      </c>
      <c r="R76" s="58">
        <f t="shared" si="64"/>
        <v>0</v>
      </c>
      <c r="S76" s="58">
        <f t="shared" si="64"/>
        <v>0</v>
      </c>
      <c r="T76" s="58">
        <f t="shared" si="64"/>
        <v>0</v>
      </c>
      <c r="U76" s="58">
        <f t="shared" si="64"/>
        <v>0</v>
      </c>
      <c r="V76" s="58">
        <f t="shared" si="64"/>
        <v>0</v>
      </c>
      <c r="W76" s="58">
        <f t="shared" si="64"/>
        <v>0</v>
      </c>
      <c r="X76" s="58">
        <f t="shared" si="64"/>
        <v>0</v>
      </c>
      <c r="Y76" s="58">
        <f t="shared" si="64"/>
        <v>0</v>
      </c>
      <c r="Z76" s="58">
        <f t="shared" si="64"/>
        <v>0</v>
      </c>
      <c r="AA76" s="58">
        <f t="shared" si="64"/>
        <v>0</v>
      </c>
      <c r="AB76" s="58">
        <f t="shared" si="64"/>
        <v>0</v>
      </c>
      <c r="AC76" s="58">
        <f t="shared" si="64"/>
        <v>0</v>
      </c>
      <c r="AD76" s="58">
        <f t="shared" si="65"/>
        <v>0</v>
      </c>
      <c r="AE76" s="58">
        <f t="shared" si="65"/>
        <v>0</v>
      </c>
      <c r="AF76" s="58">
        <f t="shared" si="65"/>
        <v>0</v>
      </c>
      <c r="AG76" s="58">
        <f t="shared" si="65"/>
        <v>0</v>
      </c>
      <c r="AH76" s="58">
        <f t="shared" si="65"/>
        <v>0</v>
      </c>
      <c r="AI76" s="58">
        <f t="shared" si="65"/>
        <v>0</v>
      </c>
      <c r="AJ76" s="58">
        <f t="shared" si="65"/>
        <v>0</v>
      </c>
      <c r="AK76" s="58">
        <f t="shared" si="65"/>
        <v>0</v>
      </c>
      <c r="AL76" s="58">
        <f t="shared" si="65"/>
        <v>0</v>
      </c>
      <c r="AM76" s="58">
        <f t="shared" si="65"/>
        <v>0</v>
      </c>
      <c r="AN76" s="58">
        <f t="shared" si="65"/>
        <v>0</v>
      </c>
      <c r="AO76" s="58">
        <f t="shared" si="65"/>
        <v>0</v>
      </c>
      <c r="AP76" s="58">
        <f t="shared" si="65"/>
        <v>0</v>
      </c>
      <c r="AQ76" s="58">
        <f t="shared" si="65"/>
        <v>0</v>
      </c>
      <c r="AR76" s="58">
        <f t="shared" si="65"/>
        <v>0</v>
      </c>
      <c r="AS76" s="58">
        <f t="shared" si="65"/>
        <v>0</v>
      </c>
      <c r="AT76" s="58">
        <f t="shared" si="66"/>
        <v>0</v>
      </c>
      <c r="AU76" s="58">
        <f t="shared" si="66"/>
        <v>0</v>
      </c>
      <c r="AV76" s="58">
        <f t="shared" si="66"/>
        <v>0</v>
      </c>
      <c r="AW76" s="58">
        <f t="shared" si="66"/>
        <v>0</v>
      </c>
      <c r="AX76" s="58">
        <f t="shared" si="66"/>
        <v>0</v>
      </c>
      <c r="AY76" s="58">
        <f t="shared" si="66"/>
        <v>0</v>
      </c>
      <c r="AZ76" s="58">
        <f t="shared" si="66"/>
        <v>0</v>
      </c>
      <c r="BA76" s="58">
        <f t="shared" si="66"/>
        <v>0</v>
      </c>
      <c r="BB76" s="58">
        <f t="shared" si="66"/>
        <v>0</v>
      </c>
      <c r="BC76" s="58">
        <f t="shared" si="66"/>
        <v>0</v>
      </c>
      <c r="BD76" s="58">
        <f t="shared" si="66"/>
        <v>0</v>
      </c>
      <c r="BE76" s="58">
        <f t="shared" si="66"/>
        <v>0</v>
      </c>
      <c r="BF76" s="58">
        <f t="shared" si="66"/>
        <v>0</v>
      </c>
      <c r="BG76" s="58">
        <f t="shared" si="66"/>
        <v>0</v>
      </c>
      <c r="BH76" s="58">
        <f t="shared" si="66"/>
        <v>0</v>
      </c>
      <c r="BI76" s="58">
        <f t="shared" si="66"/>
        <v>0</v>
      </c>
      <c r="BJ76" s="58">
        <f t="shared" si="77"/>
        <v>0</v>
      </c>
      <c r="BK76" s="58">
        <f t="shared" si="77"/>
        <v>0</v>
      </c>
      <c r="BL76" s="58">
        <f t="shared" si="77"/>
        <v>0</v>
      </c>
      <c r="BM76" s="58">
        <f t="shared" si="77"/>
        <v>0</v>
      </c>
      <c r="BN76" s="58">
        <f t="shared" si="77"/>
        <v>0</v>
      </c>
      <c r="BO76" s="58">
        <f t="shared" si="77"/>
        <v>0</v>
      </c>
      <c r="BP76" s="58">
        <f t="shared" si="77"/>
        <v>0</v>
      </c>
      <c r="BQ76" s="58">
        <f t="shared" si="77"/>
        <v>0</v>
      </c>
      <c r="BR76" s="58">
        <f t="shared" si="77"/>
        <v>0</v>
      </c>
      <c r="BS76" s="58">
        <f t="shared" si="77"/>
        <v>0</v>
      </c>
      <c r="BT76" s="58">
        <f t="shared" si="77"/>
        <v>0</v>
      </c>
      <c r="BU76" s="58">
        <f t="shared" si="77"/>
        <v>0</v>
      </c>
      <c r="BV76" s="58">
        <f t="shared" si="77"/>
        <v>0</v>
      </c>
      <c r="BW76" s="58">
        <f t="shared" si="77"/>
        <v>0</v>
      </c>
      <c r="BX76" s="58">
        <f t="shared" si="77"/>
        <v>0</v>
      </c>
      <c r="BY76" s="58">
        <f t="shared" si="77"/>
        <v>0</v>
      </c>
      <c r="BZ76" s="58">
        <f t="shared" si="74"/>
        <v>0</v>
      </c>
      <c r="CA76" s="58">
        <f t="shared" si="74"/>
        <v>0</v>
      </c>
      <c r="CB76" s="58">
        <f t="shared" si="74"/>
        <v>0</v>
      </c>
      <c r="CC76" s="58">
        <f t="shared" si="74"/>
        <v>0</v>
      </c>
      <c r="CD76" s="58">
        <f t="shared" si="74"/>
        <v>0</v>
      </c>
      <c r="CE76" s="58">
        <f t="shared" si="75"/>
        <v>0</v>
      </c>
      <c r="CF76" s="58">
        <f t="shared" si="75"/>
        <v>0</v>
      </c>
      <c r="CG76" s="58">
        <f t="shared" si="75"/>
        <v>0</v>
      </c>
      <c r="CH76" s="58">
        <f t="shared" si="75"/>
        <v>0</v>
      </c>
      <c r="CI76" s="58">
        <f t="shared" si="75"/>
        <v>0</v>
      </c>
      <c r="CJ76" s="58">
        <f t="shared" si="75"/>
        <v>0</v>
      </c>
      <c r="CK76" s="58">
        <f t="shared" si="75"/>
        <v>0</v>
      </c>
      <c r="CL76" s="58">
        <f t="shared" si="75"/>
        <v>0</v>
      </c>
      <c r="CM76" s="58">
        <f t="shared" si="75"/>
        <v>0</v>
      </c>
      <c r="CN76" s="58">
        <f t="shared" si="75"/>
        <v>0</v>
      </c>
      <c r="CO76" s="58">
        <f t="shared" si="75"/>
        <v>0</v>
      </c>
      <c r="CP76" s="58">
        <f t="shared" si="75"/>
        <v>0</v>
      </c>
      <c r="CQ76" s="58">
        <f t="shared" si="75"/>
        <v>0</v>
      </c>
      <c r="CR76" s="58">
        <f t="shared" si="75"/>
        <v>0</v>
      </c>
      <c r="CS76" s="58">
        <f t="shared" si="75"/>
        <v>0</v>
      </c>
      <c r="CT76" s="58">
        <f t="shared" si="75"/>
        <v>0</v>
      </c>
      <c r="CU76" s="58">
        <f t="shared" si="76"/>
        <v>0</v>
      </c>
      <c r="CV76" s="58">
        <f t="shared" si="76"/>
        <v>0</v>
      </c>
      <c r="CW76" s="58">
        <f t="shared" si="76"/>
        <v>0</v>
      </c>
      <c r="CX76" s="58">
        <f t="shared" si="76"/>
        <v>0</v>
      </c>
      <c r="CY76" s="58">
        <f t="shared" si="76"/>
        <v>0</v>
      </c>
      <c r="CZ76" s="58">
        <f t="shared" si="76"/>
        <v>0</v>
      </c>
      <c r="DA76" s="58">
        <f t="shared" si="76"/>
        <v>0</v>
      </c>
      <c r="DB76" s="58">
        <f t="shared" si="76"/>
        <v>0</v>
      </c>
      <c r="DC76" s="58">
        <f t="shared" si="76"/>
        <v>0</v>
      </c>
      <c r="DD76" s="58">
        <f t="shared" si="76"/>
        <v>0</v>
      </c>
      <c r="DE76" s="58">
        <f t="shared" si="76"/>
        <v>0</v>
      </c>
      <c r="DF76" s="58">
        <f t="shared" si="76"/>
        <v>0</v>
      </c>
      <c r="DG76" s="58">
        <f t="shared" si="76"/>
        <v>0</v>
      </c>
      <c r="DH76" s="58"/>
      <c r="DI76" s="55">
        <f t="shared" si="68"/>
        <v>0</v>
      </c>
      <c r="DJ76" s="53"/>
      <c r="DK76" s="56">
        <f t="shared" si="69"/>
        <v>0</v>
      </c>
      <c r="DL76" s="56">
        <f t="shared" si="69"/>
        <v>0</v>
      </c>
      <c r="DM76" s="56">
        <f t="shared" si="69"/>
        <v>0</v>
      </c>
      <c r="DN76" s="56">
        <f t="shared" si="69"/>
        <v>0</v>
      </c>
      <c r="DO76" s="56">
        <f t="shared" si="69"/>
        <v>0</v>
      </c>
      <c r="DP76" s="56">
        <f t="shared" si="69"/>
        <v>0</v>
      </c>
      <c r="DQ76" s="56">
        <f t="shared" si="72"/>
        <v>0</v>
      </c>
      <c r="DR76" s="56">
        <f t="shared" si="69"/>
        <v>0</v>
      </c>
      <c r="DS76" s="56">
        <f t="shared" si="69"/>
        <v>0</v>
      </c>
      <c r="DT76" s="56">
        <f t="shared" si="69"/>
        <v>0</v>
      </c>
      <c r="DU76" s="55">
        <f t="shared" si="73"/>
        <v>0</v>
      </c>
    </row>
    <row r="77" spans="1:125" s="52" customFormat="1">
      <c r="A77" s="59"/>
      <c r="B77" s="59"/>
      <c r="C77" s="61"/>
      <c r="D77" s="61"/>
      <c r="E77" s="61"/>
      <c r="F77" s="63"/>
      <c r="G77" s="60"/>
      <c r="H77" s="57"/>
      <c r="I77" s="57"/>
      <c r="J77" s="57">
        <f t="shared" si="70"/>
        <v>0</v>
      </c>
      <c r="K77" s="59"/>
      <c r="L77" s="54"/>
      <c r="M77" s="58">
        <f t="shared" si="71"/>
        <v>0</v>
      </c>
      <c r="N77" s="58">
        <f t="shared" si="64"/>
        <v>0</v>
      </c>
      <c r="O77" s="58">
        <f t="shared" si="64"/>
        <v>0</v>
      </c>
      <c r="P77" s="58">
        <f t="shared" si="64"/>
        <v>0</v>
      </c>
      <c r="Q77" s="58">
        <f t="shared" si="64"/>
        <v>0</v>
      </c>
      <c r="R77" s="58">
        <f t="shared" si="64"/>
        <v>0</v>
      </c>
      <c r="S77" s="58">
        <f t="shared" si="64"/>
        <v>0</v>
      </c>
      <c r="T77" s="58">
        <f t="shared" si="64"/>
        <v>0</v>
      </c>
      <c r="U77" s="58">
        <f t="shared" si="64"/>
        <v>0</v>
      </c>
      <c r="V77" s="58">
        <f t="shared" si="64"/>
        <v>0</v>
      </c>
      <c r="W77" s="58">
        <f t="shared" si="64"/>
        <v>0</v>
      </c>
      <c r="X77" s="58">
        <f t="shared" si="64"/>
        <v>0</v>
      </c>
      <c r="Y77" s="58">
        <f t="shared" si="64"/>
        <v>0</v>
      </c>
      <c r="Z77" s="58">
        <f t="shared" si="64"/>
        <v>0</v>
      </c>
      <c r="AA77" s="58">
        <f t="shared" si="64"/>
        <v>0</v>
      </c>
      <c r="AB77" s="58">
        <f t="shared" si="64"/>
        <v>0</v>
      </c>
      <c r="AC77" s="58">
        <f t="shared" si="64"/>
        <v>0</v>
      </c>
      <c r="AD77" s="58">
        <f t="shared" si="65"/>
        <v>0</v>
      </c>
      <c r="AE77" s="58">
        <f t="shared" si="65"/>
        <v>0</v>
      </c>
      <c r="AF77" s="58">
        <f t="shared" si="65"/>
        <v>0</v>
      </c>
      <c r="AG77" s="58">
        <f t="shared" si="65"/>
        <v>0</v>
      </c>
      <c r="AH77" s="58">
        <f t="shared" si="65"/>
        <v>0</v>
      </c>
      <c r="AI77" s="58">
        <f t="shared" si="65"/>
        <v>0</v>
      </c>
      <c r="AJ77" s="58">
        <f t="shared" si="65"/>
        <v>0</v>
      </c>
      <c r="AK77" s="58">
        <f t="shared" si="65"/>
        <v>0</v>
      </c>
      <c r="AL77" s="58">
        <f t="shared" si="65"/>
        <v>0</v>
      </c>
      <c r="AM77" s="58">
        <f t="shared" si="65"/>
        <v>0</v>
      </c>
      <c r="AN77" s="58">
        <f t="shared" si="65"/>
        <v>0</v>
      </c>
      <c r="AO77" s="58">
        <f t="shared" si="65"/>
        <v>0</v>
      </c>
      <c r="AP77" s="58">
        <f t="shared" si="65"/>
        <v>0</v>
      </c>
      <c r="AQ77" s="58">
        <f t="shared" si="65"/>
        <v>0</v>
      </c>
      <c r="AR77" s="58">
        <f t="shared" si="65"/>
        <v>0</v>
      </c>
      <c r="AS77" s="58">
        <f t="shared" si="65"/>
        <v>0</v>
      </c>
      <c r="AT77" s="58">
        <f t="shared" si="66"/>
        <v>0</v>
      </c>
      <c r="AU77" s="58">
        <f t="shared" si="66"/>
        <v>0</v>
      </c>
      <c r="AV77" s="58">
        <f t="shared" si="66"/>
        <v>0</v>
      </c>
      <c r="AW77" s="58">
        <f t="shared" si="66"/>
        <v>0</v>
      </c>
      <c r="AX77" s="58">
        <f t="shared" si="66"/>
        <v>0</v>
      </c>
      <c r="AY77" s="58">
        <f t="shared" si="66"/>
        <v>0</v>
      </c>
      <c r="AZ77" s="58">
        <f t="shared" si="66"/>
        <v>0</v>
      </c>
      <c r="BA77" s="58">
        <f t="shared" si="66"/>
        <v>0</v>
      </c>
      <c r="BB77" s="58">
        <f t="shared" si="66"/>
        <v>0</v>
      </c>
      <c r="BC77" s="58">
        <f t="shared" si="66"/>
        <v>0</v>
      </c>
      <c r="BD77" s="58">
        <f t="shared" si="66"/>
        <v>0</v>
      </c>
      <c r="BE77" s="58">
        <f t="shared" si="66"/>
        <v>0</v>
      </c>
      <c r="BF77" s="58">
        <f t="shared" si="66"/>
        <v>0</v>
      </c>
      <c r="BG77" s="58">
        <f t="shared" si="66"/>
        <v>0</v>
      </c>
      <c r="BH77" s="58">
        <f t="shared" si="66"/>
        <v>0</v>
      </c>
      <c r="BI77" s="58">
        <f t="shared" si="66"/>
        <v>0</v>
      </c>
      <c r="BJ77" s="58">
        <f t="shared" si="77"/>
        <v>0</v>
      </c>
      <c r="BK77" s="58">
        <f t="shared" si="77"/>
        <v>0</v>
      </c>
      <c r="BL77" s="58">
        <f t="shared" si="77"/>
        <v>0</v>
      </c>
      <c r="BM77" s="58">
        <f t="shared" si="77"/>
        <v>0</v>
      </c>
      <c r="BN77" s="58">
        <f t="shared" si="77"/>
        <v>0</v>
      </c>
      <c r="BO77" s="58">
        <f t="shared" si="77"/>
        <v>0</v>
      </c>
      <c r="BP77" s="58">
        <f t="shared" si="77"/>
        <v>0</v>
      </c>
      <c r="BQ77" s="58">
        <f t="shared" si="77"/>
        <v>0</v>
      </c>
      <c r="BR77" s="58">
        <f t="shared" si="77"/>
        <v>0</v>
      </c>
      <c r="BS77" s="58">
        <f t="shared" si="77"/>
        <v>0</v>
      </c>
      <c r="BT77" s="58">
        <f t="shared" si="77"/>
        <v>0</v>
      </c>
      <c r="BU77" s="58">
        <f t="shared" si="77"/>
        <v>0</v>
      </c>
      <c r="BV77" s="58">
        <f t="shared" si="77"/>
        <v>0</v>
      </c>
      <c r="BW77" s="58">
        <f t="shared" si="77"/>
        <v>0</v>
      </c>
      <c r="BX77" s="58">
        <f t="shared" si="77"/>
        <v>0</v>
      </c>
      <c r="BY77" s="58">
        <f t="shared" si="77"/>
        <v>0</v>
      </c>
      <c r="BZ77" s="58">
        <f t="shared" si="74"/>
        <v>0</v>
      </c>
      <c r="CA77" s="58">
        <f t="shared" si="74"/>
        <v>0</v>
      </c>
      <c r="CB77" s="58">
        <f t="shared" si="74"/>
        <v>0</v>
      </c>
      <c r="CC77" s="58">
        <f t="shared" si="74"/>
        <v>0</v>
      </c>
      <c r="CD77" s="58">
        <f t="shared" si="74"/>
        <v>0</v>
      </c>
      <c r="CE77" s="58">
        <f t="shared" si="75"/>
        <v>0</v>
      </c>
      <c r="CF77" s="58">
        <f t="shared" si="75"/>
        <v>0</v>
      </c>
      <c r="CG77" s="58">
        <f t="shared" si="75"/>
        <v>0</v>
      </c>
      <c r="CH77" s="58">
        <f t="shared" si="75"/>
        <v>0</v>
      </c>
      <c r="CI77" s="58">
        <f t="shared" si="75"/>
        <v>0</v>
      </c>
      <c r="CJ77" s="58">
        <f t="shared" si="75"/>
        <v>0</v>
      </c>
      <c r="CK77" s="58">
        <f t="shared" si="75"/>
        <v>0</v>
      </c>
      <c r="CL77" s="58">
        <f t="shared" si="75"/>
        <v>0</v>
      </c>
      <c r="CM77" s="58">
        <f t="shared" si="75"/>
        <v>0</v>
      </c>
      <c r="CN77" s="58">
        <f t="shared" si="75"/>
        <v>0</v>
      </c>
      <c r="CO77" s="58">
        <f t="shared" si="75"/>
        <v>0</v>
      </c>
      <c r="CP77" s="58">
        <f t="shared" si="75"/>
        <v>0</v>
      </c>
      <c r="CQ77" s="58">
        <f t="shared" si="75"/>
        <v>0</v>
      </c>
      <c r="CR77" s="58">
        <f t="shared" si="75"/>
        <v>0</v>
      </c>
      <c r="CS77" s="58">
        <f t="shared" si="75"/>
        <v>0</v>
      </c>
      <c r="CT77" s="58">
        <f t="shared" si="75"/>
        <v>0</v>
      </c>
      <c r="CU77" s="58">
        <f t="shared" si="76"/>
        <v>0</v>
      </c>
      <c r="CV77" s="58">
        <f t="shared" si="76"/>
        <v>0</v>
      </c>
      <c r="CW77" s="58">
        <f t="shared" si="76"/>
        <v>0</v>
      </c>
      <c r="CX77" s="58">
        <f t="shared" si="76"/>
        <v>0</v>
      </c>
      <c r="CY77" s="58">
        <f t="shared" si="76"/>
        <v>0</v>
      </c>
      <c r="CZ77" s="58">
        <f t="shared" si="76"/>
        <v>0</v>
      </c>
      <c r="DA77" s="58">
        <f t="shared" si="76"/>
        <v>0</v>
      </c>
      <c r="DB77" s="58">
        <f t="shared" si="76"/>
        <v>0</v>
      </c>
      <c r="DC77" s="58">
        <f t="shared" si="76"/>
        <v>0</v>
      </c>
      <c r="DD77" s="58">
        <f t="shared" si="76"/>
        <v>0</v>
      </c>
      <c r="DE77" s="58">
        <f t="shared" si="76"/>
        <v>0</v>
      </c>
      <c r="DF77" s="58">
        <f t="shared" si="76"/>
        <v>0</v>
      </c>
      <c r="DG77" s="58">
        <f t="shared" si="76"/>
        <v>0</v>
      </c>
      <c r="DH77" s="58"/>
      <c r="DI77" s="55">
        <f t="shared" si="68"/>
        <v>0</v>
      </c>
      <c r="DJ77" s="53"/>
      <c r="DK77" s="56">
        <f t="shared" si="69"/>
        <v>0</v>
      </c>
      <c r="DL77" s="56">
        <f t="shared" si="69"/>
        <v>0</v>
      </c>
      <c r="DM77" s="56">
        <f t="shared" si="69"/>
        <v>0</v>
      </c>
      <c r="DN77" s="56">
        <f t="shared" si="69"/>
        <v>0</v>
      </c>
      <c r="DO77" s="56">
        <f t="shared" si="69"/>
        <v>0</v>
      </c>
      <c r="DP77" s="56">
        <f t="shared" si="69"/>
        <v>0</v>
      </c>
      <c r="DQ77" s="56">
        <f t="shared" si="72"/>
        <v>0</v>
      </c>
      <c r="DR77" s="56">
        <f t="shared" si="69"/>
        <v>0</v>
      </c>
      <c r="DS77" s="56">
        <f t="shared" si="69"/>
        <v>0</v>
      </c>
      <c r="DT77" s="56">
        <f t="shared" si="69"/>
        <v>0</v>
      </c>
      <c r="DU77" s="55">
        <f t="shared" si="73"/>
        <v>0</v>
      </c>
    </row>
    <row r="78" spans="1:125" s="52" customFormat="1">
      <c r="A78" s="59"/>
      <c r="B78" s="59"/>
      <c r="C78" s="61"/>
      <c r="D78" s="61"/>
      <c r="E78" s="61"/>
      <c r="F78" s="59"/>
      <c r="G78" s="60"/>
      <c r="H78" s="57"/>
      <c r="I78" s="57"/>
      <c r="J78" s="57">
        <f t="shared" si="70"/>
        <v>0</v>
      </c>
      <c r="K78" s="59"/>
      <c r="L78" s="54"/>
      <c r="M78" s="58">
        <f t="shared" si="71"/>
        <v>0</v>
      </c>
      <c r="N78" s="58">
        <f t="shared" si="64"/>
        <v>0</v>
      </c>
      <c r="O78" s="58">
        <f t="shared" si="64"/>
        <v>0</v>
      </c>
      <c r="P78" s="58">
        <f t="shared" si="64"/>
        <v>0</v>
      </c>
      <c r="Q78" s="58">
        <f t="shared" si="64"/>
        <v>0</v>
      </c>
      <c r="R78" s="58">
        <f t="shared" si="64"/>
        <v>0</v>
      </c>
      <c r="S78" s="58">
        <f t="shared" si="64"/>
        <v>0</v>
      </c>
      <c r="T78" s="58">
        <f t="shared" si="64"/>
        <v>0</v>
      </c>
      <c r="U78" s="58">
        <f t="shared" si="64"/>
        <v>0</v>
      </c>
      <c r="V78" s="58">
        <f t="shared" si="64"/>
        <v>0</v>
      </c>
      <c r="W78" s="58">
        <f t="shared" si="64"/>
        <v>0</v>
      </c>
      <c r="X78" s="58">
        <f t="shared" si="64"/>
        <v>0</v>
      </c>
      <c r="Y78" s="58">
        <f t="shared" si="64"/>
        <v>0</v>
      </c>
      <c r="Z78" s="58">
        <f t="shared" si="64"/>
        <v>0</v>
      </c>
      <c r="AA78" s="58">
        <f t="shared" si="64"/>
        <v>0</v>
      </c>
      <c r="AB78" s="58">
        <f t="shared" si="64"/>
        <v>0</v>
      </c>
      <c r="AC78" s="58">
        <f t="shared" si="64"/>
        <v>0</v>
      </c>
      <c r="AD78" s="58">
        <f t="shared" si="65"/>
        <v>0</v>
      </c>
      <c r="AE78" s="58">
        <f t="shared" si="65"/>
        <v>0</v>
      </c>
      <c r="AF78" s="58">
        <f t="shared" si="65"/>
        <v>0</v>
      </c>
      <c r="AG78" s="58">
        <f t="shared" si="65"/>
        <v>0</v>
      </c>
      <c r="AH78" s="58">
        <f t="shared" si="65"/>
        <v>0</v>
      </c>
      <c r="AI78" s="58">
        <f t="shared" si="65"/>
        <v>0</v>
      </c>
      <c r="AJ78" s="58">
        <f t="shared" si="65"/>
        <v>0</v>
      </c>
      <c r="AK78" s="58">
        <f t="shared" si="65"/>
        <v>0</v>
      </c>
      <c r="AL78" s="58">
        <f t="shared" si="65"/>
        <v>0</v>
      </c>
      <c r="AM78" s="58">
        <f t="shared" si="65"/>
        <v>0</v>
      </c>
      <c r="AN78" s="58">
        <f t="shared" si="65"/>
        <v>0</v>
      </c>
      <c r="AO78" s="58">
        <f t="shared" si="65"/>
        <v>0</v>
      </c>
      <c r="AP78" s="58">
        <f t="shared" si="65"/>
        <v>0</v>
      </c>
      <c r="AQ78" s="58">
        <f t="shared" si="65"/>
        <v>0</v>
      </c>
      <c r="AR78" s="58">
        <f t="shared" si="65"/>
        <v>0</v>
      </c>
      <c r="AS78" s="58">
        <f t="shared" si="65"/>
        <v>0</v>
      </c>
      <c r="AT78" s="58">
        <f t="shared" si="66"/>
        <v>0</v>
      </c>
      <c r="AU78" s="58">
        <f t="shared" si="66"/>
        <v>0</v>
      </c>
      <c r="AV78" s="58">
        <f t="shared" si="66"/>
        <v>0</v>
      </c>
      <c r="AW78" s="58">
        <f t="shared" si="66"/>
        <v>0</v>
      </c>
      <c r="AX78" s="58">
        <f t="shared" si="66"/>
        <v>0</v>
      </c>
      <c r="AY78" s="58">
        <f t="shared" si="66"/>
        <v>0</v>
      </c>
      <c r="AZ78" s="58">
        <f t="shared" si="66"/>
        <v>0</v>
      </c>
      <c r="BA78" s="58">
        <f t="shared" si="66"/>
        <v>0</v>
      </c>
      <c r="BB78" s="58">
        <f t="shared" si="66"/>
        <v>0</v>
      </c>
      <c r="BC78" s="58">
        <f t="shared" si="66"/>
        <v>0</v>
      </c>
      <c r="BD78" s="58">
        <f t="shared" si="66"/>
        <v>0</v>
      </c>
      <c r="BE78" s="58">
        <f t="shared" si="66"/>
        <v>0</v>
      </c>
      <c r="BF78" s="58">
        <f t="shared" si="66"/>
        <v>0</v>
      </c>
      <c r="BG78" s="58">
        <f t="shared" si="66"/>
        <v>0</v>
      </c>
      <c r="BH78" s="58">
        <f t="shared" si="66"/>
        <v>0</v>
      </c>
      <c r="BI78" s="58">
        <f t="shared" si="66"/>
        <v>0</v>
      </c>
      <c r="BJ78" s="58">
        <f t="shared" si="77"/>
        <v>0</v>
      </c>
      <c r="BK78" s="58">
        <f t="shared" si="77"/>
        <v>0</v>
      </c>
      <c r="BL78" s="58">
        <f t="shared" si="77"/>
        <v>0</v>
      </c>
      <c r="BM78" s="58">
        <f t="shared" si="77"/>
        <v>0</v>
      </c>
      <c r="BN78" s="58">
        <f t="shared" si="77"/>
        <v>0</v>
      </c>
      <c r="BO78" s="58">
        <f t="shared" si="77"/>
        <v>0</v>
      </c>
      <c r="BP78" s="58">
        <f t="shared" si="77"/>
        <v>0</v>
      </c>
      <c r="BQ78" s="58">
        <f t="shared" si="77"/>
        <v>0</v>
      </c>
      <c r="BR78" s="58">
        <f t="shared" si="77"/>
        <v>0</v>
      </c>
      <c r="BS78" s="58">
        <f t="shared" si="77"/>
        <v>0</v>
      </c>
      <c r="BT78" s="58">
        <f t="shared" si="77"/>
        <v>0</v>
      </c>
      <c r="BU78" s="58">
        <f t="shared" si="77"/>
        <v>0</v>
      </c>
      <c r="BV78" s="58">
        <f t="shared" si="77"/>
        <v>0</v>
      </c>
      <c r="BW78" s="58">
        <f t="shared" si="77"/>
        <v>0</v>
      </c>
      <c r="BX78" s="58">
        <f t="shared" si="77"/>
        <v>0</v>
      </c>
      <c r="BY78" s="58">
        <f t="shared" si="77"/>
        <v>0</v>
      </c>
      <c r="BZ78" s="58">
        <f t="shared" si="74"/>
        <v>0</v>
      </c>
      <c r="CA78" s="58">
        <f t="shared" si="74"/>
        <v>0</v>
      </c>
      <c r="CB78" s="58">
        <f t="shared" si="74"/>
        <v>0</v>
      </c>
      <c r="CC78" s="58">
        <f t="shared" si="74"/>
        <v>0</v>
      </c>
      <c r="CD78" s="58">
        <f t="shared" si="74"/>
        <v>0</v>
      </c>
      <c r="CE78" s="58">
        <f t="shared" si="75"/>
        <v>0</v>
      </c>
      <c r="CF78" s="58">
        <f t="shared" si="75"/>
        <v>0</v>
      </c>
      <c r="CG78" s="58">
        <f t="shared" si="75"/>
        <v>0</v>
      </c>
      <c r="CH78" s="58">
        <f t="shared" si="75"/>
        <v>0</v>
      </c>
      <c r="CI78" s="58">
        <f t="shared" si="75"/>
        <v>0</v>
      </c>
      <c r="CJ78" s="58">
        <f t="shared" si="75"/>
        <v>0</v>
      </c>
      <c r="CK78" s="58">
        <f t="shared" si="75"/>
        <v>0</v>
      </c>
      <c r="CL78" s="58">
        <f t="shared" si="75"/>
        <v>0</v>
      </c>
      <c r="CM78" s="58">
        <f t="shared" si="75"/>
        <v>0</v>
      </c>
      <c r="CN78" s="58">
        <f t="shared" si="75"/>
        <v>0</v>
      </c>
      <c r="CO78" s="58">
        <f t="shared" si="75"/>
        <v>0</v>
      </c>
      <c r="CP78" s="58">
        <f t="shared" si="75"/>
        <v>0</v>
      </c>
      <c r="CQ78" s="58">
        <f t="shared" si="75"/>
        <v>0</v>
      </c>
      <c r="CR78" s="58">
        <f t="shared" si="75"/>
        <v>0</v>
      </c>
      <c r="CS78" s="58">
        <f t="shared" si="75"/>
        <v>0</v>
      </c>
      <c r="CT78" s="58">
        <f t="shared" si="75"/>
        <v>0</v>
      </c>
      <c r="CU78" s="58">
        <f t="shared" si="76"/>
        <v>0</v>
      </c>
      <c r="CV78" s="58">
        <f t="shared" si="76"/>
        <v>0</v>
      </c>
      <c r="CW78" s="58">
        <f t="shared" si="76"/>
        <v>0</v>
      </c>
      <c r="CX78" s="58">
        <f t="shared" si="76"/>
        <v>0</v>
      </c>
      <c r="CY78" s="58">
        <f t="shared" si="76"/>
        <v>0</v>
      </c>
      <c r="CZ78" s="58">
        <f t="shared" si="76"/>
        <v>0</v>
      </c>
      <c r="DA78" s="58">
        <f t="shared" si="76"/>
        <v>0</v>
      </c>
      <c r="DB78" s="58">
        <f t="shared" si="76"/>
        <v>0</v>
      </c>
      <c r="DC78" s="58">
        <f t="shared" si="76"/>
        <v>0</v>
      </c>
      <c r="DD78" s="58">
        <f t="shared" si="76"/>
        <v>0</v>
      </c>
      <c r="DE78" s="58">
        <f t="shared" si="76"/>
        <v>0</v>
      </c>
      <c r="DF78" s="58">
        <f t="shared" si="76"/>
        <v>0</v>
      </c>
      <c r="DG78" s="58">
        <f t="shared" si="76"/>
        <v>0</v>
      </c>
      <c r="DH78" s="58"/>
      <c r="DI78" s="55">
        <f t="shared" si="68"/>
        <v>0</v>
      </c>
      <c r="DJ78" s="53"/>
      <c r="DK78" s="56">
        <f t="shared" si="69"/>
        <v>0</v>
      </c>
      <c r="DL78" s="56">
        <f t="shared" si="69"/>
        <v>0</v>
      </c>
      <c r="DM78" s="56">
        <f t="shared" si="69"/>
        <v>0</v>
      </c>
      <c r="DN78" s="56">
        <f t="shared" si="69"/>
        <v>0</v>
      </c>
      <c r="DO78" s="56">
        <f t="shared" si="69"/>
        <v>0</v>
      </c>
      <c r="DP78" s="56">
        <f t="shared" si="69"/>
        <v>0</v>
      </c>
      <c r="DQ78" s="56">
        <f t="shared" si="72"/>
        <v>0</v>
      </c>
      <c r="DR78" s="56">
        <f t="shared" si="69"/>
        <v>0</v>
      </c>
      <c r="DS78" s="56">
        <f t="shared" si="69"/>
        <v>0</v>
      </c>
      <c r="DT78" s="56">
        <f t="shared" si="69"/>
        <v>0</v>
      </c>
      <c r="DU78" s="55">
        <f t="shared" si="73"/>
        <v>0</v>
      </c>
    </row>
    <row r="79" spans="1:125" s="52" customFormat="1">
      <c r="A79" s="59"/>
      <c r="B79" s="59"/>
      <c r="C79" s="61"/>
      <c r="D79" s="61"/>
      <c r="E79" s="61"/>
      <c r="F79" s="59"/>
      <c r="G79" s="60"/>
      <c r="H79" s="57"/>
      <c r="I79" s="57"/>
      <c r="J79" s="57">
        <f t="shared" si="70"/>
        <v>0</v>
      </c>
      <c r="K79" s="59"/>
      <c r="L79" s="54"/>
      <c r="M79" s="58">
        <f t="shared" si="71"/>
        <v>0</v>
      </c>
      <c r="N79" s="58">
        <f t="shared" si="64"/>
        <v>0</v>
      </c>
      <c r="O79" s="58">
        <f t="shared" si="64"/>
        <v>0</v>
      </c>
      <c r="P79" s="58">
        <f t="shared" si="64"/>
        <v>0</v>
      </c>
      <c r="Q79" s="58">
        <f t="shared" si="64"/>
        <v>0</v>
      </c>
      <c r="R79" s="58">
        <f t="shared" si="64"/>
        <v>0</v>
      </c>
      <c r="S79" s="58">
        <f t="shared" si="64"/>
        <v>0</v>
      </c>
      <c r="T79" s="58">
        <f t="shared" si="64"/>
        <v>0</v>
      </c>
      <c r="U79" s="58">
        <f t="shared" si="64"/>
        <v>0</v>
      </c>
      <c r="V79" s="58">
        <f t="shared" si="64"/>
        <v>0</v>
      </c>
      <c r="W79" s="58">
        <f t="shared" si="64"/>
        <v>0</v>
      </c>
      <c r="X79" s="58">
        <f t="shared" si="64"/>
        <v>0</v>
      </c>
      <c r="Y79" s="58">
        <f t="shared" si="64"/>
        <v>0</v>
      </c>
      <c r="Z79" s="58">
        <f t="shared" si="64"/>
        <v>0</v>
      </c>
      <c r="AA79" s="58">
        <f t="shared" si="64"/>
        <v>0</v>
      </c>
      <c r="AB79" s="58">
        <f t="shared" si="64"/>
        <v>0</v>
      </c>
      <c r="AC79" s="58">
        <f t="shared" si="64"/>
        <v>0</v>
      </c>
      <c r="AD79" s="58">
        <f t="shared" si="65"/>
        <v>0</v>
      </c>
      <c r="AE79" s="58">
        <f t="shared" si="65"/>
        <v>0</v>
      </c>
      <c r="AF79" s="58">
        <f t="shared" si="65"/>
        <v>0</v>
      </c>
      <c r="AG79" s="58">
        <f t="shared" si="65"/>
        <v>0</v>
      </c>
      <c r="AH79" s="58">
        <f t="shared" si="65"/>
        <v>0</v>
      </c>
      <c r="AI79" s="58">
        <f t="shared" si="65"/>
        <v>0</v>
      </c>
      <c r="AJ79" s="58">
        <f t="shared" si="65"/>
        <v>0</v>
      </c>
      <c r="AK79" s="58">
        <f t="shared" si="65"/>
        <v>0</v>
      </c>
      <c r="AL79" s="58">
        <f t="shared" si="65"/>
        <v>0</v>
      </c>
      <c r="AM79" s="58">
        <f t="shared" si="65"/>
        <v>0</v>
      </c>
      <c r="AN79" s="58">
        <f t="shared" si="65"/>
        <v>0</v>
      </c>
      <c r="AO79" s="58">
        <f t="shared" si="65"/>
        <v>0</v>
      </c>
      <c r="AP79" s="58">
        <f t="shared" si="65"/>
        <v>0</v>
      </c>
      <c r="AQ79" s="58">
        <f t="shared" si="65"/>
        <v>0</v>
      </c>
      <c r="AR79" s="58">
        <f t="shared" si="65"/>
        <v>0</v>
      </c>
      <c r="AS79" s="58">
        <f t="shared" si="65"/>
        <v>0</v>
      </c>
      <c r="AT79" s="58">
        <f t="shared" si="66"/>
        <v>0</v>
      </c>
      <c r="AU79" s="58">
        <f t="shared" si="66"/>
        <v>0</v>
      </c>
      <c r="AV79" s="58">
        <f t="shared" si="66"/>
        <v>0</v>
      </c>
      <c r="AW79" s="58">
        <f t="shared" si="66"/>
        <v>0</v>
      </c>
      <c r="AX79" s="58">
        <f t="shared" si="66"/>
        <v>0</v>
      </c>
      <c r="AY79" s="58">
        <f t="shared" si="66"/>
        <v>0</v>
      </c>
      <c r="AZ79" s="58">
        <f t="shared" si="66"/>
        <v>0</v>
      </c>
      <c r="BA79" s="58">
        <f t="shared" si="66"/>
        <v>0</v>
      </c>
      <c r="BB79" s="58">
        <f t="shared" si="66"/>
        <v>0</v>
      </c>
      <c r="BC79" s="58">
        <f t="shared" si="66"/>
        <v>0</v>
      </c>
      <c r="BD79" s="58">
        <f t="shared" si="66"/>
        <v>0</v>
      </c>
      <c r="BE79" s="58">
        <f t="shared" si="66"/>
        <v>0</v>
      </c>
      <c r="BF79" s="58">
        <f t="shared" si="66"/>
        <v>0</v>
      </c>
      <c r="BG79" s="58">
        <f t="shared" si="66"/>
        <v>0</v>
      </c>
      <c r="BH79" s="58">
        <f t="shared" si="66"/>
        <v>0</v>
      </c>
      <c r="BI79" s="58">
        <f t="shared" si="66"/>
        <v>0</v>
      </c>
      <c r="BJ79" s="58">
        <f t="shared" si="77"/>
        <v>0</v>
      </c>
      <c r="BK79" s="58">
        <f t="shared" si="77"/>
        <v>0</v>
      </c>
      <c r="BL79" s="58">
        <f t="shared" si="77"/>
        <v>0</v>
      </c>
      <c r="BM79" s="58">
        <f t="shared" si="77"/>
        <v>0</v>
      </c>
      <c r="BN79" s="58">
        <f t="shared" si="77"/>
        <v>0</v>
      </c>
      <c r="BO79" s="58">
        <f t="shared" si="77"/>
        <v>0</v>
      </c>
      <c r="BP79" s="58">
        <f t="shared" si="77"/>
        <v>0</v>
      </c>
      <c r="BQ79" s="58">
        <f t="shared" si="77"/>
        <v>0</v>
      </c>
      <c r="BR79" s="58">
        <f t="shared" si="77"/>
        <v>0</v>
      </c>
      <c r="BS79" s="58">
        <f t="shared" si="77"/>
        <v>0</v>
      </c>
      <c r="BT79" s="58">
        <f t="shared" si="77"/>
        <v>0</v>
      </c>
      <c r="BU79" s="58">
        <f t="shared" si="77"/>
        <v>0</v>
      </c>
      <c r="BV79" s="58">
        <f t="shared" si="77"/>
        <v>0</v>
      </c>
      <c r="BW79" s="58">
        <f t="shared" si="77"/>
        <v>0</v>
      </c>
      <c r="BX79" s="58">
        <f t="shared" si="77"/>
        <v>0</v>
      </c>
      <c r="BY79" s="58">
        <f t="shared" si="77"/>
        <v>0</v>
      </c>
      <c r="BZ79" s="58">
        <f t="shared" si="74"/>
        <v>0</v>
      </c>
      <c r="CA79" s="58">
        <f t="shared" si="74"/>
        <v>0</v>
      </c>
      <c r="CB79" s="58">
        <f t="shared" si="74"/>
        <v>0</v>
      </c>
      <c r="CC79" s="58">
        <f t="shared" si="74"/>
        <v>0</v>
      </c>
      <c r="CD79" s="58">
        <f t="shared" si="74"/>
        <v>0</v>
      </c>
      <c r="CE79" s="58">
        <f t="shared" si="75"/>
        <v>0</v>
      </c>
      <c r="CF79" s="58">
        <f t="shared" si="75"/>
        <v>0</v>
      </c>
      <c r="CG79" s="58">
        <f t="shared" si="75"/>
        <v>0</v>
      </c>
      <c r="CH79" s="58">
        <f t="shared" si="75"/>
        <v>0</v>
      </c>
      <c r="CI79" s="58">
        <f t="shared" si="75"/>
        <v>0</v>
      </c>
      <c r="CJ79" s="58">
        <f t="shared" si="75"/>
        <v>0</v>
      </c>
      <c r="CK79" s="58">
        <f t="shared" si="75"/>
        <v>0</v>
      </c>
      <c r="CL79" s="58">
        <f t="shared" si="75"/>
        <v>0</v>
      </c>
      <c r="CM79" s="58">
        <f t="shared" si="75"/>
        <v>0</v>
      </c>
      <c r="CN79" s="58">
        <f t="shared" si="75"/>
        <v>0</v>
      </c>
      <c r="CO79" s="58">
        <f t="shared" si="75"/>
        <v>0</v>
      </c>
      <c r="CP79" s="58">
        <f t="shared" si="75"/>
        <v>0</v>
      </c>
      <c r="CQ79" s="58">
        <f t="shared" si="75"/>
        <v>0</v>
      </c>
      <c r="CR79" s="58">
        <f t="shared" si="75"/>
        <v>0</v>
      </c>
      <c r="CS79" s="58">
        <f t="shared" si="75"/>
        <v>0</v>
      </c>
      <c r="CT79" s="58">
        <f t="shared" si="75"/>
        <v>0</v>
      </c>
      <c r="CU79" s="58">
        <f t="shared" si="76"/>
        <v>0</v>
      </c>
      <c r="CV79" s="58">
        <f t="shared" si="76"/>
        <v>0</v>
      </c>
      <c r="CW79" s="58">
        <f t="shared" si="76"/>
        <v>0</v>
      </c>
      <c r="CX79" s="58">
        <f t="shared" si="76"/>
        <v>0</v>
      </c>
      <c r="CY79" s="58">
        <f t="shared" si="76"/>
        <v>0</v>
      </c>
      <c r="CZ79" s="58">
        <f t="shared" si="76"/>
        <v>0</v>
      </c>
      <c r="DA79" s="58">
        <f t="shared" si="76"/>
        <v>0</v>
      </c>
      <c r="DB79" s="58">
        <f t="shared" si="76"/>
        <v>0</v>
      </c>
      <c r="DC79" s="58">
        <f t="shared" si="76"/>
        <v>0</v>
      </c>
      <c r="DD79" s="58">
        <f t="shared" si="76"/>
        <v>0</v>
      </c>
      <c r="DE79" s="58">
        <f t="shared" si="76"/>
        <v>0</v>
      </c>
      <c r="DF79" s="58">
        <f t="shared" si="76"/>
        <v>0</v>
      </c>
      <c r="DG79" s="58">
        <f t="shared" si="76"/>
        <v>0</v>
      </c>
      <c r="DH79" s="58"/>
      <c r="DI79" s="55">
        <f t="shared" si="68"/>
        <v>0</v>
      </c>
      <c r="DJ79" s="53"/>
      <c r="DK79" s="56">
        <f t="shared" si="69"/>
        <v>0</v>
      </c>
      <c r="DL79" s="56">
        <f t="shared" si="69"/>
        <v>0</v>
      </c>
      <c r="DM79" s="56">
        <f t="shared" si="69"/>
        <v>0</v>
      </c>
      <c r="DN79" s="56">
        <f t="shared" si="69"/>
        <v>0</v>
      </c>
      <c r="DO79" s="56">
        <f t="shared" si="69"/>
        <v>0</v>
      </c>
      <c r="DP79" s="56">
        <f t="shared" si="69"/>
        <v>0</v>
      </c>
      <c r="DQ79" s="56">
        <f t="shared" si="72"/>
        <v>0</v>
      </c>
      <c r="DR79" s="56">
        <f t="shared" si="69"/>
        <v>0</v>
      </c>
      <c r="DS79" s="56">
        <f t="shared" si="69"/>
        <v>0</v>
      </c>
      <c r="DT79" s="56">
        <f t="shared" si="69"/>
        <v>0</v>
      </c>
      <c r="DU79" s="55">
        <f t="shared" si="73"/>
        <v>0</v>
      </c>
    </row>
    <row r="80" spans="1:125" s="52" customFormat="1">
      <c r="A80" s="59"/>
      <c r="B80" s="59"/>
      <c r="C80" s="61"/>
      <c r="D80" s="61"/>
      <c r="E80" s="61"/>
      <c r="F80" s="59"/>
      <c r="G80" s="60"/>
      <c r="H80" s="57"/>
      <c r="I80" s="57"/>
      <c r="J80" s="57">
        <f t="shared" si="70"/>
        <v>0</v>
      </c>
      <c r="K80" s="59"/>
      <c r="L80" s="54"/>
      <c r="M80" s="58">
        <f t="shared" si="71"/>
        <v>0</v>
      </c>
      <c r="N80" s="58">
        <f t="shared" si="64"/>
        <v>0</v>
      </c>
      <c r="O80" s="58">
        <f t="shared" si="64"/>
        <v>0</v>
      </c>
      <c r="P80" s="58">
        <f t="shared" si="64"/>
        <v>0</v>
      </c>
      <c r="Q80" s="58">
        <f t="shared" si="64"/>
        <v>0</v>
      </c>
      <c r="R80" s="58">
        <f t="shared" si="64"/>
        <v>0</v>
      </c>
      <c r="S80" s="58">
        <f t="shared" si="64"/>
        <v>0</v>
      </c>
      <c r="T80" s="58">
        <f t="shared" si="64"/>
        <v>0</v>
      </c>
      <c r="U80" s="58">
        <f t="shared" si="64"/>
        <v>0</v>
      </c>
      <c r="V80" s="58">
        <f t="shared" si="64"/>
        <v>0</v>
      </c>
      <c r="W80" s="58">
        <f t="shared" si="64"/>
        <v>0</v>
      </c>
      <c r="X80" s="58">
        <f t="shared" si="64"/>
        <v>0</v>
      </c>
      <c r="Y80" s="58">
        <f t="shared" si="64"/>
        <v>0</v>
      </c>
      <c r="Z80" s="58">
        <f t="shared" si="64"/>
        <v>0</v>
      </c>
      <c r="AA80" s="58">
        <f t="shared" si="64"/>
        <v>0</v>
      </c>
      <c r="AB80" s="58">
        <f t="shared" si="64"/>
        <v>0</v>
      </c>
      <c r="AC80" s="58">
        <f t="shared" si="64"/>
        <v>0</v>
      </c>
      <c r="AD80" s="58">
        <f t="shared" si="65"/>
        <v>0</v>
      </c>
      <c r="AE80" s="58">
        <f t="shared" si="65"/>
        <v>0</v>
      </c>
      <c r="AF80" s="58">
        <f t="shared" si="65"/>
        <v>0</v>
      </c>
      <c r="AG80" s="58">
        <f t="shared" si="65"/>
        <v>0</v>
      </c>
      <c r="AH80" s="58">
        <f t="shared" si="65"/>
        <v>0</v>
      </c>
      <c r="AI80" s="58">
        <f t="shared" si="65"/>
        <v>0</v>
      </c>
      <c r="AJ80" s="58">
        <f t="shared" si="65"/>
        <v>0</v>
      </c>
      <c r="AK80" s="58">
        <f t="shared" si="65"/>
        <v>0</v>
      </c>
      <c r="AL80" s="58">
        <f t="shared" si="65"/>
        <v>0</v>
      </c>
      <c r="AM80" s="58">
        <f t="shared" si="65"/>
        <v>0</v>
      </c>
      <c r="AN80" s="58">
        <f t="shared" si="65"/>
        <v>0</v>
      </c>
      <c r="AO80" s="58">
        <f t="shared" si="65"/>
        <v>0</v>
      </c>
      <c r="AP80" s="58">
        <f t="shared" si="65"/>
        <v>0</v>
      </c>
      <c r="AQ80" s="58">
        <f t="shared" si="65"/>
        <v>0</v>
      </c>
      <c r="AR80" s="58">
        <f t="shared" si="65"/>
        <v>0</v>
      </c>
      <c r="AS80" s="58">
        <f t="shared" si="65"/>
        <v>0</v>
      </c>
      <c r="AT80" s="58">
        <f t="shared" si="66"/>
        <v>0</v>
      </c>
      <c r="AU80" s="58">
        <f t="shared" si="66"/>
        <v>0</v>
      </c>
      <c r="AV80" s="58">
        <f t="shared" si="66"/>
        <v>0</v>
      </c>
      <c r="AW80" s="58">
        <f t="shared" si="66"/>
        <v>0</v>
      </c>
      <c r="AX80" s="58">
        <f t="shared" si="66"/>
        <v>0</v>
      </c>
      <c r="AY80" s="58">
        <f t="shared" si="66"/>
        <v>0</v>
      </c>
      <c r="AZ80" s="58">
        <f t="shared" si="66"/>
        <v>0</v>
      </c>
      <c r="BA80" s="58">
        <f t="shared" si="66"/>
        <v>0</v>
      </c>
      <c r="BB80" s="58">
        <f t="shared" si="66"/>
        <v>0</v>
      </c>
      <c r="BC80" s="58">
        <f t="shared" si="66"/>
        <v>0</v>
      </c>
      <c r="BD80" s="58">
        <f t="shared" si="66"/>
        <v>0</v>
      </c>
      <c r="BE80" s="58">
        <f t="shared" si="66"/>
        <v>0</v>
      </c>
      <c r="BF80" s="58">
        <f t="shared" si="66"/>
        <v>0</v>
      </c>
      <c r="BG80" s="58">
        <f t="shared" si="66"/>
        <v>0</v>
      </c>
      <c r="BH80" s="58">
        <f t="shared" si="66"/>
        <v>0</v>
      </c>
      <c r="BI80" s="58">
        <f t="shared" si="66"/>
        <v>0</v>
      </c>
      <c r="BJ80" s="58">
        <f t="shared" si="77"/>
        <v>0</v>
      </c>
      <c r="BK80" s="58">
        <f t="shared" si="77"/>
        <v>0</v>
      </c>
      <c r="BL80" s="58">
        <f t="shared" si="77"/>
        <v>0</v>
      </c>
      <c r="BM80" s="58">
        <f t="shared" si="77"/>
        <v>0</v>
      </c>
      <c r="BN80" s="58">
        <f t="shared" si="77"/>
        <v>0</v>
      </c>
      <c r="BO80" s="58">
        <f t="shared" si="77"/>
        <v>0</v>
      </c>
      <c r="BP80" s="58">
        <f t="shared" si="77"/>
        <v>0</v>
      </c>
      <c r="BQ80" s="58">
        <f t="shared" si="77"/>
        <v>0</v>
      </c>
      <c r="BR80" s="58">
        <f t="shared" si="77"/>
        <v>0</v>
      </c>
      <c r="BS80" s="58">
        <f t="shared" si="77"/>
        <v>0</v>
      </c>
      <c r="BT80" s="58">
        <f t="shared" si="77"/>
        <v>0</v>
      </c>
      <c r="BU80" s="58">
        <f t="shared" si="77"/>
        <v>0</v>
      </c>
      <c r="BV80" s="58">
        <f t="shared" si="77"/>
        <v>0</v>
      </c>
      <c r="BW80" s="58">
        <f t="shared" si="77"/>
        <v>0</v>
      </c>
      <c r="BX80" s="58">
        <f t="shared" si="77"/>
        <v>0</v>
      </c>
      <c r="BY80" s="58">
        <f t="shared" si="77"/>
        <v>0</v>
      </c>
      <c r="BZ80" s="58">
        <f t="shared" si="74"/>
        <v>0</v>
      </c>
      <c r="CA80" s="58">
        <f t="shared" si="74"/>
        <v>0</v>
      </c>
      <c r="CB80" s="58">
        <f t="shared" si="74"/>
        <v>0</v>
      </c>
      <c r="CC80" s="58">
        <f t="shared" si="74"/>
        <v>0</v>
      </c>
      <c r="CD80" s="58">
        <f t="shared" si="74"/>
        <v>0</v>
      </c>
      <c r="CE80" s="58">
        <f t="shared" si="75"/>
        <v>0</v>
      </c>
      <c r="CF80" s="58">
        <f t="shared" si="75"/>
        <v>0</v>
      </c>
      <c r="CG80" s="58">
        <f t="shared" si="75"/>
        <v>0</v>
      </c>
      <c r="CH80" s="58">
        <f t="shared" si="75"/>
        <v>0</v>
      </c>
      <c r="CI80" s="58">
        <f t="shared" si="75"/>
        <v>0</v>
      </c>
      <c r="CJ80" s="58">
        <f t="shared" si="75"/>
        <v>0</v>
      </c>
      <c r="CK80" s="58">
        <f t="shared" si="75"/>
        <v>0</v>
      </c>
      <c r="CL80" s="58">
        <f t="shared" si="75"/>
        <v>0</v>
      </c>
      <c r="CM80" s="58">
        <f t="shared" si="75"/>
        <v>0</v>
      </c>
      <c r="CN80" s="58">
        <f t="shared" si="75"/>
        <v>0</v>
      </c>
      <c r="CO80" s="58">
        <f t="shared" si="75"/>
        <v>0</v>
      </c>
      <c r="CP80" s="58">
        <f t="shared" si="75"/>
        <v>0</v>
      </c>
      <c r="CQ80" s="58">
        <f t="shared" si="75"/>
        <v>0</v>
      </c>
      <c r="CR80" s="58">
        <f t="shared" si="75"/>
        <v>0</v>
      </c>
      <c r="CS80" s="58">
        <f t="shared" si="75"/>
        <v>0</v>
      </c>
      <c r="CT80" s="58">
        <f t="shared" si="75"/>
        <v>0</v>
      </c>
      <c r="CU80" s="58">
        <f t="shared" si="76"/>
        <v>0</v>
      </c>
      <c r="CV80" s="58">
        <f t="shared" si="76"/>
        <v>0</v>
      </c>
      <c r="CW80" s="58">
        <f t="shared" si="76"/>
        <v>0</v>
      </c>
      <c r="CX80" s="58">
        <f t="shared" si="76"/>
        <v>0</v>
      </c>
      <c r="CY80" s="58">
        <f t="shared" si="76"/>
        <v>0</v>
      </c>
      <c r="CZ80" s="58">
        <f t="shared" si="76"/>
        <v>0</v>
      </c>
      <c r="DA80" s="58">
        <f t="shared" si="76"/>
        <v>0</v>
      </c>
      <c r="DB80" s="58">
        <f t="shared" si="76"/>
        <v>0</v>
      </c>
      <c r="DC80" s="58">
        <f t="shared" si="76"/>
        <v>0</v>
      </c>
      <c r="DD80" s="58">
        <f t="shared" si="76"/>
        <v>0</v>
      </c>
      <c r="DE80" s="58">
        <f t="shared" si="76"/>
        <v>0</v>
      </c>
      <c r="DF80" s="58">
        <f t="shared" si="76"/>
        <v>0</v>
      </c>
      <c r="DG80" s="58">
        <f t="shared" si="76"/>
        <v>0</v>
      </c>
      <c r="DH80" s="58"/>
      <c r="DI80" s="55">
        <f t="shared" si="68"/>
        <v>0</v>
      </c>
      <c r="DJ80" s="53"/>
      <c r="DK80" s="56">
        <f t="shared" si="69"/>
        <v>0</v>
      </c>
      <c r="DL80" s="56">
        <f t="shared" si="69"/>
        <v>0</v>
      </c>
      <c r="DM80" s="56">
        <f t="shared" si="69"/>
        <v>0</v>
      </c>
      <c r="DN80" s="56">
        <f t="shared" si="69"/>
        <v>0</v>
      </c>
      <c r="DO80" s="56">
        <f t="shared" si="69"/>
        <v>0</v>
      </c>
      <c r="DP80" s="56">
        <f t="shared" si="69"/>
        <v>0</v>
      </c>
      <c r="DQ80" s="56">
        <f t="shared" si="72"/>
        <v>0</v>
      </c>
      <c r="DR80" s="56">
        <f t="shared" si="69"/>
        <v>0</v>
      </c>
      <c r="DS80" s="56">
        <f t="shared" si="69"/>
        <v>0</v>
      </c>
      <c r="DT80" s="56">
        <f t="shared" si="69"/>
        <v>0</v>
      </c>
      <c r="DU80" s="55">
        <f t="shared" si="73"/>
        <v>0</v>
      </c>
    </row>
    <row r="81" spans="1:125" s="52" customFormat="1">
      <c r="A81" s="59"/>
      <c r="B81" s="59"/>
      <c r="C81" s="61"/>
      <c r="D81" s="61"/>
      <c r="E81" s="61"/>
      <c r="F81" s="59"/>
      <c r="G81" s="60"/>
      <c r="H81" s="57"/>
      <c r="I81" s="57"/>
      <c r="J81" s="57">
        <f>G81*(H81+I81)</f>
        <v>0</v>
      </c>
      <c r="K81" s="59"/>
      <c r="L81" s="54"/>
      <c r="M81" s="58">
        <f t="shared" si="71"/>
        <v>0</v>
      </c>
      <c r="N81" s="58">
        <f t="shared" si="71"/>
        <v>0</v>
      </c>
      <c r="O81" s="58">
        <f t="shared" si="71"/>
        <v>0</v>
      </c>
      <c r="P81" s="58">
        <f t="shared" si="71"/>
        <v>0</v>
      </c>
      <c r="Q81" s="58">
        <f t="shared" si="71"/>
        <v>0</v>
      </c>
      <c r="R81" s="58">
        <f t="shared" si="71"/>
        <v>0</v>
      </c>
      <c r="S81" s="58">
        <f t="shared" si="71"/>
        <v>0</v>
      </c>
      <c r="T81" s="58">
        <f t="shared" si="71"/>
        <v>0</v>
      </c>
      <c r="U81" s="58">
        <f t="shared" si="71"/>
        <v>0</v>
      </c>
      <c r="V81" s="58">
        <f t="shared" si="71"/>
        <v>0</v>
      </c>
      <c r="W81" s="58">
        <f t="shared" si="71"/>
        <v>0</v>
      </c>
      <c r="X81" s="58">
        <f t="shared" si="71"/>
        <v>0</v>
      </c>
      <c r="Y81" s="58">
        <f t="shared" si="71"/>
        <v>0</v>
      </c>
      <c r="Z81" s="58">
        <f t="shared" si="71"/>
        <v>0</v>
      </c>
      <c r="AA81" s="58">
        <f t="shared" si="71"/>
        <v>0</v>
      </c>
      <c r="AB81" s="58">
        <f t="shared" si="71"/>
        <v>0</v>
      </c>
      <c r="AC81" s="58">
        <f t="shared" si="64"/>
        <v>0</v>
      </c>
      <c r="AD81" s="58">
        <f t="shared" si="65"/>
        <v>0</v>
      </c>
      <c r="AE81" s="58">
        <f t="shared" si="65"/>
        <v>0</v>
      </c>
      <c r="AF81" s="58">
        <f t="shared" si="65"/>
        <v>0</v>
      </c>
      <c r="AG81" s="58">
        <f t="shared" si="65"/>
        <v>0</v>
      </c>
      <c r="AH81" s="58">
        <f t="shared" si="65"/>
        <v>0</v>
      </c>
      <c r="AI81" s="58">
        <f t="shared" si="65"/>
        <v>0</v>
      </c>
      <c r="AJ81" s="58">
        <f t="shared" si="65"/>
        <v>0</v>
      </c>
      <c r="AK81" s="58">
        <f t="shared" si="65"/>
        <v>0</v>
      </c>
      <c r="AL81" s="58">
        <f t="shared" si="65"/>
        <v>0</v>
      </c>
      <c r="AM81" s="58">
        <f t="shared" si="65"/>
        <v>0</v>
      </c>
      <c r="AN81" s="58">
        <f t="shared" si="65"/>
        <v>0</v>
      </c>
      <c r="AO81" s="58">
        <f t="shared" si="65"/>
        <v>0</v>
      </c>
      <c r="AP81" s="58">
        <f t="shared" si="65"/>
        <v>0</v>
      </c>
      <c r="AQ81" s="58">
        <f t="shared" si="65"/>
        <v>0</v>
      </c>
      <c r="AR81" s="58">
        <f t="shared" si="65"/>
        <v>0</v>
      </c>
      <c r="AS81" s="58">
        <f t="shared" si="65"/>
        <v>0</v>
      </c>
      <c r="AT81" s="58">
        <f t="shared" si="66"/>
        <v>0</v>
      </c>
      <c r="AU81" s="58">
        <f t="shared" si="66"/>
        <v>0</v>
      </c>
      <c r="AV81" s="58">
        <f t="shared" si="66"/>
        <v>0</v>
      </c>
      <c r="AW81" s="58">
        <f t="shared" si="66"/>
        <v>0</v>
      </c>
      <c r="AX81" s="58">
        <f t="shared" si="66"/>
        <v>0</v>
      </c>
      <c r="AY81" s="58">
        <f t="shared" si="66"/>
        <v>0</v>
      </c>
      <c r="AZ81" s="58">
        <f t="shared" si="66"/>
        <v>0</v>
      </c>
      <c r="BA81" s="58">
        <f t="shared" si="66"/>
        <v>0</v>
      </c>
      <c r="BB81" s="58">
        <f t="shared" si="66"/>
        <v>0</v>
      </c>
      <c r="BC81" s="58">
        <f t="shared" si="66"/>
        <v>0</v>
      </c>
      <c r="BD81" s="58">
        <f t="shared" si="66"/>
        <v>0</v>
      </c>
      <c r="BE81" s="58">
        <f t="shared" si="66"/>
        <v>0</v>
      </c>
      <c r="BF81" s="58">
        <f t="shared" si="66"/>
        <v>0</v>
      </c>
      <c r="BG81" s="58">
        <f t="shared" si="66"/>
        <v>0</v>
      </c>
      <c r="BH81" s="58">
        <f t="shared" si="66"/>
        <v>0</v>
      </c>
      <c r="BI81" s="58">
        <f t="shared" si="66"/>
        <v>0</v>
      </c>
      <c r="BJ81" s="58">
        <f t="shared" si="77"/>
        <v>0</v>
      </c>
      <c r="BK81" s="58">
        <f t="shared" si="77"/>
        <v>0</v>
      </c>
      <c r="BL81" s="58">
        <f t="shared" si="77"/>
        <v>0</v>
      </c>
      <c r="BM81" s="58">
        <f t="shared" si="77"/>
        <v>0</v>
      </c>
      <c r="BN81" s="58">
        <f t="shared" si="77"/>
        <v>0</v>
      </c>
      <c r="BO81" s="58">
        <f t="shared" si="77"/>
        <v>0</v>
      </c>
      <c r="BP81" s="58">
        <f t="shared" si="77"/>
        <v>0</v>
      </c>
      <c r="BQ81" s="58">
        <f t="shared" si="77"/>
        <v>0</v>
      </c>
      <c r="BR81" s="58">
        <f t="shared" si="77"/>
        <v>0</v>
      </c>
      <c r="BS81" s="58">
        <f t="shared" si="77"/>
        <v>0</v>
      </c>
      <c r="BT81" s="58">
        <f t="shared" si="77"/>
        <v>0</v>
      </c>
      <c r="BU81" s="58">
        <f t="shared" si="77"/>
        <v>0</v>
      </c>
      <c r="BV81" s="58">
        <f t="shared" si="77"/>
        <v>0</v>
      </c>
      <c r="BW81" s="58">
        <f t="shared" si="77"/>
        <v>0</v>
      </c>
      <c r="BX81" s="58">
        <f t="shared" si="77"/>
        <v>0</v>
      </c>
      <c r="BY81" s="58">
        <f t="shared" si="77"/>
        <v>0</v>
      </c>
      <c r="BZ81" s="58">
        <f t="shared" si="74"/>
        <v>0</v>
      </c>
      <c r="CA81" s="58">
        <f t="shared" si="74"/>
        <v>0</v>
      </c>
      <c r="CB81" s="58">
        <f t="shared" si="74"/>
        <v>0</v>
      </c>
      <c r="CC81" s="58">
        <f t="shared" si="74"/>
        <v>0</v>
      </c>
      <c r="CD81" s="58">
        <f t="shared" si="74"/>
        <v>0</v>
      </c>
      <c r="CE81" s="58">
        <f t="shared" si="75"/>
        <v>0</v>
      </c>
      <c r="CF81" s="58">
        <f t="shared" si="75"/>
        <v>0</v>
      </c>
      <c r="CG81" s="58">
        <f t="shared" si="75"/>
        <v>0</v>
      </c>
      <c r="CH81" s="58">
        <f t="shared" si="75"/>
        <v>0</v>
      </c>
      <c r="CI81" s="58">
        <f t="shared" si="75"/>
        <v>0</v>
      </c>
      <c r="CJ81" s="58">
        <f t="shared" si="75"/>
        <v>0</v>
      </c>
      <c r="CK81" s="58">
        <f t="shared" si="75"/>
        <v>0</v>
      </c>
      <c r="CL81" s="58">
        <f t="shared" si="75"/>
        <v>0</v>
      </c>
      <c r="CM81" s="58">
        <f t="shared" si="75"/>
        <v>0</v>
      </c>
      <c r="CN81" s="58">
        <f t="shared" si="75"/>
        <v>0</v>
      </c>
      <c r="CO81" s="58">
        <f t="shared" si="75"/>
        <v>0</v>
      </c>
      <c r="CP81" s="58">
        <f t="shared" si="75"/>
        <v>0</v>
      </c>
      <c r="CQ81" s="58">
        <f t="shared" si="75"/>
        <v>0</v>
      </c>
      <c r="CR81" s="58">
        <f t="shared" si="75"/>
        <v>0</v>
      </c>
      <c r="CS81" s="58">
        <f t="shared" si="75"/>
        <v>0</v>
      </c>
      <c r="CT81" s="58">
        <f t="shared" si="75"/>
        <v>0</v>
      </c>
      <c r="CU81" s="58">
        <f t="shared" si="76"/>
        <v>0</v>
      </c>
      <c r="CV81" s="58">
        <f t="shared" si="76"/>
        <v>0</v>
      </c>
      <c r="CW81" s="58">
        <f t="shared" si="76"/>
        <v>0</v>
      </c>
      <c r="CX81" s="58">
        <f t="shared" si="76"/>
        <v>0</v>
      </c>
      <c r="CY81" s="58">
        <f t="shared" si="76"/>
        <v>0</v>
      </c>
      <c r="CZ81" s="58">
        <f t="shared" si="76"/>
        <v>0</v>
      </c>
      <c r="DA81" s="58">
        <f t="shared" si="76"/>
        <v>0</v>
      </c>
      <c r="DB81" s="58">
        <f t="shared" si="76"/>
        <v>0</v>
      </c>
      <c r="DC81" s="58">
        <f t="shared" si="76"/>
        <v>0</v>
      </c>
      <c r="DD81" s="58">
        <f t="shared" si="76"/>
        <v>0</v>
      </c>
      <c r="DE81" s="58">
        <f t="shared" si="76"/>
        <v>0</v>
      </c>
      <c r="DF81" s="58">
        <f t="shared" si="76"/>
        <v>0</v>
      </c>
      <c r="DG81" s="58">
        <f t="shared" si="76"/>
        <v>0</v>
      </c>
      <c r="DH81" s="58"/>
      <c r="DI81" s="55">
        <f>SUM(M81:DG81)</f>
        <v>0</v>
      </c>
      <c r="DJ81" s="53"/>
      <c r="DK81" s="56">
        <f t="shared" si="69"/>
        <v>0</v>
      </c>
      <c r="DL81" s="56">
        <f t="shared" si="69"/>
        <v>0</v>
      </c>
      <c r="DM81" s="56">
        <f t="shared" si="69"/>
        <v>0</v>
      </c>
      <c r="DN81" s="56">
        <f t="shared" si="69"/>
        <v>0</v>
      </c>
      <c r="DO81" s="56">
        <f t="shared" si="69"/>
        <v>0</v>
      </c>
      <c r="DP81" s="56">
        <f t="shared" si="69"/>
        <v>0</v>
      </c>
      <c r="DQ81" s="56">
        <f>SUM(DK81:DP81)</f>
        <v>0</v>
      </c>
      <c r="DR81" s="56">
        <f t="shared" si="69"/>
        <v>0</v>
      </c>
      <c r="DS81" s="56">
        <f t="shared" si="69"/>
        <v>0</v>
      </c>
      <c r="DT81" s="56">
        <f t="shared" si="69"/>
        <v>0</v>
      </c>
      <c r="DU81" s="55">
        <f>SUM(DQ81:DT81)</f>
        <v>0</v>
      </c>
    </row>
    <row r="82" spans="1:125" s="52" customFormat="1">
      <c r="A82" s="59"/>
      <c r="B82" s="59"/>
      <c r="C82" s="61"/>
      <c r="D82" s="61"/>
      <c r="E82" s="61"/>
      <c r="F82" s="59"/>
      <c r="G82" s="60"/>
      <c r="H82" s="57"/>
      <c r="I82" s="57"/>
      <c r="J82" s="57">
        <f>G82*(H82+I82)</f>
        <v>0</v>
      </c>
      <c r="K82" s="59"/>
      <c r="L82" s="54"/>
      <c r="M82" s="58">
        <f t="shared" si="71"/>
        <v>0</v>
      </c>
      <c r="N82" s="58">
        <f t="shared" si="71"/>
        <v>0</v>
      </c>
      <c r="O82" s="58">
        <f t="shared" si="71"/>
        <v>0</v>
      </c>
      <c r="P82" s="58">
        <f t="shared" si="71"/>
        <v>0</v>
      </c>
      <c r="Q82" s="58">
        <f t="shared" si="71"/>
        <v>0</v>
      </c>
      <c r="R82" s="58">
        <f t="shared" si="71"/>
        <v>0</v>
      </c>
      <c r="S82" s="58">
        <f t="shared" si="71"/>
        <v>0</v>
      </c>
      <c r="T82" s="58">
        <f t="shared" si="71"/>
        <v>0</v>
      </c>
      <c r="U82" s="58">
        <f t="shared" si="71"/>
        <v>0</v>
      </c>
      <c r="V82" s="58">
        <f t="shared" si="71"/>
        <v>0</v>
      </c>
      <c r="W82" s="58">
        <f t="shared" si="71"/>
        <v>0</v>
      </c>
      <c r="X82" s="58">
        <f t="shared" si="71"/>
        <v>0</v>
      </c>
      <c r="Y82" s="58">
        <f t="shared" si="71"/>
        <v>0</v>
      </c>
      <c r="Z82" s="58">
        <f t="shared" si="71"/>
        <v>0</v>
      </c>
      <c r="AA82" s="58">
        <f t="shared" si="71"/>
        <v>0</v>
      </c>
      <c r="AB82" s="58">
        <f t="shared" si="71"/>
        <v>0</v>
      </c>
      <c r="AC82" s="58">
        <f t="shared" si="64"/>
        <v>0</v>
      </c>
      <c r="AD82" s="58">
        <f t="shared" si="65"/>
        <v>0</v>
      </c>
      <c r="AE82" s="58">
        <f t="shared" si="65"/>
        <v>0</v>
      </c>
      <c r="AF82" s="58">
        <f t="shared" si="65"/>
        <v>0</v>
      </c>
      <c r="AG82" s="58">
        <f t="shared" si="65"/>
        <v>0</v>
      </c>
      <c r="AH82" s="58">
        <f t="shared" si="65"/>
        <v>0</v>
      </c>
      <c r="AI82" s="58">
        <f t="shared" si="65"/>
        <v>0</v>
      </c>
      <c r="AJ82" s="58">
        <f t="shared" si="65"/>
        <v>0</v>
      </c>
      <c r="AK82" s="58">
        <f t="shared" si="65"/>
        <v>0</v>
      </c>
      <c r="AL82" s="58">
        <f t="shared" si="65"/>
        <v>0</v>
      </c>
      <c r="AM82" s="58">
        <f t="shared" si="65"/>
        <v>0</v>
      </c>
      <c r="AN82" s="58">
        <f t="shared" si="65"/>
        <v>0</v>
      </c>
      <c r="AO82" s="58">
        <f t="shared" si="65"/>
        <v>0</v>
      </c>
      <c r="AP82" s="58">
        <f t="shared" si="65"/>
        <v>0</v>
      </c>
      <c r="AQ82" s="58">
        <f t="shared" si="65"/>
        <v>0</v>
      </c>
      <c r="AR82" s="58">
        <f t="shared" si="65"/>
        <v>0</v>
      </c>
      <c r="AS82" s="58">
        <f t="shared" si="65"/>
        <v>0</v>
      </c>
      <c r="AT82" s="58">
        <f t="shared" si="66"/>
        <v>0</v>
      </c>
      <c r="AU82" s="58">
        <f t="shared" si="66"/>
        <v>0</v>
      </c>
      <c r="AV82" s="58">
        <f t="shared" si="66"/>
        <v>0</v>
      </c>
      <c r="AW82" s="58">
        <f t="shared" si="66"/>
        <v>0</v>
      </c>
      <c r="AX82" s="58">
        <f t="shared" si="66"/>
        <v>0</v>
      </c>
      <c r="AY82" s="58">
        <f t="shared" si="66"/>
        <v>0</v>
      </c>
      <c r="AZ82" s="58">
        <f t="shared" si="66"/>
        <v>0</v>
      </c>
      <c r="BA82" s="58">
        <f t="shared" si="66"/>
        <v>0</v>
      </c>
      <c r="BB82" s="58">
        <f t="shared" si="66"/>
        <v>0</v>
      </c>
      <c r="BC82" s="58">
        <f t="shared" si="66"/>
        <v>0</v>
      </c>
      <c r="BD82" s="58">
        <f t="shared" si="66"/>
        <v>0</v>
      </c>
      <c r="BE82" s="58">
        <f t="shared" si="66"/>
        <v>0</v>
      </c>
      <c r="BF82" s="58">
        <f t="shared" si="66"/>
        <v>0</v>
      </c>
      <c r="BG82" s="58">
        <f t="shared" si="66"/>
        <v>0</v>
      </c>
      <c r="BH82" s="58">
        <f t="shared" si="66"/>
        <v>0</v>
      </c>
      <c r="BI82" s="58">
        <f t="shared" si="66"/>
        <v>0</v>
      </c>
      <c r="BJ82" s="58">
        <f t="shared" si="77"/>
        <v>0</v>
      </c>
      <c r="BK82" s="58">
        <f t="shared" si="77"/>
        <v>0</v>
      </c>
      <c r="BL82" s="58">
        <f t="shared" si="77"/>
        <v>0</v>
      </c>
      <c r="BM82" s="58">
        <f t="shared" si="77"/>
        <v>0</v>
      </c>
      <c r="BN82" s="58">
        <f t="shared" si="77"/>
        <v>0</v>
      </c>
      <c r="BO82" s="58">
        <f t="shared" si="77"/>
        <v>0</v>
      </c>
      <c r="BP82" s="58">
        <f t="shared" si="77"/>
        <v>0</v>
      </c>
      <c r="BQ82" s="58">
        <f t="shared" si="77"/>
        <v>0</v>
      </c>
      <c r="BR82" s="58">
        <f t="shared" si="77"/>
        <v>0</v>
      </c>
      <c r="BS82" s="58">
        <f t="shared" si="77"/>
        <v>0</v>
      </c>
      <c r="BT82" s="58">
        <f t="shared" si="77"/>
        <v>0</v>
      </c>
      <c r="BU82" s="58">
        <f t="shared" si="77"/>
        <v>0</v>
      </c>
      <c r="BV82" s="58">
        <f t="shared" si="77"/>
        <v>0</v>
      </c>
      <c r="BW82" s="58">
        <f t="shared" si="77"/>
        <v>0</v>
      </c>
      <c r="BX82" s="58">
        <f t="shared" si="77"/>
        <v>0</v>
      </c>
      <c r="BY82" s="58">
        <f t="shared" si="77"/>
        <v>0</v>
      </c>
      <c r="BZ82" s="58">
        <f t="shared" si="74"/>
        <v>0</v>
      </c>
      <c r="CA82" s="58">
        <f t="shared" si="74"/>
        <v>0</v>
      </c>
      <c r="CB82" s="58">
        <f t="shared" si="74"/>
        <v>0</v>
      </c>
      <c r="CC82" s="58">
        <f t="shared" si="74"/>
        <v>0</v>
      </c>
      <c r="CD82" s="58">
        <f t="shared" si="74"/>
        <v>0</v>
      </c>
      <c r="CE82" s="58">
        <f t="shared" si="75"/>
        <v>0</v>
      </c>
      <c r="CF82" s="58">
        <f t="shared" si="75"/>
        <v>0</v>
      </c>
      <c r="CG82" s="58">
        <f t="shared" si="75"/>
        <v>0</v>
      </c>
      <c r="CH82" s="58">
        <f t="shared" si="75"/>
        <v>0</v>
      </c>
      <c r="CI82" s="58">
        <f t="shared" si="75"/>
        <v>0</v>
      </c>
      <c r="CJ82" s="58">
        <f t="shared" si="75"/>
        <v>0</v>
      </c>
      <c r="CK82" s="58">
        <f t="shared" si="75"/>
        <v>0</v>
      </c>
      <c r="CL82" s="58">
        <f t="shared" si="75"/>
        <v>0</v>
      </c>
      <c r="CM82" s="58">
        <f t="shared" si="75"/>
        <v>0</v>
      </c>
      <c r="CN82" s="58">
        <f t="shared" si="75"/>
        <v>0</v>
      </c>
      <c r="CO82" s="58">
        <f t="shared" si="75"/>
        <v>0</v>
      </c>
      <c r="CP82" s="58">
        <f t="shared" si="75"/>
        <v>0</v>
      </c>
      <c r="CQ82" s="58">
        <f t="shared" si="75"/>
        <v>0</v>
      </c>
      <c r="CR82" s="58">
        <f t="shared" si="75"/>
        <v>0</v>
      </c>
      <c r="CS82" s="58">
        <f t="shared" si="75"/>
        <v>0</v>
      </c>
      <c r="CT82" s="58">
        <f t="shared" si="75"/>
        <v>0</v>
      </c>
      <c r="CU82" s="58">
        <f t="shared" si="76"/>
        <v>0</v>
      </c>
      <c r="CV82" s="58">
        <f t="shared" si="76"/>
        <v>0</v>
      </c>
      <c r="CW82" s="58">
        <f t="shared" si="76"/>
        <v>0</v>
      </c>
      <c r="CX82" s="58">
        <f t="shared" si="76"/>
        <v>0</v>
      </c>
      <c r="CY82" s="58">
        <f t="shared" si="76"/>
        <v>0</v>
      </c>
      <c r="CZ82" s="58">
        <f t="shared" si="76"/>
        <v>0</v>
      </c>
      <c r="DA82" s="58">
        <f t="shared" si="76"/>
        <v>0</v>
      </c>
      <c r="DB82" s="58">
        <f t="shared" si="76"/>
        <v>0</v>
      </c>
      <c r="DC82" s="58">
        <f t="shared" si="76"/>
        <v>0</v>
      </c>
      <c r="DD82" s="58">
        <f t="shared" si="76"/>
        <v>0</v>
      </c>
      <c r="DE82" s="58">
        <f t="shared" si="76"/>
        <v>0</v>
      </c>
      <c r="DF82" s="58">
        <f t="shared" si="76"/>
        <v>0</v>
      </c>
      <c r="DG82" s="58">
        <f t="shared" si="76"/>
        <v>0</v>
      </c>
      <c r="DH82" s="58"/>
      <c r="DI82" s="55">
        <f>SUM(M82:DG82)</f>
        <v>0</v>
      </c>
      <c r="DJ82" s="53"/>
      <c r="DK82" s="56">
        <f t="shared" si="69"/>
        <v>0</v>
      </c>
      <c r="DL82" s="56">
        <f t="shared" si="69"/>
        <v>0</v>
      </c>
      <c r="DM82" s="56">
        <f t="shared" si="69"/>
        <v>0</v>
      </c>
      <c r="DN82" s="56">
        <f t="shared" si="69"/>
        <v>0</v>
      </c>
      <c r="DO82" s="56">
        <f t="shared" si="69"/>
        <v>0</v>
      </c>
      <c r="DP82" s="56">
        <f t="shared" si="69"/>
        <v>0</v>
      </c>
      <c r="DQ82" s="56">
        <f>SUM(DK82:DP82)</f>
        <v>0</v>
      </c>
      <c r="DR82" s="56">
        <f t="shared" si="69"/>
        <v>0</v>
      </c>
      <c r="DS82" s="56">
        <f t="shared" si="69"/>
        <v>0</v>
      </c>
      <c r="DT82" s="56">
        <f t="shared" si="69"/>
        <v>0</v>
      </c>
      <c r="DU82" s="55">
        <f>SUM(DQ82:DT82)</f>
        <v>0</v>
      </c>
    </row>
    <row r="83" spans="1:125" s="47" customFormat="1">
      <c r="A83" s="339" t="s">
        <v>432</v>
      </c>
      <c r="B83" s="339"/>
      <c r="C83" s="339"/>
      <c r="D83" s="339"/>
      <c r="E83" s="339"/>
      <c r="F83" s="339"/>
      <c r="G83" s="339"/>
      <c r="H83" s="339"/>
      <c r="I83" s="339"/>
      <c r="J83" s="48">
        <f>SUMIF($B$68:$B$82,"HW",J$68:J$82)</f>
        <v>0</v>
      </c>
      <c r="K83" s="51"/>
      <c r="L83" s="50"/>
      <c r="M83" s="48">
        <f t="shared" ref="M83:BX83" si="78">SUMIF($B$5:$B$41,"HW",M$5:M$41)</f>
        <v>0</v>
      </c>
      <c r="N83" s="48">
        <f t="shared" si="78"/>
        <v>0</v>
      </c>
      <c r="O83" s="48">
        <f t="shared" si="78"/>
        <v>0</v>
      </c>
      <c r="P83" s="48">
        <f t="shared" si="78"/>
        <v>0</v>
      </c>
      <c r="Q83" s="48">
        <f t="shared" si="78"/>
        <v>0</v>
      </c>
      <c r="R83" s="48">
        <f t="shared" si="78"/>
        <v>0</v>
      </c>
      <c r="S83" s="48">
        <f t="shared" si="78"/>
        <v>0</v>
      </c>
      <c r="T83" s="48">
        <f t="shared" si="78"/>
        <v>0</v>
      </c>
      <c r="U83" s="48">
        <f t="shared" si="78"/>
        <v>0</v>
      </c>
      <c r="V83" s="48">
        <f t="shared" si="78"/>
        <v>0</v>
      </c>
      <c r="W83" s="48">
        <f t="shared" si="78"/>
        <v>0</v>
      </c>
      <c r="X83" s="48">
        <f t="shared" si="78"/>
        <v>0</v>
      </c>
      <c r="Y83" s="48">
        <f t="shared" si="78"/>
        <v>0</v>
      </c>
      <c r="Z83" s="48">
        <f t="shared" si="78"/>
        <v>0</v>
      </c>
      <c r="AA83" s="48">
        <f t="shared" si="78"/>
        <v>0</v>
      </c>
      <c r="AB83" s="48">
        <f t="shared" si="78"/>
        <v>0</v>
      </c>
      <c r="AC83" s="48">
        <f t="shared" si="78"/>
        <v>0</v>
      </c>
      <c r="AD83" s="48">
        <f t="shared" si="78"/>
        <v>0</v>
      </c>
      <c r="AE83" s="48">
        <f t="shared" si="78"/>
        <v>0</v>
      </c>
      <c r="AF83" s="48">
        <f t="shared" si="78"/>
        <v>0</v>
      </c>
      <c r="AG83" s="48">
        <f t="shared" si="78"/>
        <v>0</v>
      </c>
      <c r="AH83" s="48">
        <f t="shared" si="78"/>
        <v>0</v>
      </c>
      <c r="AI83" s="48">
        <f t="shared" si="78"/>
        <v>0</v>
      </c>
      <c r="AJ83" s="48">
        <f t="shared" si="78"/>
        <v>0</v>
      </c>
      <c r="AK83" s="48">
        <f t="shared" si="78"/>
        <v>0</v>
      </c>
      <c r="AL83" s="48">
        <f t="shared" si="78"/>
        <v>0</v>
      </c>
      <c r="AM83" s="48">
        <f t="shared" si="78"/>
        <v>0</v>
      </c>
      <c r="AN83" s="48">
        <f t="shared" si="78"/>
        <v>0</v>
      </c>
      <c r="AO83" s="48">
        <f t="shared" si="78"/>
        <v>0</v>
      </c>
      <c r="AP83" s="48">
        <f t="shared" si="78"/>
        <v>0</v>
      </c>
      <c r="AQ83" s="48">
        <f t="shared" si="78"/>
        <v>0</v>
      </c>
      <c r="AR83" s="48">
        <f t="shared" si="78"/>
        <v>0</v>
      </c>
      <c r="AS83" s="48">
        <f t="shared" si="78"/>
        <v>0</v>
      </c>
      <c r="AT83" s="48">
        <f t="shared" si="78"/>
        <v>0</v>
      </c>
      <c r="AU83" s="48">
        <f t="shared" si="78"/>
        <v>0</v>
      </c>
      <c r="AV83" s="48">
        <f t="shared" si="78"/>
        <v>0</v>
      </c>
      <c r="AW83" s="48">
        <f t="shared" si="78"/>
        <v>0</v>
      </c>
      <c r="AX83" s="48">
        <f t="shared" si="78"/>
        <v>0</v>
      </c>
      <c r="AY83" s="48">
        <f t="shared" si="78"/>
        <v>0</v>
      </c>
      <c r="AZ83" s="48">
        <f t="shared" si="78"/>
        <v>0</v>
      </c>
      <c r="BA83" s="48">
        <f t="shared" si="78"/>
        <v>0</v>
      </c>
      <c r="BB83" s="48">
        <f t="shared" si="78"/>
        <v>0</v>
      </c>
      <c r="BC83" s="48">
        <f t="shared" si="78"/>
        <v>0</v>
      </c>
      <c r="BD83" s="48">
        <f t="shared" si="78"/>
        <v>0</v>
      </c>
      <c r="BE83" s="48">
        <f t="shared" si="78"/>
        <v>0</v>
      </c>
      <c r="BF83" s="48">
        <f t="shared" si="78"/>
        <v>0</v>
      </c>
      <c r="BG83" s="48">
        <f t="shared" si="78"/>
        <v>0</v>
      </c>
      <c r="BH83" s="48">
        <f t="shared" si="78"/>
        <v>0</v>
      </c>
      <c r="BI83" s="48">
        <f t="shared" si="78"/>
        <v>0</v>
      </c>
      <c r="BJ83" s="48">
        <f t="shared" si="78"/>
        <v>0</v>
      </c>
      <c r="BK83" s="48">
        <f t="shared" si="78"/>
        <v>0</v>
      </c>
      <c r="BL83" s="48">
        <f t="shared" si="78"/>
        <v>0</v>
      </c>
      <c r="BM83" s="48">
        <f t="shared" si="78"/>
        <v>0</v>
      </c>
      <c r="BN83" s="48">
        <f t="shared" si="78"/>
        <v>0</v>
      </c>
      <c r="BO83" s="48">
        <f t="shared" si="78"/>
        <v>0</v>
      </c>
      <c r="BP83" s="48">
        <f t="shared" si="78"/>
        <v>0</v>
      </c>
      <c r="BQ83" s="48">
        <f t="shared" si="78"/>
        <v>0</v>
      </c>
      <c r="BR83" s="48">
        <f t="shared" si="78"/>
        <v>0</v>
      </c>
      <c r="BS83" s="48">
        <f t="shared" si="78"/>
        <v>0</v>
      </c>
      <c r="BT83" s="48">
        <f t="shared" si="78"/>
        <v>0</v>
      </c>
      <c r="BU83" s="48">
        <f t="shared" si="78"/>
        <v>0</v>
      </c>
      <c r="BV83" s="48">
        <f t="shared" si="78"/>
        <v>0</v>
      </c>
      <c r="BW83" s="48">
        <f t="shared" si="78"/>
        <v>0</v>
      </c>
      <c r="BX83" s="48">
        <f t="shared" si="78"/>
        <v>0</v>
      </c>
      <c r="BY83" s="48">
        <f t="shared" ref="BY83:DI83" si="79">SUMIF($B$5:$B$41,"HW",BY$5:BY$41)</f>
        <v>0</v>
      </c>
      <c r="BZ83" s="48">
        <f t="shared" si="79"/>
        <v>0</v>
      </c>
      <c r="CA83" s="48">
        <f t="shared" si="79"/>
        <v>0</v>
      </c>
      <c r="CB83" s="48">
        <f t="shared" si="79"/>
        <v>0</v>
      </c>
      <c r="CC83" s="48">
        <f t="shared" si="79"/>
        <v>0</v>
      </c>
      <c r="CD83" s="48">
        <f t="shared" si="79"/>
        <v>0</v>
      </c>
      <c r="CE83" s="48">
        <f t="shared" si="79"/>
        <v>0</v>
      </c>
      <c r="CF83" s="48">
        <f t="shared" si="79"/>
        <v>0</v>
      </c>
      <c r="CG83" s="48">
        <f t="shared" si="79"/>
        <v>0</v>
      </c>
      <c r="CH83" s="48">
        <f t="shared" si="79"/>
        <v>0</v>
      </c>
      <c r="CI83" s="48">
        <f t="shared" si="79"/>
        <v>0</v>
      </c>
      <c r="CJ83" s="48">
        <f t="shared" si="79"/>
        <v>0</v>
      </c>
      <c r="CK83" s="48">
        <f t="shared" si="79"/>
        <v>0</v>
      </c>
      <c r="CL83" s="48">
        <f t="shared" si="79"/>
        <v>0</v>
      </c>
      <c r="CM83" s="48">
        <f t="shared" si="79"/>
        <v>0</v>
      </c>
      <c r="CN83" s="48">
        <f t="shared" si="79"/>
        <v>0</v>
      </c>
      <c r="CO83" s="48">
        <f t="shared" si="79"/>
        <v>0</v>
      </c>
      <c r="CP83" s="48">
        <f t="shared" si="79"/>
        <v>0</v>
      </c>
      <c r="CQ83" s="48">
        <f t="shared" si="79"/>
        <v>0</v>
      </c>
      <c r="CR83" s="48">
        <f t="shared" si="79"/>
        <v>0</v>
      </c>
      <c r="CS83" s="48">
        <f t="shared" si="79"/>
        <v>0</v>
      </c>
      <c r="CT83" s="48">
        <f t="shared" si="79"/>
        <v>0</v>
      </c>
      <c r="CU83" s="48">
        <f t="shared" si="79"/>
        <v>0</v>
      </c>
      <c r="CV83" s="48">
        <f t="shared" si="79"/>
        <v>0</v>
      </c>
      <c r="CW83" s="48">
        <f t="shared" si="79"/>
        <v>0</v>
      </c>
      <c r="CX83" s="48">
        <f t="shared" si="79"/>
        <v>0</v>
      </c>
      <c r="CY83" s="48">
        <f t="shared" si="79"/>
        <v>0</v>
      </c>
      <c r="CZ83" s="48">
        <f t="shared" si="79"/>
        <v>0</v>
      </c>
      <c r="DA83" s="48">
        <f t="shared" si="79"/>
        <v>0</v>
      </c>
      <c r="DB83" s="48">
        <f t="shared" si="79"/>
        <v>0</v>
      </c>
      <c r="DC83" s="48">
        <f t="shared" si="79"/>
        <v>0</v>
      </c>
      <c r="DD83" s="48">
        <f t="shared" si="79"/>
        <v>0</v>
      </c>
      <c r="DE83" s="48">
        <f t="shared" si="79"/>
        <v>0</v>
      </c>
      <c r="DF83" s="48">
        <f t="shared" si="79"/>
        <v>0</v>
      </c>
      <c r="DG83" s="48">
        <f t="shared" si="79"/>
        <v>0</v>
      </c>
      <c r="DH83" s="48">
        <f t="shared" si="79"/>
        <v>0</v>
      </c>
      <c r="DI83" s="48">
        <f t="shared" si="79"/>
        <v>0</v>
      </c>
      <c r="DJ83" s="49"/>
      <c r="DK83" s="48">
        <f>SUMIF($B$68:$B$82,"HW",DK$68:DK$82)</f>
        <v>0</v>
      </c>
      <c r="DL83" s="48">
        <f t="shared" ref="DL83:DU83" si="80">SUMIF($B$68:$B$82,"HW",DL$68:DL$82)</f>
        <v>0</v>
      </c>
      <c r="DM83" s="48">
        <f t="shared" si="80"/>
        <v>0</v>
      </c>
      <c r="DN83" s="48">
        <f t="shared" si="80"/>
        <v>0</v>
      </c>
      <c r="DO83" s="48">
        <f t="shared" si="80"/>
        <v>0</v>
      </c>
      <c r="DP83" s="48">
        <f t="shared" si="80"/>
        <v>0</v>
      </c>
      <c r="DQ83" s="48">
        <f t="shared" si="80"/>
        <v>0</v>
      </c>
      <c r="DR83" s="48">
        <f t="shared" si="80"/>
        <v>0</v>
      </c>
      <c r="DS83" s="48">
        <f t="shared" si="80"/>
        <v>0</v>
      </c>
      <c r="DT83" s="48">
        <f t="shared" si="80"/>
        <v>0</v>
      </c>
      <c r="DU83" s="48">
        <f t="shared" si="80"/>
        <v>0</v>
      </c>
    </row>
    <row r="84" spans="1:125" s="47" customFormat="1">
      <c r="A84" s="339" t="s">
        <v>433</v>
      </c>
      <c r="B84" s="339"/>
      <c r="C84" s="339"/>
      <c r="D84" s="339"/>
      <c r="E84" s="339"/>
      <c r="F84" s="339"/>
      <c r="G84" s="339"/>
      <c r="H84" s="339"/>
      <c r="I84" s="339"/>
      <c r="J84" s="48">
        <f>SUMIF($B$68:$B$82,"SW",J$68:J$82)</f>
        <v>0</v>
      </c>
      <c r="K84" s="51"/>
      <c r="L84" s="50"/>
      <c r="M84" s="48">
        <f t="shared" ref="M84:BX84" si="81">SUMIF($B$5:$B$41,"SW",M$5:M$41)</f>
        <v>0</v>
      </c>
      <c r="N84" s="48">
        <f t="shared" si="81"/>
        <v>0</v>
      </c>
      <c r="O84" s="48">
        <f t="shared" si="81"/>
        <v>0</v>
      </c>
      <c r="P84" s="48">
        <f t="shared" si="81"/>
        <v>0</v>
      </c>
      <c r="Q84" s="48">
        <f t="shared" si="81"/>
        <v>0</v>
      </c>
      <c r="R84" s="48">
        <f t="shared" si="81"/>
        <v>0</v>
      </c>
      <c r="S84" s="48">
        <f t="shared" si="81"/>
        <v>0</v>
      </c>
      <c r="T84" s="48">
        <f t="shared" si="81"/>
        <v>0</v>
      </c>
      <c r="U84" s="48">
        <f t="shared" si="81"/>
        <v>0</v>
      </c>
      <c r="V84" s="48">
        <f t="shared" si="81"/>
        <v>0</v>
      </c>
      <c r="W84" s="48">
        <f t="shared" si="81"/>
        <v>0</v>
      </c>
      <c r="X84" s="48">
        <f t="shared" si="81"/>
        <v>0</v>
      </c>
      <c r="Y84" s="48">
        <f t="shared" si="81"/>
        <v>0</v>
      </c>
      <c r="Z84" s="48">
        <f t="shared" si="81"/>
        <v>0</v>
      </c>
      <c r="AA84" s="48">
        <f t="shared" si="81"/>
        <v>0</v>
      </c>
      <c r="AB84" s="48">
        <f t="shared" si="81"/>
        <v>0</v>
      </c>
      <c r="AC84" s="48">
        <f t="shared" si="81"/>
        <v>0</v>
      </c>
      <c r="AD84" s="48">
        <f t="shared" si="81"/>
        <v>0</v>
      </c>
      <c r="AE84" s="48">
        <f t="shared" si="81"/>
        <v>0</v>
      </c>
      <c r="AF84" s="48">
        <f t="shared" si="81"/>
        <v>0</v>
      </c>
      <c r="AG84" s="48">
        <f t="shared" si="81"/>
        <v>0</v>
      </c>
      <c r="AH84" s="48">
        <f t="shared" si="81"/>
        <v>0</v>
      </c>
      <c r="AI84" s="48">
        <f t="shared" si="81"/>
        <v>0</v>
      </c>
      <c r="AJ84" s="48">
        <f t="shared" si="81"/>
        <v>0</v>
      </c>
      <c r="AK84" s="48">
        <f t="shared" si="81"/>
        <v>0</v>
      </c>
      <c r="AL84" s="48">
        <f t="shared" si="81"/>
        <v>0</v>
      </c>
      <c r="AM84" s="48">
        <f t="shared" si="81"/>
        <v>0</v>
      </c>
      <c r="AN84" s="48">
        <f t="shared" si="81"/>
        <v>0</v>
      </c>
      <c r="AO84" s="48">
        <f t="shared" si="81"/>
        <v>0</v>
      </c>
      <c r="AP84" s="48">
        <f t="shared" si="81"/>
        <v>0</v>
      </c>
      <c r="AQ84" s="48">
        <f t="shared" si="81"/>
        <v>0</v>
      </c>
      <c r="AR84" s="48">
        <f t="shared" si="81"/>
        <v>0</v>
      </c>
      <c r="AS84" s="48">
        <f t="shared" si="81"/>
        <v>0</v>
      </c>
      <c r="AT84" s="48">
        <f t="shared" si="81"/>
        <v>0</v>
      </c>
      <c r="AU84" s="48">
        <f t="shared" si="81"/>
        <v>0</v>
      </c>
      <c r="AV84" s="48">
        <f t="shared" si="81"/>
        <v>0</v>
      </c>
      <c r="AW84" s="48">
        <f t="shared" si="81"/>
        <v>0</v>
      </c>
      <c r="AX84" s="48">
        <f t="shared" si="81"/>
        <v>0</v>
      </c>
      <c r="AY84" s="48">
        <f t="shared" si="81"/>
        <v>0</v>
      </c>
      <c r="AZ84" s="48">
        <f t="shared" si="81"/>
        <v>0</v>
      </c>
      <c r="BA84" s="48">
        <f t="shared" si="81"/>
        <v>0</v>
      </c>
      <c r="BB84" s="48">
        <f t="shared" si="81"/>
        <v>0</v>
      </c>
      <c r="BC84" s="48">
        <f t="shared" si="81"/>
        <v>0</v>
      </c>
      <c r="BD84" s="48">
        <f t="shared" si="81"/>
        <v>0</v>
      </c>
      <c r="BE84" s="48">
        <f t="shared" si="81"/>
        <v>0</v>
      </c>
      <c r="BF84" s="48">
        <f t="shared" si="81"/>
        <v>0</v>
      </c>
      <c r="BG84" s="48">
        <f t="shared" si="81"/>
        <v>0</v>
      </c>
      <c r="BH84" s="48">
        <f t="shared" si="81"/>
        <v>0</v>
      </c>
      <c r="BI84" s="48">
        <f t="shared" si="81"/>
        <v>0</v>
      </c>
      <c r="BJ84" s="48">
        <f t="shared" si="81"/>
        <v>0</v>
      </c>
      <c r="BK84" s="48">
        <f t="shared" si="81"/>
        <v>0</v>
      </c>
      <c r="BL84" s="48">
        <f t="shared" si="81"/>
        <v>0</v>
      </c>
      <c r="BM84" s="48">
        <f t="shared" si="81"/>
        <v>0</v>
      </c>
      <c r="BN84" s="48">
        <f t="shared" si="81"/>
        <v>0</v>
      </c>
      <c r="BO84" s="48">
        <f t="shared" si="81"/>
        <v>0</v>
      </c>
      <c r="BP84" s="48">
        <f t="shared" si="81"/>
        <v>0</v>
      </c>
      <c r="BQ84" s="48">
        <f t="shared" si="81"/>
        <v>0</v>
      </c>
      <c r="BR84" s="48">
        <f t="shared" si="81"/>
        <v>0</v>
      </c>
      <c r="BS84" s="48">
        <f t="shared" si="81"/>
        <v>0</v>
      </c>
      <c r="BT84" s="48">
        <f t="shared" si="81"/>
        <v>0</v>
      </c>
      <c r="BU84" s="48">
        <f t="shared" si="81"/>
        <v>0</v>
      </c>
      <c r="BV84" s="48">
        <f t="shared" si="81"/>
        <v>0</v>
      </c>
      <c r="BW84" s="48">
        <f t="shared" si="81"/>
        <v>0</v>
      </c>
      <c r="BX84" s="48">
        <f t="shared" si="81"/>
        <v>0</v>
      </c>
      <c r="BY84" s="48">
        <f t="shared" ref="BY84:DG84" si="82">SUMIF($B$5:$B$41,"SW",BY$5:BY$41)</f>
        <v>0</v>
      </c>
      <c r="BZ84" s="48">
        <f t="shared" si="82"/>
        <v>0</v>
      </c>
      <c r="CA84" s="48">
        <f t="shared" si="82"/>
        <v>0</v>
      </c>
      <c r="CB84" s="48">
        <f t="shared" si="82"/>
        <v>0</v>
      </c>
      <c r="CC84" s="48">
        <f t="shared" si="82"/>
        <v>0</v>
      </c>
      <c r="CD84" s="48">
        <f t="shared" si="82"/>
        <v>0</v>
      </c>
      <c r="CE84" s="48">
        <f t="shared" si="82"/>
        <v>0</v>
      </c>
      <c r="CF84" s="48">
        <f t="shared" si="82"/>
        <v>0</v>
      </c>
      <c r="CG84" s="48">
        <f t="shared" si="82"/>
        <v>0</v>
      </c>
      <c r="CH84" s="48">
        <f t="shared" si="82"/>
        <v>0</v>
      </c>
      <c r="CI84" s="48">
        <f t="shared" si="82"/>
        <v>0</v>
      </c>
      <c r="CJ84" s="48">
        <f t="shared" si="82"/>
        <v>0</v>
      </c>
      <c r="CK84" s="48">
        <f t="shared" si="82"/>
        <v>0</v>
      </c>
      <c r="CL84" s="48">
        <f t="shared" si="82"/>
        <v>0</v>
      </c>
      <c r="CM84" s="48">
        <f t="shared" si="82"/>
        <v>0</v>
      </c>
      <c r="CN84" s="48">
        <f t="shared" si="82"/>
        <v>0</v>
      </c>
      <c r="CO84" s="48">
        <f t="shared" si="82"/>
        <v>0</v>
      </c>
      <c r="CP84" s="48">
        <f t="shared" si="82"/>
        <v>0</v>
      </c>
      <c r="CQ84" s="48">
        <f t="shared" si="82"/>
        <v>0</v>
      </c>
      <c r="CR84" s="48">
        <f t="shared" si="82"/>
        <v>0</v>
      </c>
      <c r="CS84" s="48">
        <f t="shared" si="82"/>
        <v>0</v>
      </c>
      <c r="CT84" s="48">
        <f t="shared" si="82"/>
        <v>0</v>
      </c>
      <c r="CU84" s="48">
        <f t="shared" si="82"/>
        <v>0</v>
      </c>
      <c r="CV84" s="48">
        <f t="shared" si="82"/>
        <v>0</v>
      </c>
      <c r="CW84" s="48">
        <f t="shared" si="82"/>
        <v>0</v>
      </c>
      <c r="CX84" s="48">
        <f t="shared" si="82"/>
        <v>0</v>
      </c>
      <c r="CY84" s="48">
        <f t="shared" si="82"/>
        <v>0</v>
      </c>
      <c r="CZ84" s="48">
        <f t="shared" si="82"/>
        <v>0</v>
      </c>
      <c r="DA84" s="48">
        <f t="shared" si="82"/>
        <v>0</v>
      </c>
      <c r="DB84" s="48">
        <f t="shared" si="82"/>
        <v>0</v>
      </c>
      <c r="DC84" s="48">
        <f t="shared" si="82"/>
        <v>0</v>
      </c>
      <c r="DD84" s="48">
        <f t="shared" si="82"/>
        <v>0</v>
      </c>
      <c r="DE84" s="48">
        <f t="shared" si="82"/>
        <v>0</v>
      </c>
      <c r="DF84" s="48">
        <f t="shared" si="82"/>
        <v>0</v>
      </c>
      <c r="DG84" s="48">
        <f t="shared" si="82"/>
        <v>0</v>
      </c>
      <c r="DH84" s="48"/>
      <c r="DI84" s="48">
        <f>SUMIF($B$5:$B$41,"SW",DI$5:DI$41)</f>
        <v>0</v>
      </c>
      <c r="DJ84" s="49"/>
      <c r="DK84" s="48">
        <f>SUMIF($B$68:$B$82,"SW",DK$68:DK$82)</f>
        <v>0</v>
      </c>
      <c r="DL84" s="48">
        <f t="shared" ref="DL84:DU84" si="83">SUMIF($B$68:$B$82,"SW",DL$68:DL$82)</f>
        <v>0</v>
      </c>
      <c r="DM84" s="48">
        <f t="shared" si="83"/>
        <v>0</v>
      </c>
      <c r="DN84" s="48">
        <f t="shared" si="83"/>
        <v>0</v>
      </c>
      <c r="DO84" s="48">
        <f t="shared" si="83"/>
        <v>0</v>
      </c>
      <c r="DP84" s="48">
        <f t="shared" si="83"/>
        <v>0</v>
      </c>
      <c r="DQ84" s="48">
        <f t="shared" si="83"/>
        <v>0</v>
      </c>
      <c r="DR84" s="48">
        <f t="shared" si="83"/>
        <v>0</v>
      </c>
      <c r="DS84" s="48">
        <f t="shared" si="83"/>
        <v>0</v>
      </c>
      <c r="DT84" s="48">
        <f t="shared" si="83"/>
        <v>0</v>
      </c>
      <c r="DU84" s="48">
        <f t="shared" si="83"/>
        <v>0</v>
      </c>
    </row>
    <row r="85" spans="1:125" s="47" customFormat="1">
      <c r="A85" s="336" t="s">
        <v>434</v>
      </c>
      <c r="B85" s="337"/>
      <c r="C85" s="337"/>
      <c r="D85" s="337"/>
      <c r="E85" s="337"/>
      <c r="F85" s="337"/>
      <c r="G85" s="337"/>
      <c r="H85" s="337"/>
      <c r="I85" s="338"/>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84">SUMIF($B$68:$B$82,"Service",DL$68:DL$82)</f>
        <v>0</v>
      </c>
      <c r="DM85" s="48">
        <f t="shared" si="84"/>
        <v>0</v>
      </c>
      <c r="DN85" s="48">
        <f t="shared" si="84"/>
        <v>0</v>
      </c>
      <c r="DO85" s="48">
        <f t="shared" si="84"/>
        <v>0</v>
      </c>
      <c r="DP85" s="48">
        <f t="shared" si="84"/>
        <v>0</v>
      </c>
      <c r="DQ85" s="48">
        <f t="shared" si="84"/>
        <v>0</v>
      </c>
      <c r="DR85" s="48">
        <f t="shared" si="84"/>
        <v>0</v>
      </c>
      <c r="DS85" s="48">
        <f t="shared" si="84"/>
        <v>0</v>
      </c>
      <c r="DT85" s="48">
        <f t="shared" si="84"/>
        <v>0</v>
      </c>
      <c r="DU85" s="48">
        <f t="shared" si="84"/>
        <v>0</v>
      </c>
    </row>
    <row r="86" spans="1:125" s="47" customFormat="1">
      <c r="A86" s="339" t="s">
        <v>435</v>
      </c>
      <c r="B86" s="339"/>
      <c r="C86" s="339"/>
      <c r="D86" s="339"/>
      <c r="E86" s="339"/>
      <c r="F86" s="339"/>
      <c r="G86" s="339"/>
      <c r="H86" s="339"/>
      <c r="I86" s="339"/>
      <c r="J86" s="48">
        <f>SUM(J83:J84)</f>
        <v>0</v>
      </c>
      <c r="K86" s="51"/>
      <c r="L86" s="50"/>
      <c r="M86" s="48">
        <f t="shared" ref="M86:BX86" si="85">SUM(M83:M84)</f>
        <v>0</v>
      </c>
      <c r="N86" s="48">
        <f t="shared" si="85"/>
        <v>0</v>
      </c>
      <c r="O86" s="48">
        <f t="shared" si="85"/>
        <v>0</v>
      </c>
      <c r="P86" s="48">
        <f t="shared" si="85"/>
        <v>0</v>
      </c>
      <c r="Q86" s="48">
        <f t="shared" si="85"/>
        <v>0</v>
      </c>
      <c r="R86" s="48">
        <f t="shared" si="85"/>
        <v>0</v>
      </c>
      <c r="S86" s="48">
        <f t="shared" si="85"/>
        <v>0</v>
      </c>
      <c r="T86" s="48">
        <f t="shared" si="85"/>
        <v>0</v>
      </c>
      <c r="U86" s="48">
        <f t="shared" si="85"/>
        <v>0</v>
      </c>
      <c r="V86" s="48">
        <f t="shared" si="85"/>
        <v>0</v>
      </c>
      <c r="W86" s="48">
        <f t="shared" si="85"/>
        <v>0</v>
      </c>
      <c r="X86" s="48">
        <f t="shared" si="85"/>
        <v>0</v>
      </c>
      <c r="Y86" s="48">
        <f t="shared" si="85"/>
        <v>0</v>
      </c>
      <c r="Z86" s="48">
        <f t="shared" si="85"/>
        <v>0</v>
      </c>
      <c r="AA86" s="48">
        <f t="shared" si="85"/>
        <v>0</v>
      </c>
      <c r="AB86" s="48">
        <f t="shared" si="85"/>
        <v>0</v>
      </c>
      <c r="AC86" s="48">
        <f t="shared" si="85"/>
        <v>0</v>
      </c>
      <c r="AD86" s="48">
        <f t="shared" si="85"/>
        <v>0</v>
      </c>
      <c r="AE86" s="48">
        <f t="shared" si="85"/>
        <v>0</v>
      </c>
      <c r="AF86" s="48">
        <f t="shared" si="85"/>
        <v>0</v>
      </c>
      <c r="AG86" s="48">
        <f t="shared" si="85"/>
        <v>0</v>
      </c>
      <c r="AH86" s="48">
        <f t="shared" si="85"/>
        <v>0</v>
      </c>
      <c r="AI86" s="48">
        <f t="shared" si="85"/>
        <v>0</v>
      </c>
      <c r="AJ86" s="48">
        <f t="shared" si="85"/>
        <v>0</v>
      </c>
      <c r="AK86" s="48">
        <f t="shared" si="85"/>
        <v>0</v>
      </c>
      <c r="AL86" s="48">
        <f t="shared" si="85"/>
        <v>0</v>
      </c>
      <c r="AM86" s="48">
        <f t="shared" si="85"/>
        <v>0</v>
      </c>
      <c r="AN86" s="48">
        <f t="shared" si="85"/>
        <v>0</v>
      </c>
      <c r="AO86" s="48">
        <f t="shared" si="85"/>
        <v>0</v>
      </c>
      <c r="AP86" s="48">
        <f t="shared" si="85"/>
        <v>0</v>
      </c>
      <c r="AQ86" s="48">
        <f t="shared" si="85"/>
        <v>0</v>
      </c>
      <c r="AR86" s="48">
        <f t="shared" si="85"/>
        <v>0</v>
      </c>
      <c r="AS86" s="48">
        <f t="shared" si="85"/>
        <v>0</v>
      </c>
      <c r="AT86" s="48">
        <f t="shared" si="85"/>
        <v>0</v>
      </c>
      <c r="AU86" s="48">
        <f t="shared" si="85"/>
        <v>0</v>
      </c>
      <c r="AV86" s="48">
        <f t="shared" si="85"/>
        <v>0</v>
      </c>
      <c r="AW86" s="48">
        <f t="shared" si="85"/>
        <v>0</v>
      </c>
      <c r="AX86" s="48">
        <f t="shared" si="85"/>
        <v>0</v>
      </c>
      <c r="AY86" s="48">
        <f t="shared" si="85"/>
        <v>0</v>
      </c>
      <c r="AZ86" s="48">
        <f t="shared" si="85"/>
        <v>0</v>
      </c>
      <c r="BA86" s="48">
        <f t="shared" si="85"/>
        <v>0</v>
      </c>
      <c r="BB86" s="48">
        <f t="shared" si="85"/>
        <v>0</v>
      </c>
      <c r="BC86" s="48">
        <f t="shared" si="85"/>
        <v>0</v>
      </c>
      <c r="BD86" s="48">
        <f t="shared" si="85"/>
        <v>0</v>
      </c>
      <c r="BE86" s="48">
        <f t="shared" si="85"/>
        <v>0</v>
      </c>
      <c r="BF86" s="48">
        <f t="shared" si="85"/>
        <v>0</v>
      </c>
      <c r="BG86" s="48">
        <f t="shared" si="85"/>
        <v>0</v>
      </c>
      <c r="BH86" s="48">
        <f t="shared" si="85"/>
        <v>0</v>
      </c>
      <c r="BI86" s="48">
        <f t="shared" si="85"/>
        <v>0</v>
      </c>
      <c r="BJ86" s="48">
        <f t="shared" si="85"/>
        <v>0</v>
      </c>
      <c r="BK86" s="48">
        <f t="shared" si="85"/>
        <v>0</v>
      </c>
      <c r="BL86" s="48">
        <f t="shared" si="85"/>
        <v>0</v>
      </c>
      <c r="BM86" s="48">
        <f t="shared" si="85"/>
        <v>0</v>
      </c>
      <c r="BN86" s="48">
        <f t="shared" si="85"/>
        <v>0</v>
      </c>
      <c r="BO86" s="48">
        <f t="shared" si="85"/>
        <v>0</v>
      </c>
      <c r="BP86" s="48">
        <f t="shared" si="85"/>
        <v>0</v>
      </c>
      <c r="BQ86" s="48">
        <f t="shared" si="85"/>
        <v>0</v>
      </c>
      <c r="BR86" s="48">
        <f t="shared" si="85"/>
        <v>0</v>
      </c>
      <c r="BS86" s="48">
        <f t="shared" si="85"/>
        <v>0</v>
      </c>
      <c r="BT86" s="48">
        <f t="shared" si="85"/>
        <v>0</v>
      </c>
      <c r="BU86" s="48">
        <f t="shared" si="85"/>
        <v>0</v>
      </c>
      <c r="BV86" s="48">
        <f t="shared" si="85"/>
        <v>0</v>
      </c>
      <c r="BW86" s="48">
        <f t="shared" si="85"/>
        <v>0</v>
      </c>
      <c r="BX86" s="48">
        <f t="shared" si="85"/>
        <v>0</v>
      </c>
      <c r="BY86" s="48">
        <f t="shared" ref="BY86:DG86" si="86">SUM(BY83:BY84)</f>
        <v>0</v>
      </c>
      <c r="BZ86" s="48">
        <f t="shared" si="86"/>
        <v>0</v>
      </c>
      <c r="CA86" s="48">
        <f t="shared" si="86"/>
        <v>0</v>
      </c>
      <c r="CB86" s="48">
        <f t="shared" si="86"/>
        <v>0</v>
      </c>
      <c r="CC86" s="48">
        <f t="shared" si="86"/>
        <v>0</v>
      </c>
      <c r="CD86" s="48">
        <f t="shared" si="86"/>
        <v>0</v>
      </c>
      <c r="CE86" s="48">
        <f t="shared" si="86"/>
        <v>0</v>
      </c>
      <c r="CF86" s="48">
        <f t="shared" si="86"/>
        <v>0</v>
      </c>
      <c r="CG86" s="48">
        <f t="shared" si="86"/>
        <v>0</v>
      </c>
      <c r="CH86" s="48">
        <f t="shared" si="86"/>
        <v>0</v>
      </c>
      <c r="CI86" s="48">
        <f t="shared" si="86"/>
        <v>0</v>
      </c>
      <c r="CJ86" s="48">
        <f t="shared" si="86"/>
        <v>0</v>
      </c>
      <c r="CK86" s="48">
        <f t="shared" si="86"/>
        <v>0</v>
      </c>
      <c r="CL86" s="48">
        <f t="shared" si="86"/>
        <v>0</v>
      </c>
      <c r="CM86" s="48">
        <f t="shared" si="86"/>
        <v>0</v>
      </c>
      <c r="CN86" s="48">
        <f t="shared" si="86"/>
        <v>0</v>
      </c>
      <c r="CO86" s="48">
        <f t="shared" si="86"/>
        <v>0</v>
      </c>
      <c r="CP86" s="48">
        <f t="shared" si="86"/>
        <v>0</v>
      </c>
      <c r="CQ86" s="48">
        <f t="shared" si="86"/>
        <v>0</v>
      </c>
      <c r="CR86" s="48">
        <f t="shared" si="86"/>
        <v>0</v>
      </c>
      <c r="CS86" s="48">
        <f t="shared" si="86"/>
        <v>0</v>
      </c>
      <c r="CT86" s="48">
        <f t="shared" si="86"/>
        <v>0</v>
      </c>
      <c r="CU86" s="48">
        <f t="shared" si="86"/>
        <v>0</v>
      </c>
      <c r="CV86" s="48">
        <f t="shared" si="86"/>
        <v>0</v>
      </c>
      <c r="CW86" s="48">
        <f t="shared" si="86"/>
        <v>0</v>
      </c>
      <c r="CX86" s="48">
        <f t="shared" si="86"/>
        <v>0</v>
      </c>
      <c r="CY86" s="48">
        <f t="shared" si="86"/>
        <v>0</v>
      </c>
      <c r="CZ86" s="48">
        <f t="shared" si="86"/>
        <v>0</v>
      </c>
      <c r="DA86" s="48">
        <f t="shared" si="86"/>
        <v>0</v>
      </c>
      <c r="DB86" s="48">
        <f t="shared" si="86"/>
        <v>0</v>
      </c>
      <c r="DC86" s="48">
        <f t="shared" si="86"/>
        <v>0</v>
      </c>
      <c r="DD86" s="48">
        <f t="shared" si="86"/>
        <v>0</v>
      </c>
      <c r="DE86" s="48">
        <f t="shared" si="86"/>
        <v>0</v>
      </c>
      <c r="DF86" s="48">
        <f t="shared" si="86"/>
        <v>0</v>
      </c>
      <c r="DG86" s="48">
        <f t="shared" si="86"/>
        <v>0</v>
      </c>
      <c r="DH86" s="48"/>
      <c r="DI86" s="48">
        <f>SUM(DI83:DI84)</f>
        <v>0</v>
      </c>
      <c r="DJ86" s="49"/>
      <c r="DK86" s="48">
        <f>SUM(DK83:DK85)</f>
        <v>0</v>
      </c>
      <c r="DL86" s="48">
        <f t="shared" ref="DL86:DU86" si="87">SUM(DL83:DL85)</f>
        <v>0</v>
      </c>
      <c r="DM86" s="48">
        <f t="shared" si="87"/>
        <v>0</v>
      </c>
      <c r="DN86" s="48">
        <f t="shared" si="87"/>
        <v>0</v>
      </c>
      <c r="DO86" s="48">
        <f t="shared" si="87"/>
        <v>0</v>
      </c>
      <c r="DP86" s="48">
        <f t="shared" si="87"/>
        <v>0</v>
      </c>
      <c r="DQ86" s="48">
        <f t="shared" si="87"/>
        <v>0</v>
      </c>
      <c r="DR86" s="48">
        <f t="shared" si="87"/>
        <v>0</v>
      </c>
      <c r="DS86" s="48">
        <f t="shared" si="87"/>
        <v>0</v>
      </c>
      <c r="DT86" s="48">
        <f t="shared" si="87"/>
        <v>0</v>
      </c>
      <c r="DU86" s="48">
        <f t="shared" si="87"/>
        <v>0</v>
      </c>
    </row>
    <row r="87" spans="1:125" s="224" customFormat="1" ht="15.75">
      <c r="A87" s="225" t="s">
        <v>593</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88">IF(AND($F88&gt;=N$3,$F88&lt;O$3),$J88,0)</f>
        <v>0</v>
      </c>
      <c r="O88" s="58">
        <f t="shared" si="88"/>
        <v>0</v>
      </c>
      <c r="P88" s="58">
        <f t="shared" si="88"/>
        <v>0</v>
      </c>
      <c r="Q88" s="58">
        <f t="shared" si="88"/>
        <v>0</v>
      </c>
      <c r="R88" s="58">
        <f t="shared" si="88"/>
        <v>0</v>
      </c>
      <c r="S88" s="58">
        <f t="shared" si="88"/>
        <v>0</v>
      </c>
      <c r="T88" s="58">
        <f t="shared" si="88"/>
        <v>0</v>
      </c>
      <c r="U88" s="58">
        <f t="shared" si="88"/>
        <v>0</v>
      </c>
      <c r="V88" s="58">
        <f t="shared" si="88"/>
        <v>0</v>
      </c>
      <c r="W88" s="58">
        <f t="shared" si="88"/>
        <v>0</v>
      </c>
      <c r="X88" s="58">
        <f t="shared" si="88"/>
        <v>0</v>
      </c>
      <c r="Y88" s="58">
        <f t="shared" si="88"/>
        <v>0</v>
      </c>
      <c r="Z88" s="58">
        <f t="shared" si="88"/>
        <v>0</v>
      </c>
      <c r="AA88" s="58">
        <f t="shared" si="88"/>
        <v>0</v>
      </c>
      <c r="AB88" s="58">
        <f t="shared" si="88"/>
        <v>0</v>
      </c>
      <c r="AC88" s="58">
        <f t="shared" si="88"/>
        <v>0</v>
      </c>
      <c r="AD88" s="58">
        <f t="shared" ref="AD88:AS103" si="89">IF(AND($F88&gt;=AD$3,$F88&lt;AE$3),$J88,0)</f>
        <v>0</v>
      </c>
      <c r="AE88" s="58">
        <f t="shared" si="89"/>
        <v>0</v>
      </c>
      <c r="AF88" s="58">
        <f t="shared" si="89"/>
        <v>0</v>
      </c>
      <c r="AG88" s="58">
        <f t="shared" si="89"/>
        <v>0</v>
      </c>
      <c r="AH88" s="58">
        <f t="shared" si="89"/>
        <v>0</v>
      </c>
      <c r="AI88" s="58">
        <f t="shared" si="89"/>
        <v>0</v>
      </c>
      <c r="AJ88" s="58">
        <f t="shared" si="89"/>
        <v>0</v>
      </c>
      <c r="AK88" s="58">
        <f t="shared" si="89"/>
        <v>0</v>
      </c>
      <c r="AL88" s="58">
        <f t="shared" si="89"/>
        <v>0</v>
      </c>
      <c r="AM88" s="58">
        <f t="shared" si="89"/>
        <v>0</v>
      </c>
      <c r="AN88" s="58">
        <f t="shared" si="89"/>
        <v>0</v>
      </c>
      <c r="AO88" s="58">
        <f t="shared" si="89"/>
        <v>0</v>
      </c>
      <c r="AP88" s="58">
        <f t="shared" si="89"/>
        <v>0</v>
      </c>
      <c r="AQ88" s="58">
        <f t="shared" si="89"/>
        <v>0</v>
      </c>
      <c r="AR88" s="58">
        <f t="shared" si="89"/>
        <v>0</v>
      </c>
      <c r="AS88" s="58">
        <f t="shared" si="89"/>
        <v>0</v>
      </c>
      <c r="AT88" s="58">
        <f t="shared" ref="AT88:BI102" si="90">IF(AND($F88&gt;=AT$3,$F88&lt;AU$3),$J88,0)</f>
        <v>0</v>
      </c>
      <c r="AU88" s="58">
        <f t="shared" si="90"/>
        <v>0</v>
      </c>
      <c r="AV88" s="58">
        <f t="shared" si="90"/>
        <v>0</v>
      </c>
      <c r="AW88" s="58">
        <f t="shared" si="90"/>
        <v>0</v>
      </c>
      <c r="AX88" s="58">
        <f t="shared" si="90"/>
        <v>0</v>
      </c>
      <c r="AY88" s="58">
        <f t="shared" si="90"/>
        <v>0</v>
      </c>
      <c r="AZ88" s="58">
        <f t="shared" si="90"/>
        <v>0</v>
      </c>
      <c r="BA88" s="58">
        <f t="shared" si="90"/>
        <v>0</v>
      </c>
      <c r="BB88" s="58">
        <f t="shared" si="90"/>
        <v>0</v>
      </c>
      <c r="BC88" s="58">
        <f t="shared" si="90"/>
        <v>0</v>
      </c>
      <c r="BD88" s="58">
        <f t="shared" si="90"/>
        <v>0</v>
      </c>
      <c r="BE88" s="58">
        <f t="shared" si="90"/>
        <v>0</v>
      </c>
      <c r="BF88" s="58">
        <f t="shared" si="90"/>
        <v>0</v>
      </c>
      <c r="BG88" s="58">
        <f t="shared" si="90"/>
        <v>0</v>
      </c>
      <c r="BH88" s="58">
        <f t="shared" si="90"/>
        <v>0</v>
      </c>
      <c r="BI88" s="58">
        <f t="shared" si="90"/>
        <v>0</v>
      </c>
      <c r="BJ88" s="58">
        <f t="shared" ref="BJ88:BY103" si="91">IF(AND($F88&gt;=BJ$3,$F88&lt;BK$3),$J88,0)</f>
        <v>0</v>
      </c>
      <c r="BK88" s="58">
        <f t="shared" si="91"/>
        <v>0</v>
      </c>
      <c r="BL88" s="58">
        <f t="shared" si="91"/>
        <v>0</v>
      </c>
      <c r="BM88" s="58">
        <f t="shared" si="91"/>
        <v>0</v>
      </c>
      <c r="BN88" s="58">
        <f t="shared" si="91"/>
        <v>0</v>
      </c>
      <c r="BO88" s="58">
        <f t="shared" si="91"/>
        <v>0</v>
      </c>
      <c r="BP88" s="58">
        <f t="shared" si="91"/>
        <v>0</v>
      </c>
      <c r="BQ88" s="58">
        <f t="shared" si="91"/>
        <v>0</v>
      </c>
      <c r="BR88" s="58">
        <f t="shared" si="91"/>
        <v>0</v>
      </c>
      <c r="BS88" s="58">
        <f t="shared" si="91"/>
        <v>0</v>
      </c>
      <c r="BT88" s="58">
        <f t="shared" si="91"/>
        <v>0</v>
      </c>
      <c r="BU88" s="58">
        <f t="shared" si="91"/>
        <v>0</v>
      </c>
      <c r="BV88" s="58">
        <f t="shared" si="91"/>
        <v>0</v>
      </c>
      <c r="BW88" s="58">
        <f t="shared" si="91"/>
        <v>0</v>
      </c>
      <c r="BX88" s="58">
        <f t="shared" si="91"/>
        <v>0</v>
      </c>
      <c r="BY88" s="58">
        <f t="shared" si="91"/>
        <v>0</v>
      </c>
      <c r="BZ88" s="58">
        <f t="shared" ref="BZ88:CO103" si="92">IF(AND($F88&gt;=BZ$3,$F88&lt;CA$3),$J88,0)</f>
        <v>0</v>
      </c>
      <c r="CA88" s="58">
        <f t="shared" si="92"/>
        <v>0</v>
      </c>
      <c r="CB88" s="58">
        <f t="shared" si="92"/>
        <v>0</v>
      </c>
      <c r="CC88" s="58">
        <f t="shared" si="92"/>
        <v>0</v>
      </c>
      <c r="CD88" s="58">
        <f t="shared" si="92"/>
        <v>0</v>
      </c>
      <c r="CE88" s="58">
        <f t="shared" si="92"/>
        <v>0</v>
      </c>
      <c r="CF88" s="58">
        <f t="shared" si="92"/>
        <v>0</v>
      </c>
      <c r="CG88" s="58">
        <f t="shared" si="92"/>
        <v>0</v>
      </c>
      <c r="CH88" s="58">
        <f t="shared" si="92"/>
        <v>0</v>
      </c>
      <c r="CI88" s="58">
        <f t="shared" si="92"/>
        <v>0</v>
      </c>
      <c r="CJ88" s="58">
        <f t="shared" si="92"/>
        <v>0</v>
      </c>
      <c r="CK88" s="58">
        <f t="shared" si="92"/>
        <v>0</v>
      </c>
      <c r="CL88" s="58">
        <f t="shared" si="92"/>
        <v>0</v>
      </c>
      <c r="CM88" s="58">
        <f t="shared" si="92"/>
        <v>0</v>
      </c>
      <c r="CN88" s="58">
        <f t="shared" si="92"/>
        <v>0</v>
      </c>
      <c r="CO88" s="58">
        <f t="shared" si="92"/>
        <v>0</v>
      </c>
      <c r="CP88" s="58">
        <f t="shared" ref="CP88:DE102" si="93">IF(AND($F88&gt;=CP$3,$F88&lt;CQ$3),$J88,0)</f>
        <v>0</v>
      </c>
      <c r="CQ88" s="58">
        <f t="shared" si="93"/>
        <v>0</v>
      </c>
      <c r="CR88" s="58">
        <f t="shared" si="93"/>
        <v>0</v>
      </c>
      <c r="CS88" s="58">
        <f t="shared" si="93"/>
        <v>0</v>
      </c>
      <c r="CT88" s="58">
        <f t="shared" si="93"/>
        <v>0</v>
      </c>
      <c r="CU88" s="58">
        <f t="shared" si="93"/>
        <v>0</v>
      </c>
      <c r="CV88" s="58">
        <f t="shared" si="93"/>
        <v>0</v>
      </c>
      <c r="CW88" s="58">
        <f t="shared" si="93"/>
        <v>0</v>
      </c>
      <c r="CX88" s="58">
        <f t="shared" si="93"/>
        <v>0</v>
      </c>
      <c r="CY88" s="58">
        <f t="shared" si="93"/>
        <v>0</v>
      </c>
      <c r="CZ88" s="58">
        <f t="shared" si="93"/>
        <v>0</v>
      </c>
      <c r="DA88" s="58">
        <f t="shared" si="93"/>
        <v>0</v>
      </c>
      <c r="DB88" s="58">
        <f t="shared" si="93"/>
        <v>0</v>
      </c>
      <c r="DC88" s="58">
        <f t="shared" si="93"/>
        <v>0</v>
      </c>
      <c r="DD88" s="58">
        <f t="shared" si="93"/>
        <v>0</v>
      </c>
      <c r="DE88" s="58">
        <f t="shared" si="93"/>
        <v>0</v>
      </c>
      <c r="DF88" s="58">
        <f t="shared" ref="DF88:DG102" si="94">IF(AND($F88&gt;=DF$3,$F88&lt;DG$3),$J88,0)</f>
        <v>0</v>
      </c>
      <c r="DG88" s="58">
        <f t="shared" si="94"/>
        <v>0</v>
      </c>
      <c r="DH88" s="58"/>
      <c r="DI88" s="55">
        <f t="shared" ref="DI88:DI102" si="95">SUM(M88:DG88)</f>
        <v>0</v>
      </c>
      <c r="DJ88" s="62"/>
      <c r="DK88" s="56">
        <f t="shared" ref="DK88:DT105" si="96">IF(AND($F88&gt;=DK$1,$F88&lt;=DK$2),$J88,0)</f>
        <v>0</v>
      </c>
      <c r="DL88" s="56">
        <f t="shared" si="96"/>
        <v>0</v>
      </c>
      <c r="DM88" s="56">
        <f t="shared" si="96"/>
        <v>0</v>
      </c>
      <c r="DN88" s="56">
        <f t="shared" si="96"/>
        <v>0</v>
      </c>
      <c r="DO88" s="56">
        <f t="shared" si="96"/>
        <v>0</v>
      </c>
      <c r="DP88" s="56">
        <f t="shared" si="96"/>
        <v>0</v>
      </c>
      <c r="DQ88" s="56">
        <f>SUM(DK88:DP88)</f>
        <v>0</v>
      </c>
      <c r="DR88" s="56">
        <f t="shared" si="96"/>
        <v>0</v>
      </c>
      <c r="DS88" s="56">
        <f t="shared" si="96"/>
        <v>0</v>
      </c>
      <c r="DT88" s="56">
        <f t="shared" si="96"/>
        <v>0</v>
      </c>
      <c r="DU88" s="55">
        <f>SUM(DQ88:DT88)</f>
        <v>0</v>
      </c>
    </row>
    <row r="89" spans="1:125" s="52" customFormat="1">
      <c r="A89" s="59"/>
      <c r="B89" s="59"/>
      <c r="C89" s="61"/>
      <c r="D89" s="64"/>
      <c r="E89" s="61"/>
      <c r="F89" s="63"/>
      <c r="G89" s="60"/>
      <c r="H89" s="57"/>
      <c r="I89" s="57"/>
      <c r="J89" s="57">
        <f t="shared" ref="J89:J102" si="97">G89*(H89+I89)</f>
        <v>0</v>
      </c>
      <c r="K89" s="59"/>
      <c r="L89" s="54"/>
      <c r="M89" s="58">
        <f t="shared" ref="M89:AB104" si="98">IF(AND($F89&gt;=M$3,$F89&lt;N$3),$J89,0)</f>
        <v>0</v>
      </c>
      <c r="N89" s="58">
        <f t="shared" si="88"/>
        <v>0</v>
      </c>
      <c r="O89" s="58">
        <f t="shared" si="88"/>
        <v>0</v>
      </c>
      <c r="P89" s="58">
        <f t="shared" si="88"/>
        <v>0</v>
      </c>
      <c r="Q89" s="58">
        <f t="shared" si="88"/>
        <v>0</v>
      </c>
      <c r="R89" s="58">
        <f t="shared" si="88"/>
        <v>0</v>
      </c>
      <c r="S89" s="58">
        <f t="shared" si="88"/>
        <v>0</v>
      </c>
      <c r="T89" s="58">
        <f t="shared" si="88"/>
        <v>0</v>
      </c>
      <c r="U89" s="58">
        <f t="shared" si="88"/>
        <v>0</v>
      </c>
      <c r="V89" s="58">
        <f t="shared" si="88"/>
        <v>0</v>
      </c>
      <c r="W89" s="58">
        <f t="shared" si="88"/>
        <v>0</v>
      </c>
      <c r="X89" s="58">
        <f t="shared" si="88"/>
        <v>0</v>
      </c>
      <c r="Y89" s="58">
        <f t="shared" si="88"/>
        <v>0</v>
      </c>
      <c r="Z89" s="58">
        <f t="shared" si="88"/>
        <v>0</v>
      </c>
      <c r="AA89" s="58">
        <f t="shared" si="88"/>
        <v>0</v>
      </c>
      <c r="AB89" s="58">
        <f t="shared" si="88"/>
        <v>0</v>
      </c>
      <c r="AC89" s="58">
        <f t="shared" si="88"/>
        <v>0</v>
      </c>
      <c r="AD89" s="58">
        <f t="shared" si="89"/>
        <v>0</v>
      </c>
      <c r="AE89" s="58">
        <f t="shared" si="89"/>
        <v>0</v>
      </c>
      <c r="AF89" s="58">
        <f t="shared" si="89"/>
        <v>0</v>
      </c>
      <c r="AG89" s="58">
        <f t="shared" si="89"/>
        <v>0</v>
      </c>
      <c r="AH89" s="58">
        <f t="shared" si="89"/>
        <v>0</v>
      </c>
      <c r="AI89" s="58">
        <f t="shared" si="89"/>
        <v>0</v>
      </c>
      <c r="AJ89" s="58">
        <f t="shared" si="89"/>
        <v>0</v>
      </c>
      <c r="AK89" s="58">
        <f t="shared" si="89"/>
        <v>0</v>
      </c>
      <c r="AL89" s="58">
        <f t="shared" si="89"/>
        <v>0</v>
      </c>
      <c r="AM89" s="58">
        <f t="shared" si="89"/>
        <v>0</v>
      </c>
      <c r="AN89" s="58">
        <f t="shared" si="89"/>
        <v>0</v>
      </c>
      <c r="AO89" s="58">
        <f t="shared" si="89"/>
        <v>0</v>
      </c>
      <c r="AP89" s="58">
        <f t="shared" si="89"/>
        <v>0</v>
      </c>
      <c r="AQ89" s="58">
        <f t="shared" si="89"/>
        <v>0</v>
      </c>
      <c r="AR89" s="58">
        <f t="shared" si="89"/>
        <v>0</v>
      </c>
      <c r="AS89" s="58">
        <f t="shared" si="89"/>
        <v>0</v>
      </c>
      <c r="AT89" s="58">
        <f t="shared" si="90"/>
        <v>0</v>
      </c>
      <c r="AU89" s="58">
        <f t="shared" si="90"/>
        <v>0</v>
      </c>
      <c r="AV89" s="58">
        <f t="shared" si="90"/>
        <v>0</v>
      </c>
      <c r="AW89" s="58">
        <f t="shared" si="90"/>
        <v>0</v>
      </c>
      <c r="AX89" s="58">
        <f t="shared" si="90"/>
        <v>0</v>
      </c>
      <c r="AY89" s="58">
        <f t="shared" si="90"/>
        <v>0</v>
      </c>
      <c r="AZ89" s="58">
        <f t="shared" si="90"/>
        <v>0</v>
      </c>
      <c r="BA89" s="58">
        <f t="shared" si="90"/>
        <v>0</v>
      </c>
      <c r="BB89" s="58">
        <f t="shared" si="90"/>
        <v>0</v>
      </c>
      <c r="BC89" s="58">
        <f t="shared" si="90"/>
        <v>0</v>
      </c>
      <c r="BD89" s="58">
        <f t="shared" si="90"/>
        <v>0</v>
      </c>
      <c r="BE89" s="58">
        <f t="shared" si="90"/>
        <v>0</v>
      </c>
      <c r="BF89" s="58">
        <f t="shared" si="90"/>
        <v>0</v>
      </c>
      <c r="BG89" s="58">
        <f t="shared" si="90"/>
        <v>0</v>
      </c>
      <c r="BH89" s="58">
        <f t="shared" si="90"/>
        <v>0</v>
      </c>
      <c r="BI89" s="58">
        <f t="shared" si="90"/>
        <v>0</v>
      </c>
      <c r="BJ89" s="58">
        <f t="shared" si="91"/>
        <v>0</v>
      </c>
      <c r="BK89" s="58">
        <f t="shared" si="91"/>
        <v>0</v>
      </c>
      <c r="BL89" s="58">
        <f t="shared" si="91"/>
        <v>0</v>
      </c>
      <c r="BM89" s="58">
        <f t="shared" si="91"/>
        <v>0</v>
      </c>
      <c r="BN89" s="58">
        <f t="shared" si="91"/>
        <v>0</v>
      </c>
      <c r="BO89" s="58">
        <f t="shared" si="91"/>
        <v>0</v>
      </c>
      <c r="BP89" s="58">
        <f t="shared" si="91"/>
        <v>0</v>
      </c>
      <c r="BQ89" s="58">
        <f t="shared" si="91"/>
        <v>0</v>
      </c>
      <c r="BR89" s="58">
        <f t="shared" si="91"/>
        <v>0</v>
      </c>
      <c r="BS89" s="58">
        <f t="shared" si="91"/>
        <v>0</v>
      </c>
      <c r="BT89" s="58">
        <f t="shared" si="91"/>
        <v>0</v>
      </c>
      <c r="BU89" s="58">
        <f t="shared" si="91"/>
        <v>0</v>
      </c>
      <c r="BV89" s="58">
        <f t="shared" si="91"/>
        <v>0</v>
      </c>
      <c r="BW89" s="58">
        <f t="shared" si="91"/>
        <v>0</v>
      </c>
      <c r="BX89" s="58">
        <f t="shared" si="91"/>
        <v>0</v>
      </c>
      <c r="BY89" s="58">
        <f t="shared" si="91"/>
        <v>0</v>
      </c>
      <c r="BZ89" s="58">
        <f t="shared" si="92"/>
        <v>0</v>
      </c>
      <c r="CA89" s="58">
        <f t="shared" si="92"/>
        <v>0</v>
      </c>
      <c r="CB89" s="58">
        <f t="shared" si="92"/>
        <v>0</v>
      </c>
      <c r="CC89" s="58">
        <f t="shared" si="92"/>
        <v>0</v>
      </c>
      <c r="CD89" s="58">
        <f t="shared" si="92"/>
        <v>0</v>
      </c>
      <c r="CE89" s="58">
        <f t="shared" si="92"/>
        <v>0</v>
      </c>
      <c r="CF89" s="58">
        <f t="shared" si="92"/>
        <v>0</v>
      </c>
      <c r="CG89" s="58">
        <f t="shared" si="92"/>
        <v>0</v>
      </c>
      <c r="CH89" s="58">
        <f t="shared" si="92"/>
        <v>0</v>
      </c>
      <c r="CI89" s="58">
        <f t="shared" si="92"/>
        <v>0</v>
      </c>
      <c r="CJ89" s="58">
        <f t="shared" si="92"/>
        <v>0</v>
      </c>
      <c r="CK89" s="58">
        <f t="shared" si="92"/>
        <v>0</v>
      </c>
      <c r="CL89" s="58">
        <f t="shared" si="92"/>
        <v>0</v>
      </c>
      <c r="CM89" s="58">
        <f t="shared" si="92"/>
        <v>0</v>
      </c>
      <c r="CN89" s="58">
        <f t="shared" si="92"/>
        <v>0</v>
      </c>
      <c r="CO89" s="58">
        <f t="shared" si="92"/>
        <v>0</v>
      </c>
      <c r="CP89" s="58">
        <f t="shared" si="93"/>
        <v>0</v>
      </c>
      <c r="CQ89" s="58">
        <f t="shared" si="93"/>
        <v>0</v>
      </c>
      <c r="CR89" s="58">
        <f t="shared" si="93"/>
        <v>0</v>
      </c>
      <c r="CS89" s="58">
        <f t="shared" si="93"/>
        <v>0</v>
      </c>
      <c r="CT89" s="58">
        <f t="shared" si="93"/>
        <v>0</v>
      </c>
      <c r="CU89" s="58">
        <f t="shared" si="93"/>
        <v>0</v>
      </c>
      <c r="CV89" s="58">
        <f t="shared" si="93"/>
        <v>0</v>
      </c>
      <c r="CW89" s="58">
        <f t="shared" si="93"/>
        <v>0</v>
      </c>
      <c r="CX89" s="58">
        <f t="shared" si="93"/>
        <v>0</v>
      </c>
      <c r="CY89" s="58">
        <f t="shared" si="93"/>
        <v>0</v>
      </c>
      <c r="CZ89" s="58">
        <f t="shared" si="93"/>
        <v>0</v>
      </c>
      <c r="DA89" s="58">
        <f t="shared" si="93"/>
        <v>0</v>
      </c>
      <c r="DB89" s="58">
        <f t="shared" si="93"/>
        <v>0</v>
      </c>
      <c r="DC89" s="58">
        <f t="shared" si="93"/>
        <v>0</v>
      </c>
      <c r="DD89" s="58">
        <f t="shared" si="93"/>
        <v>0</v>
      </c>
      <c r="DE89" s="58">
        <f t="shared" si="93"/>
        <v>0</v>
      </c>
      <c r="DF89" s="58">
        <f t="shared" si="94"/>
        <v>0</v>
      </c>
      <c r="DG89" s="58">
        <f t="shared" si="94"/>
        <v>0</v>
      </c>
      <c r="DH89" s="58"/>
      <c r="DI89" s="55">
        <f t="shared" si="95"/>
        <v>0</v>
      </c>
      <c r="DJ89" s="62"/>
      <c r="DK89" s="56">
        <f t="shared" si="96"/>
        <v>0</v>
      </c>
      <c r="DL89" s="56">
        <f t="shared" si="96"/>
        <v>0</v>
      </c>
      <c r="DM89" s="56">
        <f t="shared" si="96"/>
        <v>0</v>
      </c>
      <c r="DN89" s="56">
        <f t="shared" si="96"/>
        <v>0</v>
      </c>
      <c r="DO89" s="56">
        <f t="shared" si="96"/>
        <v>0</v>
      </c>
      <c r="DP89" s="56">
        <f t="shared" si="96"/>
        <v>0</v>
      </c>
      <c r="DQ89" s="56">
        <f t="shared" ref="DQ89:DQ102" si="99">SUM(DK89:DP89)</f>
        <v>0</v>
      </c>
      <c r="DR89" s="56">
        <f t="shared" si="96"/>
        <v>0</v>
      </c>
      <c r="DS89" s="56">
        <f t="shared" si="96"/>
        <v>0</v>
      </c>
      <c r="DT89" s="56">
        <f t="shared" si="96"/>
        <v>0</v>
      </c>
      <c r="DU89" s="55">
        <f t="shared" ref="DU89:DU102" si="100">SUM(DQ89:DT89)</f>
        <v>0</v>
      </c>
    </row>
    <row r="90" spans="1:125" s="52" customFormat="1">
      <c r="A90" s="59"/>
      <c r="B90" s="59"/>
      <c r="C90" s="61"/>
      <c r="D90" s="61"/>
      <c r="E90" s="61"/>
      <c r="F90" s="63"/>
      <c r="G90" s="60"/>
      <c r="H90" s="57"/>
      <c r="I90" s="57"/>
      <c r="J90" s="57">
        <f t="shared" si="97"/>
        <v>0</v>
      </c>
      <c r="K90" s="59"/>
      <c r="L90" s="54"/>
      <c r="M90" s="58">
        <f t="shared" si="98"/>
        <v>0</v>
      </c>
      <c r="N90" s="58">
        <f t="shared" si="88"/>
        <v>0</v>
      </c>
      <c r="O90" s="58">
        <f t="shared" si="88"/>
        <v>0</v>
      </c>
      <c r="P90" s="58">
        <f t="shared" si="88"/>
        <v>0</v>
      </c>
      <c r="Q90" s="58">
        <f t="shared" si="88"/>
        <v>0</v>
      </c>
      <c r="R90" s="58">
        <f t="shared" si="88"/>
        <v>0</v>
      </c>
      <c r="S90" s="58">
        <f t="shared" si="88"/>
        <v>0</v>
      </c>
      <c r="T90" s="58">
        <f t="shared" si="88"/>
        <v>0</v>
      </c>
      <c r="U90" s="58">
        <f t="shared" si="88"/>
        <v>0</v>
      </c>
      <c r="V90" s="58">
        <f t="shared" si="88"/>
        <v>0</v>
      </c>
      <c r="W90" s="58">
        <f t="shared" si="88"/>
        <v>0</v>
      </c>
      <c r="X90" s="58">
        <f t="shared" si="88"/>
        <v>0</v>
      </c>
      <c r="Y90" s="58">
        <f t="shared" si="88"/>
        <v>0</v>
      </c>
      <c r="Z90" s="58">
        <f t="shared" si="88"/>
        <v>0</v>
      </c>
      <c r="AA90" s="58">
        <f t="shared" si="88"/>
        <v>0</v>
      </c>
      <c r="AB90" s="58">
        <f t="shared" si="88"/>
        <v>0</v>
      </c>
      <c r="AC90" s="58">
        <f t="shared" si="88"/>
        <v>0</v>
      </c>
      <c r="AD90" s="58">
        <f t="shared" si="89"/>
        <v>0</v>
      </c>
      <c r="AE90" s="58">
        <f t="shared" si="89"/>
        <v>0</v>
      </c>
      <c r="AF90" s="58">
        <f t="shared" si="89"/>
        <v>0</v>
      </c>
      <c r="AG90" s="58">
        <f t="shared" si="89"/>
        <v>0</v>
      </c>
      <c r="AH90" s="58">
        <f t="shared" si="89"/>
        <v>0</v>
      </c>
      <c r="AI90" s="58">
        <f t="shared" si="89"/>
        <v>0</v>
      </c>
      <c r="AJ90" s="58">
        <f t="shared" si="89"/>
        <v>0</v>
      </c>
      <c r="AK90" s="58">
        <f t="shared" si="89"/>
        <v>0</v>
      </c>
      <c r="AL90" s="58">
        <f t="shared" si="89"/>
        <v>0</v>
      </c>
      <c r="AM90" s="58">
        <f t="shared" si="89"/>
        <v>0</v>
      </c>
      <c r="AN90" s="58">
        <f t="shared" si="89"/>
        <v>0</v>
      </c>
      <c r="AO90" s="58">
        <f t="shared" si="89"/>
        <v>0</v>
      </c>
      <c r="AP90" s="58">
        <f t="shared" si="89"/>
        <v>0</v>
      </c>
      <c r="AQ90" s="58">
        <f t="shared" si="89"/>
        <v>0</v>
      </c>
      <c r="AR90" s="58">
        <f t="shared" si="89"/>
        <v>0</v>
      </c>
      <c r="AS90" s="58">
        <f t="shared" si="89"/>
        <v>0</v>
      </c>
      <c r="AT90" s="58">
        <f t="shared" si="90"/>
        <v>0</v>
      </c>
      <c r="AU90" s="58">
        <f t="shared" si="90"/>
        <v>0</v>
      </c>
      <c r="AV90" s="58">
        <f t="shared" si="90"/>
        <v>0</v>
      </c>
      <c r="AW90" s="58">
        <f t="shared" si="90"/>
        <v>0</v>
      </c>
      <c r="AX90" s="58">
        <f t="shared" si="90"/>
        <v>0</v>
      </c>
      <c r="AY90" s="58">
        <f t="shared" si="90"/>
        <v>0</v>
      </c>
      <c r="AZ90" s="58">
        <f t="shared" si="90"/>
        <v>0</v>
      </c>
      <c r="BA90" s="58">
        <f t="shared" si="90"/>
        <v>0</v>
      </c>
      <c r="BB90" s="58">
        <f t="shared" si="90"/>
        <v>0</v>
      </c>
      <c r="BC90" s="58">
        <f t="shared" si="90"/>
        <v>0</v>
      </c>
      <c r="BD90" s="58">
        <f t="shared" si="90"/>
        <v>0</v>
      </c>
      <c r="BE90" s="58">
        <f t="shared" si="90"/>
        <v>0</v>
      </c>
      <c r="BF90" s="58">
        <f t="shared" si="90"/>
        <v>0</v>
      </c>
      <c r="BG90" s="58">
        <f t="shared" si="90"/>
        <v>0</v>
      </c>
      <c r="BH90" s="58">
        <f t="shared" si="90"/>
        <v>0</v>
      </c>
      <c r="BI90" s="58">
        <f t="shared" si="90"/>
        <v>0</v>
      </c>
      <c r="BJ90" s="58">
        <f t="shared" si="91"/>
        <v>0</v>
      </c>
      <c r="BK90" s="58">
        <f t="shared" si="91"/>
        <v>0</v>
      </c>
      <c r="BL90" s="58">
        <f t="shared" si="91"/>
        <v>0</v>
      </c>
      <c r="BM90" s="58">
        <f t="shared" si="91"/>
        <v>0</v>
      </c>
      <c r="BN90" s="58">
        <f t="shared" si="91"/>
        <v>0</v>
      </c>
      <c r="BO90" s="58">
        <f t="shared" si="91"/>
        <v>0</v>
      </c>
      <c r="BP90" s="58">
        <f t="shared" si="91"/>
        <v>0</v>
      </c>
      <c r="BQ90" s="58">
        <f t="shared" si="91"/>
        <v>0</v>
      </c>
      <c r="BR90" s="58">
        <f t="shared" si="91"/>
        <v>0</v>
      </c>
      <c r="BS90" s="58">
        <f t="shared" si="91"/>
        <v>0</v>
      </c>
      <c r="BT90" s="58">
        <f t="shared" si="91"/>
        <v>0</v>
      </c>
      <c r="BU90" s="58">
        <f t="shared" si="91"/>
        <v>0</v>
      </c>
      <c r="BV90" s="58">
        <f t="shared" si="91"/>
        <v>0</v>
      </c>
      <c r="BW90" s="58">
        <f t="shared" si="91"/>
        <v>0</v>
      </c>
      <c r="BX90" s="58">
        <f t="shared" si="91"/>
        <v>0</v>
      </c>
      <c r="BY90" s="58">
        <f t="shared" si="91"/>
        <v>0</v>
      </c>
      <c r="BZ90" s="58">
        <f t="shared" si="92"/>
        <v>0</v>
      </c>
      <c r="CA90" s="58">
        <f t="shared" si="92"/>
        <v>0</v>
      </c>
      <c r="CB90" s="58">
        <f t="shared" si="92"/>
        <v>0</v>
      </c>
      <c r="CC90" s="58">
        <f t="shared" si="92"/>
        <v>0</v>
      </c>
      <c r="CD90" s="58">
        <f t="shared" si="92"/>
        <v>0</v>
      </c>
      <c r="CE90" s="58">
        <f t="shared" si="92"/>
        <v>0</v>
      </c>
      <c r="CF90" s="58">
        <f t="shared" si="92"/>
        <v>0</v>
      </c>
      <c r="CG90" s="58">
        <f t="shared" si="92"/>
        <v>0</v>
      </c>
      <c r="CH90" s="58">
        <f t="shared" si="92"/>
        <v>0</v>
      </c>
      <c r="CI90" s="58">
        <f t="shared" si="92"/>
        <v>0</v>
      </c>
      <c r="CJ90" s="58">
        <f t="shared" si="92"/>
        <v>0</v>
      </c>
      <c r="CK90" s="58">
        <f t="shared" si="92"/>
        <v>0</v>
      </c>
      <c r="CL90" s="58">
        <f t="shared" si="92"/>
        <v>0</v>
      </c>
      <c r="CM90" s="58">
        <f t="shared" si="92"/>
        <v>0</v>
      </c>
      <c r="CN90" s="58">
        <f t="shared" si="92"/>
        <v>0</v>
      </c>
      <c r="CO90" s="58">
        <f t="shared" si="92"/>
        <v>0</v>
      </c>
      <c r="CP90" s="58">
        <f t="shared" si="93"/>
        <v>0</v>
      </c>
      <c r="CQ90" s="58">
        <f t="shared" si="93"/>
        <v>0</v>
      </c>
      <c r="CR90" s="58">
        <f t="shared" si="93"/>
        <v>0</v>
      </c>
      <c r="CS90" s="58">
        <f t="shared" si="93"/>
        <v>0</v>
      </c>
      <c r="CT90" s="58">
        <f t="shared" si="93"/>
        <v>0</v>
      </c>
      <c r="CU90" s="58">
        <f t="shared" si="93"/>
        <v>0</v>
      </c>
      <c r="CV90" s="58">
        <f t="shared" si="93"/>
        <v>0</v>
      </c>
      <c r="CW90" s="58">
        <f t="shared" si="93"/>
        <v>0</v>
      </c>
      <c r="CX90" s="58">
        <f t="shared" si="93"/>
        <v>0</v>
      </c>
      <c r="CY90" s="58">
        <f t="shared" si="93"/>
        <v>0</v>
      </c>
      <c r="CZ90" s="58">
        <f t="shared" si="93"/>
        <v>0</v>
      </c>
      <c r="DA90" s="58">
        <f t="shared" si="93"/>
        <v>0</v>
      </c>
      <c r="DB90" s="58">
        <f t="shared" si="93"/>
        <v>0</v>
      </c>
      <c r="DC90" s="58">
        <f t="shared" si="93"/>
        <v>0</v>
      </c>
      <c r="DD90" s="58">
        <f t="shared" si="93"/>
        <v>0</v>
      </c>
      <c r="DE90" s="58">
        <f t="shared" si="93"/>
        <v>0</v>
      </c>
      <c r="DF90" s="58">
        <f t="shared" si="94"/>
        <v>0</v>
      </c>
      <c r="DG90" s="58">
        <f t="shared" si="94"/>
        <v>0</v>
      </c>
      <c r="DH90" s="58"/>
      <c r="DI90" s="55">
        <f t="shared" si="95"/>
        <v>0</v>
      </c>
      <c r="DJ90" s="62"/>
      <c r="DK90" s="56">
        <f t="shared" si="96"/>
        <v>0</v>
      </c>
      <c r="DL90" s="56">
        <f t="shared" si="96"/>
        <v>0</v>
      </c>
      <c r="DM90" s="56">
        <f t="shared" si="96"/>
        <v>0</v>
      </c>
      <c r="DN90" s="56">
        <f t="shared" si="96"/>
        <v>0</v>
      </c>
      <c r="DO90" s="56">
        <f t="shared" si="96"/>
        <v>0</v>
      </c>
      <c r="DP90" s="56">
        <f t="shared" si="96"/>
        <v>0</v>
      </c>
      <c r="DQ90" s="56">
        <f t="shared" si="99"/>
        <v>0</v>
      </c>
      <c r="DR90" s="56">
        <f t="shared" si="96"/>
        <v>0</v>
      </c>
      <c r="DS90" s="56">
        <f t="shared" si="96"/>
        <v>0</v>
      </c>
      <c r="DT90" s="56">
        <f t="shared" si="96"/>
        <v>0</v>
      </c>
      <c r="DU90" s="55">
        <f t="shared" si="100"/>
        <v>0</v>
      </c>
    </row>
    <row r="91" spans="1:125" s="52" customFormat="1">
      <c r="A91" s="59"/>
      <c r="B91" s="59"/>
      <c r="C91" s="61"/>
      <c r="D91" s="61"/>
      <c r="E91" s="61"/>
      <c r="F91" s="63"/>
      <c r="G91" s="60"/>
      <c r="H91" s="57"/>
      <c r="I91" s="57"/>
      <c r="J91" s="57">
        <f t="shared" si="97"/>
        <v>0</v>
      </c>
      <c r="K91" s="59"/>
      <c r="L91" s="54"/>
      <c r="M91" s="58">
        <f t="shared" si="98"/>
        <v>0</v>
      </c>
      <c r="N91" s="58">
        <f t="shared" si="88"/>
        <v>0</v>
      </c>
      <c r="O91" s="58">
        <f t="shared" si="88"/>
        <v>0</v>
      </c>
      <c r="P91" s="58">
        <f t="shared" si="88"/>
        <v>0</v>
      </c>
      <c r="Q91" s="58">
        <f t="shared" si="88"/>
        <v>0</v>
      </c>
      <c r="R91" s="58">
        <f t="shared" si="88"/>
        <v>0</v>
      </c>
      <c r="S91" s="58">
        <f t="shared" si="88"/>
        <v>0</v>
      </c>
      <c r="T91" s="58">
        <f t="shared" si="88"/>
        <v>0</v>
      </c>
      <c r="U91" s="58">
        <f t="shared" si="88"/>
        <v>0</v>
      </c>
      <c r="V91" s="58">
        <f t="shared" si="88"/>
        <v>0</v>
      </c>
      <c r="W91" s="58">
        <f t="shared" si="88"/>
        <v>0</v>
      </c>
      <c r="X91" s="58">
        <f t="shared" si="88"/>
        <v>0</v>
      </c>
      <c r="Y91" s="58">
        <f t="shared" si="88"/>
        <v>0</v>
      </c>
      <c r="Z91" s="58">
        <f t="shared" si="88"/>
        <v>0</v>
      </c>
      <c r="AA91" s="58">
        <f t="shared" si="88"/>
        <v>0</v>
      </c>
      <c r="AB91" s="58">
        <f t="shared" si="88"/>
        <v>0</v>
      </c>
      <c r="AC91" s="58">
        <f t="shared" si="88"/>
        <v>0</v>
      </c>
      <c r="AD91" s="58">
        <f t="shared" si="89"/>
        <v>0</v>
      </c>
      <c r="AE91" s="58">
        <f t="shared" si="89"/>
        <v>0</v>
      </c>
      <c r="AF91" s="58">
        <f t="shared" si="89"/>
        <v>0</v>
      </c>
      <c r="AG91" s="58">
        <f t="shared" si="89"/>
        <v>0</v>
      </c>
      <c r="AH91" s="58">
        <f t="shared" si="89"/>
        <v>0</v>
      </c>
      <c r="AI91" s="58">
        <f t="shared" si="89"/>
        <v>0</v>
      </c>
      <c r="AJ91" s="58">
        <f t="shared" si="89"/>
        <v>0</v>
      </c>
      <c r="AK91" s="58">
        <f t="shared" si="89"/>
        <v>0</v>
      </c>
      <c r="AL91" s="58">
        <f t="shared" si="89"/>
        <v>0</v>
      </c>
      <c r="AM91" s="58">
        <f t="shared" si="89"/>
        <v>0</v>
      </c>
      <c r="AN91" s="58">
        <f t="shared" si="89"/>
        <v>0</v>
      </c>
      <c r="AO91" s="58">
        <f t="shared" si="89"/>
        <v>0</v>
      </c>
      <c r="AP91" s="58">
        <f t="shared" si="89"/>
        <v>0</v>
      </c>
      <c r="AQ91" s="58">
        <f t="shared" si="89"/>
        <v>0</v>
      </c>
      <c r="AR91" s="58">
        <f t="shared" si="89"/>
        <v>0</v>
      </c>
      <c r="AS91" s="58">
        <f t="shared" si="89"/>
        <v>0</v>
      </c>
      <c r="AT91" s="58">
        <f t="shared" si="90"/>
        <v>0</v>
      </c>
      <c r="AU91" s="58">
        <f t="shared" si="90"/>
        <v>0</v>
      </c>
      <c r="AV91" s="58">
        <f t="shared" si="90"/>
        <v>0</v>
      </c>
      <c r="AW91" s="58">
        <f t="shared" si="90"/>
        <v>0</v>
      </c>
      <c r="AX91" s="58">
        <f t="shared" si="90"/>
        <v>0</v>
      </c>
      <c r="AY91" s="58">
        <f t="shared" si="90"/>
        <v>0</v>
      </c>
      <c r="AZ91" s="58">
        <f t="shared" si="90"/>
        <v>0</v>
      </c>
      <c r="BA91" s="58">
        <f t="shared" si="90"/>
        <v>0</v>
      </c>
      <c r="BB91" s="58">
        <f t="shared" si="90"/>
        <v>0</v>
      </c>
      <c r="BC91" s="58">
        <f t="shared" si="90"/>
        <v>0</v>
      </c>
      <c r="BD91" s="58">
        <f t="shared" si="90"/>
        <v>0</v>
      </c>
      <c r="BE91" s="58">
        <f t="shared" si="90"/>
        <v>0</v>
      </c>
      <c r="BF91" s="58">
        <f t="shared" si="90"/>
        <v>0</v>
      </c>
      <c r="BG91" s="58">
        <f t="shared" si="90"/>
        <v>0</v>
      </c>
      <c r="BH91" s="58">
        <f t="shared" si="90"/>
        <v>0</v>
      </c>
      <c r="BI91" s="58">
        <f t="shared" si="90"/>
        <v>0</v>
      </c>
      <c r="BJ91" s="58">
        <f t="shared" si="91"/>
        <v>0</v>
      </c>
      <c r="BK91" s="58">
        <f t="shared" si="91"/>
        <v>0</v>
      </c>
      <c r="BL91" s="58">
        <f t="shared" si="91"/>
        <v>0</v>
      </c>
      <c r="BM91" s="58">
        <f t="shared" si="91"/>
        <v>0</v>
      </c>
      <c r="BN91" s="58">
        <f t="shared" si="91"/>
        <v>0</v>
      </c>
      <c r="BO91" s="58">
        <f t="shared" si="91"/>
        <v>0</v>
      </c>
      <c r="BP91" s="58">
        <f t="shared" si="91"/>
        <v>0</v>
      </c>
      <c r="BQ91" s="58">
        <f t="shared" si="91"/>
        <v>0</v>
      </c>
      <c r="BR91" s="58">
        <f t="shared" si="91"/>
        <v>0</v>
      </c>
      <c r="BS91" s="58">
        <f t="shared" si="91"/>
        <v>0</v>
      </c>
      <c r="BT91" s="58">
        <f t="shared" si="91"/>
        <v>0</v>
      </c>
      <c r="BU91" s="58">
        <f t="shared" si="91"/>
        <v>0</v>
      </c>
      <c r="BV91" s="58">
        <f t="shared" si="91"/>
        <v>0</v>
      </c>
      <c r="BW91" s="58">
        <f t="shared" si="91"/>
        <v>0</v>
      </c>
      <c r="BX91" s="58">
        <f t="shared" si="91"/>
        <v>0</v>
      </c>
      <c r="BY91" s="58">
        <f t="shared" si="91"/>
        <v>0</v>
      </c>
      <c r="BZ91" s="58">
        <f t="shared" si="92"/>
        <v>0</v>
      </c>
      <c r="CA91" s="58">
        <f t="shared" si="92"/>
        <v>0</v>
      </c>
      <c r="CB91" s="58">
        <f t="shared" si="92"/>
        <v>0</v>
      </c>
      <c r="CC91" s="58">
        <f t="shared" si="92"/>
        <v>0</v>
      </c>
      <c r="CD91" s="58">
        <f t="shared" si="92"/>
        <v>0</v>
      </c>
      <c r="CE91" s="58">
        <f t="shared" si="92"/>
        <v>0</v>
      </c>
      <c r="CF91" s="58">
        <f t="shared" si="92"/>
        <v>0</v>
      </c>
      <c r="CG91" s="58">
        <f t="shared" si="92"/>
        <v>0</v>
      </c>
      <c r="CH91" s="58">
        <f t="shared" si="92"/>
        <v>0</v>
      </c>
      <c r="CI91" s="58">
        <f t="shared" si="92"/>
        <v>0</v>
      </c>
      <c r="CJ91" s="58">
        <f t="shared" si="92"/>
        <v>0</v>
      </c>
      <c r="CK91" s="58">
        <f t="shared" si="92"/>
        <v>0</v>
      </c>
      <c r="CL91" s="58">
        <f t="shared" si="92"/>
        <v>0</v>
      </c>
      <c r="CM91" s="58">
        <f t="shared" si="92"/>
        <v>0</v>
      </c>
      <c r="CN91" s="58">
        <f t="shared" si="92"/>
        <v>0</v>
      </c>
      <c r="CO91" s="58">
        <f t="shared" si="92"/>
        <v>0</v>
      </c>
      <c r="CP91" s="58">
        <f t="shared" si="93"/>
        <v>0</v>
      </c>
      <c r="CQ91" s="58">
        <f t="shared" si="93"/>
        <v>0</v>
      </c>
      <c r="CR91" s="58">
        <f t="shared" si="93"/>
        <v>0</v>
      </c>
      <c r="CS91" s="58">
        <f t="shared" si="93"/>
        <v>0</v>
      </c>
      <c r="CT91" s="58">
        <f t="shared" si="93"/>
        <v>0</v>
      </c>
      <c r="CU91" s="58">
        <f t="shared" si="93"/>
        <v>0</v>
      </c>
      <c r="CV91" s="58">
        <f t="shared" si="93"/>
        <v>0</v>
      </c>
      <c r="CW91" s="58">
        <f t="shared" si="93"/>
        <v>0</v>
      </c>
      <c r="CX91" s="58">
        <f t="shared" si="93"/>
        <v>0</v>
      </c>
      <c r="CY91" s="58">
        <f t="shared" si="93"/>
        <v>0</v>
      </c>
      <c r="CZ91" s="58">
        <f t="shared" si="93"/>
        <v>0</v>
      </c>
      <c r="DA91" s="58">
        <f t="shared" si="93"/>
        <v>0</v>
      </c>
      <c r="DB91" s="58">
        <f t="shared" si="93"/>
        <v>0</v>
      </c>
      <c r="DC91" s="58">
        <f t="shared" si="93"/>
        <v>0</v>
      </c>
      <c r="DD91" s="58">
        <f t="shared" si="93"/>
        <v>0</v>
      </c>
      <c r="DE91" s="58">
        <f t="shared" si="93"/>
        <v>0</v>
      </c>
      <c r="DF91" s="58">
        <f t="shared" si="94"/>
        <v>0</v>
      </c>
      <c r="DG91" s="58">
        <f t="shared" si="94"/>
        <v>0</v>
      </c>
      <c r="DH91" s="58"/>
      <c r="DI91" s="55">
        <f t="shared" si="95"/>
        <v>0</v>
      </c>
      <c r="DJ91" s="62"/>
      <c r="DK91" s="56">
        <f t="shared" si="96"/>
        <v>0</v>
      </c>
      <c r="DL91" s="56">
        <f t="shared" si="96"/>
        <v>0</v>
      </c>
      <c r="DM91" s="56">
        <f t="shared" si="96"/>
        <v>0</v>
      </c>
      <c r="DN91" s="56">
        <f t="shared" si="96"/>
        <v>0</v>
      </c>
      <c r="DO91" s="56">
        <f t="shared" si="96"/>
        <v>0</v>
      </c>
      <c r="DP91" s="56">
        <f t="shared" si="96"/>
        <v>0</v>
      </c>
      <c r="DQ91" s="56">
        <f t="shared" si="99"/>
        <v>0</v>
      </c>
      <c r="DR91" s="56">
        <f t="shared" si="96"/>
        <v>0</v>
      </c>
      <c r="DS91" s="56">
        <f t="shared" si="96"/>
        <v>0</v>
      </c>
      <c r="DT91" s="56">
        <f t="shared" si="96"/>
        <v>0</v>
      </c>
      <c r="DU91" s="55">
        <f t="shared" si="100"/>
        <v>0</v>
      </c>
    </row>
    <row r="92" spans="1:125" s="52" customFormat="1">
      <c r="A92" s="59"/>
      <c r="B92" s="59"/>
      <c r="C92" s="61"/>
      <c r="D92" s="61"/>
      <c r="E92" s="61"/>
      <c r="F92" s="63"/>
      <c r="G92" s="60"/>
      <c r="H92" s="57"/>
      <c r="I92" s="57"/>
      <c r="J92" s="57">
        <f t="shared" si="97"/>
        <v>0</v>
      </c>
      <c r="K92" s="59"/>
      <c r="L92" s="54"/>
      <c r="M92" s="58">
        <f t="shared" si="98"/>
        <v>0</v>
      </c>
      <c r="N92" s="58">
        <f t="shared" si="88"/>
        <v>0</v>
      </c>
      <c r="O92" s="58">
        <f t="shared" si="88"/>
        <v>0</v>
      </c>
      <c r="P92" s="58">
        <f t="shared" si="88"/>
        <v>0</v>
      </c>
      <c r="Q92" s="58">
        <f t="shared" si="88"/>
        <v>0</v>
      </c>
      <c r="R92" s="58">
        <f t="shared" si="88"/>
        <v>0</v>
      </c>
      <c r="S92" s="58">
        <f t="shared" si="88"/>
        <v>0</v>
      </c>
      <c r="T92" s="58">
        <f t="shared" si="88"/>
        <v>0</v>
      </c>
      <c r="U92" s="58">
        <f t="shared" si="88"/>
        <v>0</v>
      </c>
      <c r="V92" s="58">
        <f t="shared" si="88"/>
        <v>0</v>
      </c>
      <c r="W92" s="58">
        <f t="shared" si="88"/>
        <v>0</v>
      </c>
      <c r="X92" s="58">
        <f t="shared" si="88"/>
        <v>0</v>
      </c>
      <c r="Y92" s="58">
        <f t="shared" si="88"/>
        <v>0</v>
      </c>
      <c r="Z92" s="58">
        <f t="shared" si="88"/>
        <v>0</v>
      </c>
      <c r="AA92" s="58">
        <f t="shared" si="88"/>
        <v>0</v>
      </c>
      <c r="AB92" s="58">
        <f t="shared" si="88"/>
        <v>0</v>
      </c>
      <c r="AC92" s="58">
        <f t="shared" si="88"/>
        <v>0</v>
      </c>
      <c r="AD92" s="58">
        <f t="shared" si="89"/>
        <v>0</v>
      </c>
      <c r="AE92" s="58">
        <f t="shared" si="89"/>
        <v>0</v>
      </c>
      <c r="AF92" s="58">
        <f t="shared" si="89"/>
        <v>0</v>
      </c>
      <c r="AG92" s="58">
        <f t="shared" si="89"/>
        <v>0</v>
      </c>
      <c r="AH92" s="58">
        <f t="shared" si="89"/>
        <v>0</v>
      </c>
      <c r="AI92" s="58">
        <f t="shared" si="89"/>
        <v>0</v>
      </c>
      <c r="AJ92" s="58">
        <f t="shared" si="89"/>
        <v>0</v>
      </c>
      <c r="AK92" s="58">
        <f t="shared" si="89"/>
        <v>0</v>
      </c>
      <c r="AL92" s="58">
        <f t="shared" si="89"/>
        <v>0</v>
      </c>
      <c r="AM92" s="58">
        <f t="shared" si="89"/>
        <v>0</v>
      </c>
      <c r="AN92" s="58">
        <f t="shared" si="89"/>
        <v>0</v>
      </c>
      <c r="AO92" s="58">
        <f t="shared" si="89"/>
        <v>0</v>
      </c>
      <c r="AP92" s="58">
        <f t="shared" si="89"/>
        <v>0</v>
      </c>
      <c r="AQ92" s="58">
        <f t="shared" si="89"/>
        <v>0</v>
      </c>
      <c r="AR92" s="58">
        <f t="shared" si="89"/>
        <v>0</v>
      </c>
      <c r="AS92" s="58">
        <f t="shared" si="89"/>
        <v>0</v>
      </c>
      <c r="AT92" s="58">
        <f t="shared" si="90"/>
        <v>0</v>
      </c>
      <c r="AU92" s="58">
        <f t="shared" si="90"/>
        <v>0</v>
      </c>
      <c r="AV92" s="58">
        <f t="shared" si="90"/>
        <v>0</v>
      </c>
      <c r="AW92" s="58">
        <f t="shared" si="90"/>
        <v>0</v>
      </c>
      <c r="AX92" s="58">
        <f t="shared" si="90"/>
        <v>0</v>
      </c>
      <c r="AY92" s="58">
        <f t="shared" si="90"/>
        <v>0</v>
      </c>
      <c r="AZ92" s="58">
        <f t="shared" si="90"/>
        <v>0</v>
      </c>
      <c r="BA92" s="58">
        <f t="shared" si="90"/>
        <v>0</v>
      </c>
      <c r="BB92" s="58">
        <f t="shared" si="90"/>
        <v>0</v>
      </c>
      <c r="BC92" s="58">
        <f t="shared" si="90"/>
        <v>0</v>
      </c>
      <c r="BD92" s="58">
        <f t="shared" si="90"/>
        <v>0</v>
      </c>
      <c r="BE92" s="58">
        <f t="shared" si="90"/>
        <v>0</v>
      </c>
      <c r="BF92" s="58">
        <f t="shared" si="90"/>
        <v>0</v>
      </c>
      <c r="BG92" s="58">
        <f t="shared" si="90"/>
        <v>0</v>
      </c>
      <c r="BH92" s="58">
        <f t="shared" si="90"/>
        <v>0</v>
      </c>
      <c r="BI92" s="58">
        <f t="shared" si="90"/>
        <v>0</v>
      </c>
      <c r="BJ92" s="58">
        <f t="shared" si="91"/>
        <v>0</v>
      </c>
      <c r="BK92" s="58">
        <f t="shared" si="91"/>
        <v>0</v>
      </c>
      <c r="BL92" s="58">
        <f t="shared" si="91"/>
        <v>0</v>
      </c>
      <c r="BM92" s="58">
        <f t="shared" si="91"/>
        <v>0</v>
      </c>
      <c r="BN92" s="58">
        <f t="shared" si="91"/>
        <v>0</v>
      </c>
      <c r="BO92" s="58">
        <f t="shared" si="91"/>
        <v>0</v>
      </c>
      <c r="BP92" s="58">
        <f t="shared" si="91"/>
        <v>0</v>
      </c>
      <c r="BQ92" s="58">
        <f t="shared" si="91"/>
        <v>0</v>
      </c>
      <c r="BR92" s="58">
        <f t="shared" si="91"/>
        <v>0</v>
      </c>
      <c r="BS92" s="58">
        <f t="shared" si="91"/>
        <v>0</v>
      </c>
      <c r="BT92" s="58">
        <f t="shared" si="91"/>
        <v>0</v>
      </c>
      <c r="BU92" s="58">
        <f t="shared" si="91"/>
        <v>0</v>
      </c>
      <c r="BV92" s="58">
        <f t="shared" si="91"/>
        <v>0</v>
      </c>
      <c r="BW92" s="58">
        <f t="shared" si="91"/>
        <v>0</v>
      </c>
      <c r="BX92" s="58">
        <f t="shared" si="91"/>
        <v>0</v>
      </c>
      <c r="BY92" s="58">
        <f t="shared" si="91"/>
        <v>0</v>
      </c>
      <c r="BZ92" s="58">
        <f t="shared" si="92"/>
        <v>0</v>
      </c>
      <c r="CA92" s="58">
        <f t="shared" si="92"/>
        <v>0</v>
      </c>
      <c r="CB92" s="58">
        <f t="shared" si="92"/>
        <v>0</v>
      </c>
      <c r="CC92" s="58">
        <f t="shared" si="92"/>
        <v>0</v>
      </c>
      <c r="CD92" s="58">
        <f t="shared" si="92"/>
        <v>0</v>
      </c>
      <c r="CE92" s="58">
        <f t="shared" si="92"/>
        <v>0</v>
      </c>
      <c r="CF92" s="58">
        <f t="shared" si="92"/>
        <v>0</v>
      </c>
      <c r="CG92" s="58">
        <f t="shared" si="92"/>
        <v>0</v>
      </c>
      <c r="CH92" s="58">
        <f t="shared" si="92"/>
        <v>0</v>
      </c>
      <c r="CI92" s="58">
        <f t="shared" si="92"/>
        <v>0</v>
      </c>
      <c r="CJ92" s="58">
        <f t="shared" si="92"/>
        <v>0</v>
      </c>
      <c r="CK92" s="58">
        <f t="shared" si="92"/>
        <v>0</v>
      </c>
      <c r="CL92" s="58">
        <f t="shared" si="92"/>
        <v>0</v>
      </c>
      <c r="CM92" s="58">
        <f t="shared" si="92"/>
        <v>0</v>
      </c>
      <c r="CN92" s="58">
        <f t="shared" si="92"/>
        <v>0</v>
      </c>
      <c r="CO92" s="58">
        <f t="shared" si="92"/>
        <v>0</v>
      </c>
      <c r="CP92" s="58">
        <f t="shared" si="93"/>
        <v>0</v>
      </c>
      <c r="CQ92" s="58">
        <f t="shared" si="93"/>
        <v>0</v>
      </c>
      <c r="CR92" s="58">
        <f t="shared" si="93"/>
        <v>0</v>
      </c>
      <c r="CS92" s="58">
        <f t="shared" si="93"/>
        <v>0</v>
      </c>
      <c r="CT92" s="58">
        <f t="shared" si="93"/>
        <v>0</v>
      </c>
      <c r="CU92" s="58">
        <f t="shared" si="93"/>
        <v>0</v>
      </c>
      <c r="CV92" s="58">
        <f t="shared" si="93"/>
        <v>0</v>
      </c>
      <c r="CW92" s="58">
        <f t="shared" si="93"/>
        <v>0</v>
      </c>
      <c r="CX92" s="58">
        <f t="shared" si="93"/>
        <v>0</v>
      </c>
      <c r="CY92" s="58">
        <f t="shared" si="93"/>
        <v>0</v>
      </c>
      <c r="CZ92" s="58">
        <f t="shared" si="93"/>
        <v>0</v>
      </c>
      <c r="DA92" s="58">
        <f t="shared" si="93"/>
        <v>0</v>
      </c>
      <c r="DB92" s="58">
        <f t="shared" si="93"/>
        <v>0</v>
      </c>
      <c r="DC92" s="58">
        <f t="shared" si="93"/>
        <v>0</v>
      </c>
      <c r="DD92" s="58">
        <f t="shared" si="93"/>
        <v>0</v>
      </c>
      <c r="DE92" s="58">
        <f t="shared" si="93"/>
        <v>0</v>
      </c>
      <c r="DF92" s="58">
        <f t="shared" si="94"/>
        <v>0</v>
      </c>
      <c r="DG92" s="58">
        <f t="shared" si="94"/>
        <v>0</v>
      </c>
      <c r="DH92" s="58"/>
      <c r="DI92" s="55">
        <f t="shared" si="95"/>
        <v>0</v>
      </c>
      <c r="DJ92" s="62"/>
      <c r="DK92" s="56">
        <f t="shared" si="96"/>
        <v>0</v>
      </c>
      <c r="DL92" s="56">
        <f t="shared" si="96"/>
        <v>0</v>
      </c>
      <c r="DM92" s="56">
        <f t="shared" si="96"/>
        <v>0</v>
      </c>
      <c r="DN92" s="56">
        <f t="shared" si="96"/>
        <v>0</v>
      </c>
      <c r="DO92" s="56">
        <f t="shared" si="96"/>
        <v>0</v>
      </c>
      <c r="DP92" s="56">
        <f t="shared" si="96"/>
        <v>0</v>
      </c>
      <c r="DQ92" s="56">
        <f t="shared" si="99"/>
        <v>0</v>
      </c>
      <c r="DR92" s="56">
        <f t="shared" si="96"/>
        <v>0</v>
      </c>
      <c r="DS92" s="56">
        <f t="shared" si="96"/>
        <v>0</v>
      </c>
      <c r="DT92" s="56">
        <f t="shared" si="96"/>
        <v>0</v>
      </c>
      <c r="DU92" s="55">
        <f t="shared" si="100"/>
        <v>0</v>
      </c>
    </row>
    <row r="93" spans="1:125" s="52" customFormat="1">
      <c r="A93" s="59"/>
      <c r="B93" s="59"/>
      <c r="C93" s="61"/>
      <c r="D93" s="61"/>
      <c r="E93" s="61"/>
      <c r="F93" s="63"/>
      <c r="G93" s="60"/>
      <c r="H93" s="57"/>
      <c r="I93" s="57"/>
      <c r="J93" s="57">
        <f t="shared" si="97"/>
        <v>0</v>
      </c>
      <c r="K93" s="59"/>
      <c r="L93" s="54"/>
      <c r="M93" s="58">
        <f t="shared" si="98"/>
        <v>0</v>
      </c>
      <c r="N93" s="58">
        <f t="shared" si="88"/>
        <v>0</v>
      </c>
      <c r="O93" s="58">
        <f t="shared" si="88"/>
        <v>0</v>
      </c>
      <c r="P93" s="58">
        <f t="shared" si="88"/>
        <v>0</v>
      </c>
      <c r="Q93" s="58">
        <f t="shared" si="88"/>
        <v>0</v>
      </c>
      <c r="R93" s="58">
        <f t="shared" si="88"/>
        <v>0</v>
      </c>
      <c r="S93" s="58">
        <f t="shared" si="88"/>
        <v>0</v>
      </c>
      <c r="T93" s="58">
        <f t="shared" si="88"/>
        <v>0</v>
      </c>
      <c r="U93" s="58">
        <f t="shared" si="88"/>
        <v>0</v>
      </c>
      <c r="V93" s="58">
        <f t="shared" si="88"/>
        <v>0</v>
      </c>
      <c r="W93" s="58">
        <f t="shared" si="88"/>
        <v>0</v>
      </c>
      <c r="X93" s="58">
        <f t="shared" si="88"/>
        <v>0</v>
      </c>
      <c r="Y93" s="58">
        <f t="shared" si="88"/>
        <v>0</v>
      </c>
      <c r="Z93" s="58">
        <f t="shared" si="88"/>
        <v>0</v>
      </c>
      <c r="AA93" s="58">
        <f t="shared" si="88"/>
        <v>0</v>
      </c>
      <c r="AB93" s="58">
        <f t="shared" si="88"/>
        <v>0</v>
      </c>
      <c r="AC93" s="58">
        <f t="shared" si="88"/>
        <v>0</v>
      </c>
      <c r="AD93" s="58">
        <f t="shared" si="89"/>
        <v>0</v>
      </c>
      <c r="AE93" s="58">
        <f t="shared" si="89"/>
        <v>0</v>
      </c>
      <c r="AF93" s="58">
        <f t="shared" si="89"/>
        <v>0</v>
      </c>
      <c r="AG93" s="58">
        <f t="shared" si="89"/>
        <v>0</v>
      </c>
      <c r="AH93" s="58">
        <f t="shared" si="89"/>
        <v>0</v>
      </c>
      <c r="AI93" s="58">
        <f t="shared" si="89"/>
        <v>0</v>
      </c>
      <c r="AJ93" s="58">
        <f t="shared" si="89"/>
        <v>0</v>
      </c>
      <c r="AK93" s="58">
        <f t="shared" si="89"/>
        <v>0</v>
      </c>
      <c r="AL93" s="58">
        <f t="shared" si="89"/>
        <v>0</v>
      </c>
      <c r="AM93" s="58">
        <f t="shared" si="89"/>
        <v>0</v>
      </c>
      <c r="AN93" s="58">
        <f t="shared" si="89"/>
        <v>0</v>
      </c>
      <c r="AO93" s="58">
        <f t="shared" si="89"/>
        <v>0</v>
      </c>
      <c r="AP93" s="58">
        <f t="shared" si="89"/>
        <v>0</v>
      </c>
      <c r="AQ93" s="58">
        <f t="shared" si="89"/>
        <v>0</v>
      </c>
      <c r="AR93" s="58">
        <f t="shared" si="89"/>
        <v>0</v>
      </c>
      <c r="AS93" s="58">
        <f t="shared" si="89"/>
        <v>0</v>
      </c>
      <c r="AT93" s="58">
        <f t="shared" si="90"/>
        <v>0</v>
      </c>
      <c r="AU93" s="58">
        <f t="shared" si="90"/>
        <v>0</v>
      </c>
      <c r="AV93" s="58">
        <f t="shared" si="90"/>
        <v>0</v>
      </c>
      <c r="AW93" s="58">
        <f t="shared" si="90"/>
        <v>0</v>
      </c>
      <c r="AX93" s="58">
        <f t="shared" si="90"/>
        <v>0</v>
      </c>
      <c r="AY93" s="58">
        <f t="shared" si="90"/>
        <v>0</v>
      </c>
      <c r="AZ93" s="58">
        <f t="shared" si="90"/>
        <v>0</v>
      </c>
      <c r="BA93" s="58">
        <f t="shared" si="90"/>
        <v>0</v>
      </c>
      <c r="BB93" s="58">
        <f t="shared" si="90"/>
        <v>0</v>
      </c>
      <c r="BC93" s="58">
        <f t="shared" si="90"/>
        <v>0</v>
      </c>
      <c r="BD93" s="58">
        <f t="shared" si="90"/>
        <v>0</v>
      </c>
      <c r="BE93" s="58">
        <f t="shared" si="90"/>
        <v>0</v>
      </c>
      <c r="BF93" s="58">
        <f t="shared" si="90"/>
        <v>0</v>
      </c>
      <c r="BG93" s="58">
        <f t="shared" si="90"/>
        <v>0</v>
      </c>
      <c r="BH93" s="58">
        <f t="shared" si="90"/>
        <v>0</v>
      </c>
      <c r="BI93" s="58">
        <f t="shared" si="90"/>
        <v>0</v>
      </c>
      <c r="BJ93" s="58">
        <f t="shared" si="91"/>
        <v>0</v>
      </c>
      <c r="BK93" s="58">
        <f t="shared" si="91"/>
        <v>0</v>
      </c>
      <c r="BL93" s="58">
        <f t="shared" si="91"/>
        <v>0</v>
      </c>
      <c r="BM93" s="58">
        <f t="shared" si="91"/>
        <v>0</v>
      </c>
      <c r="BN93" s="58">
        <f t="shared" si="91"/>
        <v>0</v>
      </c>
      <c r="BO93" s="58">
        <f t="shared" si="91"/>
        <v>0</v>
      </c>
      <c r="BP93" s="58">
        <f t="shared" si="91"/>
        <v>0</v>
      </c>
      <c r="BQ93" s="58">
        <f t="shared" si="91"/>
        <v>0</v>
      </c>
      <c r="BR93" s="58">
        <f t="shared" si="91"/>
        <v>0</v>
      </c>
      <c r="BS93" s="58">
        <f t="shared" si="91"/>
        <v>0</v>
      </c>
      <c r="BT93" s="58">
        <f t="shared" si="91"/>
        <v>0</v>
      </c>
      <c r="BU93" s="58">
        <f t="shared" si="91"/>
        <v>0</v>
      </c>
      <c r="BV93" s="58">
        <f t="shared" si="91"/>
        <v>0</v>
      </c>
      <c r="BW93" s="58">
        <f t="shared" si="91"/>
        <v>0</v>
      </c>
      <c r="BX93" s="58">
        <f t="shared" si="91"/>
        <v>0</v>
      </c>
      <c r="BY93" s="58">
        <f t="shared" si="91"/>
        <v>0</v>
      </c>
      <c r="BZ93" s="58">
        <f t="shared" si="92"/>
        <v>0</v>
      </c>
      <c r="CA93" s="58">
        <f t="shared" si="92"/>
        <v>0</v>
      </c>
      <c r="CB93" s="58">
        <f t="shared" si="92"/>
        <v>0</v>
      </c>
      <c r="CC93" s="58">
        <f t="shared" si="92"/>
        <v>0</v>
      </c>
      <c r="CD93" s="58">
        <f t="shared" si="92"/>
        <v>0</v>
      </c>
      <c r="CE93" s="58">
        <f t="shared" si="92"/>
        <v>0</v>
      </c>
      <c r="CF93" s="58">
        <f t="shared" si="92"/>
        <v>0</v>
      </c>
      <c r="CG93" s="58">
        <f t="shared" si="92"/>
        <v>0</v>
      </c>
      <c r="CH93" s="58">
        <f t="shared" si="92"/>
        <v>0</v>
      </c>
      <c r="CI93" s="58">
        <f t="shared" si="92"/>
        <v>0</v>
      </c>
      <c r="CJ93" s="58">
        <f t="shared" si="92"/>
        <v>0</v>
      </c>
      <c r="CK93" s="58">
        <f t="shared" si="92"/>
        <v>0</v>
      </c>
      <c r="CL93" s="58">
        <f t="shared" si="92"/>
        <v>0</v>
      </c>
      <c r="CM93" s="58">
        <f t="shared" si="92"/>
        <v>0</v>
      </c>
      <c r="CN93" s="58">
        <f t="shared" si="92"/>
        <v>0</v>
      </c>
      <c r="CO93" s="58">
        <f t="shared" si="92"/>
        <v>0</v>
      </c>
      <c r="CP93" s="58">
        <f t="shared" si="93"/>
        <v>0</v>
      </c>
      <c r="CQ93" s="58">
        <f t="shared" si="93"/>
        <v>0</v>
      </c>
      <c r="CR93" s="58">
        <f t="shared" si="93"/>
        <v>0</v>
      </c>
      <c r="CS93" s="58">
        <f t="shared" si="93"/>
        <v>0</v>
      </c>
      <c r="CT93" s="58">
        <f t="shared" si="93"/>
        <v>0</v>
      </c>
      <c r="CU93" s="58">
        <f t="shared" si="93"/>
        <v>0</v>
      </c>
      <c r="CV93" s="58">
        <f t="shared" si="93"/>
        <v>0</v>
      </c>
      <c r="CW93" s="58">
        <f t="shared" si="93"/>
        <v>0</v>
      </c>
      <c r="CX93" s="58">
        <f t="shared" si="93"/>
        <v>0</v>
      </c>
      <c r="CY93" s="58">
        <f t="shared" si="93"/>
        <v>0</v>
      </c>
      <c r="CZ93" s="58">
        <f t="shared" si="93"/>
        <v>0</v>
      </c>
      <c r="DA93" s="58">
        <f t="shared" si="93"/>
        <v>0</v>
      </c>
      <c r="DB93" s="58">
        <f t="shared" si="93"/>
        <v>0</v>
      </c>
      <c r="DC93" s="58">
        <f t="shared" si="93"/>
        <v>0</v>
      </c>
      <c r="DD93" s="58">
        <f t="shared" si="93"/>
        <v>0</v>
      </c>
      <c r="DE93" s="58">
        <f t="shared" si="93"/>
        <v>0</v>
      </c>
      <c r="DF93" s="58">
        <f t="shared" si="94"/>
        <v>0</v>
      </c>
      <c r="DG93" s="58">
        <f t="shared" si="94"/>
        <v>0</v>
      </c>
      <c r="DH93" s="58"/>
      <c r="DI93" s="55">
        <f t="shared" si="95"/>
        <v>0</v>
      </c>
      <c r="DJ93" s="62"/>
      <c r="DK93" s="56">
        <f t="shared" si="96"/>
        <v>0</v>
      </c>
      <c r="DL93" s="56">
        <f t="shared" si="96"/>
        <v>0</v>
      </c>
      <c r="DM93" s="56">
        <f t="shared" si="96"/>
        <v>0</v>
      </c>
      <c r="DN93" s="56">
        <f t="shared" si="96"/>
        <v>0</v>
      </c>
      <c r="DO93" s="56">
        <f t="shared" si="96"/>
        <v>0</v>
      </c>
      <c r="DP93" s="56">
        <f t="shared" si="96"/>
        <v>0</v>
      </c>
      <c r="DQ93" s="56">
        <f t="shared" si="99"/>
        <v>0</v>
      </c>
      <c r="DR93" s="56">
        <f t="shared" si="96"/>
        <v>0</v>
      </c>
      <c r="DS93" s="56">
        <f t="shared" si="96"/>
        <v>0</v>
      </c>
      <c r="DT93" s="56">
        <f t="shared" si="96"/>
        <v>0</v>
      </c>
      <c r="DU93" s="55">
        <f t="shared" si="100"/>
        <v>0</v>
      </c>
    </row>
    <row r="94" spans="1:125" s="52" customFormat="1">
      <c r="A94" s="59"/>
      <c r="B94" s="59"/>
      <c r="C94" s="61"/>
      <c r="D94" s="61"/>
      <c r="E94" s="61"/>
      <c r="F94" s="59"/>
      <c r="G94" s="60"/>
      <c r="H94" s="57"/>
      <c r="I94" s="57"/>
      <c r="J94" s="57">
        <f t="shared" si="97"/>
        <v>0</v>
      </c>
      <c r="K94" s="59"/>
      <c r="L94" s="54"/>
      <c r="M94" s="58">
        <f t="shared" si="98"/>
        <v>0</v>
      </c>
      <c r="N94" s="58">
        <f t="shared" si="88"/>
        <v>0</v>
      </c>
      <c r="O94" s="58">
        <f t="shared" si="88"/>
        <v>0</v>
      </c>
      <c r="P94" s="58">
        <f t="shared" si="88"/>
        <v>0</v>
      </c>
      <c r="Q94" s="58">
        <f t="shared" si="88"/>
        <v>0</v>
      </c>
      <c r="R94" s="58">
        <f t="shared" si="88"/>
        <v>0</v>
      </c>
      <c r="S94" s="58">
        <f t="shared" si="88"/>
        <v>0</v>
      </c>
      <c r="T94" s="58">
        <f t="shared" si="88"/>
        <v>0</v>
      </c>
      <c r="U94" s="58">
        <f t="shared" si="88"/>
        <v>0</v>
      </c>
      <c r="V94" s="58">
        <f t="shared" si="88"/>
        <v>0</v>
      </c>
      <c r="W94" s="58">
        <f t="shared" si="88"/>
        <v>0</v>
      </c>
      <c r="X94" s="58">
        <f t="shared" si="88"/>
        <v>0</v>
      </c>
      <c r="Y94" s="58">
        <f t="shared" si="88"/>
        <v>0</v>
      </c>
      <c r="Z94" s="58">
        <f t="shared" si="88"/>
        <v>0</v>
      </c>
      <c r="AA94" s="58">
        <f t="shared" si="88"/>
        <v>0</v>
      </c>
      <c r="AB94" s="58">
        <f t="shared" si="88"/>
        <v>0</v>
      </c>
      <c r="AC94" s="58">
        <f t="shared" si="88"/>
        <v>0</v>
      </c>
      <c r="AD94" s="58">
        <f t="shared" si="89"/>
        <v>0</v>
      </c>
      <c r="AE94" s="58">
        <f t="shared" si="89"/>
        <v>0</v>
      </c>
      <c r="AF94" s="58">
        <f t="shared" si="89"/>
        <v>0</v>
      </c>
      <c r="AG94" s="58">
        <f t="shared" si="89"/>
        <v>0</v>
      </c>
      <c r="AH94" s="58">
        <f t="shared" si="89"/>
        <v>0</v>
      </c>
      <c r="AI94" s="58">
        <f t="shared" si="89"/>
        <v>0</v>
      </c>
      <c r="AJ94" s="58">
        <f t="shared" si="89"/>
        <v>0</v>
      </c>
      <c r="AK94" s="58">
        <f t="shared" si="89"/>
        <v>0</v>
      </c>
      <c r="AL94" s="58">
        <f t="shared" si="89"/>
        <v>0</v>
      </c>
      <c r="AM94" s="58">
        <f t="shared" si="89"/>
        <v>0</v>
      </c>
      <c r="AN94" s="58">
        <f t="shared" si="89"/>
        <v>0</v>
      </c>
      <c r="AO94" s="58">
        <f t="shared" si="89"/>
        <v>0</v>
      </c>
      <c r="AP94" s="58">
        <f t="shared" si="89"/>
        <v>0</v>
      </c>
      <c r="AQ94" s="58">
        <f t="shared" si="89"/>
        <v>0</v>
      </c>
      <c r="AR94" s="58">
        <f t="shared" si="89"/>
        <v>0</v>
      </c>
      <c r="AS94" s="58">
        <f t="shared" si="89"/>
        <v>0</v>
      </c>
      <c r="AT94" s="58">
        <f t="shared" si="90"/>
        <v>0</v>
      </c>
      <c r="AU94" s="58">
        <f t="shared" si="90"/>
        <v>0</v>
      </c>
      <c r="AV94" s="58">
        <f t="shared" si="90"/>
        <v>0</v>
      </c>
      <c r="AW94" s="58">
        <f t="shared" si="90"/>
        <v>0</v>
      </c>
      <c r="AX94" s="58">
        <f t="shared" si="90"/>
        <v>0</v>
      </c>
      <c r="AY94" s="58">
        <f t="shared" si="90"/>
        <v>0</v>
      </c>
      <c r="AZ94" s="58">
        <f t="shared" si="90"/>
        <v>0</v>
      </c>
      <c r="BA94" s="58">
        <f t="shared" si="90"/>
        <v>0</v>
      </c>
      <c r="BB94" s="58">
        <f t="shared" si="90"/>
        <v>0</v>
      </c>
      <c r="BC94" s="58">
        <f t="shared" si="90"/>
        <v>0</v>
      </c>
      <c r="BD94" s="58">
        <f t="shared" si="90"/>
        <v>0</v>
      </c>
      <c r="BE94" s="58">
        <f t="shared" si="90"/>
        <v>0</v>
      </c>
      <c r="BF94" s="58">
        <f t="shared" si="90"/>
        <v>0</v>
      </c>
      <c r="BG94" s="58">
        <f t="shared" si="90"/>
        <v>0</v>
      </c>
      <c r="BH94" s="58">
        <f t="shared" si="90"/>
        <v>0</v>
      </c>
      <c r="BI94" s="58">
        <f t="shared" si="90"/>
        <v>0</v>
      </c>
      <c r="BJ94" s="58">
        <f t="shared" si="91"/>
        <v>0</v>
      </c>
      <c r="BK94" s="58">
        <f t="shared" si="91"/>
        <v>0</v>
      </c>
      <c r="BL94" s="58">
        <f t="shared" si="91"/>
        <v>0</v>
      </c>
      <c r="BM94" s="58">
        <f t="shared" si="91"/>
        <v>0</v>
      </c>
      <c r="BN94" s="58">
        <f t="shared" si="91"/>
        <v>0</v>
      </c>
      <c r="BO94" s="58">
        <f t="shared" si="91"/>
        <v>0</v>
      </c>
      <c r="BP94" s="58">
        <f t="shared" si="91"/>
        <v>0</v>
      </c>
      <c r="BQ94" s="58">
        <f t="shared" si="91"/>
        <v>0</v>
      </c>
      <c r="BR94" s="58">
        <f t="shared" si="91"/>
        <v>0</v>
      </c>
      <c r="BS94" s="58">
        <f t="shared" si="91"/>
        <v>0</v>
      </c>
      <c r="BT94" s="58">
        <f t="shared" si="91"/>
        <v>0</v>
      </c>
      <c r="BU94" s="58">
        <f t="shared" si="91"/>
        <v>0</v>
      </c>
      <c r="BV94" s="58">
        <f t="shared" si="91"/>
        <v>0</v>
      </c>
      <c r="BW94" s="58">
        <f t="shared" si="91"/>
        <v>0</v>
      </c>
      <c r="BX94" s="58">
        <f t="shared" si="91"/>
        <v>0</v>
      </c>
      <c r="BY94" s="58">
        <f t="shared" si="91"/>
        <v>0</v>
      </c>
      <c r="BZ94" s="58">
        <f t="shared" si="92"/>
        <v>0</v>
      </c>
      <c r="CA94" s="58">
        <f t="shared" si="92"/>
        <v>0</v>
      </c>
      <c r="CB94" s="58">
        <f t="shared" si="92"/>
        <v>0</v>
      </c>
      <c r="CC94" s="58">
        <f t="shared" si="92"/>
        <v>0</v>
      </c>
      <c r="CD94" s="58">
        <f t="shared" si="92"/>
        <v>0</v>
      </c>
      <c r="CE94" s="58">
        <f t="shared" si="92"/>
        <v>0</v>
      </c>
      <c r="CF94" s="58">
        <f t="shared" si="92"/>
        <v>0</v>
      </c>
      <c r="CG94" s="58">
        <f t="shared" si="92"/>
        <v>0</v>
      </c>
      <c r="CH94" s="58">
        <f t="shared" si="92"/>
        <v>0</v>
      </c>
      <c r="CI94" s="58">
        <f t="shared" si="92"/>
        <v>0</v>
      </c>
      <c r="CJ94" s="58">
        <f t="shared" si="92"/>
        <v>0</v>
      </c>
      <c r="CK94" s="58">
        <f t="shared" si="92"/>
        <v>0</v>
      </c>
      <c r="CL94" s="58">
        <f t="shared" si="92"/>
        <v>0</v>
      </c>
      <c r="CM94" s="58">
        <f t="shared" si="92"/>
        <v>0</v>
      </c>
      <c r="CN94" s="58">
        <f t="shared" si="92"/>
        <v>0</v>
      </c>
      <c r="CO94" s="58">
        <f t="shared" si="92"/>
        <v>0</v>
      </c>
      <c r="CP94" s="58">
        <f t="shared" si="93"/>
        <v>0</v>
      </c>
      <c r="CQ94" s="58">
        <f t="shared" si="93"/>
        <v>0</v>
      </c>
      <c r="CR94" s="58">
        <f t="shared" si="93"/>
        <v>0</v>
      </c>
      <c r="CS94" s="58">
        <f t="shared" si="93"/>
        <v>0</v>
      </c>
      <c r="CT94" s="58">
        <f t="shared" si="93"/>
        <v>0</v>
      </c>
      <c r="CU94" s="58">
        <f t="shared" si="93"/>
        <v>0</v>
      </c>
      <c r="CV94" s="58">
        <f t="shared" si="93"/>
        <v>0</v>
      </c>
      <c r="CW94" s="58">
        <f t="shared" si="93"/>
        <v>0</v>
      </c>
      <c r="CX94" s="58">
        <f t="shared" si="93"/>
        <v>0</v>
      </c>
      <c r="CY94" s="58">
        <f t="shared" si="93"/>
        <v>0</v>
      </c>
      <c r="CZ94" s="58">
        <f t="shared" si="93"/>
        <v>0</v>
      </c>
      <c r="DA94" s="58">
        <f t="shared" si="93"/>
        <v>0</v>
      </c>
      <c r="DB94" s="58">
        <f t="shared" si="93"/>
        <v>0</v>
      </c>
      <c r="DC94" s="58">
        <f t="shared" si="93"/>
        <v>0</v>
      </c>
      <c r="DD94" s="58">
        <f t="shared" si="93"/>
        <v>0</v>
      </c>
      <c r="DE94" s="58">
        <f t="shared" si="93"/>
        <v>0</v>
      </c>
      <c r="DF94" s="58">
        <f t="shared" si="94"/>
        <v>0</v>
      </c>
      <c r="DG94" s="58">
        <f t="shared" si="94"/>
        <v>0</v>
      </c>
      <c r="DH94" s="58"/>
      <c r="DI94" s="55">
        <f t="shared" si="95"/>
        <v>0</v>
      </c>
      <c r="DJ94" s="53"/>
      <c r="DK94" s="56">
        <f t="shared" si="96"/>
        <v>0</v>
      </c>
      <c r="DL94" s="56">
        <f t="shared" si="96"/>
        <v>0</v>
      </c>
      <c r="DM94" s="56">
        <f t="shared" si="96"/>
        <v>0</v>
      </c>
      <c r="DN94" s="56">
        <f t="shared" si="96"/>
        <v>0</v>
      </c>
      <c r="DO94" s="56">
        <f t="shared" si="96"/>
        <v>0</v>
      </c>
      <c r="DP94" s="56">
        <f t="shared" si="96"/>
        <v>0</v>
      </c>
      <c r="DQ94" s="56">
        <f t="shared" si="99"/>
        <v>0</v>
      </c>
      <c r="DR94" s="56">
        <f t="shared" si="96"/>
        <v>0</v>
      </c>
      <c r="DS94" s="56">
        <f t="shared" si="96"/>
        <v>0</v>
      </c>
      <c r="DT94" s="56">
        <f t="shared" si="96"/>
        <v>0</v>
      </c>
      <c r="DU94" s="55">
        <f t="shared" si="100"/>
        <v>0</v>
      </c>
    </row>
    <row r="95" spans="1:125" s="52" customFormat="1">
      <c r="A95" s="59"/>
      <c r="B95" s="59"/>
      <c r="C95" s="61"/>
      <c r="D95" s="61"/>
      <c r="E95" s="61"/>
      <c r="F95" s="59"/>
      <c r="G95" s="60"/>
      <c r="H95" s="57"/>
      <c r="I95" s="57"/>
      <c r="J95" s="57">
        <f t="shared" si="97"/>
        <v>0</v>
      </c>
      <c r="K95" s="59"/>
      <c r="L95" s="54"/>
      <c r="M95" s="58">
        <f t="shared" si="98"/>
        <v>0</v>
      </c>
      <c r="N95" s="58">
        <f t="shared" si="88"/>
        <v>0</v>
      </c>
      <c r="O95" s="58">
        <f t="shared" si="88"/>
        <v>0</v>
      </c>
      <c r="P95" s="58">
        <f t="shared" si="88"/>
        <v>0</v>
      </c>
      <c r="Q95" s="58">
        <f t="shared" si="88"/>
        <v>0</v>
      </c>
      <c r="R95" s="58">
        <f t="shared" si="88"/>
        <v>0</v>
      </c>
      <c r="S95" s="58">
        <f t="shared" si="88"/>
        <v>0</v>
      </c>
      <c r="T95" s="58">
        <f t="shared" si="88"/>
        <v>0</v>
      </c>
      <c r="U95" s="58">
        <f t="shared" si="88"/>
        <v>0</v>
      </c>
      <c r="V95" s="58">
        <f t="shared" si="88"/>
        <v>0</v>
      </c>
      <c r="W95" s="58">
        <f t="shared" si="88"/>
        <v>0</v>
      </c>
      <c r="X95" s="58">
        <f t="shared" si="88"/>
        <v>0</v>
      </c>
      <c r="Y95" s="58">
        <f t="shared" si="88"/>
        <v>0</v>
      </c>
      <c r="Z95" s="58">
        <f t="shared" si="88"/>
        <v>0</v>
      </c>
      <c r="AA95" s="58">
        <f t="shared" si="88"/>
        <v>0</v>
      </c>
      <c r="AB95" s="58">
        <f t="shared" si="88"/>
        <v>0</v>
      </c>
      <c r="AC95" s="58">
        <f t="shared" si="88"/>
        <v>0</v>
      </c>
      <c r="AD95" s="58">
        <f t="shared" si="89"/>
        <v>0</v>
      </c>
      <c r="AE95" s="58">
        <f t="shared" si="89"/>
        <v>0</v>
      </c>
      <c r="AF95" s="58">
        <f t="shared" si="89"/>
        <v>0</v>
      </c>
      <c r="AG95" s="58">
        <f t="shared" si="89"/>
        <v>0</v>
      </c>
      <c r="AH95" s="58">
        <f t="shared" si="89"/>
        <v>0</v>
      </c>
      <c r="AI95" s="58">
        <f t="shared" si="89"/>
        <v>0</v>
      </c>
      <c r="AJ95" s="58">
        <f t="shared" si="89"/>
        <v>0</v>
      </c>
      <c r="AK95" s="58">
        <f t="shared" si="89"/>
        <v>0</v>
      </c>
      <c r="AL95" s="58">
        <f t="shared" si="89"/>
        <v>0</v>
      </c>
      <c r="AM95" s="58">
        <f t="shared" si="89"/>
        <v>0</v>
      </c>
      <c r="AN95" s="58">
        <f t="shared" si="89"/>
        <v>0</v>
      </c>
      <c r="AO95" s="58">
        <f t="shared" si="89"/>
        <v>0</v>
      </c>
      <c r="AP95" s="58">
        <f t="shared" si="89"/>
        <v>0</v>
      </c>
      <c r="AQ95" s="58">
        <f t="shared" si="89"/>
        <v>0</v>
      </c>
      <c r="AR95" s="58">
        <f t="shared" si="89"/>
        <v>0</v>
      </c>
      <c r="AS95" s="58">
        <f t="shared" si="89"/>
        <v>0</v>
      </c>
      <c r="AT95" s="58">
        <f t="shared" si="90"/>
        <v>0</v>
      </c>
      <c r="AU95" s="58">
        <f t="shared" si="90"/>
        <v>0</v>
      </c>
      <c r="AV95" s="58">
        <f t="shared" si="90"/>
        <v>0</v>
      </c>
      <c r="AW95" s="58">
        <f t="shared" si="90"/>
        <v>0</v>
      </c>
      <c r="AX95" s="58">
        <f t="shared" si="90"/>
        <v>0</v>
      </c>
      <c r="AY95" s="58">
        <f t="shared" si="90"/>
        <v>0</v>
      </c>
      <c r="AZ95" s="58">
        <f t="shared" si="90"/>
        <v>0</v>
      </c>
      <c r="BA95" s="58">
        <f t="shared" si="90"/>
        <v>0</v>
      </c>
      <c r="BB95" s="58">
        <f t="shared" si="90"/>
        <v>0</v>
      </c>
      <c r="BC95" s="58">
        <f t="shared" si="90"/>
        <v>0</v>
      </c>
      <c r="BD95" s="58">
        <f t="shared" si="90"/>
        <v>0</v>
      </c>
      <c r="BE95" s="58">
        <f t="shared" si="90"/>
        <v>0</v>
      </c>
      <c r="BF95" s="58">
        <f t="shared" si="90"/>
        <v>0</v>
      </c>
      <c r="BG95" s="58">
        <f t="shared" si="90"/>
        <v>0</v>
      </c>
      <c r="BH95" s="58">
        <f t="shared" si="90"/>
        <v>0</v>
      </c>
      <c r="BI95" s="58">
        <f t="shared" si="90"/>
        <v>0</v>
      </c>
      <c r="BJ95" s="58">
        <f t="shared" si="91"/>
        <v>0</v>
      </c>
      <c r="BK95" s="58">
        <f t="shared" si="91"/>
        <v>0</v>
      </c>
      <c r="BL95" s="58">
        <f t="shared" si="91"/>
        <v>0</v>
      </c>
      <c r="BM95" s="58">
        <f t="shared" si="91"/>
        <v>0</v>
      </c>
      <c r="BN95" s="58">
        <f t="shared" si="91"/>
        <v>0</v>
      </c>
      <c r="BO95" s="58">
        <f t="shared" si="91"/>
        <v>0</v>
      </c>
      <c r="BP95" s="58">
        <f t="shared" si="91"/>
        <v>0</v>
      </c>
      <c r="BQ95" s="58">
        <f t="shared" si="91"/>
        <v>0</v>
      </c>
      <c r="BR95" s="58">
        <f t="shared" si="91"/>
        <v>0</v>
      </c>
      <c r="BS95" s="58">
        <f t="shared" si="91"/>
        <v>0</v>
      </c>
      <c r="BT95" s="58">
        <f t="shared" si="91"/>
        <v>0</v>
      </c>
      <c r="BU95" s="58">
        <f t="shared" si="91"/>
        <v>0</v>
      </c>
      <c r="BV95" s="58">
        <f t="shared" si="91"/>
        <v>0</v>
      </c>
      <c r="BW95" s="58">
        <f t="shared" si="91"/>
        <v>0</v>
      </c>
      <c r="BX95" s="58">
        <f t="shared" si="91"/>
        <v>0</v>
      </c>
      <c r="BY95" s="58">
        <f t="shared" si="91"/>
        <v>0</v>
      </c>
      <c r="BZ95" s="58">
        <f t="shared" si="92"/>
        <v>0</v>
      </c>
      <c r="CA95" s="58">
        <f t="shared" si="92"/>
        <v>0</v>
      </c>
      <c r="CB95" s="58">
        <f t="shared" si="92"/>
        <v>0</v>
      </c>
      <c r="CC95" s="58">
        <f t="shared" si="92"/>
        <v>0</v>
      </c>
      <c r="CD95" s="58">
        <f t="shared" si="92"/>
        <v>0</v>
      </c>
      <c r="CE95" s="58">
        <f t="shared" si="92"/>
        <v>0</v>
      </c>
      <c r="CF95" s="58">
        <f t="shared" si="92"/>
        <v>0</v>
      </c>
      <c r="CG95" s="58">
        <f t="shared" si="92"/>
        <v>0</v>
      </c>
      <c r="CH95" s="58">
        <f t="shared" si="92"/>
        <v>0</v>
      </c>
      <c r="CI95" s="58">
        <f t="shared" si="92"/>
        <v>0</v>
      </c>
      <c r="CJ95" s="58">
        <f t="shared" si="92"/>
        <v>0</v>
      </c>
      <c r="CK95" s="58">
        <f t="shared" si="92"/>
        <v>0</v>
      </c>
      <c r="CL95" s="58">
        <f t="shared" si="92"/>
        <v>0</v>
      </c>
      <c r="CM95" s="58">
        <f t="shared" si="92"/>
        <v>0</v>
      </c>
      <c r="CN95" s="58">
        <f t="shared" si="92"/>
        <v>0</v>
      </c>
      <c r="CO95" s="58">
        <f t="shared" si="92"/>
        <v>0</v>
      </c>
      <c r="CP95" s="58">
        <f t="shared" si="93"/>
        <v>0</v>
      </c>
      <c r="CQ95" s="58">
        <f t="shared" si="93"/>
        <v>0</v>
      </c>
      <c r="CR95" s="58">
        <f t="shared" si="93"/>
        <v>0</v>
      </c>
      <c r="CS95" s="58">
        <f t="shared" si="93"/>
        <v>0</v>
      </c>
      <c r="CT95" s="58">
        <f t="shared" si="93"/>
        <v>0</v>
      </c>
      <c r="CU95" s="58">
        <f t="shared" si="93"/>
        <v>0</v>
      </c>
      <c r="CV95" s="58">
        <f t="shared" si="93"/>
        <v>0</v>
      </c>
      <c r="CW95" s="58">
        <f t="shared" si="93"/>
        <v>0</v>
      </c>
      <c r="CX95" s="58">
        <f t="shared" si="93"/>
        <v>0</v>
      </c>
      <c r="CY95" s="58">
        <f t="shared" si="93"/>
        <v>0</v>
      </c>
      <c r="CZ95" s="58">
        <f t="shared" si="93"/>
        <v>0</v>
      </c>
      <c r="DA95" s="58">
        <f t="shared" si="93"/>
        <v>0</v>
      </c>
      <c r="DB95" s="58">
        <f t="shared" si="93"/>
        <v>0</v>
      </c>
      <c r="DC95" s="58">
        <f t="shared" si="93"/>
        <v>0</v>
      </c>
      <c r="DD95" s="58">
        <f t="shared" si="93"/>
        <v>0</v>
      </c>
      <c r="DE95" s="58">
        <f t="shared" si="93"/>
        <v>0</v>
      </c>
      <c r="DF95" s="58">
        <f t="shared" si="94"/>
        <v>0</v>
      </c>
      <c r="DG95" s="58">
        <f t="shared" si="94"/>
        <v>0</v>
      </c>
      <c r="DH95" s="58"/>
      <c r="DI95" s="55">
        <f t="shared" si="95"/>
        <v>0</v>
      </c>
      <c r="DJ95" s="53"/>
      <c r="DK95" s="56">
        <f t="shared" si="96"/>
        <v>0</v>
      </c>
      <c r="DL95" s="56">
        <f t="shared" si="96"/>
        <v>0</v>
      </c>
      <c r="DM95" s="56">
        <f t="shared" si="96"/>
        <v>0</v>
      </c>
      <c r="DN95" s="56">
        <f t="shared" si="96"/>
        <v>0</v>
      </c>
      <c r="DO95" s="56">
        <f t="shared" si="96"/>
        <v>0</v>
      </c>
      <c r="DP95" s="56">
        <f t="shared" si="96"/>
        <v>0</v>
      </c>
      <c r="DQ95" s="56">
        <f t="shared" si="99"/>
        <v>0</v>
      </c>
      <c r="DR95" s="56">
        <f t="shared" si="96"/>
        <v>0</v>
      </c>
      <c r="DS95" s="56">
        <f t="shared" si="96"/>
        <v>0</v>
      </c>
      <c r="DT95" s="56">
        <f t="shared" si="96"/>
        <v>0</v>
      </c>
      <c r="DU95" s="55">
        <f t="shared" si="100"/>
        <v>0</v>
      </c>
    </row>
    <row r="96" spans="1:125" s="52" customFormat="1">
      <c r="A96" s="59"/>
      <c r="B96" s="59"/>
      <c r="C96" s="61"/>
      <c r="D96" s="61"/>
      <c r="E96" s="61"/>
      <c r="F96" s="59"/>
      <c r="G96" s="60"/>
      <c r="H96" s="57"/>
      <c r="I96" s="57"/>
      <c r="J96" s="57">
        <f t="shared" si="97"/>
        <v>0</v>
      </c>
      <c r="K96" s="59"/>
      <c r="L96" s="54"/>
      <c r="M96" s="58">
        <f t="shared" si="98"/>
        <v>0</v>
      </c>
      <c r="N96" s="58">
        <f t="shared" si="88"/>
        <v>0</v>
      </c>
      <c r="O96" s="58">
        <f t="shared" si="88"/>
        <v>0</v>
      </c>
      <c r="P96" s="58">
        <f t="shared" si="88"/>
        <v>0</v>
      </c>
      <c r="Q96" s="58">
        <f t="shared" si="88"/>
        <v>0</v>
      </c>
      <c r="R96" s="58">
        <f t="shared" si="88"/>
        <v>0</v>
      </c>
      <c r="S96" s="58">
        <f t="shared" si="88"/>
        <v>0</v>
      </c>
      <c r="T96" s="58">
        <f t="shared" si="88"/>
        <v>0</v>
      </c>
      <c r="U96" s="58">
        <f t="shared" si="88"/>
        <v>0</v>
      </c>
      <c r="V96" s="58">
        <f t="shared" si="88"/>
        <v>0</v>
      </c>
      <c r="W96" s="58">
        <f t="shared" si="88"/>
        <v>0</v>
      </c>
      <c r="X96" s="58">
        <f t="shared" si="88"/>
        <v>0</v>
      </c>
      <c r="Y96" s="58">
        <f t="shared" si="88"/>
        <v>0</v>
      </c>
      <c r="Z96" s="58">
        <f t="shared" si="88"/>
        <v>0</v>
      </c>
      <c r="AA96" s="58">
        <f t="shared" si="88"/>
        <v>0</v>
      </c>
      <c r="AB96" s="58">
        <f t="shared" si="88"/>
        <v>0</v>
      </c>
      <c r="AC96" s="58">
        <f t="shared" si="88"/>
        <v>0</v>
      </c>
      <c r="AD96" s="58">
        <f t="shared" si="89"/>
        <v>0</v>
      </c>
      <c r="AE96" s="58">
        <f t="shared" si="89"/>
        <v>0</v>
      </c>
      <c r="AF96" s="58">
        <f t="shared" si="89"/>
        <v>0</v>
      </c>
      <c r="AG96" s="58">
        <f t="shared" si="89"/>
        <v>0</v>
      </c>
      <c r="AH96" s="58">
        <f t="shared" si="89"/>
        <v>0</v>
      </c>
      <c r="AI96" s="58">
        <f t="shared" si="89"/>
        <v>0</v>
      </c>
      <c r="AJ96" s="58">
        <f t="shared" si="89"/>
        <v>0</v>
      </c>
      <c r="AK96" s="58">
        <f t="shared" si="89"/>
        <v>0</v>
      </c>
      <c r="AL96" s="58">
        <f t="shared" si="89"/>
        <v>0</v>
      </c>
      <c r="AM96" s="58">
        <f t="shared" si="89"/>
        <v>0</v>
      </c>
      <c r="AN96" s="58">
        <f t="shared" si="89"/>
        <v>0</v>
      </c>
      <c r="AO96" s="58">
        <f t="shared" si="89"/>
        <v>0</v>
      </c>
      <c r="AP96" s="58">
        <f t="shared" si="89"/>
        <v>0</v>
      </c>
      <c r="AQ96" s="58">
        <f t="shared" si="89"/>
        <v>0</v>
      </c>
      <c r="AR96" s="58">
        <f t="shared" si="89"/>
        <v>0</v>
      </c>
      <c r="AS96" s="58">
        <f t="shared" si="89"/>
        <v>0</v>
      </c>
      <c r="AT96" s="58">
        <f t="shared" si="90"/>
        <v>0</v>
      </c>
      <c r="AU96" s="58">
        <f t="shared" si="90"/>
        <v>0</v>
      </c>
      <c r="AV96" s="58">
        <f t="shared" si="90"/>
        <v>0</v>
      </c>
      <c r="AW96" s="58">
        <f t="shared" si="90"/>
        <v>0</v>
      </c>
      <c r="AX96" s="58">
        <f t="shared" si="90"/>
        <v>0</v>
      </c>
      <c r="AY96" s="58">
        <f t="shared" si="90"/>
        <v>0</v>
      </c>
      <c r="AZ96" s="58">
        <f t="shared" si="90"/>
        <v>0</v>
      </c>
      <c r="BA96" s="58">
        <f t="shared" si="90"/>
        <v>0</v>
      </c>
      <c r="BB96" s="58">
        <f t="shared" si="90"/>
        <v>0</v>
      </c>
      <c r="BC96" s="58">
        <f t="shared" si="90"/>
        <v>0</v>
      </c>
      <c r="BD96" s="58">
        <f t="shared" si="90"/>
        <v>0</v>
      </c>
      <c r="BE96" s="58">
        <f t="shared" si="90"/>
        <v>0</v>
      </c>
      <c r="BF96" s="58">
        <f t="shared" si="90"/>
        <v>0</v>
      </c>
      <c r="BG96" s="58">
        <f t="shared" si="90"/>
        <v>0</v>
      </c>
      <c r="BH96" s="58">
        <f t="shared" si="90"/>
        <v>0</v>
      </c>
      <c r="BI96" s="58">
        <f t="shared" si="90"/>
        <v>0</v>
      </c>
      <c r="BJ96" s="58">
        <f t="shared" si="91"/>
        <v>0</v>
      </c>
      <c r="BK96" s="58">
        <f t="shared" si="91"/>
        <v>0</v>
      </c>
      <c r="BL96" s="58">
        <f t="shared" si="91"/>
        <v>0</v>
      </c>
      <c r="BM96" s="58">
        <f t="shared" si="91"/>
        <v>0</v>
      </c>
      <c r="BN96" s="58">
        <f t="shared" si="91"/>
        <v>0</v>
      </c>
      <c r="BO96" s="58">
        <f t="shared" si="91"/>
        <v>0</v>
      </c>
      <c r="BP96" s="58">
        <f t="shared" si="91"/>
        <v>0</v>
      </c>
      <c r="BQ96" s="58">
        <f t="shared" si="91"/>
        <v>0</v>
      </c>
      <c r="BR96" s="58">
        <f t="shared" si="91"/>
        <v>0</v>
      </c>
      <c r="BS96" s="58">
        <f t="shared" si="91"/>
        <v>0</v>
      </c>
      <c r="BT96" s="58">
        <f t="shared" si="91"/>
        <v>0</v>
      </c>
      <c r="BU96" s="58">
        <f t="shared" si="91"/>
        <v>0</v>
      </c>
      <c r="BV96" s="58">
        <f t="shared" si="91"/>
        <v>0</v>
      </c>
      <c r="BW96" s="58">
        <f t="shared" si="91"/>
        <v>0</v>
      </c>
      <c r="BX96" s="58">
        <f t="shared" si="91"/>
        <v>0</v>
      </c>
      <c r="BY96" s="58">
        <f t="shared" si="91"/>
        <v>0</v>
      </c>
      <c r="BZ96" s="58">
        <f t="shared" si="92"/>
        <v>0</v>
      </c>
      <c r="CA96" s="58">
        <f t="shared" si="92"/>
        <v>0</v>
      </c>
      <c r="CB96" s="58">
        <f t="shared" si="92"/>
        <v>0</v>
      </c>
      <c r="CC96" s="58">
        <f t="shared" si="92"/>
        <v>0</v>
      </c>
      <c r="CD96" s="58">
        <f t="shared" si="92"/>
        <v>0</v>
      </c>
      <c r="CE96" s="58">
        <f t="shared" si="92"/>
        <v>0</v>
      </c>
      <c r="CF96" s="58">
        <f t="shared" si="92"/>
        <v>0</v>
      </c>
      <c r="CG96" s="58">
        <f t="shared" si="92"/>
        <v>0</v>
      </c>
      <c r="CH96" s="58">
        <f t="shared" si="92"/>
        <v>0</v>
      </c>
      <c r="CI96" s="58">
        <f t="shared" si="92"/>
        <v>0</v>
      </c>
      <c r="CJ96" s="58">
        <f t="shared" si="92"/>
        <v>0</v>
      </c>
      <c r="CK96" s="58">
        <f t="shared" si="92"/>
        <v>0</v>
      </c>
      <c r="CL96" s="58">
        <f t="shared" si="92"/>
        <v>0</v>
      </c>
      <c r="CM96" s="58">
        <f t="shared" si="92"/>
        <v>0</v>
      </c>
      <c r="CN96" s="58">
        <f t="shared" si="92"/>
        <v>0</v>
      </c>
      <c r="CO96" s="58">
        <f t="shared" si="92"/>
        <v>0</v>
      </c>
      <c r="CP96" s="58">
        <f t="shared" si="93"/>
        <v>0</v>
      </c>
      <c r="CQ96" s="58">
        <f t="shared" si="93"/>
        <v>0</v>
      </c>
      <c r="CR96" s="58">
        <f t="shared" si="93"/>
        <v>0</v>
      </c>
      <c r="CS96" s="58">
        <f t="shared" si="93"/>
        <v>0</v>
      </c>
      <c r="CT96" s="58">
        <f t="shared" si="93"/>
        <v>0</v>
      </c>
      <c r="CU96" s="58">
        <f t="shared" si="93"/>
        <v>0</v>
      </c>
      <c r="CV96" s="58">
        <f t="shared" si="93"/>
        <v>0</v>
      </c>
      <c r="CW96" s="58">
        <f t="shared" si="93"/>
        <v>0</v>
      </c>
      <c r="CX96" s="58">
        <f t="shared" si="93"/>
        <v>0</v>
      </c>
      <c r="CY96" s="58">
        <f t="shared" si="93"/>
        <v>0</v>
      </c>
      <c r="CZ96" s="58">
        <f t="shared" si="93"/>
        <v>0</v>
      </c>
      <c r="DA96" s="58">
        <f t="shared" si="93"/>
        <v>0</v>
      </c>
      <c r="DB96" s="58">
        <f t="shared" si="93"/>
        <v>0</v>
      </c>
      <c r="DC96" s="58">
        <f t="shared" si="93"/>
        <v>0</v>
      </c>
      <c r="DD96" s="58">
        <f t="shared" si="93"/>
        <v>0</v>
      </c>
      <c r="DE96" s="58">
        <f t="shared" si="93"/>
        <v>0</v>
      </c>
      <c r="DF96" s="58">
        <f t="shared" si="94"/>
        <v>0</v>
      </c>
      <c r="DG96" s="58">
        <f t="shared" si="94"/>
        <v>0</v>
      </c>
      <c r="DH96" s="58"/>
      <c r="DI96" s="55">
        <f t="shared" si="95"/>
        <v>0</v>
      </c>
      <c r="DJ96" s="53"/>
      <c r="DK96" s="56">
        <f t="shared" si="96"/>
        <v>0</v>
      </c>
      <c r="DL96" s="56">
        <f t="shared" si="96"/>
        <v>0</v>
      </c>
      <c r="DM96" s="56">
        <f t="shared" si="96"/>
        <v>0</v>
      </c>
      <c r="DN96" s="56">
        <f t="shared" si="96"/>
        <v>0</v>
      </c>
      <c r="DO96" s="56">
        <f t="shared" si="96"/>
        <v>0</v>
      </c>
      <c r="DP96" s="56">
        <f t="shared" si="96"/>
        <v>0</v>
      </c>
      <c r="DQ96" s="56">
        <f t="shared" si="99"/>
        <v>0</v>
      </c>
      <c r="DR96" s="56">
        <f t="shared" si="96"/>
        <v>0</v>
      </c>
      <c r="DS96" s="56">
        <f t="shared" si="96"/>
        <v>0</v>
      </c>
      <c r="DT96" s="56">
        <f t="shared" si="96"/>
        <v>0</v>
      </c>
      <c r="DU96" s="55">
        <f t="shared" si="100"/>
        <v>0</v>
      </c>
    </row>
    <row r="97" spans="1:125" s="52" customFormat="1">
      <c r="A97" s="59"/>
      <c r="B97" s="59"/>
      <c r="C97" s="61"/>
      <c r="D97" s="61"/>
      <c r="E97" s="61"/>
      <c r="F97" s="63"/>
      <c r="G97" s="60"/>
      <c r="H97" s="57"/>
      <c r="I97" s="57"/>
      <c r="J97" s="57">
        <f t="shared" si="97"/>
        <v>0</v>
      </c>
      <c r="K97" s="59"/>
      <c r="L97" s="54"/>
      <c r="M97" s="58">
        <f t="shared" si="98"/>
        <v>0</v>
      </c>
      <c r="N97" s="58">
        <f t="shared" si="88"/>
        <v>0</v>
      </c>
      <c r="O97" s="58">
        <f t="shared" si="88"/>
        <v>0</v>
      </c>
      <c r="P97" s="58">
        <f t="shared" si="88"/>
        <v>0</v>
      </c>
      <c r="Q97" s="58">
        <f t="shared" si="88"/>
        <v>0</v>
      </c>
      <c r="R97" s="58">
        <f t="shared" si="88"/>
        <v>0</v>
      </c>
      <c r="S97" s="58">
        <f t="shared" si="88"/>
        <v>0</v>
      </c>
      <c r="T97" s="58">
        <f t="shared" si="88"/>
        <v>0</v>
      </c>
      <c r="U97" s="58">
        <f t="shared" si="88"/>
        <v>0</v>
      </c>
      <c r="V97" s="58">
        <f t="shared" si="88"/>
        <v>0</v>
      </c>
      <c r="W97" s="58">
        <f t="shared" si="88"/>
        <v>0</v>
      </c>
      <c r="X97" s="58">
        <f t="shared" si="88"/>
        <v>0</v>
      </c>
      <c r="Y97" s="58">
        <f t="shared" si="88"/>
        <v>0</v>
      </c>
      <c r="Z97" s="58">
        <f t="shared" si="88"/>
        <v>0</v>
      </c>
      <c r="AA97" s="58">
        <f t="shared" si="88"/>
        <v>0</v>
      </c>
      <c r="AB97" s="58">
        <f t="shared" si="88"/>
        <v>0</v>
      </c>
      <c r="AC97" s="58">
        <f t="shared" si="88"/>
        <v>0</v>
      </c>
      <c r="AD97" s="58">
        <f t="shared" si="89"/>
        <v>0</v>
      </c>
      <c r="AE97" s="58">
        <f t="shared" si="89"/>
        <v>0</v>
      </c>
      <c r="AF97" s="58">
        <f t="shared" si="89"/>
        <v>0</v>
      </c>
      <c r="AG97" s="58">
        <f t="shared" si="89"/>
        <v>0</v>
      </c>
      <c r="AH97" s="58">
        <f t="shared" si="89"/>
        <v>0</v>
      </c>
      <c r="AI97" s="58">
        <f t="shared" si="89"/>
        <v>0</v>
      </c>
      <c r="AJ97" s="58">
        <f t="shared" si="89"/>
        <v>0</v>
      </c>
      <c r="AK97" s="58">
        <f t="shared" si="89"/>
        <v>0</v>
      </c>
      <c r="AL97" s="58">
        <f t="shared" si="89"/>
        <v>0</v>
      </c>
      <c r="AM97" s="58">
        <f t="shared" si="89"/>
        <v>0</v>
      </c>
      <c r="AN97" s="58">
        <f t="shared" si="89"/>
        <v>0</v>
      </c>
      <c r="AO97" s="58">
        <f t="shared" si="89"/>
        <v>0</v>
      </c>
      <c r="AP97" s="58">
        <f t="shared" si="89"/>
        <v>0</v>
      </c>
      <c r="AQ97" s="58">
        <f t="shared" si="89"/>
        <v>0</v>
      </c>
      <c r="AR97" s="58">
        <f t="shared" si="89"/>
        <v>0</v>
      </c>
      <c r="AS97" s="58">
        <f t="shared" si="89"/>
        <v>0</v>
      </c>
      <c r="AT97" s="58">
        <f t="shared" si="90"/>
        <v>0</v>
      </c>
      <c r="AU97" s="58">
        <f t="shared" si="90"/>
        <v>0</v>
      </c>
      <c r="AV97" s="58">
        <f t="shared" si="90"/>
        <v>0</v>
      </c>
      <c r="AW97" s="58">
        <f t="shared" si="90"/>
        <v>0</v>
      </c>
      <c r="AX97" s="58">
        <f t="shared" si="90"/>
        <v>0</v>
      </c>
      <c r="AY97" s="58">
        <f t="shared" si="90"/>
        <v>0</v>
      </c>
      <c r="AZ97" s="58">
        <f t="shared" si="90"/>
        <v>0</v>
      </c>
      <c r="BA97" s="58">
        <f t="shared" si="90"/>
        <v>0</v>
      </c>
      <c r="BB97" s="58">
        <f t="shared" si="90"/>
        <v>0</v>
      </c>
      <c r="BC97" s="58">
        <f t="shared" si="90"/>
        <v>0</v>
      </c>
      <c r="BD97" s="58">
        <f t="shared" si="90"/>
        <v>0</v>
      </c>
      <c r="BE97" s="58">
        <f t="shared" si="90"/>
        <v>0</v>
      </c>
      <c r="BF97" s="58">
        <f t="shared" si="90"/>
        <v>0</v>
      </c>
      <c r="BG97" s="58">
        <f t="shared" si="90"/>
        <v>0</v>
      </c>
      <c r="BH97" s="58">
        <f t="shared" si="90"/>
        <v>0</v>
      </c>
      <c r="BI97" s="58">
        <f t="shared" si="90"/>
        <v>0</v>
      </c>
      <c r="BJ97" s="58">
        <f t="shared" si="91"/>
        <v>0</v>
      </c>
      <c r="BK97" s="58">
        <f t="shared" si="91"/>
        <v>0</v>
      </c>
      <c r="BL97" s="58">
        <f t="shared" si="91"/>
        <v>0</v>
      </c>
      <c r="BM97" s="58">
        <f t="shared" si="91"/>
        <v>0</v>
      </c>
      <c r="BN97" s="58">
        <f t="shared" si="91"/>
        <v>0</v>
      </c>
      <c r="BO97" s="58">
        <f t="shared" si="91"/>
        <v>0</v>
      </c>
      <c r="BP97" s="58">
        <f t="shared" si="91"/>
        <v>0</v>
      </c>
      <c r="BQ97" s="58">
        <f t="shared" si="91"/>
        <v>0</v>
      </c>
      <c r="BR97" s="58">
        <f t="shared" si="91"/>
        <v>0</v>
      </c>
      <c r="BS97" s="58">
        <f t="shared" si="91"/>
        <v>0</v>
      </c>
      <c r="BT97" s="58">
        <f t="shared" si="91"/>
        <v>0</v>
      </c>
      <c r="BU97" s="58">
        <f t="shared" si="91"/>
        <v>0</v>
      </c>
      <c r="BV97" s="58">
        <f t="shared" si="91"/>
        <v>0</v>
      </c>
      <c r="BW97" s="58">
        <f t="shared" si="91"/>
        <v>0</v>
      </c>
      <c r="BX97" s="58">
        <f t="shared" si="91"/>
        <v>0</v>
      </c>
      <c r="BY97" s="58">
        <f t="shared" si="91"/>
        <v>0</v>
      </c>
      <c r="BZ97" s="58">
        <f t="shared" si="92"/>
        <v>0</v>
      </c>
      <c r="CA97" s="58">
        <f t="shared" si="92"/>
        <v>0</v>
      </c>
      <c r="CB97" s="58">
        <f t="shared" si="92"/>
        <v>0</v>
      </c>
      <c r="CC97" s="58">
        <f t="shared" si="92"/>
        <v>0</v>
      </c>
      <c r="CD97" s="58">
        <f t="shared" si="92"/>
        <v>0</v>
      </c>
      <c r="CE97" s="58">
        <f t="shared" si="92"/>
        <v>0</v>
      </c>
      <c r="CF97" s="58">
        <f t="shared" si="92"/>
        <v>0</v>
      </c>
      <c r="CG97" s="58">
        <f t="shared" si="92"/>
        <v>0</v>
      </c>
      <c r="CH97" s="58">
        <f t="shared" si="92"/>
        <v>0</v>
      </c>
      <c r="CI97" s="58">
        <f t="shared" si="92"/>
        <v>0</v>
      </c>
      <c r="CJ97" s="58">
        <f t="shared" si="92"/>
        <v>0</v>
      </c>
      <c r="CK97" s="58">
        <f t="shared" si="92"/>
        <v>0</v>
      </c>
      <c r="CL97" s="58">
        <f t="shared" si="92"/>
        <v>0</v>
      </c>
      <c r="CM97" s="58">
        <f t="shared" si="92"/>
        <v>0</v>
      </c>
      <c r="CN97" s="58">
        <f t="shared" si="92"/>
        <v>0</v>
      </c>
      <c r="CO97" s="58">
        <f t="shared" si="92"/>
        <v>0</v>
      </c>
      <c r="CP97" s="58">
        <f t="shared" si="93"/>
        <v>0</v>
      </c>
      <c r="CQ97" s="58">
        <f t="shared" si="93"/>
        <v>0</v>
      </c>
      <c r="CR97" s="58">
        <f t="shared" si="93"/>
        <v>0</v>
      </c>
      <c r="CS97" s="58">
        <f t="shared" si="93"/>
        <v>0</v>
      </c>
      <c r="CT97" s="58">
        <f t="shared" si="93"/>
        <v>0</v>
      </c>
      <c r="CU97" s="58">
        <f t="shared" si="93"/>
        <v>0</v>
      </c>
      <c r="CV97" s="58">
        <f t="shared" si="93"/>
        <v>0</v>
      </c>
      <c r="CW97" s="58">
        <f t="shared" si="93"/>
        <v>0</v>
      </c>
      <c r="CX97" s="58">
        <f t="shared" si="93"/>
        <v>0</v>
      </c>
      <c r="CY97" s="58">
        <f t="shared" si="93"/>
        <v>0</v>
      </c>
      <c r="CZ97" s="58">
        <f t="shared" si="93"/>
        <v>0</v>
      </c>
      <c r="DA97" s="58">
        <f t="shared" si="93"/>
        <v>0</v>
      </c>
      <c r="DB97" s="58">
        <f t="shared" si="93"/>
        <v>0</v>
      </c>
      <c r="DC97" s="58">
        <f t="shared" si="93"/>
        <v>0</v>
      </c>
      <c r="DD97" s="58">
        <f t="shared" si="93"/>
        <v>0</v>
      </c>
      <c r="DE97" s="58">
        <f t="shared" si="93"/>
        <v>0</v>
      </c>
      <c r="DF97" s="58">
        <f t="shared" si="94"/>
        <v>0</v>
      </c>
      <c r="DG97" s="58">
        <f t="shared" si="94"/>
        <v>0</v>
      </c>
      <c r="DH97" s="58"/>
      <c r="DI97" s="55">
        <f t="shared" si="95"/>
        <v>0</v>
      </c>
      <c r="DJ97" s="53"/>
      <c r="DK97" s="56">
        <f t="shared" si="96"/>
        <v>0</v>
      </c>
      <c r="DL97" s="56">
        <f t="shared" si="96"/>
        <v>0</v>
      </c>
      <c r="DM97" s="56">
        <f t="shared" si="96"/>
        <v>0</v>
      </c>
      <c r="DN97" s="56">
        <f t="shared" si="96"/>
        <v>0</v>
      </c>
      <c r="DO97" s="56">
        <f t="shared" si="96"/>
        <v>0</v>
      </c>
      <c r="DP97" s="56">
        <f t="shared" si="96"/>
        <v>0</v>
      </c>
      <c r="DQ97" s="56">
        <f t="shared" si="99"/>
        <v>0</v>
      </c>
      <c r="DR97" s="56">
        <f t="shared" si="96"/>
        <v>0</v>
      </c>
      <c r="DS97" s="56">
        <f t="shared" si="96"/>
        <v>0</v>
      </c>
      <c r="DT97" s="56">
        <f t="shared" si="96"/>
        <v>0</v>
      </c>
      <c r="DU97" s="55">
        <f t="shared" si="100"/>
        <v>0</v>
      </c>
    </row>
    <row r="98" spans="1:125" s="52" customFormat="1">
      <c r="A98" s="59"/>
      <c r="B98" s="59"/>
      <c r="C98" s="61"/>
      <c r="D98" s="61"/>
      <c r="E98" s="61"/>
      <c r="F98" s="59"/>
      <c r="G98" s="60"/>
      <c r="H98" s="57"/>
      <c r="I98" s="57"/>
      <c r="J98" s="57">
        <f t="shared" si="97"/>
        <v>0</v>
      </c>
      <c r="K98" s="59"/>
      <c r="L98" s="54"/>
      <c r="M98" s="58">
        <f t="shared" si="98"/>
        <v>0</v>
      </c>
      <c r="N98" s="58">
        <f t="shared" si="88"/>
        <v>0</v>
      </c>
      <c r="O98" s="58">
        <f t="shared" si="88"/>
        <v>0</v>
      </c>
      <c r="P98" s="58">
        <f t="shared" si="88"/>
        <v>0</v>
      </c>
      <c r="Q98" s="58">
        <f t="shared" si="88"/>
        <v>0</v>
      </c>
      <c r="R98" s="58">
        <f t="shared" si="88"/>
        <v>0</v>
      </c>
      <c r="S98" s="58">
        <f t="shared" si="88"/>
        <v>0</v>
      </c>
      <c r="T98" s="58">
        <f t="shared" si="88"/>
        <v>0</v>
      </c>
      <c r="U98" s="58">
        <f t="shared" si="88"/>
        <v>0</v>
      </c>
      <c r="V98" s="58">
        <f t="shared" si="88"/>
        <v>0</v>
      </c>
      <c r="W98" s="58">
        <f t="shared" si="88"/>
        <v>0</v>
      </c>
      <c r="X98" s="58">
        <f t="shared" si="88"/>
        <v>0</v>
      </c>
      <c r="Y98" s="58">
        <f t="shared" si="88"/>
        <v>0</v>
      </c>
      <c r="Z98" s="58">
        <f t="shared" si="88"/>
        <v>0</v>
      </c>
      <c r="AA98" s="58">
        <f t="shared" si="88"/>
        <v>0</v>
      </c>
      <c r="AB98" s="58">
        <f t="shared" si="88"/>
        <v>0</v>
      </c>
      <c r="AC98" s="58">
        <f t="shared" si="88"/>
        <v>0</v>
      </c>
      <c r="AD98" s="58">
        <f t="shared" si="89"/>
        <v>0</v>
      </c>
      <c r="AE98" s="58">
        <f t="shared" si="89"/>
        <v>0</v>
      </c>
      <c r="AF98" s="58">
        <f t="shared" si="89"/>
        <v>0</v>
      </c>
      <c r="AG98" s="58">
        <f t="shared" si="89"/>
        <v>0</v>
      </c>
      <c r="AH98" s="58">
        <f t="shared" si="89"/>
        <v>0</v>
      </c>
      <c r="AI98" s="58">
        <f t="shared" si="89"/>
        <v>0</v>
      </c>
      <c r="AJ98" s="58">
        <f t="shared" si="89"/>
        <v>0</v>
      </c>
      <c r="AK98" s="58">
        <f t="shared" si="89"/>
        <v>0</v>
      </c>
      <c r="AL98" s="58">
        <f t="shared" si="89"/>
        <v>0</v>
      </c>
      <c r="AM98" s="58">
        <f t="shared" si="89"/>
        <v>0</v>
      </c>
      <c r="AN98" s="58">
        <f t="shared" si="89"/>
        <v>0</v>
      </c>
      <c r="AO98" s="58">
        <f t="shared" si="89"/>
        <v>0</v>
      </c>
      <c r="AP98" s="58">
        <f t="shared" si="89"/>
        <v>0</v>
      </c>
      <c r="AQ98" s="58">
        <f t="shared" si="89"/>
        <v>0</v>
      </c>
      <c r="AR98" s="58">
        <f t="shared" si="89"/>
        <v>0</v>
      </c>
      <c r="AS98" s="58">
        <f t="shared" si="89"/>
        <v>0</v>
      </c>
      <c r="AT98" s="58">
        <f t="shared" si="90"/>
        <v>0</v>
      </c>
      <c r="AU98" s="58">
        <f t="shared" si="90"/>
        <v>0</v>
      </c>
      <c r="AV98" s="58">
        <f t="shared" si="90"/>
        <v>0</v>
      </c>
      <c r="AW98" s="58">
        <f t="shared" si="90"/>
        <v>0</v>
      </c>
      <c r="AX98" s="58">
        <f t="shared" si="90"/>
        <v>0</v>
      </c>
      <c r="AY98" s="58">
        <f t="shared" si="90"/>
        <v>0</v>
      </c>
      <c r="AZ98" s="58">
        <f t="shared" si="90"/>
        <v>0</v>
      </c>
      <c r="BA98" s="58">
        <f t="shared" si="90"/>
        <v>0</v>
      </c>
      <c r="BB98" s="58">
        <f t="shared" si="90"/>
        <v>0</v>
      </c>
      <c r="BC98" s="58">
        <f t="shared" si="90"/>
        <v>0</v>
      </c>
      <c r="BD98" s="58">
        <f t="shared" si="90"/>
        <v>0</v>
      </c>
      <c r="BE98" s="58">
        <f t="shared" si="90"/>
        <v>0</v>
      </c>
      <c r="BF98" s="58">
        <f t="shared" si="90"/>
        <v>0</v>
      </c>
      <c r="BG98" s="58">
        <f t="shared" si="90"/>
        <v>0</v>
      </c>
      <c r="BH98" s="58">
        <f t="shared" si="90"/>
        <v>0</v>
      </c>
      <c r="BI98" s="58">
        <f t="shared" si="90"/>
        <v>0</v>
      </c>
      <c r="BJ98" s="58">
        <f t="shared" si="91"/>
        <v>0</v>
      </c>
      <c r="BK98" s="58">
        <f t="shared" si="91"/>
        <v>0</v>
      </c>
      <c r="BL98" s="58">
        <f t="shared" si="91"/>
        <v>0</v>
      </c>
      <c r="BM98" s="58">
        <f t="shared" si="91"/>
        <v>0</v>
      </c>
      <c r="BN98" s="58">
        <f t="shared" si="91"/>
        <v>0</v>
      </c>
      <c r="BO98" s="58">
        <f t="shared" si="91"/>
        <v>0</v>
      </c>
      <c r="BP98" s="58">
        <f t="shared" si="91"/>
        <v>0</v>
      </c>
      <c r="BQ98" s="58">
        <f t="shared" si="91"/>
        <v>0</v>
      </c>
      <c r="BR98" s="58">
        <f t="shared" si="91"/>
        <v>0</v>
      </c>
      <c r="BS98" s="58">
        <f t="shared" si="91"/>
        <v>0</v>
      </c>
      <c r="BT98" s="58">
        <f t="shared" si="91"/>
        <v>0</v>
      </c>
      <c r="BU98" s="58">
        <f t="shared" si="91"/>
        <v>0</v>
      </c>
      <c r="BV98" s="58">
        <f t="shared" si="91"/>
        <v>0</v>
      </c>
      <c r="BW98" s="58">
        <f t="shared" si="91"/>
        <v>0</v>
      </c>
      <c r="BX98" s="58">
        <f t="shared" si="91"/>
        <v>0</v>
      </c>
      <c r="BY98" s="58">
        <f t="shared" si="91"/>
        <v>0</v>
      </c>
      <c r="BZ98" s="58">
        <f t="shared" si="92"/>
        <v>0</v>
      </c>
      <c r="CA98" s="58">
        <f t="shared" si="92"/>
        <v>0</v>
      </c>
      <c r="CB98" s="58">
        <f t="shared" si="92"/>
        <v>0</v>
      </c>
      <c r="CC98" s="58">
        <f t="shared" si="92"/>
        <v>0</v>
      </c>
      <c r="CD98" s="58">
        <f t="shared" si="92"/>
        <v>0</v>
      </c>
      <c r="CE98" s="58">
        <f t="shared" si="92"/>
        <v>0</v>
      </c>
      <c r="CF98" s="58">
        <f t="shared" si="92"/>
        <v>0</v>
      </c>
      <c r="CG98" s="58">
        <f t="shared" si="92"/>
        <v>0</v>
      </c>
      <c r="CH98" s="58">
        <f t="shared" si="92"/>
        <v>0</v>
      </c>
      <c r="CI98" s="58">
        <f t="shared" si="92"/>
        <v>0</v>
      </c>
      <c r="CJ98" s="58">
        <f t="shared" si="92"/>
        <v>0</v>
      </c>
      <c r="CK98" s="58">
        <f t="shared" si="92"/>
        <v>0</v>
      </c>
      <c r="CL98" s="58">
        <f t="shared" si="92"/>
        <v>0</v>
      </c>
      <c r="CM98" s="58">
        <f t="shared" si="92"/>
        <v>0</v>
      </c>
      <c r="CN98" s="58">
        <f t="shared" si="92"/>
        <v>0</v>
      </c>
      <c r="CO98" s="58">
        <f t="shared" si="92"/>
        <v>0</v>
      </c>
      <c r="CP98" s="58">
        <f t="shared" si="93"/>
        <v>0</v>
      </c>
      <c r="CQ98" s="58">
        <f t="shared" si="93"/>
        <v>0</v>
      </c>
      <c r="CR98" s="58">
        <f t="shared" si="93"/>
        <v>0</v>
      </c>
      <c r="CS98" s="58">
        <f t="shared" si="93"/>
        <v>0</v>
      </c>
      <c r="CT98" s="58">
        <f t="shared" si="93"/>
        <v>0</v>
      </c>
      <c r="CU98" s="58">
        <f t="shared" si="93"/>
        <v>0</v>
      </c>
      <c r="CV98" s="58">
        <f t="shared" si="93"/>
        <v>0</v>
      </c>
      <c r="CW98" s="58">
        <f t="shared" si="93"/>
        <v>0</v>
      </c>
      <c r="CX98" s="58">
        <f t="shared" si="93"/>
        <v>0</v>
      </c>
      <c r="CY98" s="58">
        <f t="shared" si="93"/>
        <v>0</v>
      </c>
      <c r="CZ98" s="58">
        <f t="shared" si="93"/>
        <v>0</v>
      </c>
      <c r="DA98" s="58">
        <f t="shared" si="93"/>
        <v>0</v>
      </c>
      <c r="DB98" s="58">
        <f t="shared" si="93"/>
        <v>0</v>
      </c>
      <c r="DC98" s="58">
        <f t="shared" si="93"/>
        <v>0</v>
      </c>
      <c r="DD98" s="58">
        <f t="shared" si="93"/>
        <v>0</v>
      </c>
      <c r="DE98" s="58">
        <f t="shared" si="93"/>
        <v>0</v>
      </c>
      <c r="DF98" s="58">
        <f t="shared" si="94"/>
        <v>0</v>
      </c>
      <c r="DG98" s="58">
        <f t="shared" si="94"/>
        <v>0</v>
      </c>
      <c r="DH98" s="58"/>
      <c r="DI98" s="55">
        <f t="shared" si="95"/>
        <v>0</v>
      </c>
      <c r="DJ98" s="53"/>
      <c r="DK98" s="56">
        <f t="shared" si="96"/>
        <v>0</v>
      </c>
      <c r="DL98" s="56">
        <f t="shared" si="96"/>
        <v>0</v>
      </c>
      <c r="DM98" s="56">
        <f t="shared" si="96"/>
        <v>0</v>
      </c>
      <c r="DN98" s="56">
        <f t="shared" si="96"/>
        <v>0</v>
      </c>
      <c r="DO98" s="56">
        <f t="shared" si="96"/>
        <v>0</v>
      </c>
      <c r="DP98" s="56">
        <f t="shared" si="96"/>
        <v>0</v>
      </c>
      <c r="DQ98" s="56">
        <f t="shared" si="99"/>
        <v>0</v>
      </c>
      <c r="DR98" s="56">
        <f t="shared" si="96"/>
        <v>0</v>
      </c>
      <c r="DS98" s="56">
        <f t="shared" si="96"/>
        <v>0</v>
      </c>
      <c r="DT98" s="56">
        <f t="shared" si="96"/>
        <v>0</v>
      </c>
      <c r="DU98" s="55">
        <f t="shared" si="100"/>
        <v>0</v>
      </c>
    </row>
    <row r="99" spans="1:125" s="52" customFormat="1">
      <c r="A99" s="59"/>
      <c r="B99" s="59"/>
      <c r="C99" s="61"/>
      <c r="D99" s="61"/>
      <c r="E99" s="61"/>
      <c r="F99" s="59"/>
      <c r="G99" s="60"/>
      <c r="H99" s="57"/>
      <c r="I99" s="57"/>
      <c r="J99" s="57">
        <f t="shared" si="97"/>
        <v>0</v>
      </c>
      <c r="K99" s="59"/>
      <c r="L99" s="54"/>
      <c r="M99" s="58">
        <f t="shared" si="98"/>
        <v>0</v>
      </c>
      <c r="N99" s="58">
        <f t="shared" si="88"/>
        <v>0</v>
      </c>
      <c r="O99" s="58">
        <f t="shared" si="88"/>
        <v>0</v>
      </c>
      <c r="P99" s="58">
        <f t="shared" si="88"/>
        <v>0</v>
      </c>
      <c r="Q99" s="58">
        <f t="shared" si="88"/>
        <v>0</v>
      </c>
      <c r="R99" s="58">
        <f t="shared" si="88"/>
        <v>0</v>
      </c>
      <c r="S99" s="58">
        <f t="shared" si="88"/>
        <v>0</v>
      </c>
      <c r="T99" s="58">
        <f t="shared" si="88"/>
        <v>0</v>
      </c>
      <c r="U99" s="58">
        <f t="shared" si="88"/>
        <v>0</v>
      </c>
      <c r="V99" s="58">
        <f t="shared" si="88"/>
        <v>0</v>
      </c>
      <c r="W99" s="58">
        <f t="shared" si="88"/>
        <v>0</v>
      </c>
      <c r="X99" s="58">
        <f t="shared" si="88"/>
        <v>0</v>
      </c>
      <c r="Y99" s="58">
        <f t="shared" si="88"/>
        <v>0</v>
      </c>
      <c r="Z99" s="58">
        <f t="shared" si="88"/>
        <v>0</v>
      </c>
      <c r="AA99" s="58">
        <f t="shared" si="88"/>
        <v>0</v>
      </c>
      <c r="AB99" s="58">
        <f t="shared" si="88"/>
        <v>0</v>
      </c>
      <c r="AC99" s="58">
        <f t="shared" si="88"/>
        <v>0</v>
      </c>
      <c r="AD99" s="58">
        <f t="shared" si="89"/>
        <v>0</v>
      </c>
      <c r="AE99" s="58">
        <f t="shared" si="89"/>
        <v>0</v>
      </c>
      <c r="AF99" s="58">
        <f t="shared" si="89"/>
        <v>0</v>
      </c>
      <c r="AG99" s="58">
        <f t="shared" si="89"/>
        <v>0</v>
      </c>
      <c r="AH99" s="58">
        <f t="shared" si="89"/>
        <v>0</v>
      </c>
      <c r="AI99" s="58">
        <f t="shared" si="89"/>
        <v>0</v>
      </c>
      <c r="AJ99" s="58">
        <f t="shared" si="89"/>
        <v>0</v>
      </c>
      <c r="AK99" s="58">
        <f t="shared" si="89"/>
        <v>0</v>
      </c>
      <c r="AL99" s="58">
        <f t="shared" si="89"/>
        <v>0</v>
      </c>
      <c r="AM99" s="58">
        <f t="shared" si="89"/>
        <v>0</v>
      </c>
      <c r="AN99" s="58">
        <f t="shared" si="89"/>
        <v>0</v>
      </c>
      <c r="AO99" s="58">
        <f t="shared" si="89"/>
        <v>0</v>
      </c>
      <c r="AP99" s="58">
        <f t="shared" si="89"/>
        <v>0</v>
      </c>
      <c r="AQ99" s="58">
        <f t="shared" si="89"/>
        <v>0</v>
      </c>
      <c r="AR99" s="58">
        <f t="shared" si="89"/>
        <v>0</v>
      </c>
      <c r="AS99" s="58">
        <f t="shared" si="89"/>
        <v>0</v>
      </c>
      <c r="AT99" s="58">
        <f t="shared" si="90"/>
        <v>0</v>
      </c>
      <c r="AU99" s="58">
        <f t="shared" si="90"/>
        <v>0</v>
      </c>
      <c r="AV99" s="58">
        <f t="shared" si="90"/>
        <v>0</v>
      </c>
      <c r="AW99" s="58">
        <f t="shared" si="90"/>
        <v>0</v>
      </c>
      <c r="AX99" s="58">
        <f t="shared" si="90"/>
        <v>0</v>
      </c>
      <c r="AY99" s="58">
        <f t="shared" si="90"/>
        <v>0</v>
      </c>
      <c r="AZ99" s="58">
        <f t="shared" si="90"/>
        <v>0</v>
      </c>
      <c r="BA99" s="58">
        <f t="shared" si="90"/>
        <v>0</v>
      </c>
      <c r="BB99" s="58">
        <f t="shared" si="90"/>
        <v>0</v>
      </c>
      <c r="BC99" s="58">
        <f t="shared" si="90"/>
        <v>0</v>
      </c>
      <c r="BD99" s="58">
        <f t="shared" si="90"/>
        <v>0</v>
      </c>
      <c r="BE99" s="58">
        <f t="shared" si="90"/>
        <v>0</v>
      </c>
      <c r="BF99" s="58">
        <f t="shared" si="90"/>
        <v>0</v>
      </c>
      <c r="BG99" s="58">
        <f t="shared" si="90"/>
        <v>0</v>
      </c>
      <c r="BH99" s="58">
        <f t="shared" si="90"/>
        <v>0</v>
      </c>
      <c r="BI99" s="58">
        <f t="shared" si="90"/>
        <v>0</v>
      </c>
      <c r="BJ99" s="58">
        <f t="shared" si="91"/>
        <v>0</v>
      </c>
      <c r="BK99" s="58">
        <f t="shared" si="91"/>
        <v>0</v>
      </c>
      <c r="BL99" s="58">
        <f t="shared" si="91"/>
        <v>0</v>
      </c>
      <c r="BM99" s="58">
        <f t="shared" si="91"/>
        <v>0</v>
      </c>
      <c r="BN99" s="58">
        <f t="shared" si="91"/>
        <v>0</v>
      </c>
      <c r="BO99" s="58">
        <f t="shared" si="91"/>
        <v>0</v>
      </c>
      <c r="BP99" s="58">
        <f t="shared" si="91"/>
        <v>0</v>
      </c>
      <c r="BQ99" s="58">
        <f t="shared" si="91"/>
        <v>0</v>
      </c>
      <c r="BR99" s="58">
        <f t="shared" si="91"/>
        <v>0</v>
      </c>
      <c r="BS99" s="58">
        <f t="shared" si="91"/>
        <v>0</v>
      </c>
      <c r="BT99" s="58">
        <f t="shared" si="91"/>
        <v>0</v>
      </c>
      <c r="BU99" s="58">
        <f t="shared" si="91"/>
        <v>0</v>
      </c>
      <c r="BV99" s="58">
        <f t="shared" si="91"/>
        <v>0</v>
      </c>
      <c r="BW99" s="58">
        <f t="shared" si="91"/>
        <v>0</v>
      </c>
      <c r="BX99" s="58">
        <f t="shared" si="91"/>
        <v>0</v>
      </c>
      <c r="BY99" s="58">
        <f t="shared" si="91"/>
        <v>0</v>
      </c>
      <c r="BZ99" s="58">
        <f t="shared" si="92"/>
        <v>0</v>
      </c>
      <c r="CA99" s="58">
        <f t="shared" si="92"/>
        <v>0</v>
      </c>
      <c r="CB99" s="58">
        <f t="shared" si="92"/>
        <v>0</v>
      </c>
      <c r="CC99" s="58">
        <f t="shared" si="92"/>
        <v>0</v>
      </c>
      <c r="CD99" s="58">
        <f t="shared" si="92"/>
        <v>0</v>
      </c>
      <c r="CE99" s="58">
        <f t="shared" si="92"/>
        <v>0</v>
      </c>
      <c r="CF99" s="58">
        <f t="shared" si="92"/>
        <v>0</v>
      </c>
      <c r="CG99" s="58">
        <f t="shared" si="92"/>
        <v>0</v>
      </c>
      <c r="CH99" s="58">
        <f t="shared" si="92"/>
        <v>0</v>
      </c>
      <c r="CI99" s="58">
        <f t="shared" si="92"/>
        <v>0</v>
      </c>
      <c r="CJ99" s="58">
        <f t="shared" si="92"/>
        <v>0</v>
      </c>
      <c r="CK99" s="58">
        <f t="shared" si="92"/>
        <v>0</v>
      </c>
      <c r="CL99" s="58">
        <f t="shared" si="92"/>
        <v>0</v>
      </c>
      <c r="CM99" s="58">
        <f t="shared" si="92"/>
        <v>0</v>
      </c>
      <c r="CN99" s="58">
        <f t="shared" si="92"/>
        <v>0</v>
      </c>
      <c r="CO99" s="58">
        <f t="shared" si="92"/>
        <v>0</v>
      </c>
      <c r="CP99" s="58">
        <f t="shared" si="93"/>
        <v>0</v>
      </c>
      <c r="CQ99" s="58">
        <f t="shared" si="93"/>
        <v>0</v>
      </c>
      <c r="CR99" s="58">
        <f t="shared" si="93"/>
        <v>0</v>
      </c>
      <c r="CS99" s="58">
        <f t="shared" si="93"/>
        <v>0</v>
      </c>
      <c r="CT99" s="58">
        <f t="shared" si="93"/>
        <v>0</v>
      </c>
      <c r="CU99" s="58">
        <f t="shared" si="93"/>
        <v>0</v>
      </c>
      <c r="CV99" s="58">
        <f t="shared" si="93"/>
        <v>0</v>
      </c>
      <c r="CW99" s="58">
        <f t="shared" si="93"/>
        <v>0</v>
      </c>
      <c r="CX99" s="58">
        <f t="shared" si="93"/>
        <v>0</v>
      </c>
      <c r="CY99" s="58">
        <f t="shared" si="93"/>
        <v>0</v>
      </c>
      <c r="CZ99" s="58">
        <f t="shared" si="93"/>
        <v>0</v>
      </c>
      <c r="DA99" s="58">
        <f t="shared" si="93"/>
        <v>0</v>
      </c>
      <c r="DB99" s="58">
        <f t="shared" si="93"/>
        <v>0</v>
      </c>
      <c r="DC99" s="58">
        <f t="shared" si="93"/>
        <v>0</v>
      </c>
      <c r="DD99" s="58">
        <f t="shared" si="93"/>
        <v>0</v>
      </c>
      <c r="DE99" s="58">
        <f t="shared" si="93"/>
        <v>0</v>
      </c>
      <c r="DF99" s="58">
        <f t="shared" si="94"/>
        <v>0</v>
      </c>
      <c r="DG99" s="58">
        <f t="shared" si="94"/>
        <v>0</v>
      </c>
      <c r="DH99" s="58"/>
      <c r="DI99" s="55">
        <f t="shared" si="95"/>
        <v>0</v>
      </c>
      <c r="DJ99" s="53"/>
      <c r="DK99" s="56">
        <f t="shared" si="96"/>
        <v>0</v>
      </c>
      <c r="DL99" s="56">
        <f t="shared" si="96"/>
        <v>0</v>
      </c>
      <c r="DM99" s="56">
        <f t="shared" si="96"/>
        <v>0</v>
      </c>
      <c r="DN99" s="56">
        <f t="shared" si="96"/>
        <v>0</v>
      </c>
      <c r="DO99" s="56">
        <f t="shared" si="96"/>
        <v>0</v>
      </c>
      <c r="DP99" s="56">
        <f t="shared" si="96"/>
        <v>0</v>
      </c>
      <c r="DQ99" s="56">
        <f t="shared" si="99"/>
        <v>0</v>
      </c>
      <c r="DR99" s="56">
        <f t="shared" si="96"/>
        <v>0</v>
      </c>
      <c r="DS99" s="56">
        <f t="shared" si="96"/>
        <v>0</v>
      </c>
      <c r="DT99" s="56">
        <f t="shared" si="96"/>
        <v>0</v>
      </c>
      <c r="DU99" s="55">
        <f t="shared" si="100"/>
        <v>0</v>
      </c>
    </row>
    <row r="100" spans="1:125" s="52" customFormat="1">
      <c r="A100" s="59"/>
      <c r="B100" s="59"/>
      <c r="C100" s="61"/>
      <c r="D100" s="61"/>
      <c r="E100" s="61"/>
      <c r="F100" s="59"/>
      <c r="G100" s="60"/>
      <c r="H100" s="57"/>
      <c r="I100" s="57"/>
      <c r="J100" s="57">
        <f t="shared" si="97"/>
        <v>0</v>
      </c>
      <c r="K100" s="59"/>
      <c r="L100" s="54"/>
      <c r="M100" s="58">
        <f t="shared" si="98"/>
        <v>0</v>
      </c>
      <c r="N100" s="58">
        <f t="shared" si="88"/>
        <v>0</v>
      </c>
      <c r="O100" s="58">
        <f t="shared" si="88"/>
        <v>0</v>
      </c>
      <c r="P100" s="58">
        <f t="shared" si="88"/>
        <v>0</v>
      </c>
      <c r="Q100" s="58">
        <f t="shared" si="88"/>
        <v>0</v>
      </c>
      <c r="R100" s="58">
        <f t="shared" si="88"/>
        <v>0</v>
      </c>
      <c r="S100" s="58">
        <f t="shared" si="88"/>
        <v>0</v>
      </c>
      <c r="T100" s="58">
        <f t="shared" si="88"/>
        <v>0</v>
      </c>
      <c r="U100" s="58">
        <f t="shared" si="88"/>
        <v>0</v>
      </c>
      <c r="V100" s="58">
        <f t="shared" si="88"/>
        <v>0</v>
      </c>
      <c r="W100" s="58">
        <f t="shared" si="88"/>
        <v>0</v>
      </c>
      <c r="X100" s="58">
        <f t="shared" si="88"/>
        <v>0</v>
      </c>
      <c r="Y100" s="58">
        <f t="shared" si="88"/>
        <v>0</v>
      </c>
      <c r="Z100" s="58">
        <f t="shared" si="88"/>
        <v>0</v>
      </c>
      <c r="AA100" s="58">
        <f t="shared" si="88"/>
        <v>0</v>
      </c>
      <c r="AB100" s="58">
        <f t="shared" si="88"/>
        <v>0</v>
      </c>
      <c r="AC100" s="58">
        <f t="shared" si="88"/>
        <v>0</v>
      </c>
      <c r="AD100" s="58">
        <f t="shared" si="89"/>
        <v>0</v>
      </c>
      <c r="AE100" s="58">
        <f t="shared" si="89"/>
        <v>0</v>
      </c>
      <c r="AF100" s="58">
        <f t="shared" si="89"/>
        <v>0</v>
      </c>
      <c r="AG100" s="58">
        <f t="shared" si="89"/>
        <v>0</v>
      </c>
      <c r="AH100" s="58">
        <f t="shared" si="89"/>
        <v>0</v>
      </c>
      <c r="AI100" s="58">
        <f t="shared" si="89"/>
        <v>0</v>
      </c>
      <c r="AJ100" s="58">
        <f t="shared" si="89"/>
        <v>0</v>
      </c>
      <c r="AK100" s="58">
        <f t="shared" si="89"/>
        <v>0</v>
      </c>
      <c r="AL100" s="58">
        <f t="shared" si="89"/>
        <v>0</v>
      </c>
      <c r="AM100" s="58">
        <f t="shared" si="89"/>
        <v>0</v>
      </c>
      <c r="AN100" s="58">
        <f t="shared" si="89"/>
        <v>0</v>
      </c>
      <c r="AO100" s="58">
        <f t="shared" si="89"/>
        <v>0</v>
      </c>
      <c r="AP100" s="58">
        <f t="shared" si="89"/>
        <v>0</v>
      </c>
      <c r="AQ100" s="58">
        <f t="shared" si="89"/>
        <v>0</v>
      </c>
      <c r="AR100" s="58">
        <f t="shared" si="89"/>
        <v>0</v>
      </c>
      <c r="AS100" s="58">
        <f t="shared" si="89"/>
        <v>0</v>
      </c>
      <c r="AT100" s="58">
        <f t="shared" si="90"/>
        <v>0</v>
      </c>
      <c r="AU100" s="58">
        <f t="shared" si="90"/>
        <v>0</v>
      </c>
      <c r="AV100" s="58">
        <f t="shared" si="90"/>
        <v>0</v>
      </c>
      <c r="AW100" s="58">
        <f t="shared" si="90"/>
        <v>0</v>
      </c>
      <c r="AX100" s="58">
        <f t="shared" si="90"/>
        <v>0</v>
      </c>
      <c r="AY100" s="58">
        <f t="shared" si="90"/>
        <v>0</v>
      </c>
      <c r="AZ100" s="58">
        <f t="shared" si="90"/>
        <v>0</v>
      </c>
      <c r="BA100" s="58">
        <f t="shared" si="90"/>
        <v>0</v>
      </c>
      <c r="BB100" s="58">
        <f t="shared" si="90"/>
        <v>0</v>
      </c>
      <c r="BC100" s="58">
        <f t="shared" si="90"/>
        <v>0</v>
      </c>
      <c r="BD100" s="58">
        <f t="shared" si="90"/>
        <v>0</v>
      </c>
      <c r="BE100" s="58">
        <f t="shared" si="90"/>
        <v>0</v>
      </c>
      <c r="BF100" s="58">
        <f t="shared" si="90"/>
        <v>0</v>
      </c>
      <c r="BG100" s="58">
        <f t="shared" si="90"/>
        <v>0</v>
      </c>
      <c r="BH100" s="58">
        <f t="shared" si="90"/>
        <v>0</v>
      </c>
      <c r="BI100" s="58">
        <f t="shared" si="90"/>
        <v>0</v>
      </c>
      <c r="BJ100" s="58">
        <f t="shared" si="91"/>
        <v>0</v>
      </c>
      <c r="BK100" s="58">
        <f t="shared" si="91"/>
        <v>0</v>
      </c>
      <c r="BL100" s="58">
        <f t="shared" si="91"/>
        <v>0</v>
      </c>
      <c r="BM100" s="58">
        <f t="shared" si="91"/>
        <v>0</v>
      </c>
      <c r="BN100" s="58">
        <f t="shared" si="91"/>
        <v>0</v>
      </c>
      <c r="BO100" s="58">
        <f t="shared" si="91"/>
        <v>0</v>
      </c>
      <c r="BP100" s="58">
        <f t="shared" si="91"/>
        <v>0</v>
      </c>
      <c r="BQ100" s="58">
        <f t="shared" si="91"/>
        <v>0</v>
      </c>
      <c r="BR100" s="58">
        <f t="shared" si="91"/>
        <v>0</v>
      </c>
      <c r="BS100" s="58">
        <f t="shared" si="91"/>
        <v>0</v>
      </c>
      <c r="BT100" s="58">
        <f t="shared" si="91"/>
        <v>0</v>
      </c>
      <c r="BU100" s="58">
        <f t="shared" si="91"/>
        <v>0</v>
      </c>
      <c r="BV100" s="58">
        <f t="shared" si="91"/>
        <v>0</v>
      </c>
      <c r="BW100" s="58">
        <f t="shared" si="91"/>
        <v>0</v>
      </c>
      <c r="BX100" s="58">
        <f t="shared" si="91"/>
        <v>0</v>
      </c>
      <c r="BY100" s="58">
        <f t="shared" si="91"/>
        <v>0</v>
      </c>
      <c r="BZ100" s="58">
        <f t="shared" si="92"/>
        <v>0</v>
      </c>
      <c r="CA100" s="58">
        <f t="shared" si="92"/>
        <v>0</v>
      </c>
      <c r="CB100" s="58">
        <f t="shared" si="92"/>
        <v>0</v>
      </c>
      <c r="CC100" s="58">
        <f t="shared" si="92"/>
        <v>0</v>
      </c>
      <c r="CD100" s="58">
        <f t="shared" si="92"/>
        <v>0</v>
      </c>
      <c r="CE100" s="58">
        <f t="shared" si="92"/>
        <v>0</v>
      </c>
      <c r="CF100" s="58">
        <f t="shared" si="92"/>
        <v>0</v>
      </c>
      <c r="CG100" s="58">
        <f t="shared" si="92"/>
        <v>0</v>
      </c>
      <c r="CH100" s="58">
        <f t="shared" si="92"/>
        <v>0</v>
      </c>
      <c r="CI100" s="58">
        <f t="shared" si="92"/>
        <v>0</v>
      </c>
      <c r="CJ100" s="58">
        <f t="shared" si="92"/>
        <v>0</v>
      </c>
      <c r="CK100" s="58">
        <f t="shared" si="92"/>
        <v>0</v>
      </c>
      <c r="CL100" s="58">
        <f t="shared" si="92"/>
        <v>0</v>
      </c>
      <c r="CM100" s="58">
        <f t="shared" si="92"/>
        <v>0</v>
      </c>
      <c r="CN100" s="58">
        <f t="shared" si="92"/>
        <v>0</v>
      </c>
      <c r="CO100" s="58">
        <f t="shared" si="92"/>
        <v>0</v>
      </c>
      <c r="CP100" s="58">
        <f t="shared" si="93"/>
        <v>0</v>
      </c>
      <c r="CQ100" s="58">
        <f t="shared" si="93"/>
        <v>0</v>
      </c>
      <c r="CR100" s="58">
        <f t="shared" si="93"/>
        <v>0</v>
      </c>
      <c r="CS100" s="58">
        <f t="shared" si="93"/>
        <v>0</v>
      </c>
      <c r="CT100" s="58">
        <f t="shared" si="93"/>
        <v>0</v>
      </c>
      <c r="CU100" s="58">
        <f t="shared" si="93"/>
        <v>0</v>
      </c>
      <c r="CV100" s="58">
        <f t="shared" si="93"/>
        <v>0</v>
      </c>
      <c r="CW100" s="58">
        <f t="shared" si="93"/>
        <v>0</v>
      </c>
      <c r="CX100" s="58">
        <f t="shared" si="93"/>
        <v>0</v>
      </c>
      <c r="CY100" s="58">
        <f t="shared" si="93"/>
        <v>0</v>
      </c>
      <c r="CZ100" s="58">
        <f t="shared" si="93"/>
        <v>0</v>
      </c>
      <c r="DA100" s="58">
        <f t="shared" si="93"/>
        <v>0</v>
      </c>
      <c r="DB100" s="58">
        <f t="shared" si="93"/>
        <v>0</v>
      </c>
      <c r="DC100" s="58">
        <f t="shared" si="93"/>
        <v>0</v>
      </c>
      <c r="DD100" s="58">
        <f t="shared" si="93"/>
        <v>0</v>
      </c>
      <c r="DE100" s="58">
        <f t="shared" si="93"/>
        <v>0</v>
      </c>
      <c r="DF100" s="58">
        <f t="shared" si="94"/>
        <v>0</v>
      </c>
      <c r="DG100" s="58">
        <f t="shared" si="94"/>
        <v>0</v>
      </c>
      <c r="DH100" s="58"/>
      <c r="DI100" s="55">
        <f t="shared" si="95"/>
        <v>0</v>
      </c>
      <c r="DJ100" s="53"/>
      <c r="DK100" s="56">
        <f t="shared" si="96"/>
        <v>0</v>
      </c>
      <c r="DL100" s="56">
        <f t="shared" si="96"/>
        <v>0</v>
      </c>
      <c r="DM100" s="56">
        <f t="shared" si="96"/>
        <v>0</v>
      </c>
      <c r="DN100" s="56">
        <f t="shared" si="96"/>
        <v>0</v>
      </c>
      <c r="DO100" s="56">
        <f t="shared" si="96"/>
        <v>0</v>
      </c>
      <c r="DP100" s="56">
        <f t="shared" si="96"/>
        <v>0</v>
      </c>
      <c r="DQ100" s="56">
        <f t="shared" si="99"/>
        <v>0</v>
      </c>
      <c r="DR100" s="56">
        <f t="shared" si="96"/>
        <v>0</v>
      </c>
      <c r="DS100" s="56">
        <f t="shared" si="96"/>
        <v>0</v>
      </c>
      <c r="DT100" s="56">
        <f t="shared" si="96"/>
        <v>0</v>
      </c>
      <c r="DU100" s="55">
        <f t="shared" si="100"/>
        <v>0</v>
      </c>
    </row>
    <row r="101" spans="1:125" s="52" customFormat="1">
      <c r="A101" s="59"/>
      <c r="B101" s="59"/>
      <c r="C101" s="61"/>
      <c r="D101" s="61"/>
      <c r="E101" s="61"/>
      <c r="F101" s="59"/>
      <c r="G101" s="60"/>
      <c r="H101" s="57"/>
      <c r="I101" s="57"/>
      <c r="J101" s="57">
        <f t="shared" si="97"/>
        <v>0</v>
      </c>
      <c r="K101" s="59"/>
      <c r="L101" s="54"/>
      <c r="M101" s="58">
        <f t="shared" si="98"/>
        <v>0</v>
      </c>
      <c r="N101" s="58">
        <f t="shared" si="88"/>
        <v>0</v>
      </c>
      <c r="O101" s="58">
        <f t="shared" si="88"/>
        <v>0</v>
      </c>
      <c r="P101" s="58">
        <f t="shared" si="88"/>
        <v>0</v>
      </c>
      <c r="Q101" s="58">
        <f t="shared" si="88"/>
        <v>0</v>
      </c>
      <c r="R101" s="58">
        <f t="shared" si="88"/>
        <v>0</v>
      </c>
      <c r="S101" s="58">
        <f t="shared" si="88"/>
        <v>0</v>
      </c>
      <c r="T101" s="58">
        <f t="shared" si="88"/>
        <v>0</v>
      </c>
      <c r="U101" s="58">
        <f t="shared" si="88"/>
        <v>0</v>
      </c>
      <c r="V101" s="58">
        <f t="shared" si="88"/>
        <v>0</v>
      </c>
      <c r="W101" s="58">
        <f t="shared" si="88"/>
        <v>0</v>
      </c>
      <c r="X101" s="58">
        <f t="shared" si="88"/>
        <v>0</v>
      </c>
      <c r="Y101" s="58">
        <f t="shared" si="88"/>
        <v>0</v>
      </c>
      <c r="Z101" s="58">
        <f t="shared" si="88"/>
        <v>0</v>
      </c>
      <c r="AA101" s="58">
        <f t="shared" si="88"/>
        <v>0</v>
      </c>
      <c r="AB101" s="58">
        <f t="shared" si="88"/>
        <v>0</v>
      </c>
      <c r="AC101" s="58">
        <f t="shared" si="88"/>
        <v>0</v>
      </c>
      <c r="AD101" s="58">
        <f t="shared" si="89"/>
        <v>0</v>
      </c>
      <c r="AE101" s="58">
        <f t="shared" si="89"/>
        <v>0</v>
      </c>
      <c r="AF101" s="58">
        <f t="shared" si="89"/>
        <v>0</v>
      </c>
      <c r="AG101" s="58">
        <f t="shared" si="89"/>
        <v>0</v>
      </c>
      <c r="AH101" s="58">
        <f t="shared" si="89"/>
        <v>0</v>
      </c>
      <c r="AI101" s="58">
        <f t="shared" si="89"/>
        <v>0</v>
      </c>
      <c r="AJ101" s="58">
        <f t="shared" si="89"/>
        <v>0</v>
      </c>
      <c r="AK101" s="58">
        <f t="shared" si="89"/>
        <v>0</v>
      </c>
      <c r="AL101" s="58">
        <f t="shared" si="89"/>
        <v>0</v>
      </c>
      <c r="AM101" s="58">
        <f t="shared" si="89"/>
        <v>0</v>
      </c>
      <c r="AN101" s="58">
        <f t="shared" si="89"/>
        <v>0</v>
      </c>
      <c r="AO101" s="58">
        <f t="shared" si="89"/>
        <v>0</v>
      </c>
      <c r="AP101" s="58">
        <f t="shared" si="89"/>
        <v>0</v>
      </c>
      <c r="AQ101" s="58">
        <f t="shared" si="89"/>
        <v>0</v>
      </c>
      <c r="AR101" s="58">
        <f t="shared" si="89"/>
        <v>0</v>
      </c>
      <c r="AS101" s="58">
        <f t="shared" si="89"/>
        <v>0</v>
      </c>
      <c r="AT101" s="58">
        <f t="shared" si="90"/>
        <v>0</v>
      </c>
      <c r="AU101" s="58">
        <f t="shared" si="90"/>
        <v>0</v>
      </c>
      <c r="AV101" s="58">
        <f t="shared" si="90"/>
        <v>0</v>
      </c>
      <c r="AW101" s="58">
        <f t="shared" si="90"/>
        <v>0</v>
      </c>
      <c r="AX101" s="58">
        <f t="shared" si="90"/>
        <v>0</v>
      </c>
      <c r="AY101" s="58">
        <f t="shared" si="90"/>
        <v>0</v>
      </c>
      <c r="AZ101" s="58">
        <f t="shared" si="90"/>
        <v>0</v>
      </c>
      <c r="BA101" s="58">
        <f t="shared" si="90"/>
        <v>0</v>
      </c>
      <c r="BB101" s="58">
        <f t="shared" si="90"/>
        <v>0</v>
      </c>
      <c r="BC101" s="58">
        <f t="shared" si="90"/>
        <v>0</v>
      </c>
      <c r="BD101" s="58">
        <f t="shared" si="90"/>
        <v>0</v>
      </c>
      <c r="BE101" s="58">
        <f t="shared" si="90"/>
        <v>0</v>
      </c>
      <c r="BF101" s="58">
        <f t="shared" si="90"/>
        <v>0</v>
      </c>
      <c r="BG101" s="58">
        <f t="shared" si="90"/>
        <v>0</v>
      </c>
      <c r="BH101" s="58">
        <f t="shared" si="90"/>
        <v>0</v>
      </c>
      <c r="BI101" s="58">
        <f t="shared" si="90"/>
        <v>0</v>
      </c>
      <c r="BJ101" s="58">
        <f t="shared" si="91"/>
        <v>0</v>
      </c>
      <c r="BK101" s="58">
        <f t="shared" si="91"/>
        <v>0</v>
      </c>
      <c r="BL101" s="58">
        <f t="shared" si="91"/>
        <v>0</v>
      </c>
      <c r="BM101" s="58">
        <f t="shared" si="91"/>
        <v>0</v>
      </c>
      <c r="BN101" s="58">
        <f t="shared" si="91"/>
        <v>0</v>
      </c>
      <c r="BO101" s="58">
        <f t="shared" si="91"/>
        <v>0</v>
      </c>
      <c r="BP101" s="58">
        <f t="shared" si="91"/>
        <v>0</v>
      </c>
      <c r="BQ101" s="58">
        <f t="shared" si="91"/>
        <v>0</v>
      </c>
      <c r="BR101" s="58">
        <f t="shared" si="91"/>
        <v>0</v>
      </c>
      <c r="BS101" s="58">
        <f t="shared" si="91"/>
        <v>0</v>
      </c>
      <c r="BT101" s="58">
        <f t="shared" si="91"/>
        <v>0</v>
      </c>
      <c r="BU101" s="58">
        <f t="shared" si="91"/>
        <v>0</v>
      </c>
      <c r="BV101" s="58">
        <f t="shared" si="91"/>
        <v>0</v>
      </c>
      <c r="BW101" s="58">
        <f t="shared" si="91"/>
        <v>0</v>
      </c>
      <c r="BX101" s="58">
        <f t="shared" si="91"/>
        <v>0</v>
      </c>
      <c r="BY101" s="58">
        <f t="shared" si="91"/>
        <v>0</v>
      </c>
      <c r="BZ101" s="58">
        <f t="shared" si="92"/>
        <v>0</v>
      </c>
      <c r="CA101" s="58">
        <f t="shared" si="92"/>
        <v>0</v>
      </c>
      <c r="CB101" s="58">
        <f t="shared" si="92"/>
        <v>0</v>
      </c>
      <c r="CC101" s="58">
        <f t="shared" si="92"/>
        <v>0</v>
      </c>
      <c r="CD101" s="58">
        <f t="shared" si="92"/>
        <v>0</v>
      </c>
      <c r="CE101" s="58">
        <f t="shared" si="92"/>
        <v>0</v>
      </c>
      <c r="CF101" s="58">
        <f t="shared" si="92"/>
        <v>0</v>
      </c>
      <c r="CG101" s="58">
        <f t="shared" si="92"/>
        <v>0</v>
      </c>
      <c r="CH101" s="58">
        <f t="shared" si="92"/>
        <v>0</v>
      </c>
      <c r="CI101" s="58">
        <f t="shared" si="92"/>
        <v>0</v>
      </c>
      <c r="CJ101" s="58">
        <f t="shared" si="92"/>
        <v>0</v>
      </c>
      <c r="CK101" s="58">
        <f t="shared" si="92"/>
        <v>0</v>
      </c>
      <c r="CL101" s="58">
        <f t="shared" si="92"/>
        <v>0</v>
      </c>
      <c r="CM101" s="58">
        <f t="shared" si="92"/>
        <v>0</v>
      </c>
      <c r="CN101" s="58">
        <f t="shared" si="92"/>
        <v>0</v>
      </c>
      <c r="CO101" s="58">
        <f t="shared" si="92"/>
        <v>0</v>
      </c>
      <c r="CP101" s="58">
        <f t="shared" si="93"/>
        <v>0</v>
      </c>
      <c r="CQ101" s="58">
        <f t="shared" si="93"/>
        <v>0</v>
      </c>
      <c r="CR101" s="58">
        <f t="shared" si="93"/>
        <v>0</v>
      </c>
      <c r="CS101" s="58">
        <f t="shared" si="93"/>
        <v>0</v>
      </c>
      <c r="CT101" s="58">
        <f t="shared" si="93"/>
        <v>0</v>
      </c>
      <c r="CU101" s="58">
        <f t="shared" si="93"/>
        <v>0</v>
      </c>
      <c r="CV101" s="58">
        <f t="shared" si="93"/>
        <v>0</v>
      </c>
      <c r="CW101" s="58">
        <f t="shared" si="93"/>
        <v>0</v>
      </c>
      <c r="CX101" s="58">
        <f t="shared" si="93"/>
        <v>0</v>
      </c>
      <c r="CY101" s="58">
        <f t="shared" si="93"/>
        <v>0</v>
      </c>
      <c r="CZ101" s="58">
        <f t="shared" si="93"/>
        <v>0</v>
      </c>
      <c r="DA101" s="58">
        <f t="shared" si="93"/>
        <v>0</v>
      </c>
      <c r="DB101" s="58">
        <f t="shared" si="93"/>
        <v>0</v>
      </c>
      <c r="DC101" s="58">
        <f t="shared" si="93"/>
        <v>0</v>
      </c>
      <c r="DD101" s="58">
        <f t="shared" si="93"/>
        <v>0</v>
      </c>
      <c r="DE101" s="58">
        <f t="shared" si="93"/>
        <v>0</v>
      </c>
      <c r="DF101" s="58">
        <f t="shared" si="94"/>
        <v>0</v>
      </c>
      <c r="DG101" s="58">
        <f t="shared" si="94"/>
        <v>0</v>
      </c>
      <c r="DH101" s="58"/>
      <c r="DI101" s="55">
        <f t="shared" si="95"/>
        <v>0</v>
      </c>
      <c r="DJ101" s="53"/>
      <c r="DK101" s="56">
        <f t="shared" si="96"/>
        <v>0</v>
      </c>
      <c r="DL101" s="56">
        <f t="shared" si="96"/>
        <v>0</v>
      </c>
      <c r="DM101" s="56">
        <f t="shared" si="96"/>
        <v>0</v>
      </c>
      <c r="DN101" s="56">
        <f t="shared" si="96"/>
        <v>0</v>
      </c>
      <c r="DO101" s="56">
        <f t="shared" si="96"/>
        <v>0</v>
      </c>
      <c r="DP101" s="56">
        <f t="shared" si="96"/>
        <v>0</v>
      </c>
      <c r="DQ101" s="56">
        <f t="shared" si="99"/>
        <v>0</v>
      </c>
      <c r="DR101" s="56">
        <f t="shared" si="96"/>
        <v>0</v>
      </c>
      <c r="DS101" s="56">
        <f t="shared" si="96"/>
        <v>0</v>
      </c>
      <c r="DT101" s="56">
        <f t="shared" si="96"/>
        <v>0</v>
      </c>
      <c r="DU101" s="55">
        <f t="shared" si="100"/>
        <v>0</v>
      </c>
    </row>
    <row r="102" spans="1:125" s="52" customFormat="1">
      <c r="A102" s="59"/>
      <c r="B102" s="59"/>
      <c r="C102" s="61"/>
      <c r="D102" s="61"/>
      <c r="E102" s="61"/>
      <c r="F102" s="59"/>
      <c r="G102" s="60"/>
      <c r="H102" s="57"/>
      <c r="I102" s="57"/>
      <c r="J102" s="57">
        <f t="shared" si="97"/>
        <v>0</v>
      </c>
      <c r="K102" s="59"/>
      <c r="L102" s="54"/>
      <c r="M102" s="58">
        <f t="shared" si="98"/>
        <v>0</v>
      </c>
      <c r="N102" s="58">
        <f t="shared" si="88"/>
        <v>0</v>
      </c>
      <c r="O102" s="58">
        <f t="shared" si="88"/>
        <v>0</v>
      </c>
      <c r="P102" s="58">
        <f t="shared" si="88"/>
        <v>0</v>
      </c>
      <c r="Q102" s="58">
        <f t="shared" si="88"/>
        <v>0</v>
      </c>
      <c r="R102" s="58">
        <f t="shared" si="88"/>
        <v>0</v>
      </c>
      <c r="S102" s="58">
        <f t="shared" si="88"/>
        <v>0</v>
      </c>
      <c r="T102" s="58">
        <f t="shared" si="88"/>
        <v>0</v>
      </c>
      <c r="U102" s="58">
        <f t="shared" si="88"/>
        <v>0</v>
      </c>
      <c r="V102" s="58">
        <f t="shared" si="88"/>
        <v>0</v>
      </c>
      <c r="W102" s="58">
        <f t="shared" si="88"/>
        <v>0</v>
      </c>
      <c r="X102" s="58">
        <f t="shared" si="88"/>
        <v>0</v>
      </c>
      <c r="Y102" s="58">
        <f t="shared" si="88"/>
        <v>0</v>
      </c>
      <c r="Z102" s="58">
        <f t="shared" si="88"/>
        <v>0</v>
      </c>
      <c r="AA102" s="58">
        <f t="shared" si="88"/>
        <v>0</v>
      </c>
      <c r="AB102" s="58">
        <f t="shared" si="88"/>
        <v>0</v>
      </c>
      <c r="AC102" s="58">
        <f t="shared" si="88"/>
        <v>0</v>
      </c>
      <c r="AD102" s="58">
        <f t="shared" si="89"/>
        <v>0</v>
      </c>
      <c r="AE102" s="58">
        <f t="shared" si="89"/>
        <v>0</v>
      </c>
      <c r="AF102" s="58">
        <f t="shared" si="89"/>
        <v>0</v>
      </c>
      <c r="AG102" s="58">
        <f t="shared" si="89"/>
        <v>0</v>
      </c>
      <c r="AH102" s="58">
        <f t="shared" si="89"/>
        <v>0</v>
      </c>
      <c r="AI102" s="58">
        <f t="shared" si="89"/>
        <v>0</v>
      </c>
      <c r="AJ102" s="58">
        <f t="shared" si="89"/>
        <v>0</v>
      </c>
      <c r="AK102" s="58">
        <f t="shared" si="89"/>
        <v>0</v>
      </c>
      <c r="AL102" s="58">
        <f t="shared" si="89"/>
        <v>0</v>
      </c>
      <c r="AM102" s="58">
        <f t="shared" si="89"/>
        <v>0</v>
      </c>
      <c r="AN102" s="58">
        <f t="shared" si="89"/>
        <v>0</v>
      </c>
      <c r="AO102" s="58">
        <f t="shared" si="89"/>
        <v>0</v>
      </c>
      <c r="AP102" s="58">
        <f t="shared" si="89"/>
        <v>0</v>
      </c>
      <c r="AQ102" s="58">
        <f t="shared" si="89"/>
        <v>0</v>
      </c>
      <c r="AR102" s="58">
        <f t="shared" si="89"/>
        <v>0</v>
      </c>
      <c r="AS102" s="58">
        <f t="shared" si="89"/>
        <v>0</v>
      </c>
      <c r="AT102" s="58">
        <f t="shared" si="90"/>
        <v>0</v>
      </c>
      <c r="AU102" s="58">
        <f t="shared" si="90"/>
        <v>0</v>
      </c>
      <c r="AV102" s="58">
        <f t="shared" si="90"/>
        <v>0</v>
      </c>
      <c r="AW102" s="58">
        <f t="shared" si="90"/>
        <v>0</v>
      </c>
      <c r="AX102" s="58">
        <f t="shared" si="90"/>
        <v>0</v>
      </c>
      <c r="AY102" s="58">
        <f t="shared" si="90"/>
        <v>0</v>
      </c>
      <c r="AZ102" s="58">
        <f t="shared" si="90"/>
        <v>0</v>
      </c>
      <c r="BA102" s="58">
        <f t="shared" si="90"/>
        <v>0</v>
      </c>
      <c r="BB102" s="58">
        <f t="shared" si="90"/>
        <v>0</v>
      </c>
      <c r="BC102" s="58">
        <f t="shared" si="90"/>
        <v>0</v>
      </c>
      <c r="BD102" s="58">
        <f t="shared" si="90"/>
        <v>0</v>
      </c>
      <c r="BE102" s="58">
        <f t="shared" si="90"/>
        <v>0</v>
      </c>
      <c r="BF102" s="58">
        <f t="shared" si="90"/>
        <v>0</v>
      </c>
      <c r="BG102" s="58">
        <f t="shared" si="90"/>
        <v>0</v>
      </c>
      <c r="BH102" s="58">
        <f t="shared" si="90"/>
        <v>0</v>
      </c>
      <c r="BI102" s="58">
        <f t="shared" si="90"/>
        <v>0</v>
      </c>
      <c r="BJ102" s="58">
        <f t="shared" si="91"/>
        <v>0</v>
      </c>
      <c r="BK102" s="58">
        <f t="shared" si="91"/>
        <v>0</v>
      </c>
      <c r="BL102" s="58">
        <f t="shared" si="91"/>
        <v>0</v>
      </c>
      <c r="BM102" s="58">
        <f t="shared" si="91"/>
        <v>0</v>
      </c>
      <c r="BN102" s="58">
        <f t="shared" si="91"/>
        <v>0</v>
      </c>
      <c r="BO102" s="58">
        <f t="shared" si="91"/>
        <v>0</v>
      </c>
      <c r="BP102" s="58">
        <f t="shared" si="91"/>
        <v>0</v>
      </c>
      <c r="BQ102" s="58">
        <f t="shared" si="91"/>
        <v>0</v>
      </c>
      <c r="BR102" s="58">
        <f t="shared" si="91"/>
        <v>0</v>
      </c>
      <c r="BS102" s="58">
        <f t="shared" si="91"/>
        <v>0</v>
      </c>
      <c r="BT102" s="58">
        <f t="shared" si="91"/>
        <v>0</v>
      </c>
      <c r="BU102" s="58">
        <f t="shared" si="91"/>
        <v>0</v>
      </c>
      <c r="BV102" s="58">
        <f t="shared" si="91"/>
        <v>0</v>
      </c>
      <c r="BW102" s="58">
        <f t="shared" si="91"/>
        <v>0</v>
      </c>
      <c r="BX102" s="58">
        <f t="shared" si="91"/>
        <v>0</v>
      </c>
      <c r="BY102" s="58">
        <f t="shared" si="91"/>
        <v>0</v>
      </c>
      <c r="BZ102" s="58">
        <f t="shared" si="92"/>
        <v>0</v>
      </c>
      <c r="CA102" s="58">
        <f t="shared" si="92"/>
        <v>0</v>
      </c>
      <c r="CB102" s="58">
        <f t="shared" si="92"/>
        <v>0</v>
      </c>
      <c r="CC102" s="58">
        <f t="shared" si="92"/>
        <v>0</v>
      </c>
      <c r="CD102" s="58">
        <f t="shared" si="92"/>
        <v>0</v>
      </c>
      <c r="CE102" s="58">
        <f t="shared" si="92"/>
        <v>0</v>
      </c>
      <c r="CF102" s="58">
        <f t="shared" si="92"/>
        <v>0</v>
      </c>
      <c r="CG102" s="58">
        <f t="shared" si="92"/>
        <v>0</v>
      </c>
      <c r="CH102" s="58">
        <f t="shared" si="92"/>
        <v>0</v>
      </c>
      <c r="CI102" s="58">
        <f t="shared" si="92"/>
        <v>0</v>
      </c>
      <c r="CJ102" s="58">
        <f t="shared" si="92"/>
        <v>0</v>
      </c>
      <c r="CK102" s="58">
        <f t="shared" si="92"/>
        <v>0</v>
      </c>
      <c r="CL102" s="58">
        <f t="shared" si="92"/>
        <v>0</v>
      </c>
      <c r="CM102" s="58">
        <f t="shared" si="92"/>
        <v>0</v>
      </c>
      <c r="CN102" s="58">
        <f t="shared" si="92"/>
        <v>0</v>
      </c>
      <c r="CO102" s="58">
        <f t="shared" si="92"/>
        <v>0</v>
      </c>
      <c r="CP102" s="58">
        <f t="shared" si="93"/>
        <v>0</v>
      </c>
      <c r="CQ102" s="58">
        <f t="shared" si="93"/>
        <v>0</v>
      </c>
      <c r="CR102" s="58">
        <f t="shared" si="93"/>
        <v>0</v>
      </c>
      <c r="CS102" s="58">
        <f t="shared" si="93"/>
        <v>0</v>
      </c>
      <c r="CT102" s="58">
        <f t="shared" si="93"/>
        <v>0</v>
      </c>
      <c r="CU102" s="58">
        <f t="shared" si="93"/>
        <v>0</v>
      </c>
      <c r="CV102" s="58">
        <f t="shared" si="93"/>
        <v>0</v>
      </c>
      <c r="CW102" s="58">
        <f t="shared" si="93"/>
        <v>0</v>
      </c>
      <c r="CX102" s="58">
        <f t="shared" si="93"/>
        <v>0</v>
      </c>
      <c r="CY102" s="58">
        <f t="shared" si="93"/>
        <v>0</v>
      </c>
      <c r="CZ102" s="58">
        <f t="shared" si="93"/>
        <v>0</v>
      </c>
      <c r="DA102" s="58">
        <f t="shared" si="93"/>
        <v>0</v>
      </c>
      <c r="DB102" s="58">
        <f t="shared" si="93"/>
        <v>0</v>
      </c>
      <c r="DC102" s="58">
        <f t="shared" si="93"/>
        <v>0</v>
      </c>
      <c r="DD102" s="58">
        <f t="shared" si="93"/>
        <v>0</v>
      </c>
      <c r="DE102" s="58">
        <f t="shared" si="93"/>
        <v>0</v>
      </c>
      <c r="DF102" s="58">
        <f t="shared" si="94"/>
        <v>0</v>
      </c>
      <c r="DG102" s="58">
        <f t="shared" si="94"/>
        <v>0</v>
      </c>
      <c r="DH102" s="58"/>
      <c r="DI102" s="55">
        <f t="shared" si="95"/>
        <v>0</v>
      </c>
      <c r="DJ102" s="53"/>
      <c r="DK102" s="56">
        <f t="shared" si="96"/>
        <v>0</v>
      </c>
      <c r="DL102" s="56">
        <f t="shared" si="96"/>
        <v>0</v>
      </c>
      <c r="DM102" s="56">
        <f t="shared" si="96"/>
        <v>0</v>
      </c>
      <c r="DN102" s="56">
        <f t="shared" si="96"/>
        <v>0</v>
      </c>
      <c r="DO102" s="56">
        <f t="shared" si="96"/>
        <v>0</v>
      </c>
      <c r="DP102" s="56">
        <f t="shared" si="96"/>
        <v>0</v>
      </c>
      <c r="DQ102" s="56">
        <f t="shared" si="99"/>
        <v>0</v>
      </c>
      <c r="DR102" s="56">
        <f t="shared" si="96"/>
        <v>0</v>
      </c>
      <c r="DS102" s="56">
        <f t="shared" si="96"/>
        <v>0</v>
      </c>
      <c r="DT102" s="56">
        <f t="shared" si="96"/>
        <v>0</v>
      </c>
      <c r="DU102" s="55">
        <f t="shared" si="100"/>
        <v>0</v>
      </c>
    </row>
    <row r="103" spans="1:125" s="52" customFormat="1">
      <c r="A103" s="59"/>
      <c r="B103" s="59"/>
      <c r="C103" s="61"/>
      <c r="D103" s="61"/>
      <c r="E103" s="61"/>
      <c r="F103" s="59"/>
      <c r="G103" s="60"/>
      <c r="H103" s="57"/>
      <c r="I103" s="57"/>
      <c r="J103" s="57">
        <f>G103*(H103+I103)</f>
        <v>0</v>
      </c>
      <c r="K103" s="59"/>
      <c r="L103" s="54"/>
      <c r="M103" s="58">
        <f t="shared" si="98"/>
        <v>0</v>
      </c>
      <c r="N103" s="58">
        <f t="shared" si="98"/>
        <v>0</v>
      </c>
      <c r="O103" s="58">
        <f t="shared" si="98"/>
        <v>0</v>
      </c>
      <c r="P103" s="58">
        <f t="shared" si="98"/>
        <v>0</v>
      </c>
      <c r="Q103" s="58">
        <f t="shared" si="98"/>
        <v>0</v>
      </c>
      <c r="R103" s="58">
        <f t="shared" si="98"/>
        <v>0</v>
      </c>
      <c r="S103" s="58">
        <f t="shared" si="98"/>
        <v>0</v>
      </c>
      <c r="T103" s="58">
        <f t="shared" si="98"/>
        <v>0</v>
      </c>
      <c r="U103" s="58">
        <f t="shared" si="98"/>
        <v>0</v>
      </c>
      <c r="V103" s="58">
        <f t="shared" si="98"/>
        <v>0</v>
      </c>
      <c r="W103" s="58">
        <f t="shared" si="98"/>
        <v>0</v>
      </c>
      <c r="X103" s="58">
        <f t="shared" si="98"/>
        <v>0</v>
      </c>
      <c r="Y103" s="58">
        <f t="shared" si="98"/>
        <v>0</v>
      </c>
      <c r="Z103" s="58">
        <f t="shared" si="98"/>
        <v>0</v>
      </c>
      <c r="AA103" s="58">
        <f t="shared" si="98"/>
        <v>0</v>
      </c>
      <c r="AB103" s="58">
        <f t="shared" si="98"/>
        <v>0</v>
      </c>
      <c r="AC103" s="58">
        <f t="shared" si="88"/>
        <v>0</v>
      </c>
      <c r="AD103" s="58">
        <f t="shared" si="89"/>
        <v>0</v>
      </c>
      <c r="AE103" s="58">
        <f t="shared" si="89"/>
        <v>0</v>
      </c>
      <c r="AF103" s="58">
        <f t="shared" si="89"/>
        <v>0</v>
      </c>
      <c r="AG103" s="58">
        <f t="shared" si="89"/>
        <v>0</v>
      </c>
      <c r="AH103" s="58">
        <f t="shared" si="89"/>
        <v>0</v>
      </c>
      <c r="AI103" s="58">
        <f t="shared" si="89"/>
        <v>0</v>
      </c>
      <c r="AJ103" s="58">
        <f t="shared" si="89"/>
        <v>0</v>
      </c>
      <c r="AK103" s="58">
        <f t="shared" si="89"/>
        <v>0</v>
      </c>
      <c r="AL103" s="58">
        <f t="shared" si="89"/>
        <v>0</v>
      </c>
      <c r="AM103" s="58">
        <f t="shared" si="89"/>
        <v>0</v>
      </c>
      <c r="AN103" s="58">
        <f t="shared" si="89"/>
        <v>0</v>
      </c>
      <c r="AO103" s="58">
        <f t="shared" si="89"/>
        <v>0</v>
      </c>
      <c r="AP103" s="58">
        <f t="shared" si="89"/>
        <v>0</v>
      </c>
      <c r="AQ103" s="58">
        <f t="shared" si="89"/>
        <v>0</v>
      </c>
      <c r="AR103" s="58">
        <f t="shared" si="89"/>
        <v>0</v>
      </c>
      <c r="AS103" s="58">
        <f t="shared" ref="AS103:BX105" si="101">IF(AND($F103&gt;=AS$3,$F103&lt;AT$3),$J103,0)</f>
        <v>0</v>
      </c>
      <c r="AT103" s="58">
        <f t="shared" si="101"/>
        <v>0</v>
      </c>
      <c r="AU103" s="58">
        <f t="shared" si="101"/>
        <v>0</v>
      </c>
      <c r="AV103" s="58">
        <f t="shared" si="101"/>
        <v>0</v>
      </c>
      <c r="AW103" s="58">
        <f t="shared" si="101"/>
        <v>0</v>
      </c>
      <c r="AX103" s="58">
        <f t="shared" si="101"/>
        <v>0</v>
      </c>
      <c r="AY103" s="58">
        <f t="shared" si="101"/>
        <v>0</v>
      </c>
      <c r="AZ103" s="58">
        <f t="shared" si="101"/>
        <v>0</v>
      </c>
      <c r="BA103" s="58">
        <f t="shared" si="101"/>
        <v>0</v>
      </c>
      <c r="BB103" s="58">
        <f t="shared" si="101"/>
        <v>0</v>
      </c>
      <c r="BC103" s="58">
        <f t="shared" si="101"/>
        <v>0</v>
      </c>
      <c r="BD103" s="58">
        <f t="shared" si="101"/>
        <v>0</v>
      </c>
      <c r="BE103" s="58">
        <f t="shared" si="101"/>
        <v>0</v>
      </c>
      <c r="BF103" s="58">
        <f t="shared" si="101"/>
        <v>0</v>
      </c>
      <c r="BG103" s="58">
        <f t="shared" si="101"/>
        <v>0</v>
      </c>
      <c r="BH103" s="58">
        <f t="shared" si="101"/>
        <v>0</v>
      </c>
      <c r="BI103" s="58">
        <f t="shared" si="101"/>
        <v>0</v>
      </c>
      <c r="BJ103" s="58">
        <f t="shared" si="101"/>
        <v>0</v>
      </c>
      <c r="BK103" s="58">
        <f t="shared" si="101"/>
        <v>0</v>
      </c>
      <c r="BL103" s="58">
        <f t="shared" si="101"/>
        <v>0</v>
      </c>
      <c r="BM103" s="58">
        <f t="shared" si="101"/>
        <v>0</v>
      </c>
      <c r="BN103" s="58">
        <f t="shared" si="101"/>
        <v>0</v>
      </c>
      <c r="BO103" s="58">
        <f t="shared" si="101"/>
        <v>0</v>
      </c>
      <c r="BP103" s="58">
        <f t="shared" si="101"/>
        <v>0</v>
      </c>
      <c r="BQ103" s="58">
        <f t="shared" si="101"/>
        <v>0</v>
      </c>
      <c r="BR103" s="58">
        <f t="shared" si="101"/>
        <v>0</v>
      </c>
      <c r="BS103" s="58">
        <f t="shared" si="101"/>
        <v>0</v>
      </c>
      <c r="BT103" s="58">
        <f t="shared" si="101"/>
        <v>0</v>
      </c>
      <c r="BU103" s="58">
        <f t="shared" si="101"/>
        <v>0</v>
      </c>
      <c r="BV103" s="58">
        <f t="shared" si="101"/>
        <v>0</v>
      </c>
      <c r="BW103" s="58">
        <f t="shared" si="101"/>
        <v>0</v>
      </c>
      <c r="BX103" s="58">
        <f t="shared" si="101"/>
        <v>0</v>
      </c>
      <c r="BY103" s="58">
        <f t="shared" si="91"/>
        <v>0</v>
      </c>
      <c r="BZ103" s="58">
        <f t="shared" si="92"/>
        <v>0</v>
      </c>
      <c r="CA103" s="58">
        <f t="shared" si="92"/>
        <v>0</v>
      </c>
      <c r="CB103" s="58">
        <f t="shared" si="92"/>
        <v>0</v>
      </c>
      <c r="CC103" s="58">
        <f t="shared" si="92"/>
        <v>0</v>
      </c>
      <c r="CD103" s="58">
        <f t="shared" si="92"/>
        <v>0</v>
      </c>
      <c r="CE103" s="58">
        <f t="shared" si="92"/>
        <v>0</v>
      </c>
      <c r="CF103" s="58">
        <f t="shared" si="92"/>
        <v>0</v>
      </c>
      <c r="CG103" s="58">
        <f t="shared" si="92"/>
        <v>0</v>
      </c>
      <c r="CH103" s="58">
        <f t="shared" si="92"/>
        <v>0</v>
      </c>
      <c r="CI103" s="58">
        <f t="shared" si="92"/>
        <v>0</v>
      </c>
      <c r="CJ103" s="58">
        <f t="shared" si="92"/>
        <v>0</v>
      </c>
      <c r="CK103" s="58">
        <f t="shared" si="92"/>
        <v>0</v>
      </c>
      <c r="CL103" s="58">
        <f t="shared" si="92"/>
        <v>0</v>
      </c>
      <c r="CM103" s="58">
        <f t="shared" si="92"/>
        <v>0</v>
      </c>
      <c r="CN103" s="58">
        <f t="shared" si="92"/>
        <v>0</v>
      </c>
      <c r="CO103" s="58">
        <f t="shared" ref="CO103:DG103" si="102">IF(AND($F103&gt;=CO$3,$F103&lt;CP$3),$J103,0)</f>
        <v>0</v>
      </c>
      <c r="CP103" s="58">
        <f t="shared" si="102"/>
        <v>0</v>
      </c>
      <c r="CQ103" s="58">
        <f t="shared" si="102"/>
        <v>0</v>
      </c>
      <c r="CR103" s="58">
        <f t="shared" si="102"/>
        <v>0</v>
      </c>
      <c r="CS103" s="58">
        <f t="shared" si="102"/>
        <v>0</v>
      </c>
      <c r="CT103" s="58">
        <f t="shared" si="102"/>
        <v>0</v>
      </c>
      <c r="CU103" s="58">
        <f t="shared" si="102"/>
        <v>0</v>
      </c>
      <c r="CV103" s="58">
        <f t="shared" si="102"/>
        <v>0</v>
      </c>
      <c r="CW103" s="58">
        <f t="shared" si="102"/>
        <v>0</v>
      </c>
      <c r="CX103" s="58">
        <f t="shared" si="102"/>
        <v>0</v>
      </c>
      <c r="CY103" s="58">
        <f t="shared" si="102"/>
        <v>0</v>
      </c>
      <c r="CZ103" s="58">
        <f t="shared" si="102"/>
        <v>0</v>
      </c>
      <c r="DA103" s="58">
        <f t="shared" si="102"/>
        <v>0</v>
      </c>
      <c r="DB103" s="58">
        <f t="shared" si="102"/>
        <v>0</v>
      </c>
      <c r="DC103" s="58">
        <f t="shared" si="102"/>
        <v>0</v>
      </c>
      <c r="DD103" s="58">
        <f t="shared" si="102"/>
        <v>0</v>
      </c>
      <c r="DE103" s="58">
        <f t="shared" si="102"/>
        <v>0</v>
      </c>
      <c r="DF103" s="58">
        <f t="shared" si="102"/>
        <v>0</v>
      </c>
      <c r="DG103" s="58">
        <f t="shared" si="102"/>
        <v>0</v>
      </c>
      <c r="DH103" s="58"/>
      <c r="DI103" s="55">
        <f>SUM(M103:DG103)</f>
        <v>0</v>
      </c>
      <c r="DJ103" s="53"/>
      <c r="DK103" s="56">
        <f t="shared" si="96"/>
        <v>0</v>
      </c>
      <c r="DL103" s="56">
        <f t="shared" si="96"/>
        <v>0</v>
      </c>
      <c r="DM103" s="56">
        <f t="shared" si="96"/>
        <v>0</v>
      </c>
      <c r="DN103" s="56">
        <f t="shared" si="96"/>
        <v>0</v>
      </c>
      <c r="DO103" s="56">
        <f t="shared" si="96"/>
        <v>0</v>
      </c>
      <c r="DP103" s="56">
        <f t="shared" si="96"/>
        <v>0</v>
      </c>
      <c r="DQ103" s="56">
        <f>SUM(DK103:DP103)</f>
        <v>0</v>
      </c>
      <c r="DR103" s="56">
        <f t="shared" si="96"/>
        <v>0</v>
      </c>
      <c r="DS103" s="56">
        <f t="shared" si="96"/>
        <v>0</v>
      </c>
      <c r="DT103" s="56">
        <f t="shared" si="96"/>
        <v>0</v>
      </c>
      <c r="DU103" s="55">
        <f>SUM(DQ103:DT103)</f>
        <v>0</v>
      </c>
    </row>
    <row r="104" spans="1:125" s="52" customFormat="1">
      <c r="A104" s="59"/>
      <c r="B104" s="59"/>
      <c r="C104" s="61"/>
      <c r="D104" s="61"/>
      <c r="E104" s="61"/>
      <c r="F104" s="59"/>
      <c r="G104" s="60"/>
      <c r="H104" s="57"/>
      <c r="I104" s="57"/>
      <c r="J104" s="57">
        <f>G104*(H104+I104)</f>
        <v>0</v>
      </c>
      <c r="K104" s="59"/>
      <c r="L104" s="54"/>
      <c r="M104" s="58">
        <f t="shared" si="98"/>
        <v>0</v>
      </c>
      <c r="N104" s="58">
        <f t="shared" si="98"/>
        <v>0</v>
      </c>
      <c r="O104" s="58">
        <f t="shared" si="98"/>
        <v>0</v>
      </c>
      <c r="P104" s="58">
        <f t="shared" si="98"/>
        <v>0</v>
      </c>
      <c r="Q104" s="58">
        <f t="shared" si="98"/>
        <v>0</v>
      </c>
      <c r="R104" s="58">
        <f t="shared" si="98"/>
        <v>0</v>
      </c>
      <c r="S104" s="58">
        <f t="shared" si="98"/>
        <v>0</v>
      </c>
      <c r="T104" s="58">
        <f t="shared" si="98"/>
        <v>0</v>
      </c>
      <c r="U104" s="58">
        <f t="shared" si="98"/>
        <v>0</v>
      </c>
      <c r="V104" s="58">
        <f t="shared" si="98"/>
        <v>0</v>
      </c>
      <c r="W104" s="58">
        <f t="shared" si="98"/>
        <v>0</v>
      </c>
      <c r="X104" s="58">
        <f t="shared" si="98"/>
        <v>0</v>
      </c>
      <c r="Y104" s="58">
        <f t="shared" si="98"/>
        <v>0</v>
      </c>
      <c r="Z104" s="58">
        <f t="shared" si="98"/>
        <v>0</v>
      </c>
      <c r="AA104" s="58">
        <f t="shared" si="98"/>
        <v>0</v>
      </c>
      <c r="AB104" s="58">
        <f t="shared" si="98"/>
        <v>0</v>
      </c>
      <c r="AC104" s="58">
        <f t="shared" ref="AC104:AR104" si="103">IF(AND($F104&gt;=AC$3,$F104&lt;AD$3),$J104,0)</f>
        <v>0</v>
      </c>
      <c r="AD104" s="58">
        <f t="shared" si="103"/>
        <v>0</v>
      </c>
      <c r="AE104" s="58">
        <f t="shared" si="103"/>
        <v>0</v>
      </c>
      <c r="AF104" s="58">
        <f t="shared" si="103"/>
        <v>0</v>
      </c>
      <c r="AG104" s="58">
        <f t="shared" si="103"/>
        <v>0</v>
      </c>
      <c r="AH104" s="58">
        <f t="shared" si="103"/>
        <v>0</v>
      </c>
      <c r="AI104" s="58">
        <f t="shared" si="103"/>
        <v>0</v>
      </c>
      <c r="AJ104" s="58">
        <f t="shared" si="103"/>
        <v>0</v>
      </c>
      <c r="AK104" s="58">
        <f t="shared" si="103"/>
        <v>0</v>
      </c>
      <c r="AL104" s="58">
        <f t="shared" si="103"/>
        <v>0</v>
      </c>
      <c r="AM104" s="58">
        <f t="shared" si="103"/>
        <v>0</v>
      </c>
      <c r="AN104" s="58">
        <f t="shared" si="103"/>
        <v>0</v>
      </c>
      <c r="AO104" s="58">
        <f t="shared" si="103"/>
        <v>0</v>
      </c>
      <c r="AP104" s="58">
        <f t="shared" si="103"/>
        <v>0</v>
      </c>
      <c r="AQ104" s="58">
        <f t="shared" si="103"/>
        <v>0</v>
      </c>
      <c r="AR104" s="58">
        <f t="shared" si="103"/>
        <v>0</v>
      </c>
      <c r="AS104" s="58">
        <f t="shared" si="101"/>
        <v>0</v>
      </c>
      <c r="AT104" s="58">
        <f t="shared" si="101"/>
        <v>0</v>
      </c>
      <c r="AU104" s="58">
        <f t="shared" si="101"/>
        <v>0</v>
      </c>
      <c r="AV104" s="58">
        <f t="shared" si="101"/>
        <v>0</v>
      </c>
      <c r="AW104" s="58">
        <f t="shared" si="101"/>
        <v>0</v>
      </c>
      <c r="AX104" s="58">
        <f t="shared" si="101"/>
        <v>0</v>
      </c>
      <c r="AY104" s="58">
        <f t="shared" si="101"/>
        <v>0</v>
      </c>
      <c r="AZ104" s="58">
        <f t="shared" si="101"/>
        <v>0</v>
      </c>
      <c r="BA104" s="58">
        <f t="shared" si="101"/>
        <v>0</v>
      </c>
      <c r="BB104" s="58">
        <f t="shared" si="101"/>
        <v>0</v>
      </c>
      <c r="BC104" s="58">
        <f t="shared" si="101"/>
        <v>0</v>
      </c>
      <c r="BD104" s="58">
        <f t="shared" si="101"/>
        <v>0</v>
      </c>
      <c r="BE104" s="58">
        <f t="shared" si="101"/>
        <v>0</v>
      </c>
      <c r="BF104" s="58">
        <f t="shared" si="101"/>
        <v>0</v>
      </c>
      <c r="BG104" s="58">
        <f t="shared" si="101"/>
        <v>0</v>
      </c>
      <c r="BH104" s="58">
        <f t="shared" si="101"/>
        <v>0</v>
      </c>
      <c r="BI104" s="58">
        <f t="shared" si="101"/>
        <v>0</v>
      </c>
      <c r="BJ104" s="58">
        <f t="shared" si="101"/>
        <v>0</v>
      </c>
      <c r="BK104" s="58">
        <f t="shared" si="101"/>
        <v>0</v>
      </c>
      <c r="BL104" s="58">
        <f t="shared" si="101"/>
        <v>0</v>
      </c>
      <c r="BM104" s="58">
        <f t="shared" si="101"/>
        <v>0</v>
      </c>
      <c r="BN104" s="58">
        <f t="shared" si="101"/>
        <v>0</v>
      </c>
      <c r="BO104" s="58">
        <f t="shared" si="101"/>
        <v>0</v>
      </c>
      <c r="BP104" s="58">
        <f t="shared" si="101"/>
        <v>0</v>
      </c>
      <c r="BQ104" s="58">
        <f t="shared" si="101"/>
        <v>0</v>
      </c>
      <c r="BR104" s="58">
        <f t="shared" si="101"/>
        <v>0</v>
      </c>
      <c r="BS104" s="58">
        <f t="shared" si="101"/>
        <v>0</v>
      </c>
      <c r="BT104" s="58">
        <f t="shared" si="101"/>
        <v>0</v>
      </c>
      <c r="BU104" s="58">
        <f t="shared" si="101"/>
        <v>0</v>
      </c>
      <c r="BV104" s="58">
        <f t="shared" si="101"/>
        <v>0</v>
      </c>
      <c r="BW104" s="58">
        <f t="shared" si="101"/>
        <v>0</v>
      </c>
      <c r="BX104" s="58">
        <f t="shared" si="101"/>
        <v>0</v>
      </c>
      <c r="BY104" s="58">
        <f t="shared" ref="BY104:DG105" si="104">IF(AND($F104&gt;=BY$3,$F104&lt;BZ$3),$J104,0)</f>
        <v>0</v>
      </c>
      <c r="BZ104" s="58">
        <f t="shared" si="104"/>
        <v>0</v>
      </c>
      <c r="CA104" s="58">
        <f t="shared" si="104"/>
        <v>0</v>
      </c>
      <c r="CB104" s="58">
        <f t="shared" si="104"/>
        <v>0</v>
      </c>
      <c r="CC104" s="58">
        <f t="shared" si="104"/>
        <v>0</v>
      </c>
      <c r="CD104" s="58">
        <f t="shared" si="104"/>
        <v>0</v>
      </c>
      <c r="CE104" s="58">
        <f t="shared" si="104"/>
        <v>0</v>
      </c>
      <c r="CF104" s="58">
        <f t="shared" si="104"/>
        <v>0</v>
      </c>
      <c r="CG104" s="58">
        <f t="shared" si="104"/>
        <v>0</v>
      </c>
      <c r="CH104" s="58">
        <f t="shared" si="104"/>
        <v>0</v>
      </c>
      <c r="CI104" s="58">
        <f t="shared" si="104"/>
        <v>0</v>
      </c>
      <c r="CJ104" s="58">
        <f t="shared" si="104"/>
        <v>0</v>
      </c>
      <c r="CK104" s="58">
        <f t="shared" si="104"/>
        <v>0</v>
      </c>
      <c r="CL104" s="58">
        <f t="shared" si="104"/>
        <v>0</v>
      </c>
      <c r="CM104" s="58">
        <f t="shared" si="104"/>
        <v>0</v>
      </c>
      <c r="CN104" s="58">
        <f t="shared" si="104"/>
        <v>0</v>
      </c>
      <c r="CO104" s="58">
        <f t="shared" si="104"/>
        <v>0</v>
      </c>
      <c r="CP104" s="58">
        <f t="shared" si="104"/>
        <v>0</v>
      </c>
      <c r="CQ104" s="58">
        <f t="shared" si="104"/>
        <v>0</v>
      </c>
      <c r="CR104" s="58">
        <f t="shared" si="104"/>
        <v>0</v>
      </c>
      <c r="CS104" s="58">
        <f t="shared" si="104"/>
        <v>0</v>
      </c>
      <c r="CT104" s="58">
        <f t="shared" si="104"/>
        <v>0</v>
      </c>
      <c r="CU104" s="58">
        <f t="shared" si="104"/>
        <v>0</v>
      </c>
      <c r="CV104" s="58">
        <f t="shared" si="104"/>
        <v>0</v>
      </c>
      <c r="CW104" s="58">
        <f t="shared" si="104"/>
        <v>0</v>
      </c>
      <c r="CX104" s="58">
        <f t="shared" si="104"/>
        <v>0</v>
      </c>
      <c r="CY104" s="58">
        <f t="shared" si="104"/>
        <v>0</v>
      </c>
      <c r="CZ104" s="58">
        <f t="shared" si="104"/>
        <v>0</v>
      </c>
      <c r="DA104" s="58">
        <f t="shared" si="104"/>
        <v>0</v>
      </c>
      <c r="DB104" s="58">
        <f t="shared" si="104"/>
        <v>0</v>
      </c>
      <c r="DC104" s="58">
        <f t="shared" si="104"/>
        <v>0</v>
      </c>
      <c r="DD104" s="58">
        <f t="shared" si="104"/>
        <v>0</v>
      </c>
      <c r="DE104" s="58">
        <f t="shared" si="104"/>
        <v>0</v>
      </c>
      <c r="DF104" s="58">
        <f t="shared" si="104"/>
        <v>0</v>
      </c>
      <c r="DG104" s="58">
        <f t="shared" si="104"/>
        <v>0</v>
      </c>
      <c r="DH104" s="58"/>
      <c r="DI104" s="55">
        <f>SUM(M104:DG104)</f>
        <v>0</v>
      </c>
      <c r="DJ104" s="53"/>
      <c r="DK104" s="56">
        <f t="shared" si="96"/>
        <v>0</v>
      </c>
      <c r="DL104" s="56">
        <f t="shared" si="96"/>
        <v>0</v>
      </c>
      <c r="DM104" s="56">
        <f t="shared" si="96"/>
        <v>0</v>
      </c>
      <c r="DN104" s="56">
        <f t="shared" si="96"/>
        <v>0</v>
      </c>
      <c r="DO104" s="56">
        <f t="shared" si="96"/>
        <v>0</v>
      </c>
      <c r="DP104" s="56">
        <f t="shared" si="96"/>
        <v>0</v>
      </c>
      <c r="DQ104" s="56">
        <f>SUM(DK104:DP104)</f>
        <v>0</v>
      </c>
      <c r="DR104" s="56">
        <f t="shared" si="96"/>
        <v>0</v>
      </c>
      <c r="DS104" s="56">
        <f t="shared" si="96"/>
        <v>0</v>
      </c>
      <c r="DT104" s="56">
        <f t="shared" si="96"/>
        <v>0</v>
      </c>
      <c r="DU104" s="55">
        <f>SUM(DQ104:DT104)</f>
        <v>0</v>
      </c>
    </row>
    <row r="105" spans="1:125" s="52" customFormat="1">
      <c r="A105" s="59"/>
      <c r="B105" s="59"/>
      <c r="C105" s="61"/>
      <c r="D105" s="61"/>
      <c r="E105" s="61"/>
      <c r="F105" s="59"/>
      <c r="G105" s="60"/>
      <c r="H105" s="57"/>
      <c r="I105" s="57"/>
      <c r="J105" s="57">
        <f>G105*(H105+I105)</f>
        <v>0</v>
      </c>
      <c r="K105" s="59"/>
      <c r="L105" s="54"/>
      <c r="M105" s="58">
        <f t="shared" ref="M105:AR105" si="105">IF(AND($F105&gt;=M$3,$F105&lt;N$3),$J105,0)</f>
        <v>0</v>
      </c>
      <c r="N105" s="58">
        <f t="shared" si="105"/>
        <v>0</v>
      </c>
      <c r="O105" s="58">
        <f t="shared" si="105"/>
        <v>0</v>
      </c>
      <c r="P105" s="58">
        <f t="shared" si="105"/>
        <v>0</v>
      </c>
      <c r="Q105" s="58">
        <f t="shared" si="105"/>
        <v>0</v>
      </c>
      <c r="R105" s="58">
        <f t="shared" si="105"/>
        <v>0</v>
      </c>
      <c r="S105" s="58">
        <f t="shared" si="105"/>
        <v>0</v>
      </c>
      <c r="T105" s="58">
        <f t="shared" si="105"/>
        <v>0</v>
      </c>
      <c r="U105" s="58">
        <f t="shared" si="105"/>
        <v>0</v>
      </c>
      <c r="V105" s="58">
        <f t="shared" si="105"/>
        <v>0</v>
      </c>
      <c r="W105" s="58">
        <f t="shared" si="105"/>
        <v>0</v>
      </c>
      <c r="X105" s="58">
        <f t="shared" si="105"/>
        <v>0</v>
      </c>
      <c r="Y105" s="58">
        <f t="shared" si="105"/>
        <v>0</v>
      </c>
      <c r="Z105" s="58">
        <f t="shared" si="105"/>
        <v>0</v>
      </c>
      <c r="AA105" s="58">
        <f t="shared" si="105"/>
        <v>0</v>
      </c>
      <c r="AB105" s="58">
        <f t="shared" si="105"/>
        <v>0</v>
      </c>
      <c r="AC105" s="58">
        <f t="shared" si="105"/>
        <v>0</v>
      </c>
      <c r="AD105" s="58">
        <f t="shared" si="105"/>
        <v>0</v>
      </c>
      <c r="AE105" s="58">
        <f t="shared" si="105"/>
        <v>0</v>
      </c>
      <c r="AF105" s="58">
        <f t="shared" si="105"/>
        <v>0</v>
      </c>
      <c r="AG105" s="58">
        <f t="shared" si="105"/>
        <v>0</v>
      </c>
      <c r="AH105" s="58">
        <f t="shared" si="105"/>
        <v>0</v>
      </c>
      <c r="AI105" s="58">
        <f t="shared" si="105"/>
        <v>0</v>
      </c>
      <c r="AJ105" s="58">
        <f t="shared" si="105"/>
        <v>0</v>
      </c>
      <c r="AK105" s="58">
        <f t="shared" si="105"/>
        <v>0</v>
      </c>
      <c r="AL105" s="58">
        <f t="shared" si="105"/>
        <v>0</v>
      </c>
      <c r="AM105" s="58">
        <f t="shared" si="105"/>
        <v>0</v>
      </c>
      <c r="AN105" s="58">
        <f t="shared" si="105"/>
        <v>0</v>
      </c>
      <c r="AO105" s="58">
        <f t="shared" si="105"/>
        <v>0</v>
      </c>
      <c r="AP105" s="58">
        <f t="shared" si="105"/>
        <v>0</v>
      </c>
      <c r="AQ105" s="58">
        <f t="shared" si="105"/>
        <v>0</v>
      </c>
      <c r="AR105" s="58">
        <f t="shared" si="105"/>
        <v>0</v>
      </c>
      <c r="AS105" s="58">
        <f t="shared" si="101"/>
        <v>0</v>
      </c>
      <c r="AT105" s="58">
        <f t="shared" si="101"/>
        <v>0</v>
      </c>
      <c r="AU105" s="58">
        <f t="shared" si="101"/>
        <v>0</v>
      </c>
      <c r="AV105" s="58">
        <f t="shared" si="101"/>
        <v>0</v>
      </c>
      <c r="AW105" s="58">
        <f t="shared" si="101"/>
        <v>0</v>
      </c>
      <c r="AX105" s="58">
        <f t="shared" si="101"/>
        <v>0</v>
      </c>
      <c r="AY105" s="58">
        <f t="shared" si="101"/>
        <v>0</v>
      </c>
      <c r="AZ105" s="58">
        <f t="shared" si="101"/>
        <v>0</v>
      </c>
      <c r="BA105" s="58">
        <f t="shared" si="101"/>
        <v>0</v>
      </c>
      <c r="BB105" s="58">
        <f t="shared" si="101"/>
        <v>0</v>
      </c>
      <c r="BC105" s="58">
        <f t="shared" si="101"/>
        <v>0</v>
      </c>
      <c r="BD105" s="58">
        <f t="shared" si="101"/>
        <v>0</v>
      </c>
      <c r="BE105" s="58">
        <f t="shared" si="101"/>
        <v>0</v>
      </c>
      <c r="BF105" s="58">
        <f t="shared" si="101"/>
        <v>0</v>
      </c>
      <c r="BG105" s="58">
        <f t="shared" si="101"/>
        <v>0</v>
      </c>
      <c r="BH105" s="58">
        <f t="shared" si="101"/>
        <v>0</v>
      </c>
      <c r="BI105" s="58">
        <f t="shared" si="101"/>
        <v>0</v>
      </c>
      <c r="BJ105" s="58">
        <f t="shared" si="101"/>
        <v>0</v>
      </c>
      <c r="BK105" s="58">
        <f t="shared" si="101"/>
        <v>0</v>
      </c>
      <c r="BL105" s="58">
        <f t="shared" si="101"/>
        <v>0</v>
      </c>
      <c r="BM105" s="58">
        <f t="shared" si="101"/>
        <v>0</v>
      </c>
      <c r="BN105" s="58">
        <f t="shared" si="101"/>
        <v>0</v>
      </c>
      <c r="BO105" s="58">
        <f t="shared" si="101"/>
        <v>0</v>
      </c>
      <c r="BP105" s="58">
        <f t="shared" si="101"/>
        <v>0</v>
      </c>
      <c r="BQ105" s="58">
        <f t="shared" si="101"/>
        <v>0</v>
      </c>
      <c r="BR105" s="58">
        <f t="shared" si="101"/>
        <v>0</v>
      </c>
      <c r="BS105" s="58">
        <f t="shared" si="101"/>
        <v>0</v>
      </c>
      <c r="BT105" s="58">
        <f t="shared" si="101"/>
        <v>0</v>
      </c>
      <c r="BU105" s="58">
        <f t="shared" si="101"/>
        <v>0</v>
      </c>
      <c r="BV105" s="58">
        <f t="shared" si="101"/>
        <v>0</v>
      </c>
      <c r="BW105" s="58">
        <f t="shared" si="101"/>
        <v>0</v>
      </c>
      <c r="BX105" s="58">
        <f t="shared" si="101"/>
        <v>0</v>
      </c>
      <c r="BY105" s="58">
        <f t="shared" si="104"/>
        <v>0</v>
      </c>
      <c r="BZ105" s="58">
        <f t="shared" si="104"/>
        <v>0</v>
      </c>
      <c r="CA105" s="58">
        <f t="shared" si="104"/>
        <v>0</v>
      </c>
      <c r="CB105" s="58">
        <f t="shared" si="104"/>
        <v>0</v>
      </c>
      <c r="CC105" s="58">
        <f t="shared" si="104"/>
        <v>0</v>
      </c>
      <c r="CD105" s="58">
        <f t="shared" si="104"/>
        <v>0</v>
      </c>
      <c r="CE105" s="58">
        <f t="shared" si="104"/>
        <v>0</v>
      </c>
      <c r="CF105" s="58">
        <f t="shared" si="104"/>
        <v>0</v>
      </c>
      <c r="CG105" s="58">
        <f t="shared" si="104"/>
        <v>0</v>
      </c>
      <c r="CH105" s="58">
        <f t="shared" si="104"/>
        <v>0</v>
      </c>
      <c r="CI105" s="58">
        <f t="shared" si="104"/>
        <v>0</v>
      </c>
      <c r="CJ105" s="58">
        <f t="shared" si="104"/>
        <v>0</v>
      </c>
      <c r="CK105" s="58">
        <f t="shared" si="104"/>
        <v>0</v>
      </c>
      <c r="CL105" s="58">
        <f t="shared" si="104"/>
        <v>0</v>
      </c>
      <c r="CM105" s="58">
        <f t="shared" si="104"/>
        <v>0</v>
      </c>
      <c r="CN105" s="58">
        <f t="shared" si="104"/>
        <v>0</v>
      </c>
      <c r="CO105" s="58">
        <f t="shared" si="104"/>
        <v>0</v>
      </c>
      <c r="CP105" s="58">
        <f t="shared" si="104"/>
        <v>0</v>
      </c>
      <c r="CQ105" s="58">
        <f t="shared" si="104"/>
        <v>0</v>
      </c>
      <c r="CR105" s="58">
        <f t="shared" si="104"/>
        <v>0</v>
      </c>
      <c r="CS105" s="58">
        <f t="shared" si="104"/>
        <v>0</v>
      </c>
      <c r="CT105" s="58">
        <f t="shared" si="104"/>
        <v>0</v>
      </c>
      <c r="CU105" s="58">
        <f t="shared" si="104"/>
        <v>0</v>
      </c>
      <c r="CV105" s="58">
        <f t="shared" si="104"/>
        <v>0</v>
      </c>
      <c r="CW105" s="58">
        <f t="shared" si="104"/>
        <v>0</v>
      </c>
      <c r="CX105" s="58">
        <f t="shared" si="104"/>
        <v>0</v>
      </c>
      <c r="CY105" s="58">
        <f t="shared" si="104"/>
        <v>0</v>
      </c>
      <c r="CZ105" s="58">
        <f t="shared" si="104"/>
        <v>0</v>
      </c>
      <c r="DA105" s="58">
        <f t="shared" si="104"/>
        <v>0</v>
      </c>
      <c r="DB105" s="58">
        <f t="shared" si="104"/>
        <v>0</v>
      </c>
      <c r="DC105" s="58">
        <f t="shared" si="104"/>
        <v>0</v>
      </c>
      <c r="DD105" s="58">
        <f t="shared" si="104"/>
        <v>0</v>
      </c>
      <c r="DE105" s="58">
        <f t="shared" si="104"/>
        <v>0</v>
      </c>
      <c r="DF105" s="58">
        <f t="shared" si="104"/>
        <v>0</v>
      </c>
      <c r="DG105" s="58">
        <f t="shared" si="104"/>
        <v>0</v>
      </c>
      <c r="DH105" s="58"/>
      <c r="DI105" s="55">
        <f>SUM(M105:DG105)</f>
        <v>0</v>
      </c>
      <c r="DJ105" s="53"/>
      <c r="DK105" s="56">
        <f t="shared" si="96"/>
        <v>0</v>
      </c>
      <c r="DL105" s="56">
        <f t="shared" si="96"/>
        <v>0</v>
      </c>
      <c r="DM105" s="56">
        <f t="shared" si="96"/>
        <v>0</v>
      </c>
      <c r="DN105" s="56">
        <f t="shared" si="96"/>
        <v>0</v>
      </c>
      <c r="DO105" s="56">
        <f t="shared" si="96"/>
        <v>0</v>
      </c>
      <c r="DP105" s="56">
        <f t="shared" si="96"/>
        <v>0</v>
      </c>
      <c r="DQ105" s="56">
        <f>SUM(DK105:DP105)</f>
        <v>0</v>
      </c>
      <c r="DR105" s="56">
        <f t="shared" si="96"/>
        <v>0</v>
      </c>
      <c r="DS105" s="56">
        <f t="shared" si="96"/>
        <v>0</v>
      </c>
      <c r="DT105" s="56">
        <f t="shared" si="96"/>
        <v>0</v>
      </c>
      <c r="DU105" s="55">
        <f>SUM(DQ105:DT105)</f>
        <v>0</v>
      </c>
    </row>
    <row r="106" spans="1:125" s="47" customFormat="1">
      <c r="A106" s="339" t="s">
        <v>436</v>
      </c>
      <c r="B106" s="339"/>
      <c r="C106" s="339"/>
      <c r="D106" s="339"/>
      <c r="E106" s="339"/>
      <c r="F106" s="339"/>
      <c r="G106" s="339"/>
      <c r="H106" s="339"/>
      <c r="I106" s="339"/>
      <c r="J106" s="48">
        <f>SUMIF($B$88:$B$105,"HW",J$88:J$105)</f>
        <v>0</v>
      </c>
      <c r="K106" s="51"/>
      <c r="L106" s="50"/>
      <c r="M106" s="48">
        <f t="shared" ref="M106:BX106" si="106">SUMIF($B$5:$B$41,"HW",M$5:M$41)</f>
        <v>0</v>
      </c>
      <c r="N106" s="48">
        <f t="shared" si="106"/>
        <v>0</v>
      </c>
      <c r="O106" s="48">
        <f t="shared" si="106"/>
        <v>0</v>
      </c>
      <c r="P106" s="48">
        <f t="shared" si="106"/>
        <v>0</v>
      </c>
      <c r="Q106" s="48">
        <f t="shared" si="106"/>
        <v>0</v>
      </c>
      <c r="R106" s="48">
        <f t="shared" si="106"/>
        <v>0</v>
      </c>
      <c r="S106" s="48">
        <f t="shared" si="106"/>
        <v>0</v>
      </c>
      <c r="T106" s="48">
        <f t="shared" si="106"/>
        <v>0</v>
      </c>
      <c r="U106" s="48">
        <f t="shared" si="106"/>
        <v>0</v>
      </c>
      <c r="V106" s="48">
        <f t="shared" si="106"/>
        <v>0</v>
      </c>
      <c r="W106" s="48">
        <f t="shared" si="106"/>
        <v>0</v>
      </c>
      <c r="X106" s="48">
        <f t="shared" si="106"/>
        <v>0</v>
      </c>
      <c r="Y106" s="48">
        <f t="shared" si="106"/>
        <v>0</v>
      </c>
      <c r="Z106" s="48">
        <f t="shared" si="106"/>
        <v>0</v>
      </c>
      <c r="AA106" s="48">
        <f t="shared" si="106"/>
        <v>0</v>
      </c>
      <c r="AB106" s="48">
        <f t="shared" si="106"/>
        <v>0</v>
      </c>
      <c r="AC106" s="48">
        <f t="shared" si="106"/>
        <v>0</v>
      </c>
      <c r="AD106" s="48">
        <f t="shared" si="106"/>
        <v>0</v>
      </c>
      <c r="AE106" s="48">
        <f t="shared" si="106"/>
        <v>0</v>
      </c>
      <c r="AF106" s="48">
        <f t="shared" si="106"/>
        <v>0</v>
      </c>
      <c r="AG106" s="48">
        <f t="shared" si="106"/>
        <v>0</v>
      </c>
      <c r="AH106" s="48">
        <f t="shared" si="106"/>
        <v>0</v>
      </c>
      <c r="AI106" s="48">
        <f t="shared" si="106"/>
        <v>0</v>
      </c>
      <c r="AJ106" s="48">
        <f t="shared" si="106"/>
        <v>0</v>
      </c>
      <c r="AK106" s="48">
        <f t="shared" si="106"/>
        <v>0</v>
      </c>
      <c r="AL106" s="48">
        <f t="shared" si="106"/>
        <v>0</v>
      </c>
      <c r="AM106" s="48">
        <f t="shared" si="106"/>
        <v>0</v>
      </c>
      <c r="AN106" s="48">
        <f t="shared" si="106"/>
        <v>0</v>
      </c>
      <c r="AO106" s="48">
        <f t="shared" si="106"/>
        <v>0</v>
      </c>
      <c r="AP106" s="48">
        <f t="shared" si="106"/>
        <v>0</v>
      </c>
      <c r="AQ106" s="48">
        <f t="shared" si="106"/>
        <v>0</v>
      </c>
      <c r="AR106" s="48">
        <f t="shared" si="106"/>
        <v>0</v>
      </c>
      <c r="AS106" s="48">
        <f t="shared" si="106"/>
        <v>0</v>
      </c>
      <c r="AT106" s="48">
        <f t="shared" si="106"/>
        <v>0</v>
      </c>
      <c r="AU106" s="48">
        <f t="shared" si="106"/>
        <v>0</v>
      </c>
      <c r="AV106" s="48">
        <f t="shared" si="106"/>
        <v>0</v>
      </c>
      <c r="AW106" s="48">
        <f t="shared" si="106"/>
        <v>0</v>
      </c>
      <c r="AX106" s="48">
        <f t="shared" si="106"/>
        <v>0</v>
      </c>
      <c r="AY106" s="48">
        <f t="shared" si="106"/>
        <v>0</v>
      </c>
      <c r="AZ106" s="48">
        <f t="shared" si="106"/>
        <v>0</v>
      </c>
      <c r="BA106" s="48">
        <f t="shared" si="106"/>
        <v>0</v>
      </c>
      <c r="BB106" s="48">
        <f t="shared" si="106"/>
        <v>0</v>
      </c>
      <c r="BC106" s="48">
        <f t="shared" si="106"/>
        <v>0</v>
      </c>
      <c r="BD106" s="48">
        <f t="shared" si="106"/>
        <v>0</v>
      </c>
      <c r="BE106" s="48">
        <f t="shared" si="106"/>
        <v>0</v>
      </c>
      <c r="BF106" s="48">
        <f t="shared" si="106"/>
        <v>0</v>
      </c>
      <c r="BG106" s="48">
        <f t="shared" si="106"/>
        <v>0</v>
      </c>
      <c r="BH106" s="48">
        <f t="shared" si="106"/>
        <v>0</v>
      </c>
      <c r="BI106" s="48">
        <f t="shared" si="106"/>
        <v>0</v>
      </c>
      <c r="BJ106" s="48">
        <f t="shared" si="106"/>
        <v>0</v>
      </c>
      <c r="BK106" s="48">
        <f t="shared" si="106"/>
        <v>0</v>
      </c>
      <c r="BL106" s="48">
        <f t="shared" si="106"/>
        <v>0</v>
      </c>
      <c r="BM106" s="48">
        <f t="shared" si="106"/>
        <v>0</v>
      </c>
      <c r="BN106" s="48">
        <f t="shared" si="106"/>
        <v>0</v>
      </c>
      <c r="BO106" s="48">
        <f t="shared" si="106"/>
        <v>0</v>
      </c>
      <c r="BP106" s="48">
        <f t="shared" si="106"/>
        <v>0</v>
      </c>
      <c r="BQ106" s="48">
        <f t="shared" si="106"/>
        <v>0</v>
      </c>
      <c r="BR106" s="48">
        <f t="shared" si="106"/>
        <v>0</v>
      </c>
      <c r="BS106" s="48">
        <f t="shared" si="106"/>
        <v>0</v>
      </c>
      <c r="BT106" s="48">
        <f t="shared" si="106"/>
        <v>0</v>
      </c>
      <c r="BU106" s="48">
        <f t="shared" si="106"/>
        <v>0</v>
      </c>
      <c r="BV106" s="48">
        <f t="shared" si="106"/>
        <v>0</v>
      </c>
      <c r="BW106" s="48">
        <f t="shared" si="106"/>
        <v>0</v>
      </c>
      <c r="BX106" s="48">
        <f t="shared" si="106"/>
        <v>0</v>
      </c>
      <c r="BY106" s="48">
        <f t="shared" ref="BY106:DI106" si="107">SUMIF($B$5:$B$41,"HW",BY$5:BY$41)</f>
        <v>0</v>
      </c>
      <c r="BZ106" s="48">
        <f t="shared" si="107"/>
        <v>0</v>
      </c>
      <c r="CA106" s="48">
        <f t="shared" si="107"/>
        <v>0</v>
      </c>
      <c r="CB106" s="48">
        <f t="shared" si="107"/>
        <v>0</v>
      </c>
      <c r="CC106" s="48">
        <f t="shared" si="107"/>
        <v>0</v>
      </c>
      <c r="CD106" s="48">
        <f t="shared" si="107"/>
        <v>0</v>
      </c>
      <c r="CE106" s="48">
        <f t="shared" si="107"/>
        <v>0</v>
      </c>
      <c r="CF106" s="48">
        <f t="shared" si="107"/>
        <v>0</v>
      </c>
      <c r="CG106" s="48">
        <f t="shared" si="107"/>
        <v>0</v>
      </c>
      <c r="CH106" s="48">
        <f t="shared" si="107"/>
        <v>0</v>
      </c>
      <c r="CI106" s="48">
        <f t="shared" si="107"/>
        <v>0</v>
      </c>
      <c r="CJ106" s="48">
        <f t="shared" si="107"/>
        <v>0</v>
      </c>
      <c r="CK106" s="48">
        <f t="shared" si="107"/>
        <v>0</v>
      </c>
      <c r="CL106" s="48">
        <f t="shared" si="107"/>
        <v>0</v>
      </c>
      <c r="CM106" s="48">
        <f t="shared" si="107"/>
        <v>0</v>
      </c>
      <c r="CN106" s="48">
        <f t="shared" si="107"/>
        <v>0</v>
      </c>
      <c r="CO106" s="48">
        <f t="shared" si="107"/>
        <v>0</v>
      </c>
      <c r="CP106" s="48">
        <f t="shared" si="107"/>
        <v>0</v>
      </c>
      <c r="CQ106" s="48">
        <f t="shared" si="107"/>
        <v>0</v>
      </c>
      <c r="CR106" s="48">
        <f t="shared" si="107"/>
        <v>0</v>
      </c>
      <c r="CS106" s="48">
        <f t="shared" si="107"/>
        <v>0</v>
      </c>
      <c r="CT106" s="48">
        <f t="shared" si="107"/>
        <v>0</v>
      </c>
      <c r="CU106" s="48">
        <f t="shared" si="107"/>
        <v>0</v>
      </c>
      <c r="CV106" s="48">
        <f t="shared" si="107"/>
        <v>0</v>
      </c>
      <c r="CW106" s="48">
        <f t="shared" si="107"/>
        <v>0</v>
      </c>
      <c r="CX106" s="48">
        <f t="shared" si="107"/>
        <v>0</v>
      </c>
      <c r="CY106" s="48">
        <f t="shared" si="107"/>
        <v>0</v>
      </c>
      <c r="CZ106" s="48">
        <f t="shared" si="107"/>
        <v>0</v>
      </c>
      <c r="DA106" s="48">
        <f t="shared" si="107"/>
        <v>0</v>
      </c>
      <c r="DB106" s="48">
        <f t="shared" si="107"/>
        <v>0</v>
      </c>
      <c r="DC106" s="48">
        <f t="shared" si="107"/>
        <v>0</v>
      </c>
      <c r="DD106" s="48">
        <f t="shared" si="107"/>
        <v>0</v>
      </c>
      <c r="DE106" s="48">
        <f t="shared" si="107"/>
        <v>0</v>
      </c>
      <c r="DF106" s="48">
        <f t="shared" si="107"/>
        <v>0</v>
      </c>
      <c r="DG106" s="48">
        <f t="shared" si="107"/>
        <v>0</v>
      </c>
      <c r="DH106" s="48">
        <f t="shared" si="107"/>
        <v>0</v>
      </c>
      <c r="DI106" s="48">
        <f t="shared" si="107"/>
        <v>0</v>
      </c>
      <c r="DJ106" s="49"/>
      <c r="DK106" s="48">
        <f>SUMIF($B$88:$B$105,"HW",DK$88:DK$105)</f>
        <v>0</v>
      </c>
      <c r="DL106" s="48">
        <f t="shared" ref="DL106:DU106" si="108">SUMIF($B$88:$B$105,"HW",DL$88:DL$105)</f>
        <v>0</v>
      </c>
      <c r="DM106" s="48">
        <f t="shared" si="108"/>
        <v>0</v>
      </c>
      <c r="DN106" s="48">
        <f t="shared" si="108"/>
        <v>0</v>
      </c>
      <c r="DO106" s="48">
        <f t="shared" si="108"/>
        <v>0</v>
      </c>
      <c r="DP106" s="48">
        <f t="shared" si="108"/>
        <v>0</v>
      </c>
      <c r="DQ106" s="48">
        <f t="shared" si="108"/>
        <v>0</v>
      </c>
      <c r="DR106" s="48">
        <f t="shared" si="108"/>
        <v>0</v>
      </c>
      <c r="DS106" s="48">
        <f t="shared" si="108"/>
        <v>0</v>
      </c>
      <c r="DT106" s="48">
        <f t="shared" si="108"/>
        <v>0</v>
      </c>
      <c r="DU106" s="48">
        <f t="shared" si="108"/>
        <v>0</v>
      </c>
    </row>
    <row r="107" spans="1:125" s="47" customFormat="1">
      <c r="A107" s="339" t="s">
        <v>437</v>
      </c>
      <c r="B107" s="339"/>
      <c r="C107" s="339"/>
      <c r="D107" s="339"/>
      <c r="E107" s="339"/>
      <c r="F107" s="339"/>
      <c r="G107" s="339"/>
      <c r="H107" s="339"/>
      <c r="I107" s="339"/>
      <c r="J107" s="48">
        <f>SUMIF($B$88:$B$105,"SW",J$88:J$105)</f>
        <v>0</v>
      </c>
      <c r="K107" s="51"/>
      <c r="L107" s="50"/>
      <c r="M107" s="48">
        <f t="shared" ref="M107:BX107" si="109">SUMIF($B$5:$B$41,"SW",M$5:M$41)</f>
        <v>0</v>
      </c>
      <c r="N107" s="48">
        <f t="shared" si="109"/>
        <v>0</v>
      </c>
      <c r="O107" s="48">
        <f t="shared" si="109"/>
        <v>0</v>
      </c>
      <c r="P107" s="48">
        <f t="shared" si="109"/>
        <v>0</v>
      </c>
      <c r="Q107" s="48">
        <f t="shared" si="109"/>
        <v>0</v>
      </c>
      <c r="R107" s="48">
        <f t="shared" si="109"/>
        <v>0</v>
      </c>
      <c r="S107" s="48">
        <f t="shared" si="109"/>
        <v>0</v>
      </c>
      <c r="T107" s="48">
        <f t="shared" si="109"/>
        <v>0</v>
      </c>
      <c r="U107" s="48">
        <f t="shared" si="109"/>
        <v>0</v>
      </c>
      <c r="V107" s="48">
        <f t="shared" si="109"/>
        <v>0</v>
      </c>
      <c r="W107" s="48">
        <f t="shared" si="109"/>
        <v>0</v>
      </c>
      <c r="X107" s="48">
        <f t="shared" si="109"/>
        <v>0</v>
      </c>
      <c r="Y107" s="48">
        <f t="shared" si="109"/>
        <v>0</v>
      </c>
      <c r="Z107" s="48">
        <f t="shared" si="109"/>
        <v>0</v>
      </c>
      <c r="AA107" s="48">
        <f t="shared" si="109"/>
        <v>0</v>
      </c>
      <c r="AB107" s="48">
        <f t="shared" si="109"/>
        <v>0</v>
      </c>
      <c r="AC107" s="48">
        <f t="shared" si="109"/>
        <v>0</v>
      </c>
      <c r="AD107" s="48">
        <f t="shared" si="109"/>
        <v>0</v>
      </c>
      <c r="AE107" s="48">
        <f t="shared" si="109"/>
        <v>0</v>
      </c>
      <c r="AF107" s="48">
        <f t="shared" si="109"/>
        <v>0</v>
      </c>
      <c r="AG107" s="48">
        <f t="shared" si="109"/>
        <v>0</v>
      </c>
      <c r="AH107" s="48">
        <f t="shared" si="109"/>
        <v>0</v>
      </c>
      <c r="AI107" s="48">
        <f t="shared" si="109"/>
        <v>0</v>
      </c>
      <c r="AJ107" s="48">
        <f t="shared" si="109"/>
        <v>0</v>
      </c>
      <c r="AK107" s="48">
        <f t="shared" si="109"/>
        <v>0</v>
      </c>
      <c r="AL107" s="48">
        <f t="shared" si="109"/>
        <v>0</v>
      </c>
      <c r="AM107" s="48">
        <f t="shared" si="109"/>
        <v>0</v>
      </c>
      <c r="AN107" s="48">
        <f t="shared" si="109"/>
        <v>0</v>
      </c>
      <c r="AO107" s="48">
        <f t="shared" si="109"/>
        <v>0</v>
      </c>
      <c r="AP107" s="48">
        <f t="shared" si="109"/>
        <v>0</v>
      </c>
      <c r="AQ107" s="48">
        <f t="shared" si="109"/>
        <v>0</v>
      </c>
      <c r="AR107" s="48">
        <f t="shared" si="109"/>
        <v>0</v>
      </c>
      <c r="AS107" s="48">
        <f t="shared" si="109"/>
        <v>0</v>
      </c>
      <c r="AT107" s="48">
        <f t="shared" si="109"/>
        <v>0</v>
      </c>
      <c r="AU107" s="48">
        <f t="shared" si="109"/>
        <v>0</v>
      </c>
      <c r="AV107" s="48">
        <f t="shared" si="109"/>
        <v>0</v>
      </c>
      <c r="AW107" s="48">
        <f t="shared" si="109"/>
        <v>0</v>
      </c>
      <c r="AX107" s="48">
        <f t="shared" si="109"/>
        <v>0</v>
      </c>
      <c r="AY107" s="48">
        <f t="shared" si="109"/>
        <v>0</v>
      </c>
      <c r="AZ107" s="48">
        <f t="shared" si="109"/>
        <v>0</v>
      </c>
      <c r="BA107" s="48">
        <f t="shared" si="109"/>
        <v>0</v>
      </c>
      <c r="BB107" s="48">
        <f t="shared" si="109"/>
        <v>0</v>
      </c>
      <c r="BC107" s="48">
        <f t="shared" si="109"/>
        <v>0</v>
      </c>
      <c r="BD107" s="48">
        <f t="shared" si="109"/>
        <v>0</v>
      </c>
      <c r="BE107" s="48">
        <f t="shared" si="109"/>
        <v>0</v>
      </c>
      <c r="BF107" s="48">
        <f t="shared" si="109"/>
        <v>0</v>
      </c>
      <c r="BG107" s="48">
        <f t="shared" si="109"/>
        <v>0</v>
      </c>
      <c r="BH107" s="48">
        <f t="shared" si="109"/>
        <v>0</v>
      </c>
      <c r="BI107" s="48">
        <f t="shared" si="109"/>
        <v>0</v>
      </c>
      <c r="BJ107" s="48">
        <f t="shared" si="109"/>
        <v>0</v>
      </c>
      <c r="BK107" s="48">
        <f t="shared" si="109"/>
        <v>0</v>
      </c>
      <c r="BL107" s="48">
        <f t="shared" si="109"/>
        <v>0</v>
      </c>
      <c r="BM107" s="48">
        <f t="shared" si="109"/>
        <v>0</v>
      </c>
      <c r="BN107" s="48">
        <f t="shared" si="109"/>
        <v>0</v>
      </c>
      <c r="BO107" s="48">
        <f t="shared" si="109"/>
        <v>0</v>
      </c>
      <c r="BP107" s="48">
        <f t="shared" si="109"/>
        <v>0</v>
      </c>
      <c r="BQ107" s="48">
        <f t="shared" si="109"/>
        <v>0</v>
      </c>
      <c r="BR107" s="48">
        <f t="shared" si="109"/>
        <v>0</v>
      </c>
      <c r="BS107" s="48">
        <f t="shared" si="109"/>
        <v>0</v>
      </c>
      <c r="BT107" s="48">
        <f t="shared" si="109"/>
        <v>0</v>
      </c>
      <c r="BU107" s="48">
        <f t="shared" si="109"/>
        <v>0</v>
      </c>
      <c r="BV107" s="48">
        <f t="shared" si="109"/>
        <v>0</v>
      </c>
      <c r="BW107" s="48">
        <f t="shared" si="109"/>
        <v>0</v>
      </c>
      <c r="BX107" s="48">
        <f t="shared" si="109"/>
        <v>0</v>
      </c>
      <c r="BY107" s="48">
        <f t="shared" ref="BY107:DG107" si="110">SUMIF($B$5:$B$41,"SW",BY$5:BY$41)</f>
        <v>0</v>
      </c>
      <c r="BZ107" s="48">
        <f t="shared" si="110"/>
        <v>0</v>
      </c>
      <c r="CA107" s="48">
        <f t="shared" si="110"/>
        <v>0</v>
      </c>
      <c r="CB107" s="48">
        <f t="shared" si="110"/>
        <v>0</v>
      </c>
      <c r="CC107" s="48">
        <f t="shared" si="110"/>
        <v>0</v>
      </c>
      <c r="CD107" s="48">
        <f t="shared" si="110"/>
        <v>0</v>
      </c>
      <c r="CE107" s="48">
        <f t="shared" si="110"/>
        <v>0</v>
      </c>
      <c r="CF107" s="48">
        <f t="shared" si="110"/>
        <v>0</v>
      </c>
      <c r="CG107" s="48">
        <f t="shared" si="110"/>
        <v>0</v>
      </c>
      <c r="CH107" s="48">
        <f t="shared" si="110"/>
        <v>0</v>
      </c>
      <c r="CI107" s="48">
        <f t="shared" si="110"/>
        <v>0</v>
      </c>
      <c r="CJ107" s="48">
        <f t="shared" si="110"/>
        <v>0</v>
      </c>
      <c r="CK107" s="48">
        <f t="shared" si="110"/>
        <v>0</v>
      </c>
      <c r="CL107" s="48">
        <f t="shared" si="110"/>
        <v>0</v>
      </c>
      <c r="CM107" s="48">
        <f t="shared" si="110"/>
        <v>0</v>
      </c>
      <c r="CN107" s="48">
        <f t="shared" si="110"/>
        <v>0</v>
      </c>
      <c r="CO107" s="48">
        <f t="shared" si="110"/>
        <v>0</v>
      </c>
      <c r="CP107" s="48">
        <f t="shared" si="110"/>
        <v>0</v>
      </c>
      <c r="CQ107" s="48">
        <f t="shared" si="110"/>
        <v>0</v>
      </c>
      <c r="CR107" s="48">
        <f t="shared" si="110"/>
        <v>0</v>
      </c>
      <c r="CS107" s="48">
        <f t="shared" si="110"/>
        <v>0</v>
      </c>
      <c r="CT107" s="48">
        <f t="shared" si="110"/>
        <v>0</v>
      </c>
      <c r="CU107" s="48">
        <f t="shared" si="110"/>
        <v>0</v>
      </c>
      <c r="CV107" s="48">
        <f t="shared" si="110"/>
        <v>0</v>
      </c>
      <c r="CW107" s="48">
        <f t="shared" si="110"/>
        <v>0</v>
      </c>
      <c r="CX107" s="48">
        <f t="shared" si="110"/>
        <v>0</v>
      </c>
      <c r="CY107" s="48">
        <f t="shared" si="110"/>
        <v>0</v>
      </c>
      <c r="CZ107" s="48">
        <f t="shared" si="110"/>
        <v>0</v>
      </c>
      <c r="DA107" s="48">
        <f t="shared" si="110"/>
        <v>0</v>
      </c>
      <c r="DB107" s="48">
        <f t="shared" si="110"/>
        <v>0</v>
      </c>
      <c r="DC107" s="48">
        <f t="shared" si="110"/>
        <v>0</v>
      </c>
      <c r="DD107" s="48">
        <f t="shared" si="110"/>
        <v>0</v>
      </c>
      <c r="DE107" s="48">
        <f t="shared" si="110"/>
        <v>0</v>
      </c>
      <c r="DF107" s="48">
        <f t="shared" si="110"/>
        <v>0</v>
      </c>
      <c r="DG107" s="48">
        <f t="shared" si="110"/>
        <v>0</v>
      </c>
      <c r="DH107" s="48"/>
      <c r="DI107" s="48">
        <f>SUMIF($B$5:$B$41,"SW",DI$5:DI$41)</f>
        <v>0</v>
      </c>
      <c r="DJ107" s="49"/>
      <c r="DK107" s="48">
        <f>SUMIF($B$88:$B$105,"SW",DK$88:DK$105)</f>
        <v>0</v>
      </c>
      <c r="DL107" s="48">
        <f t="shared" ref="DL107:DU107" si="111">SUMIF($B$88:$B$105,"SW",DL$88:DL$105)</f>
        <v>0</v>
      </c>
      <c r="DM107" s="48">
        <f t="shared" si="111"/>
        <v>0</v>
      </c>
      <c r="DN107" s="48">
        <f t="shared" si="111"/>
        <v>0</v>
      </c>
      <c r="DO107" s="48">
        <f t="shared" si="111"/>
        <v>0</v>
      </c>
      <c r="DP107" s="48">
        <f t="shared" si="111"/>
        <v>0</v>
      </c>
      <c r="DQ107" s="48">
        <f t="shared" si="111"/>
        <v>0</v>
      </c>
      <c r="DR107" s="48">
        <f t="shared" si="111"/>
        <v>0</v>
      </c>
      <c r="DS107" s="48">
        <f t="shared" si="111"/>
        <v>0</v>
      </c>
      <c r="DT107" s="48">
        <f t="shared" si="111"/>
        <v>0</v>
      </c>
      <c r="DU107" s="48">
        <f t="shared" si="111"/>
        <v>0</v>
      </c>
    </row>
    <row r="108" spans="1:125" s="47" customFormat="1">
      <c r="A108" s="336" t="s">
        <v>438</v>
      </c>
      <c r="B108" s="337"/>
      <c r="C108" s="337"/>
      <c r="D108" s="337"/>
      <c r="E108" s="337"/>
      <c r="F108" s="337"/>
      <c r="G108" s="337"/>
      <c r="H108" s="337"/>
      <c r="I108" s="338"/>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112">SUMIF($B$88:$B$105,"Service",DL$88:DL$105)</f>
        <v>0</v>
      </c>
      <c r="DM108" s="48">
        <f t="shared" si="112"/>
        <v>0</v>
      </c>
      <c r="DN108" s="48">
        <f t="shared" si="112"/>
        <v>0</v>
      </c>
      <c r="DO108" s="48">
        <f t="shared" si="112"/>
        <v>0</v>
      </c>
      <c r="DP108" s="48">
        <f t="shared" si="112"/>
        <v>0</v>
      </c>
      <c r="DQ108" s="48">
        <f t="shared" si="112"/>
        <v>0</v>
      </c>
      <c r="DR108" s="48">
        <f t="shared" si="112"/>
        <v>0</v>
      </c>
      <c r="DS108" s="48">
        <f t="shared" si="112"/>
        <v>0</v>
      </c>
      <c r="DT108" s="48">
        <f t="shared" si="112"/>
        <v>0</v>
      </c>
      <c r="DU108" s="48">
        <f t="shared" si="112"/>
        <v>0</v>
      </c>
    </row>
    <row r="109" spans="1:125" s="47" customFormat="1">
      <c r="A109" s="339" t="s">
        <v>439</v>
      </c>
      <c r="B109" s="339"/>
      <c r="C109" s="339"/>
      <c r="D109" s="339"/>
      <c r="E109" s="339"/>
      <c r="F109" s="339"/>
      <c r="G109" s="339"/>
      <c r="H109" s="339"/>
      <c r="I109" s="339"/>
      <c r="J109" s="48">
        <f t="shared" ref="J109:BU109" si="113">SUM(J106:J108)</f>
        <v>0</v>
      </c>
      <c r="K109" s="48"/>
      <c r="L109" s="48">
        <f t="shared" si="113"/>
        <v>0</v>
      </c>
      <c r="M109" s="48">
        <f t="shared" si="113"/>
        <v>0</v>
      </c>
      <c r="N109" s="48">
        <f t="shared" si="113"/>
        <v>0</v>
      </c>
      <c r="O109" s="48">
        <f t="shared" si="113"/>
        <v>0</v>
      </c>
      <c r="P109" s="48">
        <f t="shared" si="113"/>
        <v>0</v>
      </c>
      <c r="Q109" s="48">
        <f t="shared" si="113"/>
        <v>0</v>
      </c>
      <c r="R109" s="48">
        <f t="shared" si="113"/>
        <v>0</v>
      </c>
      <c r="S109" s="48">
        <f t="shared" si="113"/>
        <v>0</v>
      </c>
      <c r="T109" s="48">
        <f t="shared" si="113"/>
        <v>0</v>
      </c>
      <c r="U109" s="48">
        <f t="shared" si="113"/>
        <v>0</v>
      </c>
      <c r="V109" s="48">
        <f t="shared" si="113"/>
        <v>0</v>
      </c>
      <c r="W109" s="48">
        <f t="shared" si="113"/>
        <v>0</v>
      </c>
      <c r="X109" s="48">
        <f t="shared" si="113"/>
        <v>0</v>
      </c>
      <c r="Y109" s="48">
        <f t="shared" si="113"/>
        <v>0</v>
      </c>
      <c r="Z109" s="48">
        <f t="shared" si="113"/>
        <v>0</v>
      </c>
      <c r="AA109" s="48">
        <f t="shared" si="113"/>
        <v>0</v>
      </c>
      <c r="AB109" s="48">
        <f t="shared" si="113"/>
        <v>0</v>
      </c>
      <c r="AC109" s="48">
        <f t="shared" si="113"/>
        <v>0</v>
      </c>
      <c r="AD109" s="48">
        <f t="shared" si="113"/>
        <v>0</v>
      </c>
      <c r="AE109" s="48">
        <f t="shared" si="113"/>
        <v>0</v>
      </c>
      <c r="AF109" s="48">
        <f t="shared" si="113"/>
        <v>0</v>
      </c>
      <c r="AG109" s="48">
        <f t="shared" si="113"/>
        <v>0</v>
      </c>
      <c r="AH109" s="48">
        <f t="shared" si="113"/>
        <v>0</v>
      </c>
      <c r="AI109" s="48">
        <f t="shared" si="113"/>
        <v>0</v>
      </c>
      <c r="AJ109" s="48">
        <f t="shared" si="113"/>
        <v>0</v>
      </c>
      <c r="AK109" s="48">
        <f t="shared" si="113"/>
        <v>0</v>
      </c>
      <c r="AL109" s="48">
        <f t="shared" si="113"/>
        <v>0</v>
      </c>
      <c r="AM109" s="48">
        <f t="shared" si="113"/>
        <v>0</v>
      </c>
      <c r="AN109" s="48">
        <f t="shared" si="113"/>
        <v>0</v>
      </c>
      <c r="AO109" s="48">
        <f t="shared" si="113"/>
        <v>0</v>
      </c>
      <c r="AP109" s="48">
        <f t="shared" si="113"/>
        <v>0</v>
      </c>
      <c r="AQ109" s="48">
        <f t="shared" si="113"/>
        <v>0</v>
      </c>
      <c r="AR109" s="48">
        <f t="shared" si="113"/>
        <v>0</v>
      </c>
      <c r="AS109" s="48">
        <f t="shared" si="113"/>
        <v>0</v>
      </c>
      <c r="AT109" s="48">
        <f t="shared" si="113"/>
        <v>0</v>
      </c>
      <c r="AU109" s="48">
        <f t="shared" si="113"/>
        <v>0</v>
      </c>
      <c r="AV109" s="48">
        <f t="shared" si="113"/>
        <v>0</v>
      </c>
      <c r="AW109" s="48">
        <f t="shared" si="113"/>
        <v>0</v>
      </c>
      <c r="AX109" s="48">
        <f t="shared" si="113"/>
        <v>0</v>
      </c>
      <c r="AY109" s="48">
        <f t="shared" si="113"/>
        <v>0</v>
      </c>
      <c r="AZ109" s="48">
        <f t="shared" si="113"/>
        <v>0</v>
      </c>
      <c r="BA109" s="48">
        <f t="shared" si="113"/>
        <v>0</v>
      </c>
      <c r="BB109" s="48">
        <f t="shared" si="113"/>
        <v>0</v>
      </c>
      <c r="BC109" s="48">
        <f t="shared" si="113"/>
        <v>0</v>
      </c>
      <c r="BD109" s="48">
        <f t="shared" si="113"/>
        <v>0</v>
      </c>
      <c r="BE109" s="48">
        <f t="shared" si="113"/>
        <v>0</v>
      </c>
      <c r="BF109" s="48">
        <f t="shared" si="113"/>
        <v>0</v>
      </c>
      <c r="BG109" s="48">
        <f t="shared" si="113"/>
        <v>0</v>
      </c>
      <c r="BH109" s="48">
        <f t="shared" si="113"/>
        <v>0</v>
      </c>
      <c r="BI109" s="48">
        <f t="shared" si="113"/>
        <v>0</v>
      </c>
      <c r="BJ109" s="48">
        <f t="shared" si="113"/>
        <v>0</v>
      </c>
      <c r="BK109" s="48">
        <f t="shared" si="113"/>
        <v>0</v>
      </c>
      <c r="BL109" s="48">
        <f t="shared" si="113"/>
        <v>0</v>
      </c>
      <c r="BM109" s="48">
        <f t="shared" si="113"/>
        <v>0</v>
      </c>
      <c r="BN109" s="48">
        <f t="shared" si="113"/>
        <v>0</v>
      </c>
      <c r="BO109" s="48">
        <f t="shared" si="113"/>
        <v>0</v>
      </c>
      <c r="BP109" s="48">
        <f t="shared" si="113"/>
        <v>0</v>
      </c>
      <c r="BQ109" s="48">
        <f t="shared" si="113"/>
        <v>0</v>
      </c>
      <c r="BR109" s="48">
        <f t="shared" si="113"/>
        <v>0</v>
      </c>
      <c r="BS109" s="48">
        <f t="shared" si="113"/>
        <v>0</v>
      </c>
      <c r="BT109" s="48">
        <f t="shared" si="113"/>
        <v>0</v>
      </c>
      <c r="BU109" s="48">
        <f t="shared" si="113"/>
        <v>0</v>
      </c>
      <c r="BV109" s="48">
        <f t="shared" ref="BV109:DT109" si="114">SUM(BV106:BV108)</f>
        <v>0</v>
      </c>
      <c r="BW109" s="48">
        <f t="shared" si="114"/>
        <v>0</v>
      </c>
      <c r="BX109" s="48">
        <f t="shared" si="114"/>
        <v>0</v>
      </c>
      <c r="BY109" s="48">
        <f t="shared" si="114"/>
        <v>0</v>
      </c>
      <c r="BZ109" s="48">
        <f t="shared" si="114"/>
        <v>0</v>
      </c>
      <c r="CA109" s="48">
        <f t="shared" si="114"/>
        <v>0</v>
      </c>
      <c r="CB109" s="48">
        <f t="shared" si="114"/>
        <v>0</v>
      </c>
      <c r="CC109" s="48">
        <f t="shared" si="114"/>
        <v>0</v>
      </c>
      <c r="CD109" s="48">
        <f t="shared" si="114"/>
        <v>0</v>
      </c>
      <c r="CE109" s="48">
        <f t="shared" si="114"/>
        <v>0</v>
      </c>
      <c r="CF109" s="48">
        <f t="shared" si="114"/>
        <v>0</v>
      </c>
      <c r="CG109" s="48">
        <f t="shared" si="114"/>
        <v>0</v>
      </c>
      <c r="CH109" s="48">
        <f t="shared" si="114"/>
        <v>0</v>
      </c>
      <c r="CI109" s="48">
        <f t="shared" si="114"/>
        <v>0</v>
      </c>
      <c r="CJ109" s="48">
        <f t="shared" si="114"/>
        <v>0</v>
      </c>
      <c r="CK109" s="48">
        <f t="shared" si="114"/>
        <v>0</v>
      </c>
      <c r="CL109" s="48">
        <f t="shared" si="114"/>
        <v>0</v>
      </c>
      <c r="CM109" s="48">
        <f t="shared" si="114"/>
        <v>0</v>
      </c>
      <c r="CN109" s="48">
        <f t="shared" si="114"/>
        <v>0</v>
      </c>
      <c r="CO109" s="48">
        <f t="shared" si="114"/>
        <v>0</v>
      </c>
      <c r="CP109" s="48">
        <f t="shared" si="114"/>
        <v>0</v>
      </c>
      <c r="CQ109" s="48">
        <f t="shared" si="114"/>
        <v>0</v>
      </c>
      <c r="CR109" s="48">
        <f t="shared" si="114"/>
        <v>0</v>
      </c>
      <c r="CS109" s="48">
        <f t="shared" si="114"/>
        <v>0</v>
      </c>
      <c r="CT109" s="48">
        <f t="shared" si="114"/>
        <v>0</v>
      </c>
      <c r="CU109" s="48">
        <f t="shared" si="114"/>
        <v>0</v>
      </c>
      <c r="CV109" s="48">
        <f t="shared" si="114"/>
        <v>0</v>
      </c>
      <c r="CW109" s="48">
        <f t="shared" si="114"/>
        <v>0</v>
      </c>
      <c r="CX109" s="48">
        <f t="shared" si="114"/>
        <v>0</v>
      </c>
      <c r="CY109" s="48">
        <f t="shared" si="114"/>
        <v>0</v>
      </c>
      <c r="CZ109" s="48">
        <f t="shared" si="114"/>
        <v>0</v>
      </c>
      <c r="DA109" s="48">
        <f t="shared" si="114"/>
        <v>0</v>
      </c>
      <c r="DB109" s="48">
        <f t="shared" si="114"/>
        <v>0</v>
      </c>
      <c r="DC109" s="48">
        <f t="shared" si="114"/>
        <v>0</v>
      </c>
      <c r="DD109" s="48">
        <f t="shared" si="114"/>
        <v>0</v>
      </c>
      <c r="DE109" s="48">
        <f t="shared" si="114"/>
        <v>0</v>
      </c>
      <c r="DF109" s="48">
        <f t="shared" si="114"/>
        <v>0</v>
      </c>
      <c r="DG109" s="48">
        <f t="shared" si="114"/>
        <v>0</v>
      </c>
      <c r="DH109" s="48">
        <f t="shared" si="114"/>
        <v>0</v>
      </c>
      <c r="DI109" s="48">
        <f t="shared" si="114"/>
        <v>0</v>
      </c>
      <c r="DJ109" s="48">
        <f t="shared" si="114"/>
        <v>0</v>
      </c>
      <c r="DK109" s="48">
        <f t="shared" si="114"/>
        <v>0</v>
      </c>
      <c r="DL109" s="48">
        <f t="shared" si="114"/>
        <v>0</v>
      </c>
      <c r="DM109" s="48">
        <f t="shared" si="114"/>
        <v>0</v>
      </c>
      <c r="DN109" s="48">
        <f t="shared" si="114"/>
        <v>0</v>
      </c>
      <c r="DO109" s="48">
        <f t="shared" si="114"/>
        <v>0</v>
      </c>
      <c r="DP109" s="48">
        <f t="shared" si="114"/>
        <v>0</v>
      </c>
      <c r="DQ109" s="48">
        <f t="shared" si="114"/>
        <v>0</v>
      </c>
      <c r="DR109" s="48">
        <f t="shared" si="114"/>
        <v>0</v>
      </c>
      <c r="DS109" s="48">
        <f t="shared" si="114"/>
        <v>0</v>
      </c>
      <c r="DT109" s="48">
        <f t="shared" si="114"/>
        <v>0</v>
      </c>
      <c r="DU109" s="48">
        <f>SUM(DU106:DU108)</f>
        <v>0</v>
      </c>
    </row>
    <row r="111" spans="1:125" s="47" customFormat="1">
      <c r="A111" s="332" t="s">
        <v>170</v>
      </c>
      <c r="B111" s="332"/>
      <c r="C111" s="332"/>
      <c r="D111" s="332"/>
      <c r="E111" s="332"/>
      <c r="F111" s="332"/>
      <c r="G111" s="332"/>
      <c r="H111" s="332"/>
      <c r="I111" s="332"/>
      <c r="J111" s="48">
        <f>SUM(J42,J63,J83,J106)</f>
        <v>0</v>
      </c>
      <c r="K111" s="51"/>
      <c r="L111" s="50"/>
      <c r="M111" s="48">
        <f t="shared" ref="M111:BX111" si="115">SUMIF($B$5:$B$41,"HW",M$5:M$41)</f>
        <v>0</v>
      </c>
      <c r="N111" s="48">
        <f t="shared" si="115"/>
        <v>0</v>
      </c>
      <c r="O111" s="48">
        <f t="shared" si="115"/>
        <v>0</v>
      </c>
      <c r="P111" s="48">
        <f t="shared" si="115"/>
        <v>0</v>
      </c>
      <c r="Q111" s="48">
        <f t="shared" si="115"/>
        <v>0</v>
      </c>
      <c r="R111" s="48">
        <f t="shared" si="115"/>
        <v>0</v>
      </c>
      <c r="S111" s="48">
        <f t="shared" si="115"/>
        <v>0</v>
      </c>
      <c r="T111" s="48">
        <f t="shared" si="115"/>
        <v>0</v>
      </c>
      <c r="U111" s="48">
        <f t="shared" si="115"/>
        <v>0</v>
      </c>
      <c r="V111" s="48">
        <f t="shared" si="115"/>
        <v>0</v>
      </c>
      <c r="W111" s="48">
        <f t="shared" si="115"/>
        <v>0</v>
      </c>
      <c r="X111" s="48">
        <f t="shared" si="115"/>
        <v>0</v>
      </c>
      <c r="Y111" s="48">
        <f t="shared" si="115"/>
        <v>0</v>
      </c>
      <c r="Z111" s="48">
        <f t="shared" si="115"/>
        <v>0</v>
      </c>
      <c r="AA111" s="48">
        <f t="shared" si="115"/>
        <v>0</v>
      </c>
      <c r="AB111" s="48">
        <f t="shared" si="115"/>
        <v>0</v>
      </c>
      <c r="AC111" s="48">
        <f t="shared" si="115"/>
        <v>0</v>
      </c>
      <c r="AD111" s="48">
        <f t="shared" si="115"/>
        <v>0</v>
      </c>
      <c r="AE111" s="48">
        <f t="shared" si="115"/>
        <v>0</v>
      </c>
      <c r="AF111" s="48">
        <f t="shared" si="115"/>
        <v>0</v>
      </c>
      <c r="AG111" s="48">
        <f t="shared" si="115"/>
        <v>0</v>
      </c>
      <c r="AH111" s="48">
        <f t="shared" si="115"/>
        <v>0</v>
      </c>
      <c r="AI111" s="48">
        <f t="shared" si="115"/>
        <v>0</v>
      </c>
      <c r="AJ111" s="48">
        <f t="shared" si="115"/>
        <v>0</v>
      </c>
      <c r="AK111" s="48">
        <f t="shared" si="115"/>
        <v>0</v>
      </c>
      <c r="AL111" s="48">
        <f t="shared" si="115"/>
        <v>0</v>
      </c>
      <c r="AM111" s="48">
        <f t="shared" si="115"/>
        <v>0</v>
      </c>
      <c r="AN111" s="48">
        <f t="shared" si="115"/>
        <v>0</v>
      </c>
      <c r="AO111" s="48">
        <f t="shared" si="115"/>
        <v>0</v>
      </c>
      <c r="AP111" s="48">
        <f t="shared" si="115"/>
        <v>0</v>
      </c>
      <c r="AQ111" s="48">
        <f t="shared" si="115"/>
        <v>0</v>
      </c>
      <c r="AR111" s="48">
        <f t="shared" si="115"/>
        <v>0</v>
      </c>
      <c r="AS111" s="48">
        <f t="shared" si="115"/>
        <v>0</v>
      </c>
      <c r="AT111" s="48">
        <f t="shared" si="115"/>
        <v>0</v>
      </c>
      <c r="AU111" s="48">
        <f t="shared" si="115"/>
        <v>0</v>
      </c>
      <c r="AV111" s="48">
        <f t="shared" si="115"/>
        <v>0</v>
      </c>
      <c r="AW111" s="48">
        <f t="shared" si="115"/>
        <v>0</v>
      </c>
      <c r="AX111" s="48">
        <f t="shared" si="115"/>
        <v>0</v>
      </c>
      <c r="AY111" s="48">
        <f t="shared" si="115"/>
        <v>0</v>
      </c>
      <c r="AZ111" s="48">
        <f t="shared" si="115"/>
        <v>0</v>
      </c>
      <c r="BA111" s="48">
        <f t="shared" si="115"/>
        <v>0</v>
      </c>
      <c r="BB111" s="48">
        <f t="shared" si="115"/>
        <v>0</v>
      </c>
      <c r="BC111" s="48">
        <f t="shared" si="115"/>
        <v>0</v>
      </c>
      <c r="BD111" s="48">
        <f t="shared" si="115"/>
        <v>0</v>
      </c>
      <c r="BE111" s="48">
        <f t="shared" si="115"/>
        <v>0</v>
      </c>
      <c r="BF111" s="48">
        <f t="shared" si="115"/>
        <v>0</v>
      </c>
      <c r="BG111" s="48">
        <f t="shared" si="115"/>
        <v>0</v>
      </c>
      <c r="BH111" s="48">
        <f t="shared" si="115"/>
        <v>0</v>
      </c>
      <c r="BI111" s="48">
        <f t="shared" si="115"/>
        <v>0</v>
      </c>
      <c r="BJ111" s="48">
        <f t="shared" si="115"/>
        <v>0</v>
      </c>
      <c r="BK111" s="48">
        <f t="shared" si="115"/>
        <v>0</v>
      </c>
      <c r="BL111" s="48">
        <f t="shared" si="115"/>
        <v>0</v>
      </c>
      <c r="BM111" s="48">
        <f t="shared" si="115"/>
        <v>0</v>
      </c>
      <c r="BN111" s="48">
        <f t="shared" si="115"/>
        <v>0</v>
      </c>
      <c r="BO111" s="48">
        <f t="shared" si="115"/>
        <v>0</v>
      </c>
      <c r="BP111" s="48">
        <f t="shared" si="115"/>
        <v>0</v>
      </c>
      <c r="BQ111" s="48">
        <f t="shared" si="115"/>
        <v>0</v>
      </c>
      <c r="BR111" s="48">
        <f t="shared" si="115"/>
        <v>0</v>
      </c>
      <c r="BS111" s="48">
        <f t="shared" si="115"/>
        <v>0</v>
      </c>
      <c r="BT111" s="48">
        <f t="shared" si="115"/>
        <v>0</v>
      </c>
      <c r="BU111" s="48">
        <f t="shared" si="115"/>
        <v>0</v>
      </c>
      <c r="BV111" s="48">
        <f t="shared" si="115"/>
        <v>0</v>
      </c>
      <c r="BW111" s="48">
        <f t="shared" si="115"/>
        <v>0</v>
      </c>
      <c r="BX111" s="48">
        <f t="shared" si="115"/>
        <v>0</v>
      </c>
      <c r="BY111" s="48">
        <f t="shared" ref="BY111:DI111" si="116">SUMIF($B$5:$B$41,"HW",BY$5:BY$41)</f>
        <v>0</v>
      </c>
      <c r="BZ111" s="48">
        <f t="shared" si="116"/>
        <v>0</v>
      </c>
      <c r="CA111" s="48">
        <f t="shared" si="116"/>
        <v>0</v>
      </c>
      <c r="CB111" s="48">
        <f t="shared" si="116"/>
        <v>0</v>
      </c>
      <c r="CC111" s="48">
        <f t="shared" si="116"/>
        <v>0</v>
      </c>
      <c r="CD111" s="48">
        <f t="shared" si="116"/>
        <v>0</v>
      </c>
      <c r="CE111" s="48">
        <f t="shared" si="116"/>
        <v>0</v>
      </c>
      <c r="CF111" s="48">
        <f t="shared" si="116"/>
        <v>0</v>
      </c>
      <c r="CG111" s="48">
        <f t="shared" si="116"/>
        <v>0</v>
      </c>
      <c r="CH111" s="48">
        <f t="shared" si="116"/>
        <v>0</v>
      </c>
      <c r="CI111" s="48">
        <f t="shared" si="116"/>
        <v>0</v>
      </c>
      <c r="CJ111" s="48">
        <f t="shared" si="116"/>
        <v>0</v>
      </c>
      <c r="CK111" s="48">
        <f t="shared" si="116"/>
        <v>0</v>
      </c>
      <c r="CL111" s="48">
        <f t="shared" si="116"/>
        <v>0</v>
      </c>
      <c r="CM111" s="48">
        <f t="shared" si="116"/>
        <v>0</v>
      </c>
      <c r="CN111" s="48">
        <f t="shared" si="116"/>
        <v>0</v>
      </c>
      <c r="CO111" s="48">
        <f t="shared" si="116"/>
        <v>0</v>
      </c>
      <c r="CP111" s="48">
        <f t="shared" si="116"/>
        <v>0</v>
      </c>
      <c r="CQ111" s="48">
        <f t="shared" si="116"/>
        <v>0</v>
      </c>
      <c r="CR111" s="48">
        <f t="shared" si="116"/>
        <v>0</v>
      </c>
      <c r="CS111" s="48">
        <f t="shared" si="116"/>
        <v>0</v>
      </c>
      <c r="CT111" s="48">
        <f t="shared" si="116"/>
        <v>0</v>
      </c>
      <c r="CU111" s="48">
        <f t="shared" si="116"/>
        <v>0</v>
      </c>
      <c r="CV111" s="48">
        <f t="shared" si="116"/>
        <v>0</v>
      </c>
      <c r="CW111" s="48">
        <f t="shared" si="116"/>
        <v>0</v>
      </c>
      <c r="CX111" s="48">
        <f t="shared" si="116"/>
        <v>0</v>
      </c>
      <c r="CY111" s="48">
        <f t="shared" si="116"/>
        <v>0</v>
      </c>
      <c r="CZ111" s="48">
        <f t="shared" si="116"/>
        <v>0</v>
      </c>
      <c r="DA111" s="48">
        <f t="shared" si="116"/>
        <v>0</v>
      </c>
      <c r="DB111" s="48">
        <f t="shared" si="116"/>
        <v>0</v>
      </c>
      <c r="DC111" s="48">
        <f t="shared" si="116"/>
        <v>0</v>
      </c>
      <c r="DD111" s="48">
        <f t="shared" si="116"/>
        <v>0</v>
      </c>
      <c r="DE111" s="48">
        <f t="shared" si="116"/>
        <v>0</v>
      </c>
      <c r="DF111" s="48">
        <f t="shared" si="116"/>
        <v>0</v>
      </c>
      <c r="DG111" s="48">
        <f t="shared" si="116"/>
        <v>0</v>
      </c>
      <c r="DH111" s="48">
        <f t="shared" si="116"/>
        <v>0</v>
      </c>
      <c r="DI111" s="48">
        <f t="shared" si="116"/>
        <v>0</v>
      </c>
      <c r="DJ111" s="49"/>
      <c r="DK111" s="48">
        <f t="shared" ref="DK111:DU113" si="117">SUM(DK42,DK63,DK83,DK106)</f>
        <v>0</v>
      </c>
      <c r="DL111" s="48">
        <f t="shared" si="117"/>
        <v>0</v>
      </c>
      <c r="DM111" s="48">
        <f t="shared" si="117"/>
        <v>0</v>
      </c>
      <c r="DN111" s="48">
        <f t="shared" si="117"/>
        <v>0</v>
      </c>
      <c r="DO111" s="48">
        <f t="shared" si="117"/>
        <v>0</v>
      </c>
      <c r="DP111" s="48">
        <f t="shared" si="117"/>
        <v>0</v>
      </c>
      <c r="DQ111" s="48">
        <f t="shared" si="117"/>
        <v>0</v>
      </c>
      <c r="DR111" s="48">
        <f t="shared" si="117"/>
        <v>0</v>
      </c>
      <c r="DS111" s="48">
        <f t="shared" si="117"/>
        <v>0</v>
      </c>
      <c r="DT111" s="48">
        <f t="shared" si="117"/>
        <v>0</v>
      </c>
      <c r="DU111" s="48">
        <f t="shared" si="117"/>
        <v>0</v>
      </c>
    </row>
    <row r="112" spans="1:125" s="47" customFormat="1">
      <c r="A112" s="332" t="s">
        <v>136</v>
      </c>
      <c r="B112" s="332"/>
      <c r="C112" s="332"/>
      <c r="D112" s="332"/>
      <c r="E112" s="332"/>
      <c r="F112" s="332"/>
      <c r="G112" s="332"/>
      <c r="H112" s="332"/>
      <c r="I112" s="332"/>
      <c r="J112" s="48">
        <f>SUM(J43,J64,J84,J107)</f>
        <v>0</v>
      </c>
      <c r="K112" s="51"/>
      <c r="L112" s="50"/>
      <c r="M112" s="48">
        <f t="shared" ref="M112:BX112" si="118">SUMIF($B$5:$B$41,"SW",M$5:M$41)</f>
        <v>0</v>
      </c>
      <c r="N112" s="48">
        <f t="shared" si="118"/>
        <v>0</v>
      </c>
      <c r="O112" s="48">
        <f t="shared" si="118"/>
        <v>0</v>
      </c>
      <c r="P112" s="48">
        <f t="shared" si="118"/>
        <v>0</v>
      </c>
      <c r="Q112" s="48">
        <f t="shared" si="118"/>
        <v>0</v>
      </c>
      <c r="R112" s="48">
        <f t="shared" si="118"/>
        <v>0</v>
      </c>
      <c r="S112" s="48">
        <f t="shared" si="118"/>
        <v>0</v>
      </c>
      <c r="T112" s="48">
        <f t="shared" si="118"/>
        <v>0</v>
      </c>
      <c r="U112" s="48">
        <f t="shared" si="118"/>
        <v>0</v>
      </c>
      <c r="V112" s="48">
        <f t="shared" si="118"/>
        <v>0</v>
      </c>
      <c r="W112" s="48">
        <f t="shared" si="118"/>
        <v>0</v>
      </c>
      <c r="X112" s="48">
        <f t="shared" si="118"/>
        <v>0</v>
      </c>
      <c r="Y112" s="48">
        <f t="shared" si="118"/>
        <v>0</v>
      </c>
      <c r="Z112" s="48">
        <f t="shared" si="118"/>
        <v>0</v>
      </c>
      <c r="AA112" s="48">
        <f t="shared" si="118"/>
        <v>0</v>
      </c>
      <c r="AB112" s="48">
        <f t="shared" si="118"/>
        <v>0</v>
      </c>
      <c r="AC112" s="48">
        <f t="shared" si="118"/>
        <v>0</v>
      </c>
      <c r="AD112" s="48">
        <f t="shared" si="118"/>
        <v>0</v>
      </c>
      <c r="AE112" s="48">
        <f t="shared" si="118"/>
        <v>0</v>
      </c>
      <c r="AF112" s="48">
        <f t="shared" si="118"/>
        <v>0</v>
      </c>
      <c r="AG112" s="48">
        <f t="shared" si="118"/>
        <v>0</v>
      </c>
      <c r="AH112" s="48">
        <f t="shared" si="118"/>
        <v>0</v>
      </c>
      <c r="AI112" s="48">
        <f t="shared" si="118"/>
        <v>0</v>
      </c>
      <c r="AJ112" s="48">
        <f t="shared" si="118"/>
        <v>0</v>
      </c>
      <c r="AK112" s="48">
        <f t="shared" si="118"/>
        <v>0</v>
      </c>
      <c r="AL112" s="48">
        <f t="shared" si="118"/>
        <v>0</v>
      </c>
      <c r="AM112" s="48">
        <f t="shared" si="118"/>
        <v>0</v>
      </c>
      <c r="AN112" s="48">
        <f t="shared" si="118"/>
        <v>0</v>
      </c>
      <c r="AO112" s="48">
        <f t="shared" si="118"/>
        <v>0</v>
      </c>
      <c r="AP112" s="48">
        <f t="shared" si="118"/>
        <v>0</v>
      </c>
      <c r="AQ112" s="48">
        <f t="shared" si="118"/>
        <v>0</v>
      </c>
      <c r="AR112" s="48">
        <f t="shared" si="118"/>
        <v>0</v>
      </c>
      <c r="AS112" s="48">
        <f t="shared" si="118"/>
        <v>0</v>
      </c>
      <c r="AT112" s="48">
        <f t="shared" si="118"/>
        <v>0</v>
      </c>
      <c r="AU112" s="48">
        <f t="shared" si="118"/>
        <v>0</v>
      </c>
      <c r="AV112" s="48">
        <f t="shared" si="118"/>
        <v>0</v>
      </c>
      <c r="AW112" s="48">
        <f t="shared" si="118"/>
        <v>0</v>
      </c>
      <c r="AX112" s="48">
        <f t="shared" si="118"/>
        <v>0</v>
      </c>
      <c r="AY112" s="48">
        <f t="shared" si="118"/>
        <v>0</v>
      </c>
      <c r="AZ112" s="48">
        <f t="shared" si="118"/>
        <v>0</v>
      </c>
      <c r="BA112" s="48">
        <f t="shared" si="118"/>
        <v>0</v>
      </c>
      <c r="BB112" s="48">
        <f t="shared" si="118"/>
        <v>0</v>
      </c>
      <c r="BC112" s="48">
        <f t="shared" si="118"/>
        <v>0</v>
      </c>
      <c r="BD112" s="48">
        <f t="shared" si="118"/>
        <v>0</v>
      </c>
      <c r="BE112" s="48">
        <f t="shared" si="118"/>
        <v>0</v>
      </c>
      <c r="BF112" s="48">
        <f t="shared" si="118"/>
        <v>0</v>
      </c>
      <c r="BG112" s="48">
        <f t="shared" si="118"/>
        <v>0</v>
      </c>
      <c r="BH112" s="48">
        <f t="shared" si="118"/>
        <v>0</v>
      </c>
      <c r="BI112" s="48">
        <f t="shared" si="118"/>
        <v>0</v>
      </c>
      <c r="BJ112" s="48">
        <f t="shared" si="118"/>
        <v>0</v>
      </c>
      <c r="BK112" s="48">
        <f t="shared" si="118"/>
        <v>0</v>
      </c>
      <c r="BL112" s="48">
        <f t="shared" si="118"/>
        <v>0</v>
      </c>
      <c r="BM112" s="48">
        <f t="shared" si="118"/>
        <v>0</v>
      </c>
      <c r="BN112" s="48">
        <f t="shared" si="118"/>
        <v>0</v>
      </c>
      <c r="BO112" s="48">
        <f t="shared" si="118"/>
        <v>0</v>
      </c>
      <c r="BP112" s="48">
        <f t="shared" si="118"/>
        <v>0</v>
      </c>
      <c r="BQ112" s="48">
        <f t="shared" si="118"/>
        <v>0</v>
      </c>
      <c r="BR112" s="48">
        <f t="shared" si="118"/>
        <v>0</v>
      </c>
      <c r="BS112" s="48">
        <f t="shared" si="118"/>
        <v>0</v>
      </c>
      <c r="BT112" s="48">
        <f t="shared" si="118"/>
        <v>0</v>
      </c>
      <c r="BU112" s="48">
        <f t="shared" si="118"/>
        <v>0</v>
      </c>
      <c r="BV112" s="48">
        <f t="shared" si="118"/>
        <v>0</v>
      </c>
      <c r="BW112" s="48">
        <f t="shared" si="118"/>
        <v>0</v>
      </c>
      <c r="BX112" s="48">
        <f t="shared" si="118"/>
        <v>0</v>
      </c>
      <c r="BY112" s="48">
        <f t="shared" ref="BY112:DG112" si="119">SUMIF($B$5:$B$41,"SW",BY$5:BY$41)</f>
        <v>0</v>
      </c>
      <c r="BZ112" s="48">
        <f t="shared" si="119"/>
        <v>0</v>
      </c>
      <c r="CA112" s="48">
        <f t="shared" si="119"/>
        <v>0</v>
      </c>
      <c r="CB112" s="48">
        <f t="shared" si="119"/>
        <v>0</v>
      </c>
      <c r="CC112" s="48">
        <f t="shared" si="119"/>
        <v>0</v>
      </c>
      <c r="CD112" s="48">
        <f t="shared" si="119"/>
        <v>0</v>
      </c>
      <c r="CE112" s="48">
        <f t="shared" si="119"/>
        <v>0</v>
      </c>
      <c r="CF112" s="48">
        <f t="shared" si="119"/>
        <v>0</v>
      </c>
      <c r="CG112" s="48">
        <f t="shared" si="119"/>
        <v>0</v>
      </c>
      <c r="CH112" s="48">
        <f t="shared" si="119"/>
        <v>0</v>
      </c>
      <c r="CI112" s="48">
        <f t="shared" si="119"/>
        <v>0</v>
      </c>
      <c r="CJ112" s="48">
        <f t="shared" si="119"/>
        <v>0</v>
      </c>
      <c r="CK112" s="48">
        <f t="shared" si="119"/>
        <v>0</v>
      </c>
      <c r="CL112" s="48">
        <f t="shared" si="119"/>
        <v>0</v>
      </c>
      <c r="CM112" s="48">
        <f t="shared" si="119"/>
        <v>0</v>
      </c>
      <c r="CN112" s="48">
        <f t="shared" si="119"/>
        <v>0</v>
      </c>
      <c r="CO112" s="48">
        <f t="shared" si="119"/>
        <v>0</v>
      </c>
      <c r="CP112" s="48">
        <f t="shared" si="119"/>
        <v>0</v>
      </c>
      <c r="CQ112" s="48">
        <f t="shared" si="119"/>
        <v>0</v>
      </c>
      <c r="CR112" s="48">
        <f t="shared" si="119"/>
        <v>0</v>
      </c>
      <c r="CS112" s="48">
        <f t="shared" si="119"/>
        <v>0</v>
      </c>
      <c r="CT112" s="48">
        <f t="shared" si="119"/>
        <v>0</v>
      </c>
      <c r="CU112" s="48">
        <f t="shared" si="119"/>
        <v>0</v>
      </c>
      <c r="CV112" s="48">
        <f t="shared" si="119"/>
        <v>0</v>
      </c>
      <c r="CW112" s="48">
        <f t="shared" si="119"/>
        <v>0</v>
      </c>
      <c r="CX112" s="48">
        <f t="shared" si="119"/>
        <v>0</v>
      </c>
      <c r="CY112" s="48">
        <f t="shared" si="119"/>
        <v>0</v>
      </c>
      <c r="CZ112" s="48">
        <f t="shared" si="119"/>
        <v>0</v>
      </c>
      <c r="DA112" s="48">
        <f t="shared" si="119"/>
        <v>0</v>
      </c>
      <c r="DB112" s="48">
        <f t="shared" si="119"/>
        <v>0</v>
      </c>
      <c r="DC112" s="48">
        <f t="shared" si="119"/>
        <v>0</v>
      </c>
      <c r="DD112" s="48">
        <f t="shared" si="119"/>
        <v>0</v>
      </c>
      <c r="DE112" s="48">
        <f t="shared" si="119"/>
        <v>0</v>
      </c>
      <c r="DF112" s="48">
        <f t="shared" si="119"/>
        <v>0</v>
      </c>
      <c r="DG112" s="48">
        <f t="shared" si="119"/>
        <v>0</v>
      </c>
      <c r="DH112" s="48"/>
      <c r="DI112" s="48">
        <f>SUMIF($B$5:$B$41,"SW",DI$5:DI$41)</f>
        <v>0</v>
      </c>
      <c r="DJ112" s="49"/>
      <c r="DK112" s="48">
        <f t="shared" si="117"/>
        <v>0</v>
      </c>
      <c r="DL112" s="48">
        <f t="shared" si="117"/>
        <v>0</v>
      </c>
      <c r="DM112" s="48">
        <f t="shared" si="117"/>
        <v>0</v>
      </c>
      <c r="DN112" s="48">
        <f t="shared" si="117"/>
        <v>0</v>
      </c>
      <c r="DO112" s="48">
        <f t="shared" si="117"/>
        <v>0</v>
      </c>
      <c r="DP112" s="48">
        <f t="shared" si="117"/>
        <v>0</v>
      </c>
      <c r="DQ112" s="48">
        <f t="shared" si="117"/>
        <v>0</v>
      </c>
      <c r="DR112" s="48">
        <f t="shared" si="117"/>
        <v>0</v>
      </c>
      <c r="DS112" s="48">
        <f t="shared" si="117"/>
        <v>0</v>
      </c>
      <c r="DT112" s="48">
        <f t="shared" si="117"/>
        <v>0</v>
      </c>
      <c r="DU112" s="48">
        <f t="shared" si="117"/>
        <v>0</v>
      </c>
    </row>
    <row r="113" spans="1:125" s="47" customFormat="1">
      <c r="A113" s="333" t="s">
        <v>423</v>
      </c>
      <c r="B113" s="334"/>
      <c r="C113" s="334"/>
      <c r="D113" s="334"/>
      <c r="E113" s="334"/>
      <c r="F113" s="334"/>
      <c r="G113" s="334"/>
      <c r="H113" s="334"/>
      <c r="I113" s="335"/>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117"/>
        <v>0</v>
      </c>
      <c r="DL113" s="48">
        <f t="shared" si="117"/>
        <v>0</v>
      </c>
      <c r="DM113" s="48">
        <f t="shared" si="117"/>
        <v>0</v>
      </c>
      <c r="DN113" s="48">
        <f t="shared" si="117"/>
        <v>0</v>
      </c>
      <c r="DO113" s="48">
        <f t="shared" si="117"/>
        <v>0</v>
      </c>
      <c r="DP113" s="48">
        <f t="shared" si="117"/>
        <v>0</v>
      </c>
      <c r="DQ113" s="48">
        <f t="shared" si="117"/>
        <v>0</v>
      </c>
      <c r="DR113" s="48">
        <f t="shared" si="117"/>
        <v>0</v>
      </c>
      <c r="DS113" s="48">
        <f t="shared" si="117"/>
        <v>0</v>
      </c>
      <c r="DT113" s="48">
        <f t="shared" si="117"/>
        <v>0</v>
      </c>
      <c r="DU113" s="48">
        <f t="shared" si="117"/>
        <v>0</v>
      </c>
    </row>
    <row r="114" spans="1:125" s="47" customFormat="1">
      <c r="A114" s="332" t="s">
        <v>92</v>
      </c>
      <c r="B114" s="332"/>
      <c r="C114" s="332"/>
      <c r="D114" s="332"/>
      <c r="E114" s="332"/>
      <c r="F114" s="332"/>
      <c r="G114" s="332"/>
      <c r="H114" s="332"/>
      <c r="I114" s="332"/>
      <c r="J114" s="48">
        <f>SUM(J111:J113)</f>
        <v>0</v>
      </c>
      <c r="K114" s="51"/>
      <c r="L114" s="50"/>
      <c r="M114" s="48">
        <f t="shared" ref="M114:BX114" si="120">SUM(M111:M112)</f>
        <v>0</v>
      </c>
      <c r="N114" s="48">
        <f t="shared" si="120"/>
        <v>0</v>
      </c>
      <c r="O114" s="48">
        <f t="shared" si="120"/>
        <v>0</v>
      </c>
      <c r="P114" s="48">
        <f t="shared" si="120"/>
        <v>0</v>
      </c>
      <c r="Q114" s="48">
        <f t="shared" si="120"/>
        <v>0</v>
      </c>
      <c r="R114" s="48">
        <f t="shared" si="120"/>
        <v>0</v>
      </c>
      <c r="S114" s="48">
        <f t="shared" si="120"/>
        <v>0</v>
      </c>
      <c r="T114" s="48">
        <f t="shared" si="120"/>
        <v>0</v>
      </c>
      <c r="U114" s="48">
        <f t="shared" si="120"/>
        <v>0</v>
      </c>
      <c r="V114" s="48">
        <f t="shared" si="120"/>
        <v>0</v>
      </c>
      <c r="W114" s="48">
        <f t="shared" si="120"/>
        <v>0</v>
      </c>
      <c r="X114" s="48">
        <f t="shared" si="120"/>
        <v>0</v>
      </c>
      <c r="Y114" s="48">
        <f t="shared" si="120"/>
        <v>0</v>
      </c>
      <c r="Z114" s="48">
        <f t="shared" si="120"/>
        <v>0</v>
      </c>
      <c r="AA114" s="48">
        <f t="shared" si="120"/>
        <v>0</v>
      </c>
      <c r="AB114" s="48">
        <f t="shared" si="120"/>
        <v>0</v>
      </c>
      <c r="AC114" s="48">
        <f t="shared" si="120"/>
        <v>0</v>
      </c>
      <c r="AD114" s="48">
        <f t="shared" si="120"/>
        <v>0</v>
      </c>
      <c r="AE114" s="48">
        <f t="shared" si="120"/>
        <v>0</v>
      </c>
      <c r="AF114" s="48">
        <f t="shared" si="120"/>
        <v>0</v>
      </c>
      <c r="AG114" s="48">
        <f t="shared" si="120"/>
        <v>0</v>
      </c>
      <c r="AH114" s="48">
        <f t="shared" si="120"/>
        <v>0</v>
      </c>
      <c r="AI114" s="48">
        <f t="shared" si="120"/>
        <v>0</v>
      </c>
      <c r="AJ114" s="48">
        <f t="shared" si="120"/>
        <v>0</v>
      </c>
      <c r="AK114" s="48">
        <f t="shared" si="120"/>
        <v>0</v>
      </c>
      <c r="AL114" s="48">
        <f t="shared" si="120"/>
        <v>0</v>
      </c>
      <c r="AM114" s="48">
        <f t="shared" si="120"/>
        <v>0</v>
      </c>
      <c r="AN114" s="48">
        <f t="shared" si="120"/>
        <v>0</v>
      </c>
      <c r="AO114" s="48">
        <f t="shared" si="120"/>
        <v>0</v>
      </c>
      <c r="AP114" s="48">
        <f t="shared" si="120"/>
        <v>0</v>
      </c>
      <c r="AQ114" s="48">
        <f t="shared" si="120"/>
        <v>0</v>
      </c>
      <c r="AR114" s="48">
        <f t="shared" si="120"/>
        <v>0</v>
      </c>
      <c r="AS114" s="48">
        <f t="shared" si="120"/>
        <v>0</v>
      </c>
      <c r="AT114" s="48">
        <f t="shared" si="120"/>
        <v>0</v>
      </c>
      <c r="AU114" s="48">
        <f t="shared" si="120"/>
        <v>0</v>
      </c>
      <c r="AV114" s="48">
        <f t="shared" si="120"/>
        <v>0</v>
      </c>
      <c r="AW114" s="48">
        <f t="shared" si="120"/>
        <v>0</v>
      </c>
      <c r="AX114" s="48">
        <f t="shared" si="120"/>
        <v>0</v>
      </c>
      <c r="AY114" s="48">
        <f t="shared" si="120"/>
        <v>0</v>
      </c>
      <c r="AZ114" s="48">
        <f t="shared" si="120"/>
        <v>0</v>
      </c>
      <c r="BA114" s="48">
        <f t="shared" si="120"/>
        <v>0</v>
      </c>
      <c r="BB114" s="48">
        <f t="shared" si="120"/>
        <v>0</v>
      </c>
      <c r="BC114" s="48">
        <f t="shared" si="120"/>
        <v>0</v>
      </c>
      <c r="BD114" s="48">
        <f t="shared" si="120"/>
        <v>0</v>
      </c>
      <c r="BE114" s="48">
        <f t="shared" si="120"/>
        <v>0</v>
      </c>
      <c r="BF114" s="48">
        <f t="shared" si="120"/>
        <v>0</v>
      </c>
      <c r="BG114" s="48">
        <f t="shared" si="120"/>
        <v>0</v>
      </c>
      <c r="BH114" s="48">
        <f t="shared" si="120"/>
        <v>0</v>
      </c>
      <c r="BI114" s="48">
        <f t="shared" si="120"/>
        <v>0</v>
      </c>
      <c r="BJ114" s="48">
        <f t="shared" si="120"/>
        <v>0</v>
      </c>
      <c r="BK114" s="48">
        <f t="shared" si="120"/>
        <v>0</v>
      </c>
      <c r="BL114" s="48">
        <f t="shared" si="120"/>
        <v>0</v>
      </c>
      <c r="BM114" s="48">
        <f t="shared" si="120"/>
        <v>0</v>
      </c>
      <c r="BN114" s="48">
        <f t="shared" si="120"/>
        <v>0</v>
      </c>
      <c r="BO114" s="48">
        <f t="shared" si="120"/>
        <v>0</v>
      </c>
      <c r="BP114" s="48">
        <f t="shared" si="120"/>
        <v>0</v>
      </c>
      <c r="BQ114" s="48">
        <f t="shared" si="120"/>
        <v>0</v>
      </c>
      <c r="BR114" s="48">
        <f t="shared" si="120"/>
        <v>0</v>
      </c>
      <c r="BS114" s="48">
        <f t="shared" si="120"/>
        <v>0</v>
      </c>
      <c r="BT114" s="48">
        <f t="shared" si="120"/>
        <v>0</v>
      </c>
      <c r="BU114" s="48">
        <f t="shared" si="120"/>
        <v>0</v>
      </c>
      <c r="BV114" s="48">
        <f t="shared" si="120"/>
        <v>0</v>
      </c>
      <c r="BW114" s="48">
        <f t="shared" si="120"/>
        <v>0</v>
      </c>
      <c r="BX114" s="48">
        <f t="shared" si="120"/>
        <v>0</v>
      </c>
      <c r="BY114" s="48">
        <f t="shared" ref="BY114:DG114" si="121">SUM(BY111:BY112)</f>
        <v>0</v>
      </c>
      <c r="BZ114" s="48">
        <f t="shared" si="121"/>
        <v>0</v>
      </c>
      <c r="CA114" s="48">
        <f t="shared" si="121"/>
        <v>0</v>
      </c>
      <c r="CB114" s="48">
        <f t="shared" si="121"/>
        <v>0</v>
      </c>
      <c r="CC114" s="48">
        <f t="shared" si="121"/>
        <v>0</v>
      </c>
      <c r="CD114" s="48">
        <f t="shared" si="121"/>
        <v>0</v>
      </c>
      <c r="CE114" s="48">
        <f t="shared" si="121"/>
        <v>0</v>
      </c>
      <c r="CF114" s="48">
        <f t="shared" si="121"/>
        <v>0</v>
      </c>
      <c r="CG114" s="48">
        <f t="shared" si="121"/>
        <v>0</v>
      </c>
      <c r="CH114" s="48">
        <f t="shared" si="121"/>
        <v>0</v>
      </c>
      <c r="CI114" s="48">
        <f t="shared" si="121"/>
        <v>0</v>
      </c>
      <c r="CJ114" s="48">
        <f t="shared" si="121"/>
        <v>0</v>
      </c>
      <c r="CK114" s="48">
        <f t="shared" si="121"/>
        <v>0</v>
      </c>
      <c r="CL114" s="48">
        <f t="shared" si="121"/>
        <v>0</v>
      </c>
      <c r="CM114" s="48">
        <f t="shared" si="121"/>
        <v>0</v>
      </c>
      <c r="CN114" s="48">
        <f t="shared" si="121"/>
        <v>0</v>
      </c>
      <c r="CO114" s="48">
        <f t="shared" si="121"/>
        <v>0</v>
      </c>
      <c r="CP114" s="48">
        <f t="shared" si="121"/>
        <v>0</v>
      </c>
      <c r="CQ114" s="48">
        <f t="shared" si="121"/>
        <v>0</v>
      </c>
      <c r="CR114" s="48">
        <f t="shared" si="121"/>
        <v>0</v>
      </c>
      <c r="CS114" s="48">
        <f t="shared" si="121"/>
        <v>0</v>
      </c>
      <c r="CT114" s="48">
        <f t="shared" si="121"/>
        <v>0</v>
      </c>
      <c r="CU114" s="48">
        <f t="shared" si="121"/>
        <v>0</v>
      </c>
      <c r="CV114" s="48">
        <f t="shared" si="121"/>
        <v>0</v>
      </c>
      <c r="CW114" s="48">
        <f t="shared" si="121"/>
        <v>0</v>
      </c>
      <c r="CX114" s="48">
        <f t="shared" si="121"/>
        <v>0</v>
      </c>
      <c r="CY114" s="48">
        <f t="shared" si="121"/>
        <v>0</v>
      </c>
      <c r="CZ114" s="48">
        <f t="shared" si="121"/>
        <v>0</v>
      </c>
      <c r="DA114" s="48">
        <f t="shared" si="121"/>
        <v>0</v>
      </c>
      <c r="DB114" s="48">
        <f t="shared" si="121"/>
        <v>0</v>
      </c>
      <c r="DC114" s="48">
        <f t="shared" si="121"/>
        <v>0</v>
      </c>
      <c r="DD114" s="48">
        <f t="shared" si="121"/>
        <v>0</v>
      </c>
      <c r="DE114" s="48">
        <f t="shared" si="121"/>
        <v>0</v>
      </c>
      <c r="DF114" s="48">
        <f t="shared" si="121"/>
        <v>0</v>
      </c>
      <c r="DG114" s="48">
        <f t="shared" si="121"/>
        <v>0</v>
      </c>
      <c r="DH114" s="48"/>
      <c r="DI114" s="48">
        <f>SUM(DI111:DI112)</f>
        <v>0</v>
      </c>
      <c r="DJ114" s="49"/>
      <c r="DK114" s="48">
        <f t="shared" ref="DK114:DU114" si="122">SUM(DK111:DK113)</f>
        <v>0</v>
      </c>
      <c r="DL114" s="48">
        <f t="shared" si="122"/>
        <v>0</v>
      </c>
      <c r="DM114" s="48">
        <f t="shared" si="122"/>
        <v>0</v>
      </c>
      <c r="DN114" s="48">
        <f t="shared" si="122"/>
        <v>0</v>
      </c>
      <c r="DO114" s="48">
        <f t="shared" si="122"/>
        <v>0</v>
      </c>
      <c r="DP114" s="48">
        <f t="shared" si="122"/>
        <v>0</v>
      </c>
      <c r="DQ114" s="48">
        <f t="shared" si="122"/>
        <v>0</v>
      </c>
      <c r="DR114" s="48">
        <f t="shared" si="122"/>
        <v>0</v>
      </c>
      <c r="DS114" s="48">
        <f t="shared" si="122"/>
        <v>0</v>
      </c>
      <c r="DT114" s="48">
        <f t="shared" si="122"/>
        <v>0</v>
      </c>
      <c r="DU114" s="48">
        <f t="shared" si="122"/>
        <v>0</v>
      </c>
    </row>
    <row r="118" spans="1:125" s="161" customFormat="1" ht="18">
      <c r="A118" s="285" t="s">
        <v>166</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467</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469</v>
      </c>
      <c r="B122" s="175"/>
    </row>
    <row r="123" spans="1:125" s="144" customFormat="1" ht="14.25">
      <c r="A123" s="178" t="s">
        <v>376</v>
      </c>
      <c r="B123" s="104"/>
    </row>
    <row r="124" spans="1:125" s="144" customFormat="1" ht="14.25">
      <c r="A124" s="178" t="s">
        <v>375</v>
      </c>
      <c r="B124" s="104"/>
    </row>
    <row r="125" spans="1:125" s="148" customFormat="1">
      <c r="A125" s="177" t="s">
        <v>470</v>
      </c>
      <c r="B125" s="175"/>
    </row>
    <row r="126" spans="1:125" s="144" customFormat="1" ht="14.25">
      <c r="A126" s="178" t="s">
        <v>376</v>
      </c>
      <c r="B126" s="104"/>
    </row>
    <row r="127" spans="1:125" s="144" customFormat="1" ht="14.25">
      <c r="A127" s="178" t="s">
        <v>375</v>
      </c>
      <c r="B127" s="104"/>
    </row>
    <row r="128" spans="1:125" s="148" customFormat="1">
      <c r="A128" s="177" t="s">
        <v>588</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285" t="s">
        <v>167</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467</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469</v>
      </c>
      <c r="B137" s="175"/>
    </row>
    <row r="138" spans="1:125" s="144" customFormat="1" ht="14.25">
      <c r="A138" s="178" t="s">
        <v>376</v>
      </c>
      <c r="B138" s="104"/>
    </row>
    <row r="139" spans="1:125" s="144" customFormat="1" ht="14.25">
      <c r="A139" s="178" t="s">
        <v>375</v>
      </c>
      <c r="B139" s="104"/>
    </row>
    <row r="140" spans="1:125" s="148" customFormat="1">
      <c r="A140" s="177" t="s">
        <v>470</v>
      </c>
      <c r="B140" s="175"/>
    </row>
    <row r="141" spans="1:125" s="144" customFormat="1" ht="14.25">
      <c r="A141" s="178" t="s">
        <v>376</v>
      </c>
      <c r="B141" s="104"/>
    </row>
    <row r="142" spans="1:125" s="144" customFormat="1" ht="14.25">
      <c r="A142" s="178" t="s">
        <v>375</v>
      </c>
      <c r="B142" s="104"/>
    </row>
    <row r="143" spans="1:125" s="148" customFormat="1">
      <c r="A143" s="177" t="s">
        <v>588</v>
      </c>
      <c r="B143" s="175"/>
    </row>
    <row r="144" spans="1:125" s="144" customFormat="1" ht="14.25">
      <c r="A144" s="178" t="s">
        <v>376</v>
      </c>
      <c r="B144" s="104"/>
    </row>
    <row r="145" spans="1:125" s="144" customFormat="1" ht="14.25">
      <c r="A145" s="178" t="s">
        <v>375</v>
      </c>
      <c r="B145" s="104"/>
    </row>
    <row r="148" spans="1:125" s="161" customFormat="1" ht="18">
      <c r="A148" s="285" t="s">
        <v>419</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467</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469</v>
      </c>
      <c r="B152" s="175"/>
    </row>
    <row r="153" spans="1:125" s="144" customFormat="1" ht="14.25">
      <c r="A153" s="178" t="s">
        <v>376</v>
      </c>
      <c r="B153" s="104"/>
    </row>
    <row r="154" spans="1:125" s="144" customFormat="1" ht="14.25">
      <c r="A154" s="178" t="s">
        <v>375</v>
      </c>
      <c r="B154" s="104"/>
    </row>
    <row r="155" spans="1:125" s="148" customFormat="1">
      <c r="A155" s="177" t="s">
        <v>470</v>
      </c>
      <c r="B155" s="175"/>
    </row>
    <row r="156" spans="1:125" s="144" customFormat="1" ht="14.25">
      <c r="A156" s="178" t="s">
        <v>376</v>
      </c>
      <c r="B156" s="104"/>
    </row>
    <row r="157" spans="1:125" s="144" customFormat="1" ht="14.25">
      <c r="A157" s="178" t="s">
        <v>375</v>
      </c>
      <c r="B157" s="104"/>
    </row>
    <row r="158" spans="1:125" s="148" customFormat="1">
      <c r="A158" s="177" t="s">
        <v>588</v>
      </c>
      <c r="B158" s="175"/>
    </row>
    <row r="159" spans="1:125" s="144" customFormat="1" ht="14.25">
      <c r="A159" s="178" t="s">
        <v>376</v>
      </c>
      <c r="B159" s="104"/>
    </row>
    <row r="160" spans="1:125" s="144" customFormat="1" ht="14.25">
      <c r="A160" s="178" t="s">
        <v>375</v>
      </c>
      <c r="B160" s="104"/>
    </row>
  </sheetData>
  <mergeCells count="20">
    <mergeCell ref="A113:I113"/>
    <mergeCell ref="A114:I114"/>
    <mergeCell ref="A106:I106"/>
    <mergeCell ref="A107:I107"/>
    <mergeCell ref="A108:I108"/>
    <mergeCell ref="A109:I109"/>
    <mergeCell ref="A111:I111"/>
    <mergeCell ref="A112:I112"/>
    <mergeCell ref="A65:I65"/>
    <mergeCell ref="A66:I66"/>
    <mergeCell ref="A83:I83"/>
    <mergeCell ref="A84:I84"/>
    <mergeCell ref="A85:I85"/>
    <mergeCell ref="A86:I86"/>
    <mergeCell ref="A42:I42"/>
    <mergeCell ref="A43:I43"/>
    <mergeCell ref="A44:I44"/>
    <mergeCell ref="A45:I45"/>
    <mergeCell ref="A63:I63"/>
    <mergeCell ref="A64:I64"/>
  </mergeCells>
  <dataValidations count="1">
    <dataValidation type="list" allowBlank="1" showInputMessage="1" showErrorMessage="1" sqref="B5:B41 B48:B62 B68:B82 B88: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(Alternative Case Data Management Approach) Development and Implementation Hardware, Software, and Services</oddHeader>
    <oddFooter>&amp;L&amp;"Arial,Regular"&amp;10January 26, 2012&amp;R&amp;"Arial,Regular"&amp;10Page A8-&amp;P</oddFooter>
  </headerFooter>
  <legacyDrawing r:id="rId2"/>
</worksheet>
</file>

<file path=xl/worksheets/sheet20.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H52" sqref="H52"/>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488</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308"/>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41"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DE35"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7"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9"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W6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70"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IF(AND($F37&gt;=BI$3,$F37&lt;BJ$3),$J37,0)</f>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2"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3"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4"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H45" si="30">IF(AND($F41&gt;=AT$3,$F41&lt;AU$3),$J41,0)</f>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 t="shared" si="30"/>
        <v>0</v>
      </c>
      <c r="BI41" s="58">
        <f>IF(AND($F41&gt;=BI$3,$F41&lt;BJ$3),$J41,0)</f>
        <v>0</v>
      </c>
      <c r="BJ41" s="58">
        <f t="shared" ref="BJ41:BX47" si="31">IF(AND($F41&gt;=BJ$3,$F41&lt;BK$3),$J41,0)</f>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31"/>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339" t="s">
        <v>445</v>
      </c>
      <c r="B42" s="339"/>
      <c r="C42" s="339"/>
      <c r="D42" s="339"/>
      <c r="E42" s="339"/>
      <c r="F42" s="339"/>
      <c r="G42" s="339"/>
      <c r="H42" s="339"/>
      <c r="I42" s="339"/>
      <c r="J42" s="48">
        <f>SUMIF($C$5:$C$41,"HWM",J$5:J$41)</f>
        <v>0</v>
      </c>
      <c r="K42" s="48"/>
      <c r="L42" s="51"/>
      <c r="M42" s="50"/>
      <c r="N42" s="48">
        <f t="shared" ref="N42:BY42" si="32">SUMIF($C$5:$C$41,"HWM",N$5:N$41)</f>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si="32"/>
        <v>0</v>
      </c>
      <c r="BZ42" s="48">
        <f t="shared" ref="BZ42:DJ42" si="33">SUMIF($C$5:$C$41,"HWM",BZ$5:BZ$41)</f>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8">
        <f t="shared" si="33"/>
        <v>0</v>
      </c>
      <c r="DK42" s="49"/>
      <c r="DL42" s="48">
        <f t="shared" ref="DL42:DV42" si="34">SUMIF($C$5:$C$41,"HWM",DL$5:DL$41)</f>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c r="DV42" s="48">
        <f t="shared" si="34"/>
        <v>0</v>
      </c>
    </row>
    <row r="43" spans="1:126" s="47" customFormat="1">
      <c r="A43" s="339" t="s">
        <v>446</v>
      </c>
      <c r="B43" s="339"/>
      <c r="C43" s="339"/>
      <c r="D43" s="339"/>
      <c r="E43" s="339"/>
      <c r="F43" s="339"/>
      <c r="G43" s="339"/>
      <c r="H43" s="339"/>
      <c r="I43" s="339"/>
      <c r="J43" s="48">
        <f>SUMIF($C$5:$C$41,"SWM",J$5:J$41)</f>
        <v>0</v>
      </c>
      <c r="K43" s="48"/>
      <c r="L43" s="51"/>
      <c r="M43" s="50"/>
      <c r="N43" s="48">
        <f t="shared" ref="N43:BY43" si="35">SUMIF($C$5:$C$41,"SWM",N$5:N$41)</f>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si="35"/>
        <v>0</v>
      </c>
      <c r="BZ43" s="48">
        <f t="shared" ref="BZ43:DH43" si="36">SUMIF($C$5:$C$41,"SWM",BZ$5:BZ$41)</f>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f t="shared" si="36"/>
        <v>0</v>
      </c>
      <c r="DI43" s="48"/>
      <c r="DJ43" s="48">
        <f>SUMIF($C$5:$C$41,"SWM",DJ$5:DJ$41)</f>
        <v>0</v>
      </c>
      <c r="DK43" s="49"/>
      <c r="DL43" s="48">
        <f t="shared" ref="DL43:DV43" si="37">SUMIF($C$5:$C$41,"SWM",DL$5:DL$41)</f>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c r="DV43" s="48">
        <f t="shared" si="37"/>
        <v>0</v>
      </c>
    </row>
    <row r="44" spans="1:126" s="47" customFormat="1">
      <c r="A44" s="339" t="s">
        <v>430</v>
      </c>
      <c r="B44" s="339"/>
      <c r="C44" s="339"/>
      <c r="D44" s="339"/>
      <c r="E44" s="339"/>
      <c r="F44" s="339"/>
      <c r="G44" s="339"/>
      <c r="H44" s="339"/>
      <c r="I44" s="339"/>
      <c r="J44" s="48">
        <f>SUM(J42:J43)</f>
        <v>0</v>
      </c>
      <c r="K44" s="48"/>
      <c r="L44" s="51"/>
      <c r="M44" s="50"/>
      <c r="N44" s="48">
        <f t="shared" ref="N44:BY44" si="38">SUM(N42:N43)</f>
        <v>0</v>
      </c>
      <c r="O44" s="48">
        <f t="shared" si="38"/>
        <v>0</v>
      </c>
      <c r="P44" s="48">
        <f t="shared" si="38"/>
        <v>0</v>
      </c>
      <c r="Q44" s="48">
        <f t="shared" si="38"/>
        <v>0</v>
      </c>
      <c r="R44" s="48">
        <f t="shared" si="38"/>
        <v>0</v>
      </c>
      <c r="S44" s="48">
        <f t="shared" si="38"/>
        <v>0</v>
      </c>
      <c r="T44" s="48">
        <f t="shared" si="38"/>
        <v>0</v>
      </c>
      <c r="U44" s="48">
        <f t="shared" si="38"/>
        <v>0</v>
      </c>
      <c r="V44" s="48">
        <f t="shared" si="38"/>
        <v>0</v>
      </c>
      <c r="W44" s="48">
        <f t="shared" si="38"/>
        <v>0</v>
      </c>
      <c r="X44" s="48">
        <f t="shared" si="38"/>
        <v>0</v>
      </c>
      <c r="Y44" s="48">
        <f t="shared" si="38"/>
        <v>0</v>
      </c>
      <c r="Z44" s="48">
        <f t="shared" si="38"/>
        <v>0</v>
      </c>
      <c r="AA44" s="48">
        <f t="shared" si="38"/>
        <v>0</v>
      </c>
      <c r="AB44" s="48">
        <f t="shared" si="38"/>
        <v>0</v>
      </c>
      <c r="AC44" s="48">
        <f t="shared" si="38"/>
        <v>0</v>
      </c>
      <c r="AD44" s="48">
        <f t="shared" si="38"/>
        <v>0</v>
      </c>
      <c r="AE44" s="48">
        <f t="shared" si="38"/>
        <v>0</v>
      </c>
      <c r="AF44" s="48">
        <f t="shared" si="38"/>
        <v>0</v>
      </c>
      <c r="AG44" s="48">
        <f t="shared" si="38"/>
        <v>0</v>
      </c>
      <c r="AH44" s="48">
        <f t="shared" si="38"/>
        <v>0</v>
      </c>
      <c r="AI44" s="48">
        <f t="shared" si="38"/>
        <v>0</v>
      </c>
      <c r="AJ44" s="48">
        <f t="shared" si="38"/>
        <v>0</v>
      </c>
      <c r="AK44" s="48">
        <f t="shared" si="38"/>
        <v>0</v>
      </c>
      <c r="AL44" s="48">
        <f t="shared" si="38"/>
        <v>0</v>
      </c>
      <c r="AM44" s="48">
        <f t="shared" si="38"/>
        <v>0</v>
      </c>
      <c r="AN44" s="48">
        <f t="shared" si="38"/>
        <v>0</v>
      </c>
      <c r="AO44" s="48">
        <f t="shared" si="38"/>
        <v>0</v>
      </c>
      <c r="AP44" s="48">
        <f t="shared" si="38"/>
        <v>0</v>
      </c>
      <c r="AQ44" s="48">
        <f t="shared" si="38"/>
        <v>0</v>
      </c>
      <c r="AR44" s="48">
        <f t="shared" si="38"/>
        <v>0</v>
      </c>
      <c r="AS44" s="48">
        <f t="shared" si="38"/>
        <v>0</v>
      </c>
      <c r="AT44" s="48">
        <f t="shared" si="38"/>
        <v>0</v>
      </c>
      <c r="AU44" s="48">
        <f t="shared" si="38"/>
        <v>0</v>
      </c>
      <c r="AV44" s="48">
        <f t="shared" si="38"/>
        <v>0</v>
      </c>
      <c r="AW44" s="48">
        <f t="shared" si="38"/>
        <v>0</v>
      </c>
      <c r="AX44" s="48">
        <f t="shared" si="38"/>
        <v>0</v>
      </c>
      <c r="AY44" s="48">
        <f t="shared" si="38"/>
        <v>0</v>
      </c>
      <c r="AZ44" s="48">
        <f t="shared" si="38"/>
        <v>0</v>
      </c>
      <c r="BA44" s="48">
        <f t="shared" si="38"/>
        <v>0</v>
      </c>
      <c r="BB44" s="48">
        <f t="shared" si="38"/>
        <v>0</v>
      </c>
      <c r="BC44" s="48">
        <f t="shared" si="38"/>
        <v>0</v>
      </c>
      <c r="BD44" s="48">
        <f t="shared" si="38"/>
        <v>0</v>
      </c>
      <c r="BE44" s="48">
        <f t="shared" si="38"/>
        <v>0</v>
      </c>
      <c r="BF44" s="48">
        <f t="shared" si="38"/>
        <v>0</v>
      </c>
      <c r="BG44" s="48">
        <f t="shared" si="38"/>
        <v>0</v>
      </c>
      <c r="BH44" s="48">
        <f t="shared" si="38"/>
        <v>0</v>
      </c>
      <c r="BI44" s="48">
        <f t="shared" si="38"/>
        <v>0</v>
      </c>
      <c r="BJ44" s="48">
        <f t="shared" si="38"/>
        <v>0</v>
      </c>
      <c r="BK44" s="48">
        <f t="shared" si="38"/>
        <v>0</v>
      </c>
      <c r="BL44" s="48">
        <f t="shared" si="38"/>
        <v>0</v>
      </c>
      <c r="BM44" s="48">
        <f t="shared" si="38"/>
        <v>0</v>
      </c>
      <c r="BN44" s="48">
        <f t="shared" si="38"/>
        <v>0</v>
      </c>
      <c r="BO44" s="48">
        <f t="shared" si="38"/>
        <v>0</v>
      </c>
      <c r="BP44" s="48">
        <f t="shared" si="38"/>
        <v>0</v>
      </c>
      <c r="BQ44" s="48">
        <f t="shared" si="38"/>
        <v>0</v>
      </c>
      <c r="BR44" s="48">
        <f t="shared" si="38"/>
        <v>0</v>
      </c>
      <c r="BS44" s="48">
        <f t="shared" si="38"/>
        <v>0</v>
      </c>
      <c r="BT44" s="48">
        <f t="shared" si="38"/>
        <v>0</v>
      </c>
      <c r="BU44" s="48">
        <f t="shared" si="38"/>
        <v>0</v>
      </c>
      <c r="BV44" s="48">
        <f t="shared" si="38"/>
        <v>0</v>
      </c>
      <c r="BW44" s="48">
        <f t="shared" si="38"/>
        <v>0</v>
      </c>
      <c r="BX44" s="48">
        <f t="shared" si="38"/>
        <v>0</v>
      </c>
      <c r="BY44" s="48">
        <f t="shared" si="38"/>
        <v>0</v>
      </c>
      <c r="BZ44" s="48">
        <f t="shared" ref="BZ44:DH44" si="39">SUM(BZ42:BZ43)</f>
        <v>0</v>
      </c>
      <c r="CA44" s="48">
        <f t="shared" si="39"/>
        <v>0</v>
      </c>
      <c r="CB44" s="48">
        <f t="shared" si="39"/>
        <v>0</v>
      </c>
      <c r="CC44" s="48">
        <f t="shared" si="39"/>
        <v>0</v>
      </c>
      <c r="CD44" s="48">
        <f t="shared" si="39"/>
        <v>0</v>
      </c>
      <c r="CE44" s="48">
        <f t="shared" si="39"/>
        <v>0</v>
      </c>
      <c r="CF44" s="48">
        <f t="shared" si="39"/>
        <v>0</v>
      </c>
      <c r="CG44" s="48">
        <f t="shared" si="39"/>
        <v>0</v>
      </c>
      <c r="CH44" s="48">
        <f t="shared" si="39"/>
        <v>0</v>
      </c>
      <c r="CI44" s="48">
        <f t="shared" si="39"/>
        <v>0</v>
      </c>
      <c r="CJ44" s="48">
        <f t="shared" si="39"/>
        <v>0</v>
      </c>
      <c r="CK44" s="48">
        <f t="shared" si="39"/>
        <v>0</v>
      </c>
      <c r="CL44" s="48">
        <f t="shared" si="39"/>
        <v>0</v>
      </c>
      <c r="CM44" s="48">
        <f t="shared" si="39"/>
        <v>0</v>
      </c>
      <c r="CN44" s="48">
        <f t="shared" si="39"/>
        <v>0</v>
      </c>
      <c r="CO44" s="48">
        <f t="shared" si="39"/>
        <v>0</v>
      </c>
      <c r="CP44" s="48">
        <f t="shared" si="39"/>
        <v>0</v>
      </c>
      <c r="CQ44" s="48">
        <f t="shared" si="39"/>
        <v>0</v>
      </c>
      <c r="CR44" s="48">
        <f t="shared" si="39"/>
        <v>0</v>
      </c>
      <c r="CS44" s="48">
        <f t="shared" si="39"/>
        <v>0</v>
      </c>
      <c r="CT44" s="48">
        <f t="shared" si="39"/>
        <v>0</v>
      </c>
      <c r="CU44" s="48">
        <f t="shared" si="39"/>
        <v>0</v>
      </c>
      <c r="CV44" s="48">
        <f t="shared" si="39"/>
        <v>0</v>
      </c>
      <c r="CW44" s="48">
        <f t="shared" si="39"/>
        <v>0</v>
      </c>
      <c r="CX44" s="48">
        <f t="shared" si="39"/>
        <v>0</v>
      </c>
      <c r="CY44" s="48">
        <f t="shared" si="39"/>
        <v>0</v>
      </c>
      <c r="CZ44" s="48">
        <f t="shared" si="39"/>
        <v>0</v>
      </c>
      <c r="DA44" s="48">
        <f t="shared" si="39"/>
        <v>0</v>
      </c>
      <c r="DB44" s="48">
        <f t="shared" si="39"/>
        <v>0</v>
      </c>
      <c r="DC44" s="48">
        <f t="shared" si="39"/>
        <v>0</v>
      </c>
      <c r="DD44" s="48">
        <f t="shared" si="39"/>
        <v>0</v>
      </c>
      <c r="DE44" s="48">
        <f t="shared" si="39"/>
        <v>0</v>
      </c>
      <c r="DF44" s="48">
        <f t="shared" si="39"/>
        <v>0</v>
      </c>
      <c r="DG44" s="48">
        <f t="shared" si="39"/>
        <v>0</v>
      </c>
      <c r="DH44" s="48">
        <f t="shared" si="39"/>
        <v>0</v>
      </c>
      <c r="DI44" s="48"/>
      <c r="DJ44" s="48">
        <f>SUM(DJ42:DJ43)</f>
        <v>0</v>
      </c>
      <c r="DK44" s="49"/>
      <c r="DL44" s="48">
        <f t="shared" ref="DL44:DV44" si="40">SUM(DL42:DL43)</f>
        <v>0</v>
      </c>
      <c r="DM44" s="48">
        <f t="shared" si="40"/>
        <v>0</v>
      </c>
      <c r="DN44" s="48">
        <f t="shared" si="40"/>
        <v>0</v>
      </c>
      <c r="DO44" s="48">
        <f t="shared" si="40"/>
        <v>0</v>
      </c>
      <c r="DP44" s="48">
        <f t="shared" si="40"/>
        <v>0</v>
      </c>
      <c r="DQ44" s="48">
        <f t="shared" si="40"/>
        <v>0</v>
      </c>
      <c r="DR44" s="48">
        <f t="shared" si="40"/>
        <v>0</v>
      </c>
      <c r="DS44" s="48">
        <f t="shared" si="40"/>
        <v>0</v>
      </c>
      <c r="DT44" s="48">
        <f t="shared" si="40"/>
        <v>0</v>
      </c>
      <c r="DU44" s="48">
        <f t="shared" si="40"/>
        <v>0</v>
      </c>
      <c r="DV44" s="48">
        <f t="shared" si="40"/>
        <v>0</v>
      </c>
    </row>
    <row r="45" spans="1:126" s="161" customFormat="1" ht="18">
      <c r="A45" s="285" t="s">
        <v>444</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411</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1">G47*(H47+I47)</f>
        <v>0</v>
      </c>
      <c r="K47" s="57"/>
      <c r="L47" s="59"/>
      <c r="M47" s="54"/>
      <c r="N47" s="58">
        <f t="shared" ref="N47:BY50" si="42">IF(AND($F47&gt;=N$3,$F47&lt;O$3),$J47,0)</f>
        <v>0</v>
      </c>
      <c r="O47" s="58">
        <f t="shared" si="42"/>
        <v>0</v>
      </c>
      <c r="P47" s="58">
        <f t="shared" si="42"/>
        <v>0</v>
      </c>
      <c r="Q47" s="58">
        <f t="shared" si="42"/>
        <v>0</v>
      </c>
      <c r="R47" s="58">
        <f t="shared" si="42"/>
        <v>0</v>
      </c>
      <c r="S47" s="58">
        <f t="shared" si="42"/>
        <v>0</v>
      </c>
      <c r="T47" s="58">
        <f t="shared" si="42"/>
        <v>0</v>
      </c>
      <c r="U47" s="58">
        <f t="shared" si="42"/>
        <v>0</v>
      </c>
      <c r="V47" s="58">
        <f t="shared" si="42"/>
        <v>0</v>
      </c>
      <c r="W47" s="58">
        <f t="shared" si="42"/>
        <v>0</v>
      </c>
      <c r="X47" s="58">
        <f t="shared" si="42"/>
        <v>0</v>
      </c>
      <c r="Y47" s="58">
        <f t="shared" si="42"/>
        <v>0</v>
      </c>
      <c r="Z47" s="58">
        <f t="shared" si="42"/>
        <v>0</v>
      </c>
      <c r="AA47" s="58">
        <f t="shared" si="42"/>
        <v>0</v>
      </c>
      <c r="AB47" s="58">
        <f t="shared" si="42"/>
        <v>0</v>
      </c>
      <c r="AC47" s="58">
        <f t="shared" si="42"/>
        <v>0</v>
      </c>
      <c r="AD47" s="58">
        <f t="shared" si="42"/>
        <v>0</v>
      </c>
      <c r="AE47" s="58">
        <f t="shared" si="42"/>
        <v>0</v>
      </c>
      <c r="AF47" s="58">
        <f t="shared" si="42"/>
        <v>0</v>
      </c>
      <c r="AG47" s="58">
        <f t="shared" si="42"/>
        <v>0</v>
      </c>
      <c r="AH47" s="58">
        <f t="shared" si="42"/>
        <v>0</v>
      </c>
      <c r="AI47" s="58">
        <f t="shared" si="42"/>
        <v>0</v>
      </c>
      <c r="AJ47" s="58">
        <f t="shared" si="42"/>
        <v>0</v>
      </c>
      <c r="AK47" s="58">
        <f t="shared" si="42"/>
        <v>0</v>
      </c>
      <c r="AL47" s="58">
        <f t="shared" si="42"/>
        <v>0</v>
      </c>
      <c r="AM47" s="58">
        <f t="shared" si="42"/>
        <v>0</v>
      </c>
      <c r="AN47" s="58">
        <f t="shared" si="42"/>
        <v>0</v>
      </c>
      <c r="AO47" s="58">
        <f t="shared" si="42"/>
        <v>0</v>
      </c>
      <c r="AP47" s="58">
        <f t="shared" si="42"/>
        <v>0</v>
      </c>
      <c r="AQ47" s="58">
        <f t="shared" si="42"/>
        <v>0</v>
      </c>
      <c r="AR47" s="58">
        <f t="shared" si="42"/>
        <v>0</v>
      </c>
      <c r="AS47" s="58">
        <f t="shared" si="42"/>
        <v>0</v>
      </c>
      <c r="AT47" s="58">
        <f t="shared" si="42"/>
        <v>0</v>
      </c>
      <c r="AU47" s="58">
        <f t="shared" si="42"/>
        <v>0</v>
      </c>
      <c r="AV47" s="58">
        <f t="shared" si="42"/>
        <v>0</v>
      </c>
      <c r="AW47" s="58">
        <f t="shared" si="42"/>
        <v>0</v>
      </c>
      <c r="AX47" s="58">
        <f t="shared" si="42"/>
        <v>0</v>
      </c>
      <c r="AY47" s="58">
        <f t="shared" si="42"/>
        <v>0</v>
      </c>
      <c r="AZ47" s="58">
        <f t="shared" si="42"/>
        <v>0</v>
      </c>
      <c r="BA47" s="58">
        <f t="shared" si="42"/>
        <v>0</v>
      </c>
      <c r="BB47" s="58">
        <f t="shared" si="42"/>
        <v>0</v>
      </c>
      <c r="BC47" s="58">
        <f t="shared" si="42"/>
        <v>0</v>
      </c>
      <c r="BD47" s="58">
        <f t="shared" si="42"/>
        <v>0</v>
      </c>
      <c r="BE47" s="58">
        <f t="shared" si="42"/>
        <v>0</v>
      </c>
      <c r="BF47" s="58">
        <f t="shared" si="42"/>
        <v>0</v>
      </c>
      <c r="BG47" s="58">
        <f t="shared" si="42"/>
        <v>0</v>
      </c>
      <c r="BH47" s="58">
        <f t="shared" si="42"/>
        <v>0</v>
      </c>
      <c r="BI47" s="58">
        <f t="shared" si="42"/>
        <v>0</v>
      </c>
      <c r="BJ47" s="58">
        <f t="shared" si="42"/>
        <v>0</v>
      </c>
      <c r="BK47" s="58">
        <f t="shared" si="42"/>
        <v>0</v>
      </c>
      <c r="BL47" s="58">
        <f t="shared" si="42"/>
        <v>0</v>
      </c>
      <c r="BM47" s="58">
        <f t="shared" si="42"/>
        <v>0</v>
      </c>
      <c r="BN47" s="58">
        <f t="shared" si="42"/>
        <v>0</v>
      </c>
      <c r="BO47" s="58">
        <f t="shared" si="42"/>
        <v>0</v>
      </c>
      <c r="BP47" s="58">
        <f t="shared" si="42"/>
        <v>0</v>
      </c>
      <c r="BQ47" s="58">
        <f t="shared" si="42"/>
        <v>0</v>
      </c>
      <c r="BR47" s="58">
        <f t="shared" si="42"/>
        <v>0</v>
      </c>
      <c r="BS47" s="58">
        <f t="shared" si="42"/>
        <v>0</v>
      </c>
      <c r="BT47" s="58">
        <f t="shared" si="42"/>
        <v>0</v>
      </c>
      <c r="BU47" s="58">
        <f t="shared" si="42"/>
        <v>0</v>
      </c>
      <c r="BV47" s="58">
        <f t="shared" si="42"/>
        <v>0</v>
      </c>
      <c r="BW47" s="58">
        <f t="shared" si="42"/>
        <v>0</v>
      </c>
      <c r="BX47" s="58">
        <f t="shared" si="42"/>
        <v>0</v>
      </c>
      <c r="BY47" s="58">
        <f t="shared" si="42"/>
        <v>0</v>
      </c>
      <c r="BZ47" s="58">
        <f t="shared" ref="BZ47:DH54" si="43">IF(AND($F47&gt;=BZ$3,$F47&lt;CA$3),$J47,0)</f>
        <v>0</v>
      </c>
      <c r="CA47" s="58">
        <f t="shared" si="43"/>
        <v>0</v>
      </c>
      <c r="CB47" s="58">
        <f t="shared" si="43"/>
        <v>0</v>
      </c>
      <c r="CC47" s="58">
        <f t="shared" si="43"/>
        <v>0</v>
      </c>
      <c r="CD47" s="58">
        <f t="shared" si="43"/>
        <v>0</v>
      </c>
      <c r="CE47" s="58">
        <f t="shared" si="43"/>
        <v>0</v>
      </c>
      <c r="CF47" s="58">
        <f t="shared" si="43"/>
        <v>0</v>
      </c>
      <c r="CG47" s="58">
        <f t="shared" si="43"/>
        <v>0</v>
      </c>
      <c r="CH47" s="58">
        <f t="shared" si="43"/>
        <v>0</v>
      </c>
      <c r="CI47" s="58">
        <f t="shared" si="43"/>
        <v>0</v>
      </c>
      <c r="CJ47" s="58">
        <f t="shared" si="43"/>
        <v>0</v>
      </c>
      <c r="CK47" s="58">
        <f t="shared" si="43"/>
        <v>0</v>
      </c>
      <c r="CL47" s="58">
        <f t="shared" si="43"/>
        <v>0</v>
      </c>
      <c r="CM47" s="58">
        <f t="shared" si="43"/>
        <v>0</v>
      </c>
      <c r="CN47" s="58">
        <f t="shared" si="43"/>
        <v>0</v>
      </c>
      <c r="CO47" s="58">
        <f t="shared" si="43"/>
        <v>0</v>
      </c>
      <c r="CP47" s="58">
        <f t="shared" si="43"/>
        <v>0</v>
      </c>
      <c r="CQ47" s="58">
        <f t="shared" si="43"/>
        <v>0</v>
      </c>
      <c r="CR47" s="58">
        <f t="shared" si="43"/>
        <v>0</v>
      </c>
      <c r="CS47" s="58">
        <f t="shared" si="43"/>
        <v>0</v>
      </c>
      <c r="CT47" s="58">
        <f t="shared" si="43"/>
        <v>0</v>
      </c>
      <c r="CU47" s="58">
        <f t="shared" si="43"/>
        <v>0</v>
      </c>
      <c r="CV47" s="58">
        <f t="shared" si="43"/>
        <v>0</v>
      </c>
      <c r="CW47" s="58">
        <f t="shared" si="43"/>
        <v>0</v>
      </c>
      <c r="CX47" s="58">
        <f t="shared" si="43"/>
        <v>0</v>
      </c>
      <c r="CY47" s="58">
        <f t="shared" si="43"/>
        <v>0</v>
      </c>
      <c r="CZ47" s="58">
        <f t="shared" si="43"/>
        <v>0</v>
      </c>
      <c r="DA47" s="58">
        <f t="shared" si="43"/>
        <v>0</v>
      </c>
      <c r="DB47" s="58">
        <f t="shared" si="43"/>
        <v>0</v>
      </c>
      <c r="DC47" s="58">
        <f t="shared" si="43"/>
        <v>0</v>
      </c>
      <c r="DD47" s="58">
        <f t="shared" si="43"/>
        <v>0</v>
      </c>
      <c r="DE47" s="58">
        <f t="shared" si="43"/>
        <v>0</v>
      </c>
      <c r="DF47" s="58">
        <f t="shared" si="43"/>
        <v>0</v>
      </c>
      <c r="DG47" s="58">
        <f t="shared" si="43"/>
        <v>0</v>
      </c>
      <c r="DH47" s="58">
        <f t="shared" si="43"/>
        <v>0</v>
      </c>
      <c r="DI47" s="58"/>
      <c r="DJ47" s="55">
        <f t="shared" ref="DJ47:DJ59" si="44">SUM(N47:DH47)</f>
        <v>0</v>
      </c>
      <c r="DK47" s="62"/>
      <c r="DL47" s="56">
        <f t="shared" ref="DL47:DQ59" si="45">IF(AND($F47&gt;=DL$1,$F47&lt;=DL$2),$J47,0)</f>
        <v>0</v>
      </c>
      <c r="DM47" s="56">
        <f t="shared" si="45"/>
        <v>0</v>
      </c>
      <c r="DN47" s="56">
        <f t="shared" si="45"/>
        <v>0</v>
      </c>
      <c r="DO47" s="56">
        <f t="shared" si="45"/>
        <v>0</v>
      </c>
      <c r="DP47" s="56">
        <f t="shared" si="45"/>
        <v>0</v>
      </c>
      <c r="DQ47" s="56">
        <f t="shared" si="45"/>
        <v>0</v>
      </c>
      <c r="DR47" s="56">
        <f t="shared" ref="DR47:DR59" si="46">SUM(DL47:DQ47)</f>
        <v>0</v>
      </c>
      <c r="DS47" s="56">
        <f t="shared" ref="DS47:DU59" si="47">IF(AND($F47&gt;=DS$1,$F47&lt;=DS$2),$J47,0)</f>
        <v>0</v>
      </c>
      <c r="DT47" s="56">
        <f t="shared" si="47"/>
        <v>0</v>
      </c>
      <c r="DU47" s="56">
        <f t="shared" si="47"/>
        <v>0</v>
      </c>
      <c r="DV47" s="55">
        <f t="shared" ref="DV47:DV59" si="48">SUM(DR47:DU47)</f>
        <v>0</v>
      </c>
    </row>
    <row r="48" spans="1:126" s="52" customFormat="1">
      <c r="A48" s="59"/>
      <c r="B48" s="61"/>
      <c r="C48" s="59"/>
      <c r="D48" s="64"/>
      <c r="E48" s="61"/>
      <c r="F48" s="63"/>
      <c r="G48" s="60"/>
      <c r="H48" s="57"/>
      <c r="I48" s="57"/>
      <c r="J48" s="57">
        <f t="shared" si="41"/>
        <v>0</v>
      </c>
      <c r="K48" s="57"/>
      <c r="L48" s="59"/>
      <c r="M48" s="54"/>
      <c r="N48" s="58">
        <f t="shared" si="42"/>
        <v>0</v>
      </c>
      <c r="O48" s="58">
        <f t="shared" si="42"/>
        <v>0</v>
      </c>
      <c r="P48" s="58">
        <f t="shared" si="42"/>
        <v>0</v>
      </c>
      <c r="Q48" s="58">
        <f t="shared" si="42"/>
        <v>0</v>
      </c>
      <c r="R48" s="58">
        <f t="shared" si="42"/>
        <v>0</v>
      </c>
      <c r="S48" s="58">
        <f t="shared" si="42"/>
        <v>0</v>
      </c>
      <c r="T48" s="58">
        <f t="shared" si="42"/>
        <v>0</v>
      </c>
      <c r="U48" s="58">
        <f t="shared" si="42"/>
        <v>0</v>
      </c>
      <c r="V48" s="58">
        <f t="shared" si="42"/>
        <v>0</v>
      </c>
      <c r="W48" s="58">
        <f t="shared" si="42"/>
        <v>0</v>
      </c>
      <c r="X48" s="58">
        <f t="shared" si="42"/>
        <v>0</v>
      </c>
      <c r="Y48" s="58">
        <f t="shared" si="42"/>
        <v>0</v>
      </c>
      <c r="Z48" s="58">
        <f t="shared" si="42"/>
        <v>0</v>
      </c>
      <c r="AA48" s="58">
        <f t="shared" si="42"/>
        <v>0</v>
      </c>
      <c r="AB48" s="58">
        <f t="shared" si="42"/>
        <v>0</v>
      </c>
      <c r="AC48" s="58">
        <f t="shared" si="42"/>
        <v>0</v>
      </c>
      <c r="AD48" s="58">
        <f t="shared" si="42"/>
        <v>0</v>
      </c>
      <c r="AE48" s="58">
        <f t="shared" si="42"/>
        <v>0</v>
      </c>
      <c r="AF48" s="58">
        <f t="shared" si="42"/>
        <v>0</v>
      </c>
      <c r="AG48" s="58">
        <f t="shared" si="42"/>
        <v>0</v>
      </c>
      <c r="AH48" s="58">
        <f t="shared" si="42"/>
        <v>0</v>
      </c>
      <c r="AI48" s="58">
        <f t="shared" si="42"/>
        <v>0</v>
      </c>
      <c r="AJ48" s="58">
        <f t="shared" si="42"/>
        <v>0</v>
      </c>
      <c r="AK48" s="58">
        <f t="shared" si="42"/>
        <v>0</v>
      </c>
      <c r="AL48" s="58">
        <f t="shared" si="42"/>
        <v>0</v>
      </c>
      <c r="AM48" s="58">
        <f t="shared" si="42"/>
        <v>0</v>
      </c>
      <c r="AN48" s="58">
        <f t="shared" si="42"/>
        <v>0</v>
      </c>
      <c r="AO48" s="58">
        <f t="shared" si="42"/>
        <v>0</v>
      </c>
      <c r="AP48" s="58">
        <f t="shared" si="42"/>
        <v>0</v>
      </c>
      <c r="AQ48" s="58">
        <f t="shared" si="42"/>
        <v>0</v>
      </c>
      <c r="AR48" s="58">
        <f t="shared" si="42"/>
        <v>0</v>
      </c>
      <c r="AS48" s="58">
        <f t="shared" si="42"/>
        <v>0</v>
      </c>
      <c r="AT48" s="58">
        <f t="shared" si="42"/>
        <v>0</v>
      </c>
      <c r="AU48" s="58">
        <f t="shared" si="42"/>
        <v>0</v>
      </c>
      <c r="AV48" s="58">
        <f t="shared" si="42"/>
        <v>0</v>
      </c>
      <c r="AW48" s="58">
        <f t="shared" si="42"/>
        <v>0</v>
      </c>
      <c r="AX48" s="58">
        <f t="shared" si="42"/>
        <v>0</v>
      </c>
      <c r="AY48" s="58">
        <f t="shared" si="42"/>
        <v>0</v>
      </c>
      <c r="AZ48" s="58">
        <f t="shared" si="42"/>
        <v>0</v>
      </c>
      <c r="BA48" s="58">
        <f t="shared" si="42"/>
        <v>0</v>
      </c>
      <c r="BB48" s="58">
        <f t="shared" si="42"/>
        <v>0</v>
      </c>
      <c r="BC48" s="58">
        <f t="shared" si="42"/>
        <v>0</v>
      </c>
      <c r="BD48" s="58">
        <f t="shared" si="42"/>
        <v>0</v>
      </c>
      <c r="BE48" s="58">
        <f t="shared" si="42"/>
        <v>0</v>
      </c>
      <c r="BF48" s="58">
        <f t="shared" si="42"/>
        <v>0</v>
      </c>
      <c r="BG48" s="58">
        <f t="shared" si="42"/>
        <v>0</v>
      </c>
      <c r="BH48" s="58">
        <f t="shared" si="42"/>
        <v>0</v>
      </c>
      <c r="BI48" s="58">
        <f t="shared" si="42"/>
        <v>0</v>
      </c>
      <c r="BJ48" s="58">
        <f t="shared" si="42"/>
        <v>0</v>
      </c>
      <c r="BK48" s="58">
        <f t="shared" si="42"/>
        <v>0</v>
      </c>
      <c r="BL48" s="58">
        <f t="shared" si="42"/>
        <v>0</v>
      </c>
      <c r="BM48" s="58">
        <f t="shared" si="42"/>
        <v>0</v>
      </c>
      <c r="BN48" s="58">
        <f t="shared" si="42"/>
        <v>0</v>
      </c>
      <c r="BO48" s="58">
        <f t="shared" si="42"/>
        <v>0</v>
      </c>
      <c r="BP48" s="58">
        <f t="shared" si="42"/>
        <v>0</v>
      </c>
      <c r="BQ48" s="58">
        <f t="shared" si="42"/>
        <v>0</v>
      </c>
      <c r="BR48" s="58">
        <f t="shared" si="42"/>
        <v>0</v>
      </c>
      <c r="BS48" s="58">
        <f t="shared" si="42"/>
        <v>0</v>
      </c>
      <c r="BT48" s="58">
        <f t="shared" si="42"/>
        <v>0</v>
      </c>
      <c r="BU48" s="58">
        <f t="shared" si="42"/>
        <v>0</v>
      </c>
      <c r="BV48" s="58">
        <f t="shared" si="42"/>
        <v>0</v>
      </c>
      <c r="BW48" s="58">
        <f t="shared" si="42"/>
        <v>0</v>
      </c>
      <c r="BX48" s="58">
        <f t="shared" si="42"/>
        <v>0</v>
      </c>
      <c r="BY48" s="58">
        <f t="shared" si="42"/>
        <v>0</v>
      </c>
      <c r="BZ48" s="58">
        <f t="shared" si="43"/>
        <v>0</v>
      </c>
      <c r="CA48" s="58">
        <f t="shared" si="43"/>
        <v>0</v>
      </c>
      <c r="CB48" s="58">
        <f t="shared" si="43"/>
        <v>0</v>
      </c>
      <c r="CC48" s="58">
        <f t="shared" si="43"/>
        <v>0</v>
      </c>
      <c r="CD48" s="58">
        <f t="shared" si="43"/>
        <v>0</v>
      </c>
      <c r="CE48" s="58">
        <f t="shared" si="43"/>
        <v>0</v>
      </c>
      <c r="CF48" s="58">
        <f t="shared" si="43"/>
        <v>0</v>
      </c>
      <c r="CG48" s="58">
        <f t="shared" si="43"/>
        <v>0</v>
      </c>
      <c r="CH48" s="58">
        <f t="shared" si="43"/>
        <v>0</v>
      </c>
      <c r="CI48" s="58">
        <f t="shared" si="43"/>
        <v>0</v>
      </c>
      <c r="CJ48" s="58">
        <f t="shared" si="43"/>
        <v>0</v>
      </c>
      <c r="CK48" s="58">
        <f t="shared" si="43"/>
        <v>0</v>
      </c>
      <c r="CL48" s="58">
        <f t="shared" si="43"/>
        <v>0</v>
      </c>
      <c r="CM48" s="58">
        <f t="shared" si="43"/>
        <v>0</v>
      </c>
      <c r="CN48" s="58">
        <f t="shared" si="43"/>
        <v>0</v>
      </c>
      <c r="CO48" s="58">
        <f t="shared" si="43"/>
        <v>0</v>
      </c>
      <c r="CP48" s="58">
        <f t="shared" si="43"/>
        <v>0</v>
      </c>
      <c r="CQ48" s="58">
        <f t="shared" si="43"/>
        <v>0</v>
      </c>
      <c r="CR48" s="58">
        <f t="shared" si="43"/>
        <v>0</v>
      </c>
      <c r="CS48" s="58">
        <f t="shared" si="43"/>
        <v>0</v>
      </c>
      <c r="CT48" s="58">
        <f t="shared" si="43"/>
        <v>0</v>
      </c>
      <c r="CU48" s="58">
        <f t="shared" si="43"/>
        <v>0</v>
      </c>
      <c r="CV48" s="58">
        <f t="shared" si="43"/>
        <v>0</v>
      </c>
      <c r="CW48" s="58">
        <f t="shared" si="43"/>
        <v>0</v>
      </c>
      <c r="CX48" s="58">
        <f t="shared" si="43"/>
        <v>0</v>
      </c>
      <c r="CY48" s="58">
        <f t="shared" si="43"/>
        <v>0</v>
      </c>
      <c r="CZ48" s="58">
        <f t="shared" si="43"/>
        <v>0</v>
      </c>
      <c r="DA48" s="58">
        <f t="shared" si="43"/>
        <v>0</v>
      </c>
      <c r="DB48" s="58">
        <f t="shared" si="43"/>
        <v>0</v>
      </c>
      <c r="DC48" s="58">
        <f t="shared" si="43"/>
        <v>0</v>
      </c>
      <c r="DD48" s="58">
        <f t="shared" si="43"/>
        <v>0</v>
      </c>
      <c r="DE48" s="58">
        <f t="shared" si="43"/>
        <v>0</v>
      </c>
      <c r="DF48" s="58">
        <f t="shared" si="43"/>
        <v>0</v>
      </c>
      <c r="DG48" s="58">
        <f t="shared" si="43"/>
        <v>0</v>
      </c>
      <c r="DH48" s="58">
        <f t="shared" si="43"/>
        <v>0</v>
      </c>
      <c r="DI48" s="58"/>
      <c r="DJ48" s="55">
        <f t="shared" si="44"/>
        <v>0</v>
      </c>
      <c r="DK48" s="62"/>
      <c r="DL48" s="56">
        <f t="shared" si="45"/>
        <v>0</v>
      </c>
      <c r="DM48" s="56">
        <f t="shared" si="45"/>
        <v>0</v>
      </c>
      <c r="DN48" s="56">
        <f t="shared" si="45"/>
        <v>0</v>
      </c>
      <c r="DO48" s="56">
        <f t="shared" si="45"/>
        <v>0</v>
      </c>
      <c r="DP48" s="56">
        <f t="shared" si="45"/>
        <v>0</v>
      </c>
      <c r="DQ48" s="56">
        <f t="shared" si="45"/>
        <v>0</v>
      </c>
      <c r="DR48" s="56">
        <f t="shared" si="46"/>
        <v>0</v>
      </c>
      <c r="DS48" s="56">
        <f t="shared" si="47"/>
        <v>0</v>
      </c>
      <c r="DT48" s="56">
        <f t="shared" si="47"/>
        <v>0</v>
      </c>
      <c r="DU48" s="56">
        <f t="shared" si="47"/>
        <v>0</v>
      </c>
      <c r="DV48" s="55">
        <f t="shared" si="48"/>
        <v>0</v>
      </c>
    </row>
    <row r="49" spans="1:126" s="52" customFormat="1">
      <c r="A49" s="59"/>
      <c r="B49" s="61"/>
      <c r="C49" s="59"/>
      <c r="D49" s="61"/>
      <c r="E49" s="61"/>
      <c r="F49" s="63"/>
      <c r="G49" s="60"/>
      <c r="H49" s="57"/>
      <c r="I49" s="57"/>
      <c r="J49" s="57">
        <f t="shared" si="41"/>
        <v>0</v>
      </c>
      <c r="K49" s="57"/>
      <c r="L49" s="59"/>
      <c r="M49" s="54"/>
      <c r="N49" s="58">
        <f t="shared" si="42"/>
        <v>0</v>
      </c>
      <c r="O49" s="58">
        <f t="shared" si="42"/>
        <v>0</v>
      </c>
      <c r="P49" s="58">
        <f t="shared" si="42"/>
        <v>0</v>
      </c>
      <c r="Q49" s="58">
        <f t="shared" si="42"/>
        <v>0</v>
      </c>
      <c r="R49" s="58">
        <f t="shared" si="42"/>
        <v>0</v>
      </c>
      <c r="S49" s="58">
        <f t="shared" si="42"/>
        <v>0</v>
      </c>
      <c r="T49" s="58">
        <f t="shared" si="42"/>
        <v>0</v>
      </c>
      <c r="U49" s="58">
        <f t="shared" si="42"/>
        <v>0</v>
      </c>
      <c r="V49" s="58">
        <f t="shared" si="42"/>
        <v>0</v>
      </c>
      <c r="W49" s="58">
        <f t="shared" si="42"/>
        <v>0</v>
      </c>
      <c r="X49" s="58">
        <f t="shared" si="42"/>
        <v>0</v>
      </c>
      <c r="Y49" s="58">
        <f t="shared" si="42"/>
        <v>0</v>
      </c>
      <c r="Z49" s="58">
        <f t="shared" si="42"/>
        <v>0</v>
      </c>
      <c r="AA49" s="58">
        <f t="shared" si="42"/>
        <v>0</v>
      </c>
      <c r="AB49" s="58">
        <f t="shared" si="42"/>
        <v>0</v>
      </c>
      <c r="AC49" s="58">
        <f t="shared" si="42"/>
        <v>0</v>
      </c>
      <c r="AD49" s="58">
        <f t="shared" si="42"/>
        <v>0</v>
      </c>
      <c r="AE49" s="58">
        <f t="shared" si="42"/>
        <v>0</v>
      </c>
      <c r="AF49" s="58">
        <f t="shared" si="42"/>
        <v>0</v>
      </c>
      <c r="AG49" s="58">
        <f t="shared" si="42"/>
        <v>0</v>
      </c>
      <c r="AH49" s="58">
        <f t="shared" si="42"/>
        <v>0</v>
      </c>
      <c r="AI49" s="58">
        <f t="shared" si="42"/>
        <v>0</v>
      </c>
      <c r="AJ49" s="58">
        <f t="shared" si="42"/>
        <v>0</v>
      </c>
      <c r="AK49" s="58">
        <f t="shared" si="42"/>
        <v>0</v>
      </c>
      <c r="AL49" s="58">
        <f t="shared" si="42"/>
        <v>0</v>
      </c>
      <c r="AM49" s="58">
        <f t="shared" si="42"/>
        <v>0</v>
      </c>
      <c r="AN49" s="58">
        <f t="shared" si="42"/>
        <v>0</v>
      </c>
      <c r="AO49" s="58">
        <f t="shared" si="42"/>
        <v>0</v>
      </c>
      <c r="AP49" s="58">
        <f t="shared" si="42"/>
        <v>0</v>
      </c>
      <c r="AQ49" s="58">
        <f t="shared" si="42"/>
        <v>0</v>
      </c>
      <c r="AR49" s="58">
        <f t="shared" si="42"/>
        <v>0</v>
      </c>
      <c r="AS49" s="58">
        <f t="shared" si="42"/>
        <v>0</v>
      </c>
      <c r="AT49" s="58">
        <f t="shared" si="42"/>
        <v>0</v>
      </c>
      <c r="AU49" s="58">
        <f t="shared" si="42"/>
        <v>0</v>
      </c>
      <c r="AV49" s="58">
        <f t="shared" si="42"/>
        <v>0</v>
      </c>
      <c r="AW49" s="58">
        <f t="shared" si="42"/>
        <v>0</v>
      </c>
      <c r="AX49" s="58">
        <f t="shared" si="42"/>
        <v>0</v>
      </c>
      <c r="AY49" s="58">
        <f t="shared" si="42"/>
        <v>0</v>
      </c>
      <c r="AZ49" s="58">
        <f t="shared" si="42"/>
        <v>0</v>
      </c>
      <c r="BA49" s="58">
        <f t="shared" si="42"/>
        <v>0</v>
      </c>
      <c r="BB49" s="58">
        <f t="shared" si="42"/>
        <v>0</v>
      </c>
      <c r="BC49" s="58">
        <f t="shared" si="42"/>
        <v>0</v>
      </c>
      <c r="BD49" s="58">
        <f t="shared" si="42"/>
        <v>0</v>
      </c>
      <c r="BE49" s="58">
        <f t="shared" si="42"/>
        <v>0</v>
      </c>
      <c r="BF49" s="58">
        <f t="shared" si="42"/>
        <v>0</v>
      </c>
      <c r="BG49" s="58">
        <f t="shared" si="42"/>
        <v>0</v>
      </c>
      <c r="BH49" s="58">
        <f t="shared" si="42"/>
        <v>0</v>
      </c>
      <c r="BI49" s="58">
        <f t="shared" si="42"/>
        <v>0</v>
      </c>
      <c r="BJ49" s="58">
        <f t="shared" si="42"/>
        <v>0</v>
      </c>
      <c r="BK49" s="58">
        <f t="shared" si="42"/>
        <v>0</v>
      </c>
      <c r="BL49" s="58">
        <f t="shared" si="42"/>
        <v>0</v>
      </c>
      <c r="BM49" s="58">
        <f t="shared" si="42"/>
        <v>0</v>
      </c>
      <c r="BN49" s="58">
        <f t="shared" si="42"/>
        <v>0</v>
      </c>
      <c r="BO49" s="58">
        <f t="shared" si="42"/>
        <v>0</v>
      </c>
      <c r="BP49" s="58">
        <f t="shared" si="42"/>
        <v>0</v>
      </c>
      <c r="BQ49" s="58">
        <f t="shared" si="42"/>
        <v>0</v>
      </c>
      <c r="BR49" s="58">
        <f t="shared" si="42"/>
        <v>0</v>
      </c>
      <c r="BS49" s="58">
        <f t="shared" si="42"/>
        <v>0</v>
      </c>
      <c r="BT49" s="58">
        <f t="shared" si="42"/>
        <v>0</v>
      </c>
      <c r="BU49" s="58">
        <f t="shared" si="42"/>
        <v>0</v>
      </c>
      <c r="BV49" s="58">
        <f t="shared" si="42"/>
        <v>0</v>
      </c>
      <c r="BW49" s="58">
        <f t="shared" si="42"/>
        <v>0</v>
      </c>
      <c r="BX49" s="58">
        <f t="shared" si="42"/>
        <v>0</v>
      </c>
      <c r="BY49" s="58">
        <f t="shared" si="42"/>
        <v>0</v>
      </c>
      <c r="BZ49" s="58">
        <f t="shared" si="43"/>
        <v>0</v>
      </c>
      <c r="CA49" s="58">
        <f t="shared" si="43"/>
        <v>0</v>
      </c>
      <c r="CB49" s="58">
        <f t="shared" si="43"/>
        <v>0</v>
      </c>
      <c r="CC49" s="58">
        <f t="shared" si="43"/>
        <v>0</v>
      </c>
      <c r="CD49" s="58">
        <f t="shared" si="43"/>
        <v>0</v>
      </c>
      <c r="CE49" s="58">
        <f t="shared" si="43"/>
        <v>0</v>
      </c>
      <c r="CF49" s="58">
        <f t="shared" si="43"/>
        <v>0</v>
      </c>
      <c r="CG49" s="58">
        <f t="shared" si="43"/>
        <v>0</v>
      </c>
      <c r="CH49" s="58">
        <f t="shared" si="43"/>
        <v>0</v>
      </c>
      <c r="CI49" s="58">
        <f t="shared" si="43"/>
        <v>0</v>
      </c>
      <c r="CJ49" s="58">
        <f t="shared" si="43"/>
        <v>0</v>
      </c>
      <c r="CK49" s="58">
        <f t="shared" si="43"/>
        <v>0</v>
      </c>
      <c r="CL49" s="58">
        <f t="shared" si="43"/>
        <v>0</v>
      </c>
      <c r="CM49" s="58">
        <f t="shared" si="43"/>
        <v>0</v>
      </c>
      <c r="CN49" s="58">
        <f t="shared" si="43"/>
        <v>0</v>
      </c>
      <c r="CO49" s="58">
        <f t="shared" si="43"/>
        <v>0</v>
      </c>
      <c r="CP49" s="58">
        <f t="shared" si="43"/>
        <v>0</v>
      </c>
      <c r="CQ49" s="58">
        <f t="shared" si="43"/>
        <v>0</v>
      </c>
      <c r="CR49" s="58">
        <f t="shared" si="43"/>
        <v>0</v>
      </c>
      <c r="CS49" s="58">
        <f t="shared" si="43"/>
        <v>0</v>
      </c>
      <c r="CT49" s="58">
        <f t="shared" si="43"/>
        <v>0</v>
      </c>
      <c r="CU49" s="58">
        <f t="shared" si="43"/>
        <v>0</v>
      </c>
      <c r="CV49" s="58">
        <f t="shared" si="43"/>
        <v>0</v>
      </c>
      <c r="CW49" s="58">
        <f t="shared" si="43"/>
        <v>0</v>
      </c>
      <c r="CX49" s="58">
        <f t="shared" si="43"/>
        <v>0</v>
      </c>
      <c r="CY49" s="58">
        <f t="shared" si="43"/>
        <v>0</v>
      </c>
      <c r="CZ49" s="58">
        <f t="shared" si="43"/>
        <v>0</v>
      </c>
      <c r="DA49" s="58">
        <f t="shared" si="43"/>
        <v>0</v>
      </c>
      <c r="DB49" s="58">
        <f t="shared" si="43"/>
        <v>0</v>
      </c>
      <c r="DC49" s="58">
        <f t="shared" si="43"/>
        <v>0</v>
      </c>
      <c r="DD49" s="58">
        <f t="shared" si="43"/>
        <v>0</v>
      </c>
      <c r="DE49" s="58">
        <f t="shared" si="43"/>
        <v>0</v>
      </c>
      <c r="DF49" s="58">
        <f t="shared" si="43"/>
        <v>0</v>
      </c>
      <c r="DG49" s="58">
        <f t="shared" si="43"/>
        <v>0</v>
      </c>
      <c r="DH49" s="58">
        <f t="shared" si="43"/>
        <v>0</v>
      </c>
      <c r="DI49" s="58"/>
      <c r="DJ49" s="55">
        <f t="shared" si="44"/>
        <v>0</v>
      </c>
      <c r="DK49" s="62"/>
      <c r="DL49" s="56">
        <f t="shared" si="45"/>
        <v>0</v>
      </c>
      <c r="DM49" s="56">
        <f t="shared" si="45"/>
        <v>0</v>
      </c>
      <c r="DN49" s="56">
        <f t="shared" si="45"/>
        <v>0</v>
      </c>
      <c r="DO49" s="56">
        <f t="shared" si="45"/>
        <v>0</v>
      </c>
      <c r="DP49" s="56">
        <f t="shared" si="45"/>
        <v>0</v>
      </c>
      <c r="DQ49" s="56">
        <f t="shared" si="45"/>
        <v>0</v>
      </c>
      <c r="DR49" s="56">
        <f t="shared" si="46"/>
        <v>0</v>
      </c>
      <c r="DS49" s="56">
        <f t="shared" si="47"/>
        <v>0</v>
      </c>
      <c r="DT49" s="56">
        <f t="shared" si="47"/>
        <v>0</v>
      </c>
      <c r="DU49" s="56">
        <f t="shared" si="47"/>
        <v>0</v>
      </c>
      <c r="DV49" s="55">
        <f t="shared" si="48"/>
        <v>0</v>
      </c>
    </row>
    <row r="50" spans="1:126" s="52" customFormat="1">
      <c r="A50" s="59"/>
      <c r="B50" s="61"/>
      <c r="C50" s="59"/>
      <c r="D50" s="61"/>
      <c r="E50" s="61"/>
      <c r="F50" s="63"/>
      <c r="G50" s="60"/>
      <c r="H50" s="57"/>
      <c r="I50" s="57"/>
      <c r="J50" s="57">
        <f t="shared" si="41"/>
        <v>0</v>
      </c>
      <c r="K50" s="57"/>
      <c r="L50" s="59"/>
      <c r="M50" s="54"/>
      <c r="N50" s="58">
        <f t="shared" si="42"/>
        <v>0</v>
      </c>
      <c r="O50" s="58">
        <f t="shared" si="42"/>
        <v>0</v>
      </c>
      <c r="P50" s="58">
        <f t="shared" si="42"/>
        <v>0</v>
      </c>
      <c r="Q50" s="58">
        <f t="shared" si="42"/>
        <v>0</v>
      </c>
      <c r="R50" s="58">
        <f t="shared" si="42"/>
        <v>0</v>
      </c>
      <c r="S50" s="58">
        <f t="shared" si="42"/>
        <v>0</v>
      </c>
      <c r="T50" s="58">
        <f t="shared" si="42"/>
        <v>0</v>
      </c>
      <c r="U50" s="58">
        <f t="shared" si="42"/>
        <v>0</v>
      </c>
      <c r="V50" s="58">
        <f t="shared" si="42"/>
        <v>0</v>
      </c>
      <c r="W50" s="58">
        <f t="shared" si="42"/>
        <v>0</v>
      </c>
      <c r="X50" s="58">
        <f t="shared" si="42"/>
        <v>0</v>
      </c>
      <c r="Y50" s="58">
        <f t="shared" si="42"/>
        <v>0</v>
      </c>
      <c r="Z50" s="58">
        <f t="shared" si="42"/>
        <v>0</v>
      </c>
      <c r="AA50" s="58">
        <f t="shared" si="42"/>
        <v>0</v>
      </c>
      <c r="AB50" s="58">
        <f t="shared" si="42"/>
        <v>0</v>
      </c>
      <c r="AC50" s="58">
        <f t="shared" si="42"/>
        <v>0</v>
      </c>
      <c r="AD50" s="58">
        <f t="shared" si="42"/>
        <v>0</v>
      </c>
      <c r="AE50" s="58">
        <f t="shared" si="42"/>
        <v>0</v>
      </c>
      <c r="AF50" s="58">
        <f t="shared" si="42"/>
        <v>0</v>
      </c>
      <c r="AG50" s="58">
        <f t="shared" si="42"/>
        <v>0</v>
      </c>
      <c r="AH50" s="58">
        <f t="shared" si="42"/>
        <v>0</v>
      </c>
      <c r="AI50" s="58">
        <f t="shared" si="42"/>
        <v>0</v>
      </c>
      <c r="AJ50" s="58">
        <f t="shared" si="42"/>
        <v>0</v>
      </c>
      <c r="AK50" s="58">
        <f t="shared" si="42"/>
        <v>0</v>
      </c>
      <c r="AL50" s="58">
        <f t="shared" si="42"/>
        <v>0</v>
      </c>
      <c r="AM50" s="58">
        <f t="shared" si="42"/>
        <v>0</v>
      </c>
      <c r="AN50" s="58">
        <f t="shared" si="42"/>
        <v>0</v>
      </c>
      <c r="AO50" s="58">
        <f t="shared" si="42"/>
        <v>0</v>
      </c>
      <c r="AP50" s="58">
        <f t="shared" si="42"/>
        <v>0</v>
      </c>
      <c r="AQ50" s="58">
        <f t="shared" si="42"/>
        <v>0</v>
      </c>
      <c r="AR50" s="58">
        <f t="shared" si="42"/>
        <v>0</v>
      </c>
      <c r="AS50" s="58">
        <f t="shared" si="42"/>
        <v>0</v>
      </c>
      <c r="AT50" s="58">
        <f t="shared" si="42"/>
        <v>0</v>
      </c>
      <c r="AU50" s="58">
        <f t="shared" si="42"/>
        <v>0</v>
      </c>
      <c r="AV50" s="58">
        <f t="shared" si="42"/>
        <v>0</v>
      </c>
      <c r="AW50" s="58">
        <f t="shared" si="42"/>
        <v>0</v>
      </c>
      <c r="AX50" s="58">
        <f t="shared" si="42"/>
        <v>0</v>
      </c>
      <c r="AY50" s="58">
        <f t="shared" si="42"/>
        <v>0</v>
      </c>
      <c r="AZ50" s="58">
        <f t="shared" si="42"/>
        <v>0</v>
      </c>
      <c r="BA50" s="58">
        <f t="shared" si="42"/>
        <v>0</v>
      </c>
      <c r="BB50" s="58">
        <f t="shared" si="42"/>
        <v>0</v>
      </c>
      <c r="BC50" s="58">
        <f t="shared" si="42"/>
        <v>0</v>
      </c>
      <c r="BD50" s="58">
        <f t="shared" si="42"/>
        <v>0</v>
      </c>
      <c r="BE50" s="58">
        <f t="shared" si="42"/>
        <v>0</v>
      </c>
      <c r="BF50" s="58">
        <f t="shared" si="42"/>
        <v>0</v>
      </c>
      <c r="BG50" s="58">
        <f t="shared" si="42"/>
        <v>0</v>
      </c>
      <c r="BH50" s="58">
        <f t="shared" si="42"/>
        <v>0</v>
      </c>
      <c r="BI50" s="58">
        <f t="shared" si="42"/>
        <v>0</v>
      </c>
      <c r="BJ50" s="58">
        <f t="shared" si="42"/>
        <v>0</v>
      </c>
      <c r="BK50" s="58">
        <f t="shared" si="42"/>
        <v>0</v>
      </c>
      <c r="BL50" s="58">
        <f t="shared" si="42"/>
        <v>0</v>
      </c>
      <c r="BM50" s="58">
        <f t="shared" si="42"/>
        <v>0</v>
      </c>
      <c r="BN50" s="58">
        <f t="shared" si="42"/>
        <v>0</v>
      </c>
      <c r="BO50" s="58">
        <f t="shared" si="42"/>
        <v>0</v>
      </c>
      <c r="BP50" s="58">
        <f t="shared" si="42"/>
        <v>0</v>
      </c>
      <c r="BQ50" s="58">
        <f t="shared" si="42"/>
        <v>0</v>
      </c>
      <c r="BR50" s="58">
        <f t="shared" si="42"/>
        <v>0</v>
      </c>
      <c r="BS50" s="58">
        <f t="shared" si="42"/>
        <v>0</v>
      </c>
      <c r="BT50" s="58">
        <f t="shared" si="42"/>
        <v>0</v>
      </c>
      <c r="BU50" s="58">
        <f t="shared" si="42"/>
        <v>0</v>
      </c>
      <c r="BV50" s="58">
        <f t="shared" si="42"/>
        <v>0</v>
      </c>
      <c r="BW50" s="58">
        <f t="shared" si="42"/>
        <v>0</v>
      </c>
      <c r="BX50" s="58">
        <f t="shared" si="42"/>
        <v>0</v>
      </c>
      <c r="BY50" s="58">
        <f t="shared" ref="BY50" si="49">IF(AND($F50&gt;=BY$3,$F50&lt;BZ$3),$J50,0)</f>
        <v>0</v>
      </c>
      <c r="BZ50" s="58">
        <f t="shared" si="43"/>
        <v>0</v>
      </c>
      <c r="CA50" s="58">
        <f t="shared" si="43"/>
        <v>0</v>
      </c>
      <c r="CB50" s="58">
        <f t="shared" si="43"/>
        <v>0</v>
      </c>
      <c r="CC50" s="58">
        <f t="shared" si="43"/>
        <v>0</v>
      </c>
      <c r="CD50" s="58">
        <f t="shared" si="43"/>
        <v>0</v>
      </c>
      <c r="CE50" s="58">
        <f t="shared" si="43"/>
        <v>0</v>
      </c>
      <c r="CF50" s="58">
        <f t="shared" si="43"/>
        <v>0</v>
      </c>
      <c r="CG50" s="58">
        <f t="shared" si="43"/>
        <v>0</v>
      </c>
      <c r="CH50" s="58">
        <f t="shared" si="43"/>
        <v>0</v>
      </c>
      <c r="CI50" s="58">
        <f t="shared" si="43"/>
        <v>0</v>
      </c>
      <c r="CJ50" s="58">
        <f t="shared" si="43"/>
        <v>0</v>
      </c>
      <c r="CK50" s="58">
        <f t="shared" si="43"/>
        <v>0</v>
      </c>
      <c r="CL50" s="58">
        <f t="shared" si="43"/>
        <v>0</v>
      </c>
      <c r="CM50" s="58">
        <f t="shared" si="43"/>
        <v>0</v>
      </c>
      <c r="CN50" s="58">
        <f t="shared" si="43"/>
        <v>0</v>
      </c>
      <c r="CO50" s="58">
        <f t="shared" si="43"/>
        <v>0</v>
      </c>
      <c r="CP50" s="58">
        <f t="shared" si="43"/>
        <v>0</v>
      </c>
      <c r="CQ50" s="58">
        <f t="shared" si="43"/>
        <v>0</v>
      </c>
      <c r="CR50" s="58">
        <f t="shared" si="43"/>
        <v>0</v>
      </c>
      <c r="CS50" s="58">
        <f t="shared" si="43"/>
        <v>0</v>
      </c>
      <c r="CT50" s="58">
        <f t="shared" si="43"/>
        <v>0</v>
      </c>
      <c r="CU50" s="58">
        <f t="shared" si="43"/>
        <v>0</v>
      </c>
      <c r="CV50" s="58">
        <f t="shared" si="43"/>
        <v>0</v>
      </c>
      <c r="CW50" s="58">
        <f t="shared" si="43"/>
        <v>0</v>
      </c>
      <c r="CX50" s="58">
        <f t="shared" si="43"/>
        <v>0</v>
      </c>
      <c r="CY50" s="58">
        <f t="shared" si="43"/>
        <v>0</v>
      </c>
      <c r="CZ50" s="58">
        <f t="shared" si="43"/>
        <v>0</v>
      </c>
      <c r="DA50" s="58">
        <f t="shared" si="43"/>
        <v>0</v>
      </c>
      <c r="DB50" s="58">
        <f t="shared" si="43"/>
        <v>0</v>
      </c>
      <c r="DC50" s="58">
        <f t="shared" si="43"/>
        <v>0</v>
      </c>
      <c r="DD50" s="58">
        <f t="shared" si="43"/>
        <v>0</v>
      </c>
      <c r="DE50" s="58">
        <f t="shared" si="43"/>
        <v>0</v>
      </c>
      <c r="DF50" s="58">
        <f t="shared" si="43"/>
        <v>0</v>
      </c>
      <c r="DG50" s="58">
        <f t="shared" si="43"/>
        <v>0</v>
      </c>
      <c r="DH50" s="58">
        <f t="shared" si="43"/>
        <v>0</v>
      </c>
      <c r="DI50" s="58"/>
      <c r="DJ50" s="55">
        <f t="shared" si="44"/>
        <v>0</v>
      </c>
      <c r="DK50" s="62"/>
      <c r="DL50" s="56">
        <f t="shared" si="45"/>
        <v>0</v>
      </c>
      <c r="DM50" s="56">
        <f t="shared" si="45"/>
        <v>0</v>
      </c>
      <c r="DN50" s="56">
        <f t="shared" si="45"/>
        <v>0</v>
      </c>
      <c r="DO50" s="56">
        <f t="shared" si="45"/>
        <v>0</v>
      </c>
      <c r="DP50" s="56">
        <f t="shared" si="45"/>
        <v>0</v>
      </c>
      <c r="DQ50" s="56">
        <f t="shared" si="45"/>
        <v>0</v>
      </c>
      <c r="DR50" s="56">
        <f t="shared" si="46"/>
        <v>0</v>
      </c>
      <c r="DS50" s="56">
        <f t="shared" si="47"/>
        <v>0</v>
      </c>
      <c r="DT50" s="56">
        <f t="shared" si="47"/>
        <v>0</v>
      </c>
      <c r="DU50" s="56">
        <f t="shared" si="47"/>
        <v>0</v>
      </c>
      <c r="DV50" s="55">
        <f t="shared" si="48"/>
        <v>0</v>
      </c>
    </row>
    <row r="51" spans="1:126" s="52" customFormat="1">
      <c r="A51" s="59"/>
      <c r="B51" s="61"/>
      <c r="C51" s="59"/>
      <c r="D51" s="61"/>
      <c r="E51" s="61"/>
      <c r="F51" s="63"/>
      <c r="G51" s="60"/>
      <c r="H51" s="57"/>
      <c r="I51" s="57"/>
      <c r="J51" s="57">
        <f t="shared" si="41"/>
        <v>0</v>
      </c>
      <c r="K51" s="57"/>
      <c r="L51" s="59"/>
      <c r="M51" s="54"/>
      <c r="N51" s="58">
        <f t="shared" ref="N51:BY54" si="50">IF(AND($F51&gt;=N$3,$F51&lt;O$3),$J51,0)</f>
        <v>0</v>
      </c>
      <c r="O51" s="58">
        <f t="shared" si="50"/>
        <v>0</v>
      </c>
      <c r="P51" s="58">
        <f t="shared" si="50"/>
        <v>0</v>
      </c>
      <c r="Q51" s="58">
        <f t="shared" si="50"/>
        <v>0</v>
      </c>
      <c r="R51" s="58">
        <f t="shared" si="50"/>
        <v>0</v>
      </c>
      <c r="S51" s="58">
        <f t="shared" si="50"/>
        <v>0</v>
      </c>
      <c r="T51" s="58">
        <f t="shared" si="50"/>
        <v>0</v>
      </c>
      <c r="U51" s="58">
        <f t="shared" si="50"/>
        <v>0</v>
      </c>
      <c r="V51" s="58">
        <f t="shared" si="50"/>
        <v>0</v>
      </c>
      <c r="W51" s="58">
        <f t="shared" si="50"/>
        <v>0</v>
      </c>
      <c r="X51" s="58">
        <f t="shared" si="50"/>
        <v>0</v>
      </c>
      <c r="Y51" s="58">
        <f t="shared" si="50"/>
        <v>0</v>
      </c>
      <c r="Z51" s="58">
        <f t="shared" si="50"/>
        <v>0</v>
      </c>
      <c r="AA51" s="58">
        <f t="shared" si="50"/>
        <v>0</v>
      </c>
      <c r="AB51" s="58">
        <f t="shared" si="50"/>
        <v>0</v>
      </c>
      <c r="AC51" s="58">
        <f t="shared" si="50"/>
        <v>0</v>
      </c>
      <c r="AD51" s="58">
        <f t="shared" si="50"/>
        <v>0</v>
      </c>
      <c r="AE51" s="58">
        <f t="shared" si="50"/>
        <v>0</v>
      </c>
      <c r="AF51" s="58">
        <f t="shared" si="50"/>
        <v>0</v>
      </c>
      <c r="AG51" s="58">
        <f t="shared" si="50"/>
        <v>0</v>
      </c>
      <c r="AH51" s="58">
        <f t="shared" si="50"/>
        <v>0</v>
      </c>
      <c r="AI51" s="58">
        <f t="shared" si="50"/>
        <v>0</v>
      </c>
      <c r="AJ51" s="58">
        <f t="shared" si="50"/>
        <v>0</v>
      </c>
      <c r="AK51" s="58">
        <f t="shared" si="50"/>
        <v>0</v>
      </c>
      <c r="AL51" s="58">
        <f t="shared" si="50"/>
        <v>0</v>
      </c>
      <c r="AM51" s="58">
        <f t="shared" si="50"/>
        <v>0</v>
      </c>
      <c r="AN51" s="58">
        <f t="shared" si="50"/>
        <v>0</v>
      </c>
      <c r="AO51" s="58">
        <f t="shared" si="50"/>
        <v>0</v>
      </c>
      <c r="AP51" s="58">
        <f t="shared" si="50"/>
        <v>0</v>
      </c>
      <c r="AQ51" s="58">
        <f t="shared" si="50"/>
        <v>0</v>
      </c>
      <c r="AR51" s="58">
        <f t="shared" si="50"/>
        <v>0</v>
      </c>
      <c r="AS51" s="58">
        <f t="shared" si="50"/>
        <v>0</v>
      </c>
      <c r="AT51" s="58">
        <f t="shared" si="50"/>
        <v>0</v>
      </c>
      <c r="AU51" s="58">
        <f t="shared" si="50"/>
        <v>0</v>
      </c>
      <c r="AV51" s="58">
        <f t="shared" si="50"/>
        <v>0</v>
      </c>
      <c r="AW51" s="58">
        <f t="shared" si="50"/>
        <v>0</v>
      </c>
      <c r="AX51" s="58">
        <f t="shared" si="50"/>
        <v>0</v>
      </c>
      <c r="AY51" s="58">
        <f t="shared" si="50"/>
        <v>0</v>
      </c>
      <c r="AZ51" s="58">
        <f t="shared" si="50"/>
        <v>0</v>
      </c>
      <c r="BA51" s="58">
        <f t="shared" si="50"/>
        <v>0</v>
      </c>
      <c r="BB51" s="58">
        <f t="shared" si="50"/>
        <v>0</v>
      </c>
      <c r="BC51" s="58">
        <f t="shared" si="50"/>
        <v>0</v>
      </c>
      <c r="BD51" s="58">
        <f t="shared" si="50"/>
        <v>0</v>
      </c>
      <c r="BE51" s="58">
        <f t="shared" si="50"/>
        <v>0</v>
      </c>
      <c r="BF51" s="58">
        <f t="shared" si="50"/>
        <v>0</v>
      </c>
      <c r="BG51" s="58">
        <f t="shared" si="50"/>
        <v>0</v>
      </c>
      <c r="BH51" s="58">
        <f t="shared" si="50"/>
        <v>0</v>
      </c>
      <c r="BI51" s="58">
        <f t="shared" si="50"/>
        <v>0</v>
      </c>
      <c r="BJ51" s="58">
        <f t="shared" si="50"/>
        <v>0</v>
      </c>
      <c r="BK51" s="58">
        <f t="shared" si="50"/>
        <v>0</v>
      </c>
      <c r="BL51" s="58">
        <f t="shared" si="50"/>
        <v>0</v>
      </c>
      <c r="BM51" s="58">
        <f t="shared" si="50"/>
        <v>0</v>
      </c>
      <c r="BN51" s="58">
        <f t="shared" si="50"/>
        <v>0</v>
      </c>
      <c r="BO51" s="58">
        <f t="shared" si="50"/>
        <v>0</v>
      </c>
      <c r="BP51" s="58">
        <f t="shared" si="50"/>
        <v>0</v>
      </c>
      <c r="BQ51" s="58">
        <f t="shared" si="50"/>
        <v>0</v>
      </c>
      <c r="BR51" s="58">
        <f t="shared" si="50"/>
        <v>0</v>
      </c>
      <c r="BS51" s="58">
        <f t="shared" si="50"/>
        <v>0</v>
      </c>
      <c r="BT51" s="58">
        <f t="shared" si="50"/>
        <v>0</v>
      </c>
      <c r="BU51" s="58">
        <f t="shared" si="50"/>
        <v>0</v>
      </c>
      <c r="BV51" s="58">
        <f t="shared" si="50"/>
        <v>0</v>
      </c>
      <c r="BW51" s="58">
        <f t="shared" si="50"/>
        <v>0</v>
      </c>
      <c r="BX51" s="58">
        <f t="shared" si="50"/>
        <v>0</v>
      </c>
      <c r="BY51" s="58">
        <f t="shared" si="50"/>
        <v>0</v>
      </c>
      <c r="BZ51" s="58">
        <f t="shared" si="43"/>
        <v>0</v>
      </c>
      <c r="CA51" s="58">
        <f t="shared" si="43"/>
        <v>0</v>
      </c>
      <c r="CB51" s="58">
        <f t="shared" si="43"/>
        <v>0</v>
      </c>
      <c r="CC51" s="58">
        <f t="shared" si="43"/>
        <v>0</v>
      </c>
      <c r="CD51" s="58">
        <f t="shared" si="43"/>
        <v>0</v>
      </c>
      <c r="CE51" s="58">
        <f t="shared" si="43"/>
        <v>0</v>
      </c>
      <c r="CF51" s="58">
        <f t="shared" si="43"/>
        <v>0</v>
      </c>
      <c r="CG51" s="58">
        <f t="shared" si="43"/>
        <v>0</v>
      </c>
      <c r="CH51" s="58">
        <f t="shared" si="43"/>
        <v>0</v>
      </c>
      <c r="CI51" s="58">
        <f t="shared" si="43"/>
        <v>0</v>
      </c>
      <c r="CJ51" s="58">
        <f t="shared" si="43"/>
        <v>0</v>
      </c>
      <c r="CK51" s="58">
        <f t="shared" si="43"/>
        <v>0</v>
      </c>
      <c r="CL51" s="58">
        <f t="shared" si="43"/>
        <v>0</v>
      </c>
      <c r="CM51" s="58">
        <f t="shared" si="43"/>
        <v>0</v>
      </c>
      <c r="CN51" s="58">
        <f t="shared" si="43"/>
        <v>0</v>
      </c>
      <c r="CO51" s="58">
        <f t="shared" si="43"/>
        <v>0</v>
      </c>
      <c r="CP51" s="58">
        <f t="shared" si="43"/>
        <v>0</v>
      </c>
      <c r="CQ51" s="58">
        <f t="shared" si="43"/>
        <v>0</v>
      </c>
      <c r="CR51" s="58">
        <f t="shared" si="43"/>
        <v>0</v>
      </c>
      <c r="CS51" s="58">
        <f t="shared" si="43"/>
        <v>0</v>
      </c>
      <c r="CT51" s="58">
        <f t="shared" si="43"/>
        <v>0</v>
      </c>
      <c r="CU51" s="58">
        <f t="shared" si="43"/>
        <v>0</v>
      </c>
      <c r="CV51" s="58">
        <f t="shared" si="43"/>
        <v>0</v>
      </c>
      <c r="CW51" s="58">
        <f t="shared" si="43"/>
        <v>0</v>
      </c>
      <c r="CX51" s="58">
        <f t="shared" si="43"/>
        <v>0</v>
      </c>
      <c r="CY51" s="58">
        <f t="shared" si="43"/>
        <v>0</v>
      </c>
      <c r="CZ51" s="58">
        <f t="shared" si="43"/>
        <v>0</v>
      </c>
      <c r="DA51" s="58">
        <f t="shared" si="43"/>
        <v>0</v>
      </c>
      <c r="DB51" s="58">
        <f t="shared" si="43"/>
        <v>0</v>
      </c>
      <c r="DC51" s="58">
        <f t="shared" si="43"/>
        <v>0</v>
      </c>
      <c r="DD51" s="58">
        <f t="shared" si="43"/>
        <v>0</v>
      </c>
      <c r="DE51" s="58">
        <f t="shared" si="43"/>
        <v>0</v>
      </c>
      <c r="DF51" s="58">
        <f t="shared" si="43"/>
        <v>0</v>
      </c>
      <c r="DG51" s="58">
        <f t="shared" si="43"/>
        <v>0</v>
      </c>
      <c r="DH51" s="58">
        <f t="shared" si="43"/>
        <v>0</v>
      </c>
      <c r="DI51" s="58"/>
      <c r="DJ51" s="55">
        <f t="shared" si="44"/>
        <v>0</v>
      </c>
      <c r="DK51" s="62"/>
      <c r="DL51" s="56">
        <f t="shared" si="45"/>
        <v>0</v>
      </c>
      <c r="DM51" s="56">
        <f t="shared" si="45"/>
        <v>0</v>
      </c>
      <c r="DN51" s="56">
        <f t="shared" si="45"/>
        <v>0</v>
      </c>
      <c r="DO51" s="56">
        <f t="shared" si="45"/>
        <v>0</v>
      </c>
      <c r="DP51" s="56">
        <f t="shared" si="45"/>
        <v>0</v>
      </c>
      <c r="DQ51" s="56">
        <f t="shared" si="45"/>
        <v>0</v>
      </c>
      <c r="DR51" s="56">
        <f t="shared" si="46"/>
        <v>0</v>
      </c>
      <c r="DS51" s="56">
        <f t="shared" si="47"/>
        <v>0</v>
      </c>
      <c r="DT51" s="56">
        <f t="shared" si="47"/>
        <v>0</v>
      </c>
      <c r="DU51" s="56">
        <f t="shared" si="47"/>
        <v>0</v>
      </c>
      <c r="DV51" s="55">
        <f t="shared" si="48"/>
        <v>0</v>
      </c>
    </row>
    <row r="52" spans="1:126" s="52" customFormat="1">
      <c r="A52" s="59"/>
      <c r="B52" s="61"/>
      <c r="C52" s="59"/>
      <c r="D52" s="61"/>
      <c r="E52" s="61"/>
      <c r="F52" s="63"/>
      <c r="G52" s="60"/>
      <c r="H52" s="57"/>
      <c r="I52" s="57"/>
      <c r="J52" s="57">
        <f t="shared" si="41"/>
        <v>0</v>
      </c>
      <c r="K52" s="57"/>
      <c r="L52" s="59"/>
      <c r="M52" s="54"/>
      <c r="N52" s="58">
        <f t="shared" si="50"/>
        <v>0</v>
      </c>
      <c r="O52" s="58">
        <f t="shared" si="50"/>
        <v>0</v>
      </c>
      <c r="P52" s="58">
        <f t="shared" si="50"/>
        <v>0</v>
      </c>
      <c r="Q52" s="58">
        <f t="shared" si="50"/>
        <v>0</v>
      </c>
      <c r="R52" s="58">
        <f t="shared" si="50"/>
        <v>0</v>
      </c>
      <c r="S52" s="58">
        <f t="shared" si="50"/>
        <v>0</v>
      </c>
      <c r="T52" s="58">
        <f t="shared" si="50"/>
        <v>0</v>
      </c>
      <c r="U52" s="58">
        <f t="shared" si="50"/>
        <v>0</v>
      </c>
      <c r="V52" s="58">
        <f t="shared" si="50"/>
        <v>0</v>
      </c>
      <c r="W52" s="58">
        <f t="shared" si="50"/>
        <v>0</v>
      </c>
      <c r="X52" s="58">
        <f t="shared" si="50"/>
        <v>0</v>
      </c>
      <c r="Y52" s="58">
        <f t="shared" si="50"/>
        <v>0</v>
      </c>
      <c r="Z52" s="58">
        <f t="shared" si="50"/>
        <v>0</v>
      </c>
      <c r="AA52" s="58">
        <f t="shared" si="50"/>
        <v>0</v>
      </c>
      <c r="AB52" s="58">
        <f t="shared" si="50"/>
        <v>0</v>
      </c>
      <c r="AC52" s="58">
        <f t="shared" si="50"/>
        <v>0</v>
      </c>
      <c r="AD52" s="58">
        <f t="shared" si="50"/>
        <v>0</v>
      </c>
      <c r="AE52" s="58">
        <f t="shared" si="50"/>
        <v>0</v>
      </c>
      <c r="AF52" s="58">
        <f t="shared" si="50"/>
        <v>0</v>
      </c>
      <c r="AG52" s="58">
        <f t="shared" si="50"/>
        <v>0</v>
      </c>
      <c r="AH52" s="58">
        <f t="shared" si="50"/>
        <v>0</v>
      </c>
      <c r="AI52" s="58">
        <f t="shared" si="50"/>
        <v>0</v>
      </c>
      <c r="AJ52" s="58">
        <f t="shared" si="50"/>
        <v>0</v>
      </c>
      <c r="AK52" s="58">
        <f t="shared" si="50"/>
        <v>0</v>
      </c>
      <c r="AL52" s="58">
        <f t="shared" si="50"/>
        <v>0</v>
      </c>
      <c r="AM52" s="58">
        <f t="shared" si="50"/>
        <v>0</v>
      </c>
      <c r="AN52" s="58">
        <f t="shared" si="50"/>
        <v>0</v>
      </c>
      <c r="AO52" s="58">
        <f t="shared" si="50"/>
        <v>0</v>
      </c>
      <c r="AP52" s="58">
        <f t="shared" si="50"/>
        <v>0</v>
      </c>
      <c r="AQ52" s="58">
        <f t="shared" si="50"/>
        <v>0</v>
      </c>
      <c r="AR52" s="58">
        <f t="shared" si="50"/>
        <v>0</v>
      </c>
      <c r="AS52" s="58">
        <f t="shared" si="50"/>
        <v>0</v>
      </c>
      <c r="AT52" s="58">
        <f t="shared" si="50"/>
        <v>0</v>
      </c>
      <c r="AU52" s="58">
        <f t="shared" si="50"/>
        <v>0</v>
      </c>
      <c r="AV52" s="58">
        <f t="shared" si="50"/>
        <v>0</v>
      </c>
      <c r="AW52" s="58">
        <f t="shared" si="50"/>
        <v>0</v>
      </c>
      <c r="AX52" s="58">
        <f t="shared" si="50"/>
        <v>0</v>
      </c>
      <c r="AY52" s="58">
        <f t="shared" si="50"/>
        <v>0</v>
      </c>
      <c r="AZ52" s="58">
        <f t="shared" si="50"/>
        <v>0</v>
      </c>
      <c r="BA52" s="58">
        <f t="shared" si="50"/>
        <v>0</v>
      </c>
      <c r="BB52" s="58">
        <f t="shared" si="50"/>
        <v>0</v>
      </c>
      <c r="BC52" s="58">
        <f t="shared" si="50"/>
        <v>0</v>
      </c>
      <c r="BD52" s="58">
        <f t="shared" si="50"/>
        <v>0</v>
      </c>
      <c r="BE52" s="58">
        <f t="shared" si="50"/>
        <v>0</v>
      </c>
      <c r="BF52" s="58">
        <f t="shared" si="50"/>
        <v>0</v>
      </c>
      <c r="BG52" s="58">
        <f t="shared" si="50"/>
        <v>0</v>
      </c>
      <c r="BH52" s="58">
        <f t="shared" si="50"/>
        <v>0</v>
      </c>
      <c r="BI52" s="58">
        <f t="shared" si="50"/>
        <v>0</v>
      </c>
      <c r="BJ52" s="58">
        <f t="shared" si="50"/>
        <v>0</v>
      </c>
      <c r="BK52" s="58">
        <f t="shared" si="50"/>
        <v>0</v>
      </c>
      <c r="BL52" s="58">
        <f t="shared" si="50"/>
        <v>0</v>
      </c>
      <c r="BM52" s="58">
        <f t="shared" si="50"/>
        <v>0</v>
      </c>
      <c r="BN52" s="58">
        <f t="shared" si="50"/>
        <v>0</v>
      </c>
      <c r="BO52" s="58">
        <f t="shared" si="50"/>
        <v>0</v>
      </c>
      <c r="BP52" s="58">
        <f t="shared" si="50"/>
        <v>0</v>
      </c>
      <c r="BQ52" s="58">
        <f t="shared" si="50"/>
        <v>0</v>
      </c>
      <c r="BR52" s="58">
        <f t="shared" si="50"/>
        <v>0</v>
      </c>
      <c r="BS52" s="58">
        <f t="shared" si="50"/>
        <v>0</v>
      </c>
      <c r="BT52" s="58">
        <f t="shared" si="50"/>
        <v>0</v>
      </c>
      <c r="BU52" s="58">
        <f t="shared" si="50"/>
        <v>0</v>
      </c>
      <c r="BV52" s="58">
        <f t="shared" si="50"/>
        <v>0</v>
      </c>
      <c r="BW52" s="58">
        <f t="shared" si="50"/>
        <v>0</v>
      </c>
      <c r="BX52" s="58">
        <f t="shared" si="50"/>
        <v>0</v>
      </c>
      <c r="BY52" s="58">
        <f t="shared" si="50"/>
        <v>0</v>
      </c>
      <c r="BZ52" s="58">
        <f t="shared" si="43"/>
        <v>0</v>
      </c>
      <c r="CA52" s="58">
        <f t="shared" si="43"/>
        <v>0</v>
      </c>
      <c r="CB52" s="58">
        <f t="shared" si="43"/>
        <v>0</v>
      </c>
      <c r="CC52" s="58">
        <f t="shared" si="43"/>
        <v>0</v>
      </c>
      <c r="CD52" s="58">
        <f t="shared" si="43"/>
        <v>0</v>
      </c>
      <c r="CE52" s="58">
        <f t="shared" si="43"/>
        <v>0</v>
      </c>
      <c r="CF52" s="58">
        <f t="shared" si="43"/>
        <v>0</v>
      </c>
      <c r="CG52" s="58">
        <f t="shared" si="43"/>
        <v>0</v>
      </c>
      <c r="CH52" s="58">
        <f t="shared" si="43"/>
        <v>0</v>
      </c>
      <c r="CI52" s="58">
        <f t="shared" si="43"/>
        <v>0</v>
      </c>
      <c r="CJ52" s="58">
        <f t="shared" si="43"/>
        <v>0</v>
      </c>
      <c r="CK52" s="58">
        <f t="shared" si="43"/>
        <v>0</v>
      </c>
      <c r="CL52" s="58">
        <f t="shared" si="43"/>
        <v>0</v>
      </c>
      <c r="CM52" s="58">
        <f t="shared" si="43"/>
        <v>0</v>
      </c>
      <c r="CN52" s="58">
        <f t="shared" si="43"/>
        <v>0</v>
      </c>
      <c r="CO52" s="58">
        <f t="shared" si="43"/>
        <v>0</v>
      </c>
      <c r="CP52" s="58">
        <f t="shared" si="43"/>
        <v>0</v>
      </c>
      <c r="CQ52" s="58">
        <f t="shared" si="43"/>
        <v>0</v>
      </c>
      <c r="CR52" s="58">
        <f t="shared" si="43"/>
        <v>0</v>
      </c>
      <c r="CS52" s="58">
        <f t="shared" si="43"/>
        <v>0</v>
      </c>
      <c r="CT52" s="58">
        <f t="shared" si="43"/>
        <v>0</v>
      </c>
      <c r="CU52" s="58">
        <f t="shared" si="43"/>
        <v>0</v>
      </c>
      <c r="CV52" s="58">
        <f t="shared" si="43"/>
        <v>0</v>
      </c>
      <c r="CW52" s="58">
        <f t="shared" si="43"/>
        <v>0</v>
      </c>
      <c r="CX52" s="58">
        <f t="shared" si="43"/>
        <v>0</v>
      </c>
      <c r="CY52" s="58">
        <f t="shared" si="43"/>
        <v>0</v>
      </c>
      <c r="CZ52" s="58">
        <f t="shared" si="43"/>
        <v>0</v>
      </c>
      <c r="DA52" s="58">
        <f t="shared" si="43"/>
        <v>0</v>
      </c>
      <c r="DB52" s="58">
        <f t="shared" si="43"/>
        <v>0</v>
      </c>
      <c r="DC52" s="58">
        <f t="shared" si="43"/>
        <v>0</v>
      </c>
      <c r="DD52" s="58">
        <f t="shared" si="43"/>
        <v>0</v>
      </c>
      <c r="DE52" s="58">
        <f t="shared" si="43"/>
        <v>0</v>
      </c>
      <c r="DF52" s="58">
        <f t="shared" si="43"/>
        <v>0</v>
      </c>
      <c r="DG52" s="58">
        <f t="shared" si="43"/>
        <v>0</v>
      </c>
      <c r="DH52" s="58">
        <f t="shared" si="43"/>
        <v>0</v>
      </c>
      <c r="DI52" s="58"/>
      <c r="DJ52" s="55">
        <f t="shared" si="44"/>
        <v>0</v>
      </c>
      <c r="DK52" s="62"/>
      <c r="DL52" s="56">
        <f t="shared" si="45"/>
        <v>0</v>
      </c>
      <c r="DM52" s="56">
        <f t="shared" si="45"/>
        <v>0</v>
      </c>
      <c r="DN52" s="56">
        <f t="shared" si="45"/>
        <v>0</v>
      </c>
      <c r="DO52" s="56">
        <f t="shared" si="45"/>
        <v>0</v>
      </c>
      <c r="DP52" s="56">
        <f t="shared" si="45"/>
        <v>0</v>
      </c>
      <c r="DQ52" s="56">
        <f t="shared" si="45"/>
        <v>0</v>
      </c>
      <c r="DR52" s="56">
        <f t="shared" si="46"/>
        <v>0</v>
      </c>
      <c r="DS52" s="56">
        <f t="shared" si="47"/>
        <v>0</v>
      </c>
      <c r="DT52" s="56">
        <f t="shared" si="47"/>
        <v>0</v>
      </c>
      <c r="DU52" s="56">
        <f t="shared" si="47"/>
        <v>0</v>
      </c>
      <c r="DV52" s="55">
        <f t="shared" si="48"/>
        <v>0</v>
      </c>
    </row>
    <row r="53" spans="1:126" s="52" customFormat="1">
      <c r="A53" s="59"/>
      <c r="B53" s="61"/>
      <c r="C53" s="59"/>
      <c r="D53" s="61"/>
      <c r="E53" s="61"/>
      <c r="F53" s="59"/>
      <c r="G53" s="60"/>
      <c r="H53" s="57"/>
      <c r="I53" s="57"/>
      <c r="J53" s="57">
        <f t="shared" si="41"/>
        <v>0</v>
      </c>
      <c r="K53" s="57"/>
      <c r="L53" s="59"/>
      <c r="M53" s="54"/>
      <c r="N53" s="58">
        <f t="shared" si="50"/>
        <v>0</v>
      </c>
      <c r="O53" s="58">
        <f t="shared" si="50"/>
        <v>0</v>
      </c>
      <c r="P53" s="58">
        <f t="shared" si="50"/>
        <v>0</v>
      </c>
      <c r="Q53" s="58">
        <f t="shared" si="50"/>
        <v>0</v>
      </c>
      <c r="R53" s="58">
        <f t="shared" si="50"/>
        <v>0</v>
      </c>
      <c r="S53" s="58">
        <f t="shared" si="50"/>
        <v>0</v>
      </c>
      <c r="T53" s="58">
        <f t="shared" si="50"/>
        <v>0</v>
      </c>
      <c r="U53" s="58">
        <f t="shared" si="50"/>
        <v>0</v>
      </c>
      <c r="V53" s="58">
        <f t="shared" si="50"/>
        <v>0</v>
      </c>
      <c r="W53" s="58">
        <f t="shared" si="50"/>
        <v>0</v>
      </c>
      <c r="X53" s="58">
        <f t="shared" si="50"/>
        <v>0</v>
      </c>
      <c r="Y53" s="58">
        <f t="shared" si="50"/>
        <v>0</v>
      </c>
      <c r="Z53" s="58">
        <f t="shared" si="50"/>
        <v>0</v>
      </c>
      <c r="AA53" s="58">
        <f t="shared" si="50"/>
        <v>0</v>
      </c>
      <c r="AB53" s="58">
        <f t="shared" si="50"/>
        <v>0</v>
      </c>
      <c r="AC53" s="58">
        <f t="shared" si="50"/>
        <v>0</v>
      </c>
      <c r="AD53" s="58">
        <f t="shared" si="50"/>
        <v>0</v>
      </c>
      <c r="AE53" s="58">
        <f t="shared" si="50"/>
        <v>0</v>
      </c>
      <c r="AF53" s="58">
        <f t="shared" si="50"/>
        <v>0</v>
      </c>
      <c r="AG53" s="58">
        <f t="shared" si="50"/>
        <v>0</v>
      </c>
      <c r="AH53" s="58">
        <f t="shared" si="50"/>
        <v>0</v>
      </c>
      <c r="AI53" s="58">
        <f t="shared" si="50"/>
        <v>0</v>
      </c>
      <c r="AJ53" s="58">
        <f t="shared" si="50"/>
        <v>0</v>
      </c>
      <c r="AK53" s="58">
        <f t="shared" si="50"/>
        <v>0</v>
      </c>
      <c r="AL53" s="58">
        <f t="shared" si="50"/>
        <v>0</v>
      </c>
      <c r="AM53" s="58">
        <f t="shared" si="50"/>
        <v>0</v>
      </c>
      <c r="AN53" s="58">
        <f t="shared" si="50"/>
        <v>0</v>
      </c>
      <c r="AO53" s="58">
        <f t="shared" si="50"/>
        <v>0</v>
      </c>
      <c r="AP53" s="58">
        <f t="shared" si="50"/>
        <v>0</v>
      </c>
      <c r="AQ53" s="58">
        <f t="shared" si="50"/>
        <v>0</v>
      </c>
      <c r="AR53" s="58">
        <f t="shared" si="50"/>
        <v>0</v>
      </c>
      <c r="AS53" s="58">
        <f t="shared" si="50"/>
        <v>0</v>
      </c>
      <c r="AT53" s="58">
        <f t="shared" si="50"/>
        <v>0</v>
      </c>
      <c r="AU53" s="58">
        <f t="shared" si="50"/>
        <v>0</v>
      </c>
      <c r="AV53" s="58">
        <f t="shared" si="50"/>
        <v>0</v>
      </c>
      <c r="AW53" s="58">
        <f t="shared" si="50"/>
        <v>0</v>
      </c>
      <c r="AX53" s="58">
        <f t="shared" si="50"/>
        <v>0</v>
      </c>
      <c r="AY53" s="58">
        <f t="shared" si="50"/>
        <v>0</v>
      </c>
      <c r="AZ53" s="58">
        <f t="shared" si="50"/>
        <v>0</v>
      </c>
      <c r="BA53" s="58">
        <f t="shared" si="50"/>
        <v>0</v>
      </c>
      <c r="BB53" s="58">
        <f t="shared" si="50"/>
        <v>0</v>
      </c>
      <c r="BC53" s="58">
        <f t="shared" si="50"/>
        <v>0</v>
      </c>
      <c r="BD53" s="58">
        <f t="shared" si="50"/>
        <v>0</v>
      </c>
      <c r="BE53" s="58">
        <f t="shared" si="50"/>
        <v>0</v>
      </c>
      <c r="BF53" s="58">
        <f t="shared" si="50"/>
        <v>0</v>
      </c>
      <c r="BG53" s="58">
        <f t="shared" si="50"/>
        <v>0</v>
      </c>
      <c r="BH53" s="58">
        <f t="shared" si="50"/>
        <v>0</v>
      </c>
      <c r="BI53" s="58">
        <f t="shared" si="50"/>
        <v>0</v>
      </c>
      <c r="BJ53" s="58">
        <f t="shared" si="50"/>
        <v>0</v>
      </c>
      <c r="BK53" s="58">
        <f t="shared" si="50"/>
        <v>0</v>
      </c>
      <c r="BL53" s="58">
        <f t="shared" si="50"/>
        <v>0</v>
      </c>
      <c r="BM53" s="58">
        <f t="shared" si="50"/>
        <v>0</v>
      </c>
      <c r="BN53" s="58">
        <f t="shared" si="50"/>
        <v>0</v>
      </c>
      <c r="BO53" s="58">
        <f t="shared" si="50"/>
        <v>0</v>
      </c>
      <c r="BP53" s="58">
        <f t="shared" si="50"/>
        <v>0</v>
      </c>
      <c r="BQ53" s="58">
        <f t="shared" si="50"/>
        <v>0</v>
      </c>
      <c r="BR53" s="58">
        <f t="shared" si="50"/>
        <v>0</v>
      </c>
      <c r="BS53" s="58">
        <f t="shared" si="50"/>
        <v>0</v>
      </c>
      <c r="BT53" s="58">
        <f t="shared" si="50"/>
        <v>0</v>
      </c>
      <c r="BU53" s="58">
        <f t="shared" si="50"/>
        <v>0</v>
      </c>
      <c r="BV53" s="58">
        <f t="shared" si="50"/>
        <v>0</v>
      </c>
      <c r="BW53" s="58">
        <f t="shared" si="50"/>
        <v>0</v>
      </c>
      <c r="BX53" s="58">
        <f t="shared" si="50"/>
        <v>0</v>
      </c>
      <c r="BY53" s="58">
        <f t="shared" si="50"/>
        <v>0</v>
      </c>
      <c r="BZ53" s="58">
        <f t="shared" si="43"/>
        <v>0</v>
      </c>
      <c r="CA53" s="58">
        <f t="shared" si="43"/>
        <v>0</v>
      </c>
      <c r="CB53" s="58">
        <f t="shared" si="43"/>
        <v>0</v>
      </c>
      <c r="CC53" s="58">
        <f t="shared" si="43"/>
        <v>0</v>
      </c>
      <c r="CD53" s="58">
        <f t="shared" si="43"/>
        <v>0</v>
      </c>
      <c r="CE53" s="58">
        <f t="shared" si="43"/>
        <v>0</v>
      </c>
      <c r="CF53" s="58">
        <f t="shared" si="43"/>
        <v>0</v>
      </c>
      <c r="CG53" s="58">
        <f t="shared" si="43"/>
        <v>0</v>
      </c>
      <c r="CH53" s="58">
        <f t="shared" si="43"/>
        <v>0</v>
      </c>
      <c r="CI53" s="58">
        <f t="shared" si="43"/>
        <v>0</v>
      </c>
      <c r="CJ53" s="58">
        <f t="shared" si="43"/>
        <v>0</v>
      </c>
      <c r="CK53" s="58">
        <f t="shared" si="43"/>
        <v>0</v>
      </c>
      <c r="CL53" s="58">
        <f t="shared" si="43"/>
        <v>0</v>
      </c>
      <c r="CM53" s="58">
        <f t="shared" si="43"/>
        <v>0</v>
      </c>
      <c r="CN53" s="58">
        <f t="shared" si="43"/>
        <v>0</v>
      </c>
      <c r="CO53" s="58">
        <f t="shared" si="43"/>
        <v>0</v>
      </c>
      <c r="CP53" s="58">
        <f t="shared" si="43"/>
        <v>0</v>
      </c>
      <c r="CQ53" s="58">
        <f t="shared" si="43"/>
        <v>0</v>
      </c>
      <c r="CR53" s="58">
        <f t="shared" si="43"/>
        <v>0</v>
      </c>
      <c r="CS53" s="58">
        <f t="shared" si="43"/>
        <v>0</v>
      </c>
      <c r="CT53" s="58">
        <f t="shared" si="43"/>
        <v>0</v>
      </c>
      <c r="CU53" s="58">
        <f t="shared" si="43"/>
        <v>0</v>
      </c>
      <c r="CV53" s="58">
        <f t="shared" si="43"/>
        <v>0</v>
      </c>
      <c r="CW53" s="58">
        <f t="shared" si="43"/>
        <v>0</v>
      </c>
      <c r="CX53" s="58">
        <f t="shared" si="43"/>
        <v>0</v>
      </c>
      <c r="CY53" s="58">
        <f t="shared" si="43"/>
        <v>0</v>
      </c>
      <c r="CZ53" s="58">
        <f t="shared" si="43"/>
        <v>0</v>
      </c>
      <c r="DA53" s="58">
        <f t="shared" si="43"/>
        <v>0</v>
      </c>
      <c r="DB53" s="58">
        <f t="shared" si="43"/>
        <v>0</v>
      </c>
      <c r="DC53" s="58">
        <f t="shared" si="43"/>
        <v>0</v>
      </c>
      <c r="DD53" s="58">
        <f t="shared" si="43"/>
        <v>0</v>
      </c>
      <c r="DE53" s="58">
        <f t="shared" si="43"/>
        <v>0</v>
      </c>
      <c r="DF53" s="58">
        <f t="shared" si="43"/>
        <v>0</v>
      </c>
      <c r="DG53" s="58">
        <f t="shared" si="43"/>
        <v>0</v>
      </c>
      <c r="DH53" s="58">
        <f t="shared" si="43"/>
        <v>0</v>
      </c>
      <c r="DI53" s="58"/>
      <c r="DJ53" s="55">
        <f t="shared" si="44"/>
        <v>0</v>
      </c>
      <c r="DK53" s="53"/>
      <c r="DL53" s="56">
        <f t="shared" si="45"/>
        <v>0</v>
      </c>
      <c r="DM53" s="56">
        <f t="shared" si="45"/>
        <v>0</v>
      </c>
      <c r="DN53" s="56">
        <f t="shared" si="45"/>
        <v>0</v>
      </c>
      <c r="DO53" s="56">
        <f t="shared" si="45"/>
        <v>0</v>
      </c>
      <c r="DP53" s="56">
        <f t="shared" si="45"/>
        <v>0</v>
      </c>
      <c r="DQ53" s="56">
        <f t="shared" si="45"/>
        <v>0</v>
      </c>
      <c r="DR53" s="56">
        <f t="shared" si="46"/>
        <v>0</v>
      </c>
      <c r="DS53" s="56">
        <f t="shared" si="47"/>
        <v>0</v>
      </c>
      <c r="DT53" s="56">
        <f t="shared" si="47"/>
        <v>0</v>
      </c>
      <c r="DU53" s="56">
        <f t="shared" si="47"/>
        <v>0</v>
      </c>
      <c r="DV53" s="55">
        <f t="shared" si="48"/>
        <v>0</v>
      </c>
    </row>
    <row r="54" spans="1:126" s="52" customFormat="1">
      <c r="A54" s="59"/>
      <c r="B54" s="61"/>
      <c r="C54" s="59"/>
      <c r="D54" s="61"/>
      <c r="E54" s="61"/>
      <c r="F54" s="59"/>
      <c r="G54" s="60"/>
      <c r="H54" s="57"/>
      <c r="I54" s="57"/>
      <c r="J54" s="57">
        <f t="shared" si="41"/>
        <v>0</v>
      </c>
      <c r="K54" s="57"/>
      <c r="L54" s="59"/>
      <c r="M54" s="54"/>
      <c r="N54" s="58">
        <f t="shared" si="50"/>
        <v>0</v>
      </c>
      <c r="O54" s="58">
        <f t="shared" si="50"/>
        <v>0</v>
      </c>
      <c r="P54" s="58">
        <f t="shared" si="50"/>
        <v>0</v>
      </c>
      <c r="Q54" s="58">
        <f t="shared" si="50"/>
        <v>0</v>
      </c>
      <c r="R54" s="58">
        <f t="shared" si="50"/>
        <v>0</v>
      </c>
      <c r="S54" s="58">
        <f t="shared" si="50"/>
        <v>0</v>
      </c>
      <c r="T54" s="58">
        <f t="shared" si="50"/>
        <v>0</v>
      </c>
      <c r="U54" s="58">
        <f t="shared" si="50"/>
        <v>0</v>
      </c>
      <c r="V54" s="58">
        <f t="shared" si="50"/>
        <v>0</v>
      </c>
      <c r="W54" s="58">
        <f t="shared" si="50"/>
        <v>0</v>
      </c>
      <c r="X54" s="58">
        <f t="shared" si="50"/>
        <v>0</v>
      </c>
      <c r="Y54" s="58">
        <f t="shared" si="50"/>
        <v>0</v>
      </c>
      <c r="Z54" s="58">
        <f t="shared" si="50"/>
        <v>0</v>
      </c>
      <c r="AA54" s="58">
        <f t="shared" si="50"/>
        <v>0</v>
      </c>
      <c r="AB54" s="58">
        <f t="shared" si="50"/>
        <v>0</v>
      </c>
      <c r="AC54" s="58">
        <f t="shared" si="50"/>
        <v>0</v>
      </c>
      <c r="AD54" s="58">
        <f t="shared" si="50"/>
        <v>0</v>
      </c>
      <c r="AE54" s="58">
        <f t="shared" si="50"/>
        <v>0</v>
      </c>
      <c r="AF54" s="58">
        <f t="shared" si="50"/>
        <v>0</v>
      </c>
      <c r="AG54" s="58">
        <f t="shared" si="50"/>
        <v>0</v>
      </c>
      <c r="AH54" s="58">
        <f t="shared" si="50"/>
        <v>0</v>
      </c>
      <c r="AI54" s="58">
        <f t="shared" si="50"/>
        <v>0</v>
      </c>
      <c r="AJ54" s="58">
        <f t="shared" si="50"/>
        <v>0</v>
      </c>
      <c r="AK54" s="58">
        <f t="shared" si="50"/>
        <v>0</v>
      </c>
      <c r="AL54" s="58">
        <f t="shared" si="50"/>
        <v>0</v>
      </c>
      <c r="AM54" s="58">
        <f t="shared" si="50"/>
        <v>0</v>
      </c>
      <c r="AN54" s="58">
        <f t="shared" si="50"/>
        <v>0</v>
      </c>
      <c r="AO54" s="58">
        <f t="shared" si="50"/>
        <v>0</v>
      </c>
      <c r="AP54" s="58">
        <f t="shared" si="50"/>
        <v>0</v>
      </c>
      <c r="AQ54" s="58">
        <f t="shared" si="50"/>
        <v>0</v>
      </c>
      <c r="AR54" s="58">
        <f t="shared" si="50"/>
        <v>0</v>
      </c>
      <c r="AS54" s="58">
        <f t="shared" si="50"/>
        <v>0</v>
      </c>
      <c r="AT54" s="58">
        <f t="shared" si="50"/>
        <v>0</v>
      </c>
      <c r="AU54" s="58">
        <f t="shared" si="50"/>
        <v>0</v>
      </c>
      <c r="AV54" s="58">
        <f t="shared" si="50"/>
        <v>0</v>
      </c>
      <c r="AW54" s="58">
        <f t="shared" si="50"/>
        <v>0</v>
      </c>
      <c r="AX54" s="58">
        <f t="shared" si="50"/>
        <v>0</v>
      </c>
      <c r="AY54" s="58">
        <f t="shared" si="50"/>
        <v>0</v>
      </c>
      <c r="AZ54" s="58">
        <f t="shared" si="50"/>
        <v>0</v>
      </c>
      <c r="BA54" s="58">
        <f t="shared" si="50"/>
        <v>0</v>
      </c>
      <c r="BB54" s="58">
        <f t="shared" si="50"/>
        <v>0</v>
      </c>
      <c r="BC54" s="58">
        <f t="shared" si="50"/>
        <v>0</v>
      </c>
      <c r="BD54" s="58">
        <f t="shared" si="50"/>
        <v>0</v>
      </c>
      <c r="BE54" s="58">
        <f t="shared" si="50"/>
        <v>0</v>
      </c>
      <c r="BF54" s="58">
        <f t="shared" si="50"/>
        <v>0</v>
      </c>
      <c r="BG54" s="58">
        <f t="shared" si="50"/>
        <v>0</v>
      </c>
      <c r="BH54" s="58">
        <f t="shared" si="50"/>
        <v>0</v>
      </c>
      <c r="BI54" s="58">
        <f t="shared" si="50"/>
        <v>0</v>
      </c>
      <c r="BJ54" s="58">
        <f t="shared" si="50"/>
        <v>0</v>
      </c>
      <c r="BK54" s="58">
        <f t="shared" si="50"/>
        <v>0</v>
      </c>
      <c r="BL54" s="58">
        <f t="shared" si="50"/>
        <v>0</v>
      </c>
      <c r="BM54" s="58">
        <f t="shared" si="50"/>
        <v>0</v>
      </c>
      <c r="BN54" s="58">
        <f t="shared" si="50"/>
        <v>0</v>
      </c>
      <c r="BO54" s="58">
        <f t="shared" si="50"/>
        <v>0</v>
      </c>
      <c r="BP54" s="58">
        <f t="shared" si="50"/>
        <v>0</v>
      </c>
      <c r="BQ54" s="58">
        <f t="shared" si="50"/>
        <v>0</v>
      </c>
      <c r="BR54" s="58">
        <f t="shared" si="50"/>
        <v>0</v>
      </c>
      <c r="BS54" s="58">
        <f t="shared" si="50"/>
        <v>0</v>
      </c>
      <c r="BT54" s="58">
        <f t="shared" si="50"/>
        <v>0</v>
      </c>
      <c r="BU54" s="58">
        <f t="shared" si="50"/>
        <v>0</v>
      </c>
      <c r="BV54" s="58">
        <f t="shared" si="50"/>
        <v>0</v>
      </c>
      <c r="BW54" s="58">
        <f t="shared" si="50"/>
        <v>0</v>
      </c>
      <c r="BX54" s="58">
        <f t="shared" si="50"/>
        <v>0</v>
      </c>
      <c r="BY54" s="58">
        <f t="shared" ref="BY54" si="51">IF(AND($F54&gt;=BY$3,$F54&lt;BZ$3),$J54,0)</f>
        <v>0</v>
      </c>
      <c r="BZ54" s="58">
        <f t="shared" si="43"/>
        <v>0</v>
      </c>
      <c r="CA54" s="58">
        <f t="shared" si="43"/>
        <v>0</v>
      </c>
      <c r="CB54" s="58">
        <f t="shared" si="43"/>
        <v>0</v>
      </c>
      <c r="CC54" s="58">
        <f t="shared" si="43"/>
        <v>0</v>
      </c>
      <c r="CD54" s="58">
        <f t="shared" si="43"/>
        <v>0</v>
      </c>
      <c r="CE54" s="58">
        <f t="shared" si="43"/>
        <v>0</v>
      </c>
      <c r="CF54" s="58">
        <f t="shared" si="43"/>
        <v>0</v>
      </c>
      <c r="CG54" s="58">
        <f t="shared" si="43"/>
        <v>0</v>
      </c>
      <c r="CH54" s="58">
        <f t="shared" si="43"/>
        <v>0</v>
      </c>
      <c r="CI54" s="58">
        <f t="shared" si="43"/>
        <v>0</v>
      </c>
      <c r="CJ54" s="58">
        <f t="shared" ref="CJ54:DH54" si="52">IF(AND($F54&gt;=CJ$3,$F54&lt;CK$3),$J54,0)</f>
        <v>0</v>
      </c>
      <c r="CK54" s="58">
        <f t="shared" si="52"/>
        <v>0</v>
      </c>
      <c r="CL54" s="58">
        <f t="shared" si="52"/>
        <v>0</v>
      </c>
      <c r="CM54" s="58">
        <f t="shared" si="52"/>
        <v>0</v>
      </c>
      <c r="CN54" s="58">
        <f t="shared" si="52"/>
        <v>0</v>
      </c>
      <c r="CO54" s="58">
        <f t="shared" si="52"/>
        <v>0</v>
      </c>
      <c r="CP54" s="58">
        <f t="shared" si="52"/>
        <v>0</v>
      </c>
      <c r="CQ54" s="58">
        <f t="shared" si="52"/>
        <v>0</v>
      </c>
      <c r="CR54" s="58">
        <f t="shared" si="52"/>
        <v>0</v>
      </c>
      <c r="CS54" s="58">
        <f t="shared" si="52"/>
        <v>0</v>
      </c>
      <c r="CT54" s="58">
        <f t="shared" si="52"/>
        <v>0</v>
      </c>
      <c r="CU54" s="58">
        <f t="shared" si="52"/>
        <v>0</v>
      </c>
      <c r="CV54" s="58">
        <f t="shared" si="52"/>
        <v>0</v>
      </c>
      <c r="CW54" s="58">
        <f t="shared" si="52"/>
        <v>0</v>
      </c>
      <c r="CX54" s="58">
        <f t="shared" si="52"/>
        <v>0</v>
      </c>
      <c r="CY54" s="58">
        <f t="shared" si="52"/>
        <v>0</v>
      </c>
      <c r="CZ54" s="58">
        <f t="shared" si="52"/>
        <v>0</v>
      </c>
      <c r="DA54" s="58">
        <f t="shared" si="52"/>
        <v>0</v>
      </c>
      <c r="DB54" s="58">
        <f t="shared" si="52"/>
        <v>0</v>
      </c>
      <c r="DC54" s="58">
        <f t="shared" si="52"/>
        <v>0</v>
      </c>
      <c r="DD54" s="58">
        <f t="shared" si="52"/>
        <v>0</v>
      </c>
      <c r="DE54" s="58">
        <f t="shared" si="52"/>
        <v>0</v>
      </c>
      <c r="DF54" s="58">
        <f t="shared" si="52"/>
        <v>0</v>
      </c>
      <c r="DG54" s="58">
        <f t="shared" si="52"/>
        <v>0</v>
      </c>
      <c r="DH54" s="58">
        <f t="shared" si="52"/>
        <v>0</v>
      </c>
      <c r="DI54" s="58"/>
      <c r="DJ54" s="55">
        <f t="shared" si="44"/>
        <v>0</v>
      </c>
      <c r="DK54" s="53"/>
      <c r="DL54" s="56">
        <f t="shared" si="45"/>
        <v>0</v>
      </c>
      <c r="DM54" s="56">
        <f t="shared" si="45"/>
        <v>0</v>
      </c>
      <c r="DN54" s="56">
        <f t="shared" si="45"/>
        <v>0</v>
      </c>
      <c r="DO54" s="56">
        <f t="shared" si="45"/>
        <v>0</v>
      </c>
      <c r="DP54" s="56">
        <f t="shared" si="45"/>
        <v>0</v>
      </c>
      <c r="DQ54" s="56">
        <f t="shared" si="45"/>
        <v>0</v>
      </c>
      <c r="DR54" s="56">
        <f t="shared" si="46"/>
        <v>0</v>
      </c>
      <c r="DS54" s="56">
        <f t="shared" si="47"/>
        <v>0</v>
      </c>
      <c r="DT54" s="56">
        <f t="shared" si="47"/>
        <v>0</v>
      </c>
      <c r="DU54" s="56">
        <f t="shared" si="47"/>
        <v>0</v>
      </c>
      <c r="DV54" s="55">
        <f t="shared" si="48"/>
        <v>0</v>
      </c>
    </row>
    <row r="55" spans="1:126" s="52" customFormat="1">
      <c r="A55" s="59"/>
      <c r="B55" s="61"/>
      <c r="C55" s="59"/>
      <c r="D55" s="61"/>
      <c r="E55" s="61"/>
      <c r="F55" s="59"/>
      <c r="G55" s="60"/>
      <c r="H55" s="57"/>
      <c r="I55" s="57"/>
      <c r="J55" s="57">
        <f t="shared" si="41"/>
        <v>0</v>
      </c>
      <c r="K55" s="57"/>
      <c r="L55" s="59"/>
      <c r="M55" s="54"/>
      <c r="N55" s="58">
        <f t="shared" ref="N55:BY58" si="53">IF(AND($F55&gt;=N$3,$F55&lt;O$3),$J55,0)</f>
        <v>0</v>
      </c>
      <c r="O55" s="58">
        <f t="shared" si="53"/>
        <v>0</v>
      </c>
      <c r="P55" s="58">
        <f t="shared" si="53"/>
        <v>0</v>
      </c>
      <c r="Q55" s="58">
        <f t="shared" si="53"/>
        <v>0</v>
      </c>
      <c r="R55" s="58">
        <f t="shared" si="53"/>
        <v>0</v>
      </c>
      <c r="S55" s="58">
        <f t="shared" si="53"/>
        <v>0</v>
      </c>
      <c r="T55" s="58">
        <f t="shared" si="53"/>
        <v>0</v>
      </c>
      <c r="U55" s="58">
        <f t="shared" si="53"/>
        <v>0</v>
      </c>
      <c r="V55" s="58">
        <f t="shared" si="53"/>
        <v>0</v>
      </c>
      <c r="W55" s="58">
        <f t="shared" si="53"/>
        <v>0</v>
      </c>
      <c r="X55" s="58">
        <f t="shared" si="53"/>
        <v>0</v>
      </c>
      <c r="Y55" s="58">
        <f t="shared" si="53"/>
        <v>0</v>
      </c>
      <c r="Z55" s="58">
        <f t="shared" si="53"/>
        <v>0</v>
      </c>
      <c r="AA55" s="58">
        <f t="shared" si="53"/>
        <v>0</v>
      </c>
      <c r="AB55" s="58">
        <f t="shared" si="53"/>
        <v>0</v>
      </c>
      <c r="AC55" s="58">
        <f t="shared" si="53"/>
        <v>0</v>
      </c>
      <c r="AD55" s="58">
        <f t="shared" si="53"/>
        <v>0</v>
      </c>
      <c r="AE55" s="58">
        <f t="shared" si="53"/>
        <v>0</v>
      </c>
      <c r="AF55" s="58">
        <f t="shared" si="53"/>
        <v>0</v>
      </c>
      <c r="AG55" s="58">
        <f t="shared" si="53"/>
        <v>0</v>
      </c>
      <c r="AH55" s="58">
        <f t="shared" si="53"/>
        <v>0</v>
      </c>
      <c r="AI55" s="58">
        <f t="shared" si="53"/>
        <v>0</v>
      </c>
      <c r="AJ55" s="58">
        <f t="shared" si="53"/>
        <v>0</v>
      </c>
      <c r="AK55" s="58">
        <f t="shared" si="53"/>
        <v>0</v>
      </c>
      <c r="AL55" s="58">
        <f t="shared" si="53"/>
        <v>0</v>
      </c>
      <c r="AM55" s="58">
        <f t="shared" si="53"/>
        <v>0</v>
      </c>
      <c r="AN55" s="58">
        <f t="shared" si="53"/>
        <v>0</v>
      </c>
      <c r="AO55" s="58">
        <f t="shared" si="53"/>
        <v>0</v>
      </c>
      <c r="AP55" s="58">
        <f t="shared" si="53"/>
        <v>0</v>
      </c>
      <c r="AQ55" s="58">
        <f t="shared" si="53"/>
        <v>0</v>
      </c>
      <c r="AR55" s="58">
        <f t="shared" si="53"/>
        <v>0</v>
      </c>
      <c r="AS55" s="58">
        <f t="shared" si="53"/>
        <v>0</v>
      </c>
      <c r="AT55" s="58">
        <f t="shared" si="53"/>
        <v>0</v>
      </c>
      <c r="AU55" s="58">
        <f t="shared" si="53"/>
        <v>0</v>
      </c>
      <c r="AV55" s="58">
        <f t="shared" si="53"/>
        <v>0</v>
      </c>
      <c r="AW55" s="58">
        <f t="shared" si="53"/>
        <v>0</v>
      </c>
      <c r="AX55" s="58">
        <f t="shared" si="53"/>
        <v>0</v>
      </c>
      <c r="AY55" s="58">
        <f t="shared" si="53"/>
        <v>0</v>
      </c>
      <c r="AZ55" s="58">
        <f t="shared" si="53"/>
        <v>0</v>
      </c>
      <c r="BA55" s="58">
        <f t="shared" si="53"/>
        <v>0</v>
      </c>
      <c r="BB55" s="58">
        <f t="shared" si="53"/>
        <v>0</v>
      </c>
      <c r="BC55" s="58">
        <f t="shared" si="53"/>
        <v>0</v>
      </c>
      <c r="BD55" s="58">
        <f t="shared" si="53"/>
        <v>0</v>
      </c>
      <c r="BE55" s="58">
        <f t="shared" si="53"/>
        <v>0</v>
      </c>
      <c r="BF55" s="58">
        <f t="shared" si="53"/>
        <v>0</v>
      </c>
      <c r="BG55" s="58">
        <f t="shared" si="53"/>
        <v>0</v>
      </c>
      <c r="BH55" s="58">
        <f t="shared" si="53"/>
        <v>0</v>
      </c>
      <c r="BI55" s="58">
        <f t="shared" si="53"/>
        <v>0</v>
      </c>
      <c r="BJ55" s="58">
        <f t="shared" si="53"/>
        <v>0</v>
      </c>
      <c r="BK55" s="58">
        <f t="shared" si="53"/>
        <v>0</v>
      </c>
      <c r="BL55" s="58">
        <f t="shared" si="53"/>
        <v>0</v>
      </c>
      <c r="BM55" s="58">
        <f t="shared" si="53"/>
        <v>0</v>
      </c>
      <c r="BN55" s="58">
        <f t="shared" si="53"/>
        <v>0</v>
      </c>
      <c r="BO55" s="58">
        <f t="shared" si="53"/>
        <v>0</v>
      </c>
      <c r="BP55" s="58">
        <f t="shared" si="53"/>
        <v>0</v>
      </c>
      <c r="BQ55" s="58">
        <f t="shared" si="53"/>
        <v>0</v>
      </c>
      <c r="BR55" s="58">
        <f t="shared" si="53"/>
        <v>0</v>
      </c>
      <c r="BS55" s="58">
        <f t="shared" si="53"/>
        <v>0</v>
      </c>
      <c r="BT55" s="58">
        <f t="shared" si="53"/>
        <v>0</v>
      </c>
      <c r="BU55" s="58">
        <f t="shared" si="53"/>
        <v>0</v>
      </c>
      <c r="BV55" s="58">
        <f t="shared" si="53"/>
        <v>0</v>
      </c>
      <c r="BW55" s="58">
        <f t="shared" si="53"/>
        <v>0</v>
      </c>
      <c r="BX55" s="58">
        <f t="shared" si="53"/>
        <v>0</v>
      </c>
      <c r="BY55" s="58">
        <f t="shared" si="53"/>
        <v>0</v>
      </c>
      <c r="BZ55" s="58">
        <f t="shared" ref="BZ55:DH59" si="54">IF(AND($F55&gt;=BZ$3,$F55&lt;CA$3),$J55,0)</f>
        <v>0</v>
      </c>
      <c r="CA55" s="58">
        <f t="shared" si="54"/>
        <v>0</v>
      </c>
      <c r="CB55" s="58">
        <f t="shared" si="54"/>
        <v>0</v>
      </c>
      <c r="CC55" s="58">
        <f t="shared" si="54"/>
        <v>0</v>
      </c>
      <c r="CD55" s="58">
        <f t="shared" si="54"/>
        <v>0</v>
      </c>
      <c r="CE55" s="58">
        <f t="shared" si="54"/>
        <v>0</v>
      </c>
      <c r="CF55" s="58">
        <f t="shared" si="54"/>
        <v>0</v>
      </c>
      <c r="CG55" s="58">
        <f t="shared" si="54"/>
        <v>0</v>
      </c>
      <c r="CH55" s="58">
        <f t="shared" si="54"/>
        <v>0</v>
      </c>
      <c r="CI55" s="58">
        <f t="shared" si="54"/>
        <v>0</v>
      </c>
      <c r="CJ55" s="58">
        <f t="shared" si="54"/>
        <v>0</v>
      </c>
      <c r="CK55" s="58">
        <f t="shared" si="54"/>
        <v>0</v>
      </c>
      <c r="CL55" s="58">
        <f t="shared" si="54"/>
        <v>0</v>
      </c>
      <c r="CM55" s="58">
        <f t="shared" si="54"/>
        <v>0</v>
      </c>
      <c r="CN55" s="58">
        <f t="shared" si="54"/>
        <v>0</v>
      </c>
      <c r="CO55" s="58">
        <f t="shared" si="54"/>
        <v>0</v>
      </c>
      <c r="CP55" s="58">
        <f t="shared" si="54"/>
        <v>0</v>
      </c>
      <c r="CQ55" s="58">
        <f t="shared" si="54"/>
        <v>0</v>
      </c>
      <c r="CR55" s="58">
        <f t="shared" si="54"/>
        <v>0</v>
      </c>
      <c r="CS55" s="58">
        <f t="shared" si="54"/>
        <v>0</v>
      </c>
      <c r="CT55" s="58">
        <f t="shared" si="54"/>
        <v>0</v>
      </c>
      <c r="CU55" s="58">
        <f t="shared" si="54"/>
        <v>0</v>
      </c>
      <c r="CV55" s="58">
        <f t="shared" si="54"/>
        <v>0</v>
      </c>
      <c r="CW55" s="58">
        <f t="shared" si="54"/>
        <v>0</v>
      </c>
      <c r="CX55" s="58">
        <f t="shared" si="54"/>
        <v>0</v>
      </c>
      <c r="CY55" s="58">
        <f t="shared" si="54"/>
        <v>0</v>
      </c>
      <c r="CZ55" s="58">
        <f t="shared" si="54"/>
        <v>0</v>
      </c>
      <c r="DA55" s="58">
        <f t="shared" si="54"/>
        <v>0</v>
      </c>
      <c r="DB55" s="58">
        <f t="shared" si="54"/>
        <v>0</v>
      </c>
      <c r="DC55" s="58">
        <f t="shared" si="54"/>
        <v>0</v>
      </c>
      <c r="DD55" s="58">
        <f t="shared" si="54"/>
        <v>0</v>
      </c>
      <c r="DE55" s="58">
        <f t="shared" si="54"/>
        <v>0</v>
      </c>
      <c r="DF55" s="58">
        <f t="shared" si="54"/>
        <v>0</v>
      </c>
      <c r="DG55" s="58">
        <f t="shared" si="54"/>
        <v>0</v>
      </c>
      <c r="DH55" s="58">
        <f t="shared" si="54"/>
        <v>0</v>
      </c>
      <c r="DI55" s="58"/>
      <c r="DJ55" s="55">
        <f t="shared" si="44"/>
        <v>0</v>
      </c>
      <c r="DK55" s="53"/>
      <c r="DL55" s="56">
        <f t="shared" si="45"/>
        <v>0</v>
      </c>
      <c r="DM55" s="56">
        <f t="shared" si="45"/>
        <v>0</v>
      </c>
      <c r="DN55" s="56">
        <f t="shared" si="45"/>
        <v>0</v>
      </c>
      <c r="DO55" s="56">
        <f t="shared" si="45"/>
        <v>0</v>
      </c>
      <c r="DP55" s="56">
        <f t="shared" si="45"/>
        <v>0</v>
      </c>
      <c r="DQ55" s="56">
        <f t="shared" si="45"/>
        <v>0</v>
      </c>
      <c r="DR55" s="56">
        <f t="shared" si="46"/>
        <v>0</v>
      </c>
      <c r="DS55" s="56">
        <f t="shared" si="47"/>
        <v>0</v>
      </c>
      <c r="DT55" s="56">
        <f t="shared" si="47"/>
        <v>0</v>
      </c>
      <c r="DU55" s="56">
        <f t="shared" si="47"/>
        <v>0</v>
      </c>
      <c r="DV55" s="55">
        <f t="shared" si="48"/>
        <v>0</v>
      </c>
    </row>
    <row r="56" spans="1:126" s="52" customFormat="1">
      <c r="A56" s="59"/>
      <c r="B56" s="61"/>
      <c r="C56" s="59"/>
      <c r="D56" s="61"/>
      <c r="E56" s="61"/>
      <c r="F56" s="63"/>
      <c r="G56" s="60"/>
      <c r="H56" s="57"/>
      <c r="I56" s="57"/>
      <c r="J56" s="57">
        <f t="shared" si="41"/>
        <v>0</v>
      </c>
      <c r="K56" s="57"/>
      <c r="L56" s="59"/>
      <c r="M56" s="54"/>
      <c r="N56" s="58">
        <f t="shared" si="53"/>
        <v>0</v>
      </c>
      <c r="O56" s="58">
        <f t="shared" si="53"/>
        <v>0</v>
      </c>
      <c r="P56" s="58">
        <f t="shared" si="53"/>
        <v>0</v>
      </c>
      <c r="Q56" s="58">
        <f t="shared" si="53"/>
        <v>0</v>
      </c>
      <c r="R56" s="58">
        <f t="shared" si="53"/>
        <v>0</v>
      </c>
      <c r="S56" s="58">
        <f t="shared" si="53"/>
        <v>0</v>
      </c>
      <c r="T56" s="58">
        <f t="shared" si="53"/>
        <v>0</v>
      </c>
      <c r="U56" s="58">
        <f t="shared" si="53"/>
        <v>0</v>
      </c>
      <c r="V56" s="58">
        <f t="shared" si="53"/>
        <v>0</v>
      </c>
      <c r="W56" s="58">
        <f t="shared" si="53"/>
        <v>0</v>
      </c>
      <c r="X56" s="58">
        <f t="shared" si="53"/>
        <v>0</v>
      </c>
      <c r="Y56" s="58">
        <f t="shared" si="53"/>
        <v>0</v>
      </c>
      <c r="Z56" s="58">
        <f t="shared" si="53"/>
        <v>0</v>
      </c>
      <c r="AA56" s="58">
        <f t="shared" si="53"/>
        <v>0</v>
      </c>
      <c r="AB56" s="58">
        <f t="shared" si="53"/>
        <v>0</v>
      </c>
      <c r="AC56" s="58">
        <f t="shared" si="53"/>
        <v>0</v>
      </c>
      <c r="AD56" s="58">
        <f t="shared" si="53"/>
        <v>0</v>
      </c>
      <c r="AE56" s="58">
        <f t="shared" si="53"/>
        <v>0</v>
      </c>
      <c r="AF56" s="58">
        <f t="shared" si="53"/>
        <v>0</v>
      </c>
      <c r="AG56" s="58">
        <f t="shared" si="53"/>
        <v>0</v>
      </c>
      <c r="AH56" s="58">
        <f t="shared" si="53"/>
        <v>0</v>
      </c>
      <c r="AI56" s="58">
        <f t="shared" si="53"/>
        <v>0</v>
      </c>
      <c r="AJ56" s="58">
        <f t="shared" si="53"/>
        <v>0</v>
      </c>
      <c r="AK56" s="58">
        <f t="shared" si="53"/>
        <v>0</v>
      </c>
      <c r="AL56" s="58">
        <f t="shared" si="53"/>
        <v>0</v>
      </c>
      <c r="AM56" s="58">
        <f t="shared" si="53"/>
        <v>0</v>
      </c>
      <c r="AN56" s="58">
        <f t="shared" si="53"/>
        <v>0</v>
      </c>
      <c r="AO56" s="58">
        <f t="shared" si="53"/>
        <v>0</v>
      </c>
      <c r="AP56" s="58">
        <f t="shared" si="53"/>
        <v>0</v>
      </c>
      <c r="AQ56" s="58">
        <f t="shared" si="53"/>
        <v>0</v>
      </c>
      <c r="AR56" s="58">
        <f t="shared" si="53"/>
        <v>0</v>
      </c>
      <c r="AS56" s="58">
        <f t="shared" si="53"/>
        <v>0</v>
      </c>
      <c r="AT56" s="58">
        <f t="shared" si="53"/>
        <v>0</v>
      </c>
      <c r="AU56" s="58">
        <f t="shared" si="53"/>
        <v>0</v>
      </c>
      <c r="AV56" s="58">
        <f t="shared" si="53"/>
        <v>0</v>
      </c>
      <c r="AW56" s="58">
        <f t="shared" si="53"/>
        <v>0</v>
      </c>
      <c r="AX56" s="58">
        <f t="shared" si="53"/>
        <v>0</v>
      </c>
      <c r="AY56" s="58">
        <f t="shared" si="53"/>
        <v>0</v>
      </c>
      <c r="AZ56" s="58">
        <f t="shared" si="53"/>
        <v>0</v>
      </c>
      <c r="BA56" s="58">
        <f t="shared" si="53"/>
        <v>0</v>
      </c>
      <c r="BB56" s="58">
        <f t="shared" si="53"/>
        <v>0</v>
      </c>
      <c r="BC56" s="58">
        <f t="shared" si="53"/>
        <v>0</v>
      </c>
      <c r="BD56" s="58">
        <f t="shared" si="53"/>
        <v>0</v>
      </c>
      <c r="BE56" s="58">
        <f t="shared" si="53"/>
        <v>0</v>
      </c>
      <c r="BF56" s="58">
        <f t="shared" si="53"/>
        <v>0</v>
      </c>
      <c r="BG56" s="58">
        <f t="shared" si="53"/>
        <v>0</v>
      </c>
      <c r="BH56" s="58">
        <f t="shared" si="53"/>
        <v>0</v>
      </c>
      <c r="BI56" s="58">
        <f t="shared" si="53"/>
        <v>0</v>
      </c>
      <c r="BJ56" s="58">
        <f t="shared" si="53"/>
        <v>0</v>
      </c>
      <c r="BK56" s="58">
        <f t="shared" si="53"/>
        <v>0</v>
      </c>
      <c r="BL56" s="58">
        <f t="shared" si="53"/>
        <v>0</v>
      </c>
      <c r="BM56" s="58">
        <f t="shared" si="53"/>
        <v>0</v>
      </c>
      <c r="BN56" s="58">
        <f t="shared" si="53"/>
        <v>0</v>
      </c>
      <c r="BO56" s="58">
        <f t="shared" si="53"/>
        <v>0</v>
      </c>
      <c r="BP56" s="58">
        <f t="shared" si="53"/>
        <v>0</v>
      </c>
      <c r="BQ56" s="58">
        <f t="shared" si="53"/>
        <v>0</v>
      </c>
      <c r="BR56" s="58">
        <f t="shared" si="53"/>
        <v>0</v>
      </c>
      <c r="BS56" s="58">
        <f t="shared" si="53"/>
        <v>0</v>
      </c>
      <c r="BT56" s="58">
        <f t="shared" si="53"/>
        <v>0</v>
      </c>
      <c r="BU56" s="58">
        <f t="shared" si="53"/>
        <v>0</v>
      </c>
      <c r="BV56" s="58">
        <f t="shared" si="53"/>
        <v>0</v>
      </c>
      <c r="BW56" s="58">
        <f t="shared" si="53"/>
        <v>0</v>
      </c>
      <c r="BX56" s="58">
        <f t="shared" si="53"/>
        <v>0</v>
      </c>
      <c r="BY56" s="58">
        <f t="shared" si="53"/>
        <v>0</v>
      </c>
      <c r="BZ56" s="58">
        <f t="shared" si="54"/>
        <v>0</v>
      </c>
      <c r="CA56" s="58">
        <f t="shared" si="54"/>
        <v>0</v>
      </c>
      <c r="CB56" s="58">
        <f t="shared" si="54"/>
        <v>0</v>
      </c>
      <c r="CC56" s="58">
        <f t="shared" si="54"/>
        <v>0</v>
      </c>
      <c r="CD56" s="58">
        <f t="shared" si="54"/>
        <v>0</v>
      </c>
      <c r="CE56" s="58">
        <f t="shared" si="54"/>
        <v>0</v>
      </c>
      <c r="CF56" s="58">
        <f t="shared" si="54"/>
        <v>0</v>
      </c>
      <c r="CG56" s="58">
        <f t="shared" si="54"/>
        <v>0</v>
      </c>
      <c r="CH56" s="58">
        <f t="shared" si="54"/>
        <v>0</v>
      </c>
      <c r="CI56" s="58">
        <f t="shared" si="54"/>
        <v>0</v>
      </c>
      <c r="CJ56" s="58">
        <f t="shared" si="54"/>
        <v>0</v>
      </c>
      <c r="CK56" s="58">
        <f t="shared" si="54"/>
        <v>0</v>
      </c>
      <c r="CL56" s="58">
        <f t="shared" si="54"/>
        <v>0</v>
      </c>
      <c r="CM56" s="58">
        <f t="shared" si="54"/>
        <v>0</v>
      </c>
      <c r="CN56" s="58">
        <f t="shared" si="54"/>
        <v>0</v>
      </c>
      <c r="CO56" s="58">
        <f t="shared" si="54"/>
        <v>0</v>
      </c>
      <c r="CP56" s="58">
        <f t="shared" si="54"/>
        <v>0</v>
      </c>
      <c r="CQ56" s="58">
        <f t="shared" si="54"/>
        <v>0</v>
      </c>
      <c r="CR56" s="58">
        <f t="shared" si="54"/>
        <v>0</v>
      </c>
      <c r="CS56" s="58">
        <f t="shared" si="54"/>
        <v>0</v>
      </c>
      <c r="CT56" s="58">
        <f t="shared" si="54"/>
        <v>0</v>
      </c>
      <c r="CU56" s="58">
        <f t="shared" si="54"/>
        <v>0</v>
      </c>
      <c r="CV56" s="58">
        <f t="shared" si="54"/>
        <v>0</v>
      </c>
      <c r="CW56" s="58">
        <f t="shared" si="54"/>
        <v>0</v>
      </c>
      <c r="CX56" s="58">
        <f t="shared" si="54"/>
        <v>0</v>
      </c>
      <c r="CY56" s="58">
        <f t="shared" si="54"/>
        <v>0</v>
      </c>
      <c r="CZ56" s="58">
        <f t="shared" si="54"/>
        <v>0</v>
      </c>
      <c r="DA56" s="58">
        <f t="shared" si="54"/>
        <v>0</v>
      </c>
      <c r="DB56" s="58">
        <f t="shared" si="54"/>
        <v>0</v>
      </c>
      <c r="DC56" s="58">
        <f t="shared" si="54"/>
        <v>0</v>
      </c>
      <c r="DD56" s="58">
        <f t="shared" si="54"/>
        <v>0</v>
      </c>
      <c r="DE56" s="58">
        <f t="shared" si="54"/>
        <v>0</v>
      </c>
      <c r="DF56" s="58">
        <f t="shared" si="54"/>
        <v>0</v>
      </c>
      <c r="DG56" s="58">
        <f t="shared" si="54"/>
        <v>0</v>
      </c>
      <c r="DH56" s="58">
        <f t="shared" si="54"/>
        <v>0</v>
      </c>
      <c r="DI56" s="58"/>
      <c r="DJ56" s="55">
        <f t="shared" si="44"/>
        <v>0</v>
      </c>
      <c r="DK56" s="53"/>
      <c r="DL56" s="56">
        <f t="shared" si="45"/>
        <v>0</v>
      </c>
      <c r="DM56" s="56">
        <f t="shared" si="45"/>
        <v>0</v>
      </c>
      <c r="DN56" s="56">
        <f t="shared" si="45"/>
        <v>0</v>
      </c>
      <c r="DO56" s="56">
        <f t="shared" si="45"/>
        <v>0</v>
      </c>
      <c r="DP56" s="56">
        <f t="shared" si="45"/>
        <v>0</v>
      </c>
      <c r="DQ56" s="56">
        <f t="shared" si="45"/>
        <v>0</v>
      </c>
      <c r="DR56" s="56">
        <f t="shared" si="46"/>
        <v>0</v>
      </c>
      <c r="DS56" s="56">
        <f t="shared" si="47"/>
        <v>0</v>
      </c>
      <c r="DT56" s="56">
        <f t="shared" si="47"/>
        <v>0</v>
      </c>
      <c r="DU56" s="56">
        <f t="shared" si="47"/>
        <v>0</v>
      </c>
      <c r="DV56" s="55">
        <f t="shared" si="48"/>
        <v>0</v>
      </c>
    </row>
    <row r="57" spans="1:126" s="52" customFormat="1">
      <c r="A57" s="59"/>
      <c r="B57" s="61"/>
      <c r="C57" s="59"/>
      <c r="D57" s="61"/>
      <c r="E57" s="61"/>
      <c r="F57" s="59"/>
      <c r="G57" s="60"/>
      <c r="H57" s="57"/>
      <c r="I57" s="57"/>
      <c r="J57" s="57">
        <f t="shared" si="41"/>
        <v>0</v>
      </c>
      <c r="K57" s="57"/>
      <c r="L57" s="59"/>
      <c r="M57" s="54"/>
      <c r="N57" s="58">
        <f t="shared" si="53"/>
        <v>0</v>
      </c>
      <c r="O57" s="58">
        <f t="shared" si="53"/>
        <v>0</v>
      </c>
      <c r="P57" s="58">
        <f t="shared" si="53"/>
        <v>0</v>
      </c>
      <c r="Q57" s="58">
        <f t="shared" si="53"/>
        <v>0</v>
      </c>
      <c r="R57" s="58">
        <f t="shared" si="53"/>
        <v>0</v>
      </c>
      <c r="S57" s="58">
        <f t="shared" si="53"/>
        <v>0</v>
      </c>
      <c r="T57" s="58">
        <f t="shared" si="53"/>
        <v>0</v>
      </c>
      <c r="U57" s="58">
        <f t="shared" si="53"/>
        <v>0</v>
      </c>
      <c r="V57" s="58">
        <f t="shared" si="53"/>
        <v>0</v>
      </c>
      <c r="W57" s="58">
        <f t="shared" si="53"/>
        <v>0</v>
      </c>
      <c r="X57" s="58">
        <f t="shared" si="53"/>
        <v>0</v>
      </c>
      <c r="Y57" s="58">
        <f t="shared" si="53"/>
        <v>0</v>
      </c>
      <c r="Z57" s="58">
        <f t="shared" si="53"/>
        <v>0</v>
      </c>
      <c r="AA57" s="58">
        <f t="shared" si="53"/>
        <v>0</v>
      </c>
      <c r="AB57" s="58">
        <f t="shared" si="53"/>
        <v>0</v>
      </c>
      <c r="AC57" s="58">
        <f t="shared" si="53"/>
        <v>0</v>
      </c>
      <c r="AD57" s="58">
        <f t="shared" si="53"/>
        <v>0</v>
      </c>
      <c r="AE57" s="58">
        <f t="shared" si="53"/>
        <v>0</v>
      </c>
      <c r="AF57" s="58">
        <f t="shared" si="53"/>
        <v>0</v>
      </c>
      <c r="AG57" s="58">
        <f t="shared" si="53"/>
        <v>0</v>
      </c>
      <c r="AH57" s="58">
        <f t="shared" si="53"/>
        <v>0</v>
      </c>
      <c r="AI57" s="58">
        <f t="shared" si="53"/>
        <v>0</v>
      </c>
      <c r="AJ57" s="58">
        <f t="shared" si="53"/>
        <v>0</v>
      </c>
      <c r="AK57" s="58">
        <f t="shared" si="53"/>
        <v>0</v>
      </c>
      <c r="AL57" s="58">
        <f t="shared" si="53"/>
        <v>0</v>
      </c>
      <c r="AM57" s="58">
        <f t="shared" si="53"/>
        <v>0</v>
      </c>
      <c r="AN57" s="58">
        <f t="shared" si="53"/>
        <v>0</v>
      </c>
      <c r="AO57" s="58">
        <f t="shared" si="53"/>
        <v>0</v>
      </c>
      <c r="AP57" s="58">
        <f t="shared" si="53"/>
        <v>0</v>
      </c>
      <c r="AQ57" s="58">
        <f t="shared" si="53"/>
        <v>0</v>
      </c>
      <c r="AR57" s="58">
        <f t="shared" si="53"/>
        <v>0</v>
      </c>
      <c r="AS57" s="58">
        <f t="shared" si="53"/>
        <v>0</v>
      </c>
      <c r="AT57" s="58">
        <f t="shared" si="53"/>
        <v>0</v>
      </c>
      <c r="AU57" s="58">
        <f t="shared" si="53"/>
        <v>0</v>
      </c>
      <c r="AV57" s="58">
        <f t="shared" si="53"/>
        <v>0</v>
      </c>
      <c r="AW57" s="58">
        <f t="shared" si="53"/>
        <v>0</v>
      </c>
      <c r="AX57" s="58">
        <f t="shared" si="53"/>
        <v>0</v>
      </c>
      <c r="AY57" s="58">
        <f t="shared" si="53"/>
        <v>0</v>
      </c>
      <c r="AZ57" s="58">
        <f t="shared" si="53"/>
        <v>0</v>
      </c>
      <c r="BA57" s="58">
        <f t="shared" si="53"/>
        <v>0</v>
      </c>
      <c r="BB57" s="58">
        <f t="shared" si="53"/>
        <v>0</v>
      </c>
      <c r="BC57" s="58">
        <f t="shared" si="53"/>
        <v>0</v>
      </c>
      <c r="BD57" s="58">
        <f t="shared" si="53"/>
        <v>0</v>
      </c>
      <c r="BE57" s="58">
        <f t="shared" si="53"/>
        <v>0</v>
      </c>
      <c r="BF57" s="58">
        <f t="shared" si="53"/>
        <v>0</v>
      </c>
      <c r="BG57" s="58">
        <f t="shared" si="53"/>
        <v>0</v>
      </c>
      <c r="BH57" s="58">
        <f t="shared" si="53"/>
        <v>0</v>
      </c>
      <c r="BI57" s="58">
        <f t="shared" si="53"/>
        <v>0</v>
      </c>
      <c r="BJ57" s="58">
        <f t="shared" si="53"/>
        <v>0</v>
      </c>
      <c r="BK57" s="58">
        <f t="shared" si="53"/>
        <v>0</v>
      </c>
      <c r="BL57" s="58">
        <f t="shared" si="53"/>
        <v>0</v>
      </c>
      <c r="BM57" s="58">
        <f t="shared" si="53"/>
        <v>0</v>
      </c>
      <c r="BN57" s="58">
        <f t="shared" si="53"/>
        <v>0</v>
      </c>
      <c r="BO57" s="58">
        <f t="shared" si="53"/>
        <v>0</v>
      </c>
      <c r="BP57" s="58">
        <f t="shared" si="53"/>
        <v>0</v>
      </c>
      <c r="BQ57" s="58">
        <f t="shared" si="53"/>
        <v>0</v>
      </c>
      <c r="BR57" s="58">
        <f t="shared" si="53"/>
        <v>0</v>
      </c>
      <c r="BS57" s="58">
        <f t="shared" si="53"/>
        <v>0</v>
      </c>
      <c r="BT57" s="58">
        <f t="shared" si="53"/>
        <v>0</v>
      </c>
      <c r="BU57" s="58">
        <f t="shared" si="53"/>
        <v>0</v>
      </c>
      <c r="BV57" s="58">
        <f t="shared" si="53"/>
        <v>0</v>
      </c>
      <c r="BW57" s="58">
        <f t="shared" si="53"/>
        <v>0</v>
      </c>
      <c r="BX57" s="58">
        <f t="shared" si="53"/>
        <v>0</v>
      </c>
      <c r="BY57" s="58">
        <f t="shared" si="53"/>
        <v>0</v>
      </c>
      <c r="BZ57" s="58">
        <f t="shared" si="54"/>
        <v>0</v>
      </c>
      <c r="CA57" s="58">
        <f t="shared" si="54"/>
        <v>0</v>
      </c>
      <c r="CB57" s="58">
        <f t="shared" si="54"/>
        <v>0</v>
      </c>
      <c r="CC57" s="58">
        <f t="shared" si="54"/>
        <v>0</v>
      </c>
      <c r="CD57" s="58">
        <f t="shared" si="54"/>
        <v>0</v>
      </c>
      <c r="CE57" s="58">
        <f t="shared" si="54"/>
        <v>0</v>
      </c>
      <c r="CF57" s="58">
        <f t="shared" si="54"/>
        <v>0</v>
      </c>
      <c r="CG57" s="58">
        <f t="shared" si="54"/>
        <v>0</v>
      </c>
      <c r="CH57" s="58">
        <f t="shared" si="54"/>
        <v>0</v>
      </c>
      <c r="CI57" s="58">
        <f t="shared" si="54"/>
        <v>0</v>
      </c>
      <c r="CJ57" s="58">
        <f t="shared" si="54"/>
        <v>0</v>
      </c>
      <c r="CK57" s="58">
        <f t="shared" si="54"/>
        <v>0</v>
      </c>
      <c r="CL57" s="58">
        <f t="shared" si="54"/>
        <v>0</v>
      </c>
      <c r="CM57" s="58">
        <f t="shared" si="54"/>
        <v>0</v>
      </c>
      <c r="CN57" s="58">
        <f t="shared" si="54"/>
        <v>0</v>
      </c>
      <c r="CO57" s="58">
        <f t="shared" si="54"/>
        <v>0</v>
      </c>
      <c r="CP57" s="58">
        <f t="shared" si="54"/>
        <v>0</v>
      </c>
      <c r="CQ57" s="58">
        <f t="shared" si="54"/>
        <v>0</v>
      </c>
      <c r="CR57" s="58">
        <f t="shared" si="54"/>
        <v>0</v>
      </c>
      <c r="CS57" s="58">
        <f t="shared" si="54"/>
        <v>0</v>
      </c>
      <c r="CT57" s="58">
        <f t="shared" si="54"/>
        <v>0</v>
      </c>
      <c r="CU57" s="58">
        <f t="shared" si="54"/>
        <v>0</v>
      </c>
      <c r="CV57" s="58">
        <f t="shared" si="54"/>
        <v>0</v>
      </c>
      <c r="CW57" s="58">
        <f t="shared" si="54"/>
        <v>0</v>
      </c>
      <c r="CX57" s="58">
        <f t="shared" si="54"/>
        <v>0</v>
      </c>
      <c r="CY57" s="58">
        <f t="shared" si="54"/>
        <v>0</v>
      </c>
      <c r="CZ57" s="58">
        <f t="shared" si="54"/>
        <v>0</v>
      </c>
      <c r="DA57" s="58">
        <f t="shared" si="54"/>
        <v>0</v>
      </c>
      <c r="DB57" s="58">
        <f t="shared" si="54"/>
        <v>0</v>
      </c>
      <c r="DC57" s="58">
        <f t="shared" si="54"/>
        <v>0</v>
      </c>
      <c r="DD57" s="58">
        <f t="shared" si="54"/>
        <v>0</v>
      </c>
      <c r="DE57" s="58">
        <f t="shared" si="54"/>
        <v>0</v>
      </c>
      <c r="DF57" s="58">
        <f t="shared" si="54"/>
        <v>0</v>
      </c>
      <c r="DG57" s="58">
        <f t="shared" si="54"/>
        <v>0</v>
      </c>
      <c r="DH57" s="58">
        <f t="shared" si="54"/>
        <v>0</v>
      </c>
      <c r="DI57" s="58"/>
      <c r="DJ57" s="55">
        <f t="shared" si="44"/>
        <v>0</v>
      </c>
      <c r="DK57" s="53"/>
      <c r="DL57" s="56">
        <f t="shared" si="45"/>
        <v>0</v>
      </c>
      <c r="DM57" s="56">
        <f t="shared" si="45"/>
        <v>0</v>
      </c>
      <c r="DN57" s="56">
        <f t="shared" si="45"/>
        <v>0</v>
      </c>
      <c r="DO57" s="56">
        <f t="shared" si="45"/>
        <v>0</v>
      </c>
      <c r="DP57" s="56">
        <f t="shared" si="45"/>
        <v>0</v>
      </c>
      <c r="DQ57" s="56">
        <f t="shared" si="45"/>
        <v>0</v>
      </c>
      <c r="DR57" s="56">
        <f t="shared" si="46"/>
        <v>0</v>
      </c>
      <c r="DS57" s="56">
        <f t="shared" si="47"/>
        <v>0</v>
      </c>
      <c r="DT57" s="56">
        <f t="shared" si="47"/>
        <v>0</v>
      </c>
      <c r="DU57" s="56">
        <f t="shared" si="47"/>
        <v>0</v>
      </c>
      <c r="DV57" s="55">
        <f t="shared" si="48"/>
        <v>0</v>
      </c>
    </row>
    <row r="58" spans="1:126" s="52" customFormat="1">
      <c r="A58" s="59"/>
      <c r="B58" s="61"/>
      <c r="C58" s="59"/>
      <c r="D58" s="61"/>
      <c r="E58" s="61"/>
      <c r="F58" s="59"/>
      <c r="G58" s="60"/>
      <c r="H58" s="57"/>
      <c r="I58" s="57"/>
      <c r="J58" s="57">
        <f t="shared" si="41"/>
        <v>0</v>
      </c>
      <c r="K58" s="57"/>
      <c r="L58" s="59"/>
      <c r="M58" s="54"/>
      <c r="N58" s="58">
        <f t="shared" si="53"/>
        <v>0</v>
      </c>
      <c r="O58" s="58">
        <f t="shared" si="53"/>
        <v>0</v>
      </c>
      <c r="P58" s="58">
        <f t="shared" si="53"/>
        <v>0</v>
      </c>
      <c r="Q58" s="58">
        <f t="shared" si="53"/>
        <v>0</v>
      </c>
      <c r="R58" s="58">
        <f t="shared" si="53"/>
        <v>0</v>
      </c>
      <c r="S58" s="58">
        <f t="shared" si="53"/>
        <v>0</v>
      </c>
      <c r="T58" s="58">
        <f t="shared" si="53"/>
        <v>0</v>
      </c>
      <c r="U58" s="58">
        <f t="shared" si="53"/>
        <v>0</v>
      </c>
      <c r="V58" s="58">
        <f t="shared" si="53"/>
        <v>0</v>
      </c>
      <c r="W58" s="58">
        <f t="shared" si="53"/>
        <v>0</v>
      </c>
      <c r="X58" s="58">
        <f t="shared" si="53"/>
        <v>0</v>
      </c>
      <c r="Y58" s="58">
        <f t="shared" si="53"/>
        <v>0</v>
      </c>
      <c r="Z58" s="58">
        <f t="shared" si="53"/>
        <v>0</v>
      </c>
      <c r="AA58" s="58">
        <f t="shared" si="53"/>
        <v>0</v>
      </c>
      <c r="AB58" s="58">
        <f t="shared" si="53"/>
        <v>0</v>
      </c>
      <c r="AC58" s="58">
        <f t="shared" si="53"/>
        <v>0</v>
      </c>
      <c r="AD58" s="58">
        <f t="shared" si="53"/>
        <v>0</v>
      </c>
      <c r="AE58" s="58">
        <f t="shared" si="53"/>
        <v>0</v>
      </c>
      <c r="AF58" s="58">
        <f t="shared" si="53"/>
        <v>0</v>
      </c>
      <c r="AG58" s="58">
        <f t="shared" si="53"/>
        <v>0</v>
      </c>
      <c r="AH58" s="58">
        <f t="shared" si="53"/>
        <v>0</v>
      </c>
      <c r="AI58" s="58">
        <f t="shared" si="53"/>
        <v>0</v>
      </c>
      <c r="AJ58" s="58">
        <f t="shared" si="53"/>
        <v>0</v>
      </c>
      <c r="AK58" s="58">
        <f t="shared" si="53"/>
        <v>0</v>
      </c>
      <c r="AL58" s="58">
        <f t="shared" si="53"/>
        <v>0</v>
      </c>
      <c r="AM58" s="58">
        <f t="shared" si="53"/>
        <v>0</v>
      </c>
      <c r="AN58" s="58">
        <f t="shared" si="53"/>
        <v>0</v>
      </c>
      <c r="AO58" s="58">
        <f t="shared" si="53"/>
        <v>0</v>
      </c>
      <c r="AP58" s="58">
        <f t="shared" si="53"/>
        <v>0</v>
      </c>
      <c r="AQ58" s="58">
        <f t="shared" si="53"/>
        <v>0</v>
      </c>
      <c r="AR58" s="58">
        <f t="shared" si="53"/>
        <v>0</v>
      </c>
      <c r="AS58" s="58">
        <f t="shared" si="53"/>
        <v>0</v>
      </c>
      <c r="AT58" s="58">
        <f t="shared" si="53"/>
        <v>0</v>
      </c>
      <c r="AU58" s="58">
        <f t="shared" si="53"/>
        <v>0</v>
      </c>
      <c r="AV58" s="58">
        <f t="shared" si="53"/>
        <v>0</v>
      </c>
      <c r="AW58" s="58">
        <f t="shared" si="53"/>
        <v>0</v>
      </c>
      <c r="AX58" s="58">
        <f t="shared" si="53"/>
        <v>0</v>
      </c>
      <c r="AY58" s="58">
        <f t="shared" si="53"/>
        <v>0</v>
      </c>
      <c r="AZ58" s="58">
        <f t="shared" si="53"/>
        <v>0</v>
      </c>
      <c r="BA58" s="58">
        <f t="shared" si="53"/>
        <v>0</v>
      </c>
      <c r="BB58" s="58">
        <f t="shared" si="53"/>
        <v>0</v>
      </c>
      <c r="BC58" s="58">
        <f t="shared" si="53"/>
        <v>0</v>
      </c>
      <c r="BD58" s="58">
        <f t="shared" si="53"/>
        <v>0</v>
      </c>
      <c r="BE58" s="58">
        <f t="shared" si="53"/>
        <v>0</v>
      </c>
      <c r="BF58" s="58">
        <f t="shared" si="53"/>
        <v>0</v>
      </c>
      <c r="BG58" s="58">
        <f t="shared" si="53"/>
        <v>0</v>
      </c>
      <c r="BH58" s="58">
        <f t="shared" si="53"/>
        <v>0</v>
      </c>
      <c r="BI58" s="58">
        <f t="shared" si="53"/>
        <v>0</v>
      </c>
      <c r="BJ58" s="58">
        <f t="shared" si="53"/>
        <v>0</v>
      </c>
      <c r="BK58" s="58">
        <f t="shared" si="53"/>
        <v>0</v>
      </c>
      <c r="BL58" s="58">
        <f t="shared" si="53"/>
        <v>0</v>
      </c>
      <c r="BM58" s="58">
        <f t="shared" si="53"/>
        <v>0</v>
      </c>
      <c r="BN58" s="58">
        <f t="shared" si="53"/>
        <v>0</v>
      </c>
      <c r="BO58" s="58">
        <f t="shared" si="53"/>
        <v>0</v>
      </c>
      <c r="BP58" s="58">
        <f t="shared" si="53"/>
        <v>0</v>
      </c>
      <c r="BQ58" s="58">
        <f t="shared" si="53"/>
        <v>0</v>
      </c>
      <c r="BR58" s="58">
        <f t="shared" si="53"/>
        <v>0</v>
      </c>
      <c r="BS58" s="58">
        <f t="shared" si="53"/>
        <v>0</v>
      </c>
      <c r="BT58" s="58">
        <f t="shared" si="53"/>
        <v>0</v>
      </c>
      <c r="BU58" s="58">
        <f t="shared" si="53"/>
        <v>0</v>
      </c>
      <c r="BV58" s="58">
        <f t="shared" si="53"/>
        <v>0</v>
      </c>
      <c r="BW58" s="58">
        <f t="shared" si="53"/>
        <v>0</v>
      </c>
      <c r="BX58" s="58">
        <f t="shared" si="53"/>
        <v>0</v>
      </c>
      <c r="BY58" s="58">
        <f t="shared" ref="BY58" si="55">IF(AND($F58&gt;=BY$3,$F58&lt;BZ$3),$J58,0)</f>
        <v>0</v>
      </c>
      <c r="BZ58" s="58">
        <f t="shared" si="54"/>
        <v>0</v>
      </c>
      <c r="CA58" s="58">
        <f t="shared" si="54"/>
        <v>0</v>
      </c>
      <c r="CB58" s="58">
        <f t="shared" si="54"/>
        <v>0</v>
      </c>
      <c r="CC58" s="58">
        <f t="shared" si="54"/>
        <v>0</v>
      </c>
      <c r="CD58" s="58">
        <f t="shared" si="54"/>
        <v>0</v>
      </c>
      <c r="CE58" s="58">
        <f t="shared" si="54"/>
        <v>0</v>
      </c>
      <c r="CF58" s="58">
        <f t="shared" si="54"/>
        <v>0</v>
      </c>
      <c r="CG58" s="58">
        <f t="shared" si="54"/>
        <v>0</v>
      </c>
      <c r="CH58" s="58">
        <f t="shared" si="54"/>
        <v>0</v>
      </c>
      <c r="CI58" s="58">
        <f t="shared" si="54"/>
        <v>0</v>
      </c>
      <c r="CJ58" s="58">
        <f t="shared" si="54"/>
        <v>0</v>
      </c>
      <c r="CK58" s="58">
        <f t="shared" si="54"/>
        <v>0</v>
      </c>
      <c r="CL58" s="58">
        <f t="shared" si="54"/>
        <v>0</v>
      </c>
      <c r="CM58" s="58">
        <f t="shared" si="54"/>
        <v>0</v>
      </c>
      <c r="CN58" s="58">
        <f t="shared" si="54"/>
        <v>0</v>
      </c>
      <c r="CO58" s="58">
        <f t="shared" si="54"/>
        <v>0</v>
      </c>
      <c r="CP58" s="58">
        <f t="shared" si="54"/>
        <v>0</v>
      </c>
      <c r="CQ58" s="58">
        <f t="shared" si="54"/>
        <v>0</v>
      </c>
      <c r="CR58" s="58">
        <f t="shared" si="54"/>
        <v>0</v>
      </c>
      <c r="CS58" s="58">
        <f t="shared" si="54"/>
        <v>0</v>
      </c>
      <c r="CT58" s="58">
        <f t="shared" si="54"/>
        <v>0</v>
      </c>
      <c r="CU58" s="58">
        <f t="shared" si="54"/>
        <v>0</v>
      </c>
      <c r="CV58" s="58">
        <f t="shared" si="54"/>
        <v>0</v>
      </c>
      <c r="CW58" s="58">
        <f t="shared" si="54"/>
        <v>0</v>
      </c>
      <c r="CX58" s="58">
        <f t="shared" si="54"/>
        <v>0</v>
      </c>
      <c r="CY58" s="58">
        <f t="shared" si="54"/>
        <v>0</v>
      </c>
      <c r="CZ58" s="58">
        <f t="shared" si="54"/>
        <v>0</v>
      </c>
      <c r="DA58" s="58">
        <f t="shared" si="54"/>
        <v>0</v>
      </c>
      <c r="DB58" s="58">
        <f t="shared" si="54"/>
        <v>0</v>
      </c>
      <c r="DC58" s="58">
        <f t="shared" si="54"/>
        <v>0</v>
      </c>
      <c r="DD58" s="58">
        <f t="shared" si="54"/>
        <v>0</v>
      </c>
      <c r="DE58" s="58">
        <f t="shared" si="54"/>
        <v>0</v>
      </c>
      <c r="DF58" s="58">
        <f t="shared" si="54"/>
        <v>0</v>
      </c>
      <c r="DG58" s="58">
        <f t="shared" si="54"/>
        <v>0</v>
      </c>
      <c r="DH58" s="58">
        <f t="shared" si="54"/>
        <v>0</v>
      </c>
      <c r="DI58" s="58"/>
      <c r="DJ58" s="55">
        <f t="shared" si="44"/>
        <v>0</v>
      </c>
      <c r="DK58" s="53"/>
      <c r="DL58" s="56">
        <f t="shared" si="45"/>
        <v>0</v>
      </c>
      <c r="DM58" s="56">
        <f t="shared" si="45"/>
        <v>0</v>
      </c>
      <c r="DN58" s="56">
        <f t="shared" si="45"/>
        <v>0</v>
      </c>
      <c r="DO58" s="56">
        <f t="shared" si="45"/>
        <v>0</v>
      </c>
      <c r="DP58" s="56">
        <f t="shared" si="45"/>
        <v>0</v>
      </c>
      <c r="DQ58" s="56">
        <f t="shared" si="45"/>
        <v>0</v>
      </c>
      <c r="DR58" s="56">
        <f t="shared" si="46"/>
        <v>0</v>
      </c>
      <c r="DS58" s="56">
        <f t="shared" si="47"/>
        <v>0</v>
      </c>
      <c r="DT58" s="56">
        <f t="shared" si="47"/>
        <v>0</v>
      </c>
      <c r="DU58" s="56">
        <f t="shared" si="47"/>
        <v>0</v>
      </c>
      <c r="DV58" s="55">
        <f t="shared" si="48"/>
        <v>0</v>
      </c>
    </row>
    <row r="59" spans="1:126" s="52" customFormat="1">
      <c r="A59" s="59"/>
      <c r="B59" s="61"/>
      <c r="C59" s="59"/>
      <c r="D59" s="61"/>
      <c r="E59" s="61"/>
      <c r="F59" s="59"/>
      <c r="G59" s="60"/>
      <c r="H59" s="57"/>
      <c r="I59" s="57"/>
      <c r="J59" s="57">
        <f t="shared" si="41"/>
        <v>0</v>
      </c>
      <c r="K59" s="57"/>
      <c r="L59" s="59"/>
      <c r="M59" s="54"/>
      <c r="N59" s="58">
        <f t="shared" ref="N59:BY59" si="56">IF(AND($F59&gt;=N$3,$F59&lt;O$3),$J59,0)</f>
        <v>0</v>
      </c>
      <c r="O59" s="58">
        <f t="shared" si="56"/>
        <v>0</v>
      </c>
      <c r="P59" s="58">
        <f t="shared" si="56"/>
        <v>0</v>
      </c>
      <c r="Q59" s="58">
        <f t="shared" si="56"/>
        <v>0</v>
      </c>
      <c r="R59" s="58">
        <f t="shared" si="56"/>
        <v>0</v>
      </c>
      <c r="S59" s="58">
        <f t="shared" si="56"/>
        <v>0</v>
      </c>
      <c r="T59" s="58">
        <f t="shared" si="56"/>
        <v>0</v>
      </c>
      <c r="U59" s="58">
        <f t="shared" si="56"/>
        <v>0</v>
      </c>
      <c r="V59" s="58">
        <f t="shared" si="56"/>
        <v>0</v>
      </c>
      <c r="W59" s="58">
        <f t="shared" si="56"/>
        <v>0</v>
      </c>
      <c r="X59" s="58">
        <f t="shared" si="56"/>
        <v>0</v>
      </c>
      <c r="Y59" s="58">
        <f t="shared" si="56"/>
        <v>0</v>
      </c>
      <c r="Z59" s="58">
        <f t="shared" si="56"/>
        <v>0</v>
      </c>
      <c r="AA59" s="58">
        <f t="shared" si="56"/>
        <v>0</v>
      </c>
      <c r="AB59" s="58">
        <f t="shared" si="56"/>
        <v>0</v>
      </c>
      <c r="AC59" s="58">
        <f t="shared" si="56"/>
        <v>0</v>
      </c>
      <c r="AD59" s="58">
        <f t="shared" si="56"/>
        <v>0</v>
      </c>
      <c r="AE59" s="58">
        <f t="shared" si="56"/>
        <v>0</v>
      </c>
      <c r="AF59" s="58">
        <f t="shared" si="56"/>
        <v>0</v>
      </c>
      <c r="AG59" s="58">
        <f t="shared" si="56"/>
        <v>0</v>
      </c>
      <c r="AH59" s="58">
        <f t="shared" si="56"/>
        <v>0</v>
      </c>
      <c r="AI59" s="58">
        <f t="shared" si="56"/>
        <v>0</v>
      </c>
      <c r="AJ59" s="58">
        <f t="shared" si="56"/>
        <v>0</v>
      </c>
      <c r="AK59" s="58">
        <f t="shared" si="56"/>
        <v>0</v>
      </c>
      <c r="AL59" s="58">
        <f t="shared" si="56"/>
        <v>0</v>
      </c>
      <c r="AM59" s="58">
        <f t="shared" si="56"/>
        <v>0</v>
      </c>
      <c r="AN59" s="58">
        <f t="shared" si="56"/>
        <v>0</v>
      </c>
      <c r="AO59" s="58">
        <f t="shared" si="56"/>
        <v>0</v>
      </c>
      <c r="AP59" s="58">
        <f t="shared" si="56"/>
        <v>0</v>
      </c>
      <c r="AQ59" s="58">
        <f t="shared" si="56"/>
        <v>0</v>
      </c>
      <c r="AR59" s="58">
        <f t="shared" si="56"/>
        <v>0</v>
      </c>
      <c r="AS59" s="58">
        <f t="shared" si="56"/>
        <v>0</v>
      </c>
      <c r="AT59" s="58">
        <f t="shared" si="56"/>
        <v>0</v>
      </c>
      <c r="AU59" s="58">
        <f t="shared" si="56"/>
        <v>0</v>
      </c>
      <c r="AV59" s="58">
        <f t="shared" si="56"/>
        <v>0</v>
      </c>
      <c r="AW59" s="58">
        <f t="shared" si="56"/>
        <v>0</v>
      </c>
      <c r="AX59" s="58">
        <f t="shared" si="56"/>
        <v>0</v>
      </c>
      <c r="AY59" s="58">
        <f t="shared" si="56"/>
        <v>0</v>
      </c>
      <c r="AZ59" s="58">
        <f t="shared" si="56"/>
        <v>0</v>
      </c>
      <c r="BA59" s="58">
        <f t="shared" si="56"/>
        <v>0</v>
      </c>
      <c r="BB59" s="58">
        <f t="shared" si="56"/>
        <v>0</v>
      </c>
      <c r="BC59" s="58">
        <f t="shared" si="56"/>
        <v>0</v>
      </c>
      <c r="BD59" s="58">
        <f t="shared" si="56"/>
        <v>0</v>
      </c>
      <c r="BE59" s="58">
        <f t="shared" si="56"/>
        <v>0</v>
      </c>
      <c r="BF59" s="58">
        <f t="shared" si="56"/>
        <v>0</v>
      </c>
      <c r="BG59" s="58">
        <f t="shared" si="56"/>
        <v>0</v>
      </c>
      <c r="BH59" s="58">
        <f t="shared" si="56"/>
        <v>0</v>
      </c>
      <c r="BI59" s="58">
        <f t="shared" si="56"/>
        <v>0</v>
      </c>
      <c r="BJ59" s="58">
        <f t="shared" si="56"/>
        <v>0</v>
      </c>
      <c r="BK59" s="58">
        <f t="shared" si="56"/>
        <v>0</v>
      </c>
      <c r="BL59" s="58">
        <f t="shared" si="56"/>
        <v>0</v>
      </c>
      <c r="BM59" s="58">
        <f t="shared" si="56"/>
        <v>0</v>
      </c>
      <c r="BN59" s="58">
        <f t="shared" si="56"/>
        <v>0</v>
      </c>
      <c r="BO59" s="58">
        <f t="shared" si="56"/>
        <v>0</v>
      </c>
      <c r="BP59" s="58">
        <f t="shared" si="56"/>
        <v>0</v>
      </c>
      <c r="BQ59" s="58">
        <f t="shared" si="56"/>
        <v>0</v>
      </c>
      <c r="BR59" s="58">
        <f t="shared" si="56"/>
        <v>0</v>
      </c>
      <c r="BS59" s="58">
        <f t="shared" si="56"/>
        <v>0</v>
      </c>
      <c r="BT59" s="58">
        <f t="shared" si="56"/>
        <v>0</v>
      </c>
      <c r="BU59" s="58">
        <f t="shared" si="56"/>
        <v>0</v>
      </c>
      <c r="BV59" s="58">
        <f t="shared" si="56"/>
        <v>0</v>
      </c>
      <c r="BW59" s="58">
        <f t="shared" si="56"/>
        <v>0</v>
      </c>
      <c r="BX59" s="58">
        <f t="shared" si="56"/>
        <v>0</v>
      </c>
      <c r="BY59" s="58">
        <f t="shared" si="56"/>
        <v>0</v>
      </c>
      <c r="BZ59" s="58">
        <f t="shared" si="54"/>
        <v>0</v>
      </c>
      <c r="CA59" s="58">
        <f t="shared" si="54"/>
        <v>0</v>
      </c>
      <c r="CB59" s="58">
        <f t="shared" si="54"/>
        <v>0</v>
      </c>
      <c r="CC59" s="58">
        <f t="shared" si="54"/>
        <v>0</v>
      </c>
      <c r="CD59" s="58">
        <f t="shared" si="54"/>
        <v>0</v>
      </c>
      <c r="CE59" s="58">
        <f t="shared" si="54"/>
        <v>0</v>
      </c>
      <c r="CF59" s="58">
        <f t="shared" si="54"/>
        <v>0</v>
      </c>
      <c r="CG59" s="58">
        <f t="shared" si="54"/>
        <v>0</v>
      </c>
      <c r="CH59" s="58">
        <f t="shared" si="54"/>
        <v>0</v>
      </c>
      <c r="CI59" s="58">
        <f t="shared" si="54"/>
        <v>0</v>
      </c>
      <c r="CJ59" s="58">
        <f t="shared" si="54"/>
        <v>0</v>
      </c>
      <c r="CK59" s="58">
        <f t="shared" si="54"/>
        <v>0</v>
      </c>
      <c r="CL59" s="58">
        <f t="shared" si="54"/>
        <v>0</v>
      </c>
      <c r="CM59" s="58">
        <f t="shared" si="54"/>
        <v>0</v>
      </c>
      <c r="CN59" s="58">
        <f t="shared" si="54"/>
        <v>0</v>
      </c>
      <c r="CO59" s="58">
        <f t="shared" si="54"/>
        <v>0</v>
      </c>
      <c r="CP59" s="58">
        <f t="shared" si="54"/>
        <v>0</v>
      </c>
      <c r="CQ59" s="58">
        <f t="shared" si="54"/>
        <v>0</v>
      </c>
      <c r="CR59" s="58">
        <f t="shared" si="54"/>
        <v>0</v>
      </c>
      <c r="CS59" s="58">
        <f t="shared" si="54"/>
        <v>0</v>
      </c>
      <c r="CT59" s="58">
        <f t="shared" si="54"/>
        <v>0</v>
      </c>
      <c r="CU59" s="58">
        <f t="shared" si="54"/>
        <v>0</v>
      </c>
      <c r="CV59" s="58">
        <f t="shared" si="54"/>
        <v>0</v>
      </c>
      <c r="CW59" s="58">
        <f t="shared" si="54"/>
        <v>0</v>
      </c>
      <c r="CX59" s="58">
        <f t="shared" si="54"/>
        <v>0</v>
      </c>
      <c r="CY59" s="58">
        <f t="shared" si="54"/>
        <v>0</v>
      </c>
      <c r="CZ59" s="58">
        <f t="shared" si="54"/>
        <v>0</v>
      </c>
      <c r="DA59" s="58">
        <f t="shared" si="54"/>
        <v>0</v>
      </c>
      <c r="DB59" s="58">
        <f t="shared" si="54"/>
        <v>0</v>
      </c>
      <c r="DC59" s="58">
        <f t="shared" si="54"/>
        <v>0</v>
      </c>
      <c r="DD59" s="58">
        <f t="shared" si="54"/>
        <v>0</v>
      </c>
      <c r="DE59" s="58">
        <f t="shared" si="54"/>
        <v>0</v>
      </c>
      <c r="DF59" s="58">
        <f t="shared" si="54"/>
        <v>0</v>
      </c>
      <c r="DG59" s="58">
        <f t="shared" si="54"/>
        <v>0</v>
      </c>
      <c r="DH59" s="58">
        <f t="shared" si="54"/>
        <v>0</v>
      </c>
      <c r="DI59" s="58"/>
      <c r="DJ59" s="55">
        <f t="shared" si="44"/>
        <v>0</v>
      </c>
      <c r="DK59" s="53"/>
      <c r="DL59" s="56">
        <f t="shared" si="45"/>
        <v>0</v>
      </c>
      <c r="DM59" s="56">
        <f t="shared" si="45"/>
        <v>0</v>
      </c>
      <c r="DN59" s="56">
        <f t="shared" si="45"/>
        <v>0</v>
      </c>
      <c r="DO59" s="56">
        <f t="shared" si="45"/>
        <v>0</v>
      </c>
      <c r="DP59" s="56">
        <f t="shared" si="45"/>
        <v>0</v>
      </c>
      <c r="DQ59" s="56">
        <f t="shared" si="45"/>
        <v>0</v>
      </c>
      <c r="DR59" s="56">
        <f t="shared" si="46"/>
        <v>0</v>
      </c>
      <c r="DS59" s="56">
        <f t="shared" si="47"/>
        <v>0</v>
      </c>
      <c r="DT59" s="56">
        <f t="shared" si="47"/>
        <v>0</v>
      </c>
      <c r="DU59" s="56">
        <f t="shared" si="47"/>
        <v>0</v>
      </c>
      <c r="DV59" s="55">
        <f t="shared" si="48"/>
        <v>0</v>
      </c>
    </row>
    <row r="60" spans="1:126" s="52" customFormat="1">
      <c r="A60" s="59"/>
      <c r="B60" s="61"/>
      <c r="C60" s="59"/>
      <c r="D60" s="61"/>
      <c r="E60" s="61"/>
      <c r="F60" s="59"/>
      <c r="G60" s="60"/>
      <c r="H60" s="57"/>
      <c r="I60" s="57"/>
      <c r="J60" s="57"/>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c r="DM60" s="56"/>
      <c r="DN60" s="56"/>
      <c r="DO60" s="56"/>
      <c r="DP60" s="56"/>
      <c r="DQ60" s="56"/>
      <c r="DR60" s="56"/>
      <c r="DS60" s="56"/>
      <c r="DT60" s="56"/>
      <c r="DU60" s="56"/>
      <c r="DV60" s="55"/>
    </row>
    <row r="61" spans="1:126" s="52" customFormat="1">
      <c r="A61" s="59"/>
      <c r="B61" s="61"/>
      <c r="C61" s="59"/>
      <c r="D61" s="61"/>
      <c r="E61" s="61"/>
      <c r="F61" s="59"/>
      <c r="G61" s="60"/>
      <c r="H61" s="57"/>
      <c r="I61" s="57"/>
      <c r="J61" s="57"/>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c r="DM61" s="56"/>
      <c r="DN61" s="56"/>
      <c r="DO61" s="56"/>
      <c r="DP61" s="56"/>
      <c r="DQ61" s="56"/>
      <c r="DR61" s="56"/>
      <c r="DS61" s="56"/>
      <c r="DT61" s="56"/>
      <c r="DU61" s="56"/>
      <c r="DV61" s="55"/>
    </row>
    <row r="62" spans="1:126" s="47" customFormat="1">
      <c r="A62" s="339" t="s">
        <v>447</v>
      </c>
      <c r="B62" s="339"/>
      <c r="C62" s="339"/>
      <c r="D62" s="339"/>
      <c r="E62" s="339"/>
      <c r="F62" s="339"/>
      <c r="G62" s="339"/>
      <c r="H62" s="339"/>
      <c r="I62" s="339"/>
      <c r="J62" s="48">
        <f>SUMIF($C$5:$C$41,"HWM",J$5:J$41)</f>
        <v>0</v>
      </c>
      <c r="K62" s="48"/>
      <c r="L62" s="51"/>
      <c r="M62" s="50"/>
      <c r="N62" s="48">
        <f t="shared" ref="N62:BY62" si="57">SUMIF($C$5:$C$41,"HWM",N$5:N$41)</f>
        <v>0</v>
      </c>
      <c r="O62" s="48">
        <f t="shared" si="57"/>
        <v>0</v>
      </c>
      <c r="P62" s="48">
        <f t="shared" si="57"/>
        <v>0</v>
      </c>
      <c r="Q62" s="48">
        <f t="shared" si="57"/>
        <v>0</v>
      </c>
      <c r="R62" s="48">
        <f t="shared" si="57"/>
        <v>0</v>
      </c>
      <c r="S62" s="48">
        <f t="shared" si="57"/>
        <v>0</v>
      </c>
      <c r="T62" s="48">
        <f t="shared" si="57"/>
        <v>0</v>
      </c>
      <c r="U62" s="48">
        <f t="shared" si="57"/>
        <v>0</v>
      </c>
      <c r="V62" s="48">
        <f t="shared" si="57"/>
        <v>0</v>
      </c>
      <c r="W62" s="48">
        <f t="shared" si="57"/>
        <v>0</v>
      </c>
      <c r="X62" s="48">
        <f t="shared" si="57"/>
        <v>0</v>
      </c>
      <c r="Y62" s="48">
        <f t="shared" si="57"/>
        <v>0</v>
      </c>
      <c r="Z62" s="48">
        <f t="shared" si="57"/>
        <v>0</v>
      </c>
      <c r="AA62" s="48">
        <f t="shared" si="57"/>
        <v>0</v>
      </c>
      <c r="AB62" s="48">
        <f t="shared" si="57"/>
        <v>0</v>
      </c>
      <c r="AC62" s="48">
        <f t="shared" si="57"/>
        <v>0</v>
      </c>
      <c r="AD62" s="48">
        <f t="shared" si="57"/>
        <v>0</v>
      </c>
      <c r="AE62" s="48">
        <f t="shared" si="57"/>
        <v>0</v>
      </c>
      <c r="AF62" s="48">
        <f t="shared" si="57"/>
        <v>0</v>
      </c>
      <c r="AG62" s="48">
        <f t="shared" si="57"/>
        <v>0</v>
      </c>
      <c r="AH62" s="48">
        <f t="shared" si="57"/>
        <v>0</v>
      </c>
      <c r="AI62" s="48">
        <f t="shared" si="57"/>
        <v>0</v>
      </c>
      <c r="AJ62" s="48">
        <f t="shared" si="57"/>
        <v>0</v>
      </c>
      <c r="AK62" s="48">
        <f t="shared" si="57"/>
        <v>0</v>
      </c>
      <c r="AL62" s="48">
        <f t="shared" si="57"/>
        <v>0</v>
      </c>
      <c r="AM62" s="48">
        <f t="shared" si="57"/>
        <v>0</v>
      </c>
      <c r="AN62" s="48">
        <f t="shared" si="57"/>
        <v>0</v>
      </c>
      <c r="AO62" s="48">
        <f t="shared" si="57"/>
        <v>0</v>
      </c>
      <c r="AP62" s="48">
        <f t="shared" si="57"/>
        <v>0</v>
      </c>
      <c r="AQ62" s="48">
        <f t="shared" si="57"/>
        <v>0</v>
      </c>
      <c r="AR62" s="48">
        <f t="shared" si="57"/>
        <v>0</v>
      </c>
      <c r="AS62" s="48">
        <f t="shared" si="57"/>
        <v>0</v>
      </c>
      <c r="AT62" s="48">
        <f t="shared" si="57"/>
        <v>0</v>
      </c>
      <c r="AU62" s="48">
        <f t="shared" si="57"/>
        <v>0</v>
      </c>
      <c r="AV62" s="48">
        <f t="shared" si="57"/>
        <v>0</v>
      </c>
      <c r="AW62" s="48">
        <f t="shared" si="57"/>
        <v>0</v>
      </c>
      <c r="AX62" s="48">
        <f t="shared" si="57"/>
        <v>0</v>
      </c>
      <c r="AY62" s="48">
        <f t="shared" si="57"/>
        <v>0</v>
      </c>
      <c r="AZ62" s="48">
        <f t="shared" si="57"/>
        <v>0</v>
      </c>
      <c r="BA62" s="48">
        <f t="shared" si="57"/>
        <v>0</v>
      </c>
      <c r="BB62" s="48">
        <f t="shared" si="57"/>
        <v>0</v>
      </c>
      <c r="BC62" s="48">
        <f t="shared" si="57"/>
        <v>0</v>
      </c>
      <c r="BD62" s="48">
        <f t="shared" si="57"/>
        <v>0</v>
      </c>
      <c r="BE62" s="48">
        <f t="shared" si="57"/>
        <v>0</v>
      </c>
      <c r="BF62" s="48">
        <f t="shared" si="57"/>
        <v>0</v>
      </c>
      <c r="BG62" s="48">
        <f t="shared" si="57"/>
        <v>0</v>
      </c>
      <c r="BH62" s="48">
        <f t="shared" si="57"/>
        <v>0</v>
      </c>
      <c r="BI62" s="48">
        <f t="shared" si="57"/>
        <v>0</v>
      </c>
      <c r="BJ62" s="48">
        <f t="shared" si="57"/>
        <v>0</v>
      </c>
      <c r="BK62" s="48">
        <f t="shared" si="57"/>
        <v>0</v>
      </c>
      <c r="BL62" s="48">
        <f t="shared" si="57"/>
        <v>0</v>
      </c>
      <c r="BM62" s="48">
        <f t="shared" si="57"/>
        <v>0</v>
      </c>
      <c r="BN62" s="48">
        <f t="shared" si="57"/>
        <v>0</v>
      </c>
      <c r="BO62" s="48">
        <f t="shared" si="57"/>
        <v>0</v>
      </c>
      <c r="BP62" s="48">
        <f t="shared" si="57"/>
        <v>0</v>
      </c>
      <c r="BQ62" s="48">
        <f t="shared" si="57"/>
        <v>0</v>
      </c>
      <c r="BR62" s="48">
        <f t="shared" si="57"/>
        <v>0</v>
      </c>
      <c r="BS62" s="48">
        <f t="shared" si="57"/>
        <v>0</v>
      </c>
      <c r="BT62" s="48">
        <f t="shared" si="57"/>
        <v>0</v>
      </c>
      <c r="BU62" s="48">
        <f t="shared" si="57"/>
        <v>0</v>
      </c>
      <c r="BV62" s="48">
        <f t="shared" si="57"/>
        <v>0</v>
      </c>
      <c r="BW62" s="48">
        <f t="shared" si="57"/>
        <v>0</v>
      </c>
      <c r="BX62" s="48">
        <f t="shared" si="57"/>
        <v>0</v>
      </c>
      <c r="BY62" s="48">
        <f t="shared" si="57"/>
        <v>0</v>
      </c>
      <c r="BZ62" s="48">
        <f t="shared" ref="BZ62:DJ62" si="58">SUMIF($C$5:$C$41,"HWM",BZ$5:BZ$41)</f>
        <v>0</v>
      </c>
      <c r="CA62" s="48">
        <f t="shared" si="58"/>
        <v>0</v>
      </c>
      <c r="CB62" s="48">
        <f t="shared" si="58"/>
        <v>0</v>
      </c>
      <c r="CC62" s="48">
        <f t="shared" si="58"/>
        <v>0</v>
      </c>
      <c r="CD62" s="48">
        <f t="shared" si="58"/>
        <v>0</v>
      </c>
      <c r="CE62" s="48">
        <f t="shared" si="58"/>
        <v>0</v>
      </c>
      <c r="CF62" s="48">
        <f t="shared" si="58"/>
        <v>0</v>
      </c>
      <c r="CG62" s="48">
        <f t="shared" si="58"/>
        <v>0</v>
      </c>
      <c r="CH62" s="48">
        <f t="shared" si="58"/>
        <v>0</v>
      </c>
      <c r="CI62" s="48">
        <f t="shared" si="58"/>
        <v>0</v>
      </c>
      <c r="CJ62" s="48">
        <f t="shared" si="58"/>
        <v>0</v>
      </c>
      <c r="CK62" s="48">
        <f t="shared" si="58"/>
        <v>0</v>
      </c>
      <c r="CL62" s="48">
        <f t="shared" si="58"/>
        <v>0</v>
      </c>
      <c r="CM62" s="48">
        <f t="shared" si="58"/>
        <v>0</v>
      </c>
      <c r="CN62" s="48">
        <f t="shared" si="58"/>
        <v>0</v>
      </c>
      <c r="CO62" s="48">
        <f t="shared" si="58"/>
        <v>0</v>
      </c>
      <c r="CP62" s="48">
        <f t="shared" si="58"/>
        <v>0</v>
      </c>
      <c r="CQ62" s="48">
        <f t="shared" si="58"/>
        <v>0</v>
      </c>
      <c r="CR62" s="48">
        <f t="shared" si="58"/>
        <v>0</v>
      </c>
      <c r="CS62" s="48">
        <f t="shared" si="58"/>
        <v>0</v>
      </c>
      <c r="CT62" s="48">
        <f t="shared" si="58"/>
        <v>0</v>
      </c>
      <c r="CU62" s="48">
        <f t="shared" si="58"/>
        <v>0</v>
      </c>
      <c r="CV62" s="48">
        <f t="shared" si="58"/>
        <v>0</v>
      </c>
      <c r="CW62" s="48">
        <f t="shared" si="58"/>
        <v>0</v>
      </c>
      <c r="CX62" s="48">
        <f t="shared" si="58"/>
        <v>0</v>
      </c>
      <c r="CY62" s="48">
        <f t="shared" si="58"/>
        <v>0</v>
      </c>
      <c r="CZ62" s="48">
        <f t="shared" si="58"/>
        <v>0</v>
      </c>
      <c r="DA62" s="48">
        <f t="shared" si="58"/>
        <v>0</v>
      </c>
      <c r="DB62" s="48">
        <f t="shared" si="58"/>
        <v>0</v>
      </c>
      <c r="DC62" s="48">
        <f t="shared" si="58"/>
        <v>0</v>
      </c>
      <c r="DD62" s="48">
        <f t="shared" si="58"/>
        <v>0</v>
      </c>
      <c r="DE62" s="48">
        <f t="shared" si="58"/>
        <v>0</v>
      </c>
      <c r="DF62" s="48">
        <f t="shared" si="58"/>
        <v>0</v>
      </c>
      <c r="DG62" s="48">
        <f t="shared" si="58"/>
        <v>0</v>
      </c>
      <c r="DH62" s="48">
        <f t="shared" si="58"/>
        <v>0</v>
      </c>
      <c r="DI62" s="48">
        <f t="shared" si="58"/>
        <v>0</v>
      </c>
      <c r="DJ62" s="48">
        <f t="shared" si="58"/>
        <v>0</v>
      </c>
      <c r="DK62" s="49"/>
      <c r="DL62" s="48">
        <f t="shared" ref="DL62:DV62" si="59">SUMIF($C$47:$C$61,"HWM",DL$47:DL$61)</f>
        <v>0</v>
      </c>
      <c r="DM62" s="48">
        <f t="shared" si="59"/>
        <v>0</v>
      </c>
      <c r="DN62" s="48">
        <f t="shared" si="59"/>
        <v>0</v>
      </c>
      <c r="DO62" s="48">
        <f t="shared" si="59"/>
        <v>0</v>
      </c>
      <c r="DP62" s="48">
        <f t="shared" si="59"/>
        <v>0</v>
      </c>
      <c r="DQ62" s="48">
        <f t="shared" si="59"/>
        <v>0</v>
      </c>
      <c r="DR62" s="48">
        <f t="shared" si="59"/>
        <v>0</v>
      </c>
      <c r="DS62" s="48">
        <f t="shared" si="59"/>
        <v>0</v>
      </c>
      <c r="DT62" s="48">
        <f t="shared" si="59"/>
        <v>0</v>
      </c>
      <c r="DU62" s="48">
        <f t="shared" si="59"/>
        <v>0</v>
      </c>
      <c r="DV62" s="48">
        <f t="shared" si="59"/>
        <v>0</v>
      </c>
    </row>
    <row r="63" spans="1:126" s="47" customFormat="1">
      <c r="A63" s="339" t="s">
        <v>450</v>
      </c>
      <c r="B63" s="339"/>
      <c r="C63" s="339"/>
      <c r="D63" s="339"/>
      <c r="E63" s="339"/>
      <c r="F63" s="339"/>
      <c r="G63" s="339"/>
      <c r="H63" s="339"/>
      <c r="I63" s="339"/>
      <c r="J63" s="48">
        <f>SUMIF($C$5:$C$41,"SWM",J$5:J$41)</f>
        <v>0</v>
      </c>
      <c r="K63" s="48"/>
      <c r="L63" s="51"/>
      <c r="M63" s="50"/>
      <c r="N63" s="48">
        <f t="shared" ref="N63:BY63" si="60">SUMIF($C$5:$C$41,"SWM",N$5:N$41)</f>
        <v>0</v>
      </c>
      <c r="O63" s="48">
        <f t="shared" si="60"/>
        <v>0</v>
      </c>
      <c r="P63" s="48">
        <f t="shared" si="60"/>
        <v>0</v>
      </c>
      <c r="Q63" s="48">
        <f t="shared" si="60"/>
        <v>0</v>
      </c>
      <c r="R63" s="48">
        <f t="shared" si="60"/>
        <v>0</v>
      </c>
      <c r="S63" s="48">
        <f t="shared" si="60"/>
        <v>0</v>
      </c>
      <c r="T63" s="48">
        <f t="shared" si="60"/>
        <v>0</v>
      </c>
      <c r="U63" s="48">
        <f t="shared" si="60"/>
        <v>0</v>
      </c>
      <c r="V63" s="48">
        <f t="shared" si="60"/>
        <v>0</v>
      </c>
      <c r="W63" s="48">
        <f t="shared" si="60"/>
        <v>0</v>
      </c>
      <c r="X63" s="48">
        <f t="shared" si="60"/>
        <v>0</v>
      </c>
      <c r="Y63" s="48">
        <f t="shared" si="60"/>
        <v>0</v>
      </c>
      <c r="Z63" s="48">
        <f t="shared" si="60"/>
        <v>0</v>
      </c>
      <c r="AA63" s="48">
        <f t="shared" si="60"/>
        <v>0</v>
      </c>
      <c r="AB63" s="48">
        <f t="shared" si="60"/>
        <v>0</v>
      </c>
      <c r="AC63" s="48">
        <f t="shared" si="60"/>
        <v>0</v>
      </c>
      <c r="AD63" s="48">
        <f t="shared" si="60"/>
        <v>0</v>
      </c>
      <c r="AE63" s="48">
        <f t="shared" si="60"/>
        <v>0</v>
      </c>
      <c r="AF63" s="48">
        <f t="shared" si="60"/>
        <v>0</v>
      </c>
      <c r="AG63" s="48">
        <f t="shared" si="60"/>
        <v>0</v>
      </c>
      <c r="AH63" s="48">
        <f t="shared" si="60"/>
        <v>0</v>
      </c>
      <c r="AI63" s="48">
        <f t="shared" si="60"/>
        <v>0</v>
      </c>
      <c r="AJ63" s="48">
        <f t="shared" si="60"/>
        <v>0</v>
      </c>
      <c r="AK63" s="48">
        <f t="shared" si="60"/>
        <v>0</v>
      </c>
      <c r="AL63" s="48">
        <f t="shared" si="60"/>
        <v>0</v>
      </c>
      <c r="AM63" s="48">
        <f t="shared" si="60"/>
        <v>0</v>
      </c>
      <c r="AN63" s="48">
        <f t="shared" si="60"/>
        <v>0</v>
      </c>
      <c r="AO63" s="48">
        <f t="shared" si="60"/>
        <v>0</v>
      </c>
      <c r="AP63" s="48">
        <f t="shared" si="60"/>
        <v>0</v>
      </c>
      <c r="AQ63" s="48">
        <f t="shared" si="60"/>
        <v>0</v>
      </c>
      <c r="AR63" s="48">
        <f t="shared" si="60"/>
        <v>0</v>
      </c>
      <c r="AS63" s="48">
        <f t="shared" si="60"/>
        <v>0</v>
      </c>
      <c r="AT63" s="48">
        <f t="shared" si="60"/>
        <v>0</v>
      </c>
      <c r="AU63" s="48">
        <f t="shared" si="60"/>
        <v>0</v>
      </c>
      <c r="AV63" s="48">
        <f t="shared" si="60"/>
        <v>0</v>
      </c>
      <c r="AW63" s="48">
        <f t="shared" si="60"/>
        <v>0</v>
      </c>
      <c r="AX63" s="48">
        <f t="shared" si="60"/>
        <v>0</v>
      </c>
      <c r="AY63" s="48">
        <f t="shared" si="60"/>
        <v>0</v>
      </c>
      <c r="AZ63" s="48">
        <f t="shared" si="60"/>
        <v>0</v>
      </c>
      <c r="BA63" s="48">
        <f t="shared" si="60"/>
        <v>0</v>
      </c>
      <c r="BB63" s="48">
        <f t="shared" si="60"/>
        <v>0</v>
      </c>
      <c r="BC63" s="48">
        <f t="shared" si="60"/>
        <v>0</v>
      </c>
      <c r="BD63" s="48">
        <f t="shared" si="60"/>
        <v>0</v>
      </c>
      <c r="BE63" s="48">
        <f t="shared" si="60"/>
        <v>0</v>
      </c>
      <c r="BF63" s="48">
        <f t="shared" si="60"/>
        <v>0</v>
      </c>
      <c r="BG63" s="48">
        <f t="shared" si="60"/>
        <v>0</v>
      </c>
      <c r="BH63" s="48">
        <f t="shared" si="60"/>
        <v>0</v>
      </c>
      <c r="BI63" s="48">
        <f t="shared" si="60"/>
        <v>0</v>
      </c>
      <c r="BJ63" s="48">
        <f t="shared" si="60"/>
        <v>0</v>
      </c>
      <c r="BK63" s="48">
        <f t="shared" si="60"/>
        <v>0</v>
      </c>
      <c r="BL63" s="48">
        <f t="shared" si="60"/>
        <v>0</v>
      </c>
      <c r="BM63" s="48">
        <f t="shared" si="60"/>
        <v>0</v>
      </c>
      <c r="BN63" s="48">
        <f t="shared" si="60"/>
        <v>0</v>
      </c>
      <c r="BO63" s="48">
        <f t="shared" si="60"/>
        <v>0</v>
      </c>
      <c r="BP63" s="48">
        <f t="shared" si="60"/>
        <v>0</v>
      </c>
      <c r="BQ63" s="48">
        <f t="shared" si="60"/>
        <v>0</v>
      </c>
      <c r="BR63" s="48">
        <f t="shared" si="60"/>
        <v>0</v>
      </c>
      <c r="BS63" s="48">
        <f t="shared" si="60"/>
        <v>0</v>
      </c>
      <c r="BT63" s="48">
        <f t="shared" si="60"/>
        <v>0</v>
      </c>
      <c r="BU63" s="48">
        <f t="shared" si="60"/>
        <v>0</v>
      </c>
      <c r="BV63" s="48">
        <f t="shared" si="60"/>
        <v>0</v>
      </c>
      <c r="BW63" s="48">
        <f t="shared" si="60"/>
        <v>0</v>
      </c>
      <c r="BX63" s="48">
        <f t="shared" si="60"/>
        <v>0</v>
      </c>
      <c r="BY63" s="48">
        <f t="shared" si="60"/>
        <v>0</v>
      </c>
      <c r="BZ63" s="48">
        <f t="shared" ref="BZ63:DH63" si="61">SUMIF($C$5:$C$41,"SWM",BZ$5:BZ$41)</f>
        <v>0</v>
      </c>
      <c r="CA63" s="48">
        <f t="shared" si="61"/>
        <v>0</v>
      </c>
      <c r="CB63" s="48">
        <f t="shared" si="61"/>
        <v>0</v>
      </c>
      <c r="CC63" s="48">
        <f t="shared" si="61"/>
        <v>0</v>
      </c>
      <c r="CD63" s="48">
        <f t="shared" si="61"/>
        <v>0</v>
      </c>
      <c r="CE63" s="48">
        <f t="shared" si="61"/>
        <v>0</v>
      </c>
      <c r="CF63" s="48">
        <f t="shared" si="61"/>
        <v>0</v>
      </c>
      <c r="CG63" s="48">
        <f t="shared" si="61"/>
        <v>0</v>
      </c>
      <c r="CH63" s="48">
        <f t="shared" si="61"/>
        <v>0</v>
      </c>
      <c r="CI63" s="48">
        <f t="shared" si="61"/>
        <v>0</v>
      </c>
      <c r="CJ63" s="48">
        <f t="shared" si="61"/>
        <v>0</v>
      </c>
      <c r="CK63" s="48">
        <f t="shared" si="61"/>
        <v>0</v>
      </c>
      <c r="CL63" s="48">
        <f t="shared" si="61"/>
        <v>0</v>
      </c>
      <c r="CM63" s="48">
        <f t="shared" si="61"/>
        <v>0</v>
      </c>
      <c r="CN63" s="48">
        <f t="shared" si="61"/>
        <v>0</v>
      </c>
      <c r="CO63" s="48">
        <f t="shared" si="61"/>
        <v>0</v>
      </c>
      <c r="CP63" s="48">
        <f t="shared" si="61"/>
        <v>0</v>
      </c>
      <c r="CQ63" s="48">
        <f t="shared" si="61"/>
        <v>0</v>
      </c>
      <c r="CR63" s="48">
        <f t="shared" si="61"/>
        <v>0</v>
      </c>
      <c r="CS63" s="48">
        <f t="shared" si="61"/>
        <v>0</v>
      </c>
      <c r="CT63" s="48">
        <f t="shared" si="61"/>
        <v>0</v>
      </c>
      <c r="CU63" s="48">
        <f t="shared" si="61"/>
        <v>0</v>
      </c>
      <c r="CV63" s="48">
        <f t="shared" si="61"/>
        <v>0</v>
      </c>
      <c r="CW63" s="48">
        <f t="shared" si="61"/>
        <v>0</v>
      </c>
      <c r="CX63" s="48">
        <f t="shared" si="61"/>
        <v>0</v>
      </c>
      <c r="CY63" s="48">
        <f t="shared" si="61"/>
        <v>0</v>
      </c>
      <c r="CZ63" s="48">
        <f t="shared" si="61"/>
        <v>0</v>
      </c>
      <c r="DA63" s="48">
        <f t="shared" si="61"/>
        <v>0</v>
      </c>
      <c r="DB63" s="48">
        <f t="shared" si="61"/>
        <v>0</v>
      </c>
      <c r="DC63" s="48">
        <f t="shared" si="61"/>
        <v>0</v>
      </c>
      <c r="DD63" s="48">
        <f t="shared" si="61"/>
        <v>0</v>
      </c>
      <c r="DE63" s="48">
        <f t="shared" si="61"/>
        <v>0</v>
      </c>
      <c r="DF63" s="48">
        <f t="shared" si="61"/>
        <v>0</v>
      </c>
      <c r="DG63" s="48">
        <f t="shared" si="61"/>
        <v>0</v>
      </c>
      <c r="DH63" s="48">
        <f t="shared" si="61"/>
        <v>0</v>
      </c>
      <c r="DI63" s="48"/>
      <c r="DJ63" s="48">
        <f>SUMIF($C$5:$C$41,"SWM",DJ$5:DJ$41)</f>
        <v>0</v>
      </c>
      <c r="DK63" s="49"/>
      <c r="DL63" s="48">
        <f t="shared" ref="DL63:DV63" si="62">SUMIF($C$47:$C$61,"SWM",DL$47:DL$61)</f>
        <v>0</v>
      </c>
      <c r="DM63" s="48">
        <f t="shared" si="62"/>
        <v>0</v>
      </c>
      <c r="DN63" s="48">
        <f t="shared" si="62"/>
        <v>0</v>
      </c>
      <c r="DO63" s="48">
        <f t="shared" si="62"/>
        <v>0</v>
      </c>
      <c r="DP63" s="48">
        <f t="shared" si="62"/>
        <v>0</v>
      </c>
      <c r="DQ63" s="48">
        <f t="shared" si="62"/>
        <v>0</v>
      </c>
      <c r="DR63" s="48">
        <f t="shared" si="62"/>
        <v>0</v>
      </c>
      <c r="DS63" s="48">
        <f t="shared" si="62"/>
        <v>0</v>
      </c>
      <c r="DT63" s="48">
        <f t="shared" si="62"/>
        <v>0</v>
      </c>
      <c r="DU63" s="48">
        <f t="shared" si="62"/>
        <v>0</v>
      </c>
      <c r="DV63" s="48">
        <f t="shared" si="62"/>
        <v>0</v>
      </c>
    </row>
    <row r="64" spans="1:126" s="47" customFormat="1">
      <c r="A64" s="339" t="s">
        <v>431</v>
      </c>
      <c r="B64" s="339"/>
      <c r="C64" s="339"/>
      <c r="D64" s="339"/>
      <c r="E64" s="339"/>
      <c r="F64" s="339"/>
      <c r="G64" s="339"/>
      <c r="H64" s="339"/>
      <c r="I64" s="339"/>
      <c r="J64" s="48">
        <f>SUM(J62:J63)</f>
        <v>0</v>
      </c>
      <c r="K64" s="48"/>
      <c r="L64" s="51"/>
      <c r="M64" s="50"/>
      <c r="N64" s="48">
        <f t="shared" ref="N64:BY64" si="63">SUM(N62:N63)</f>
        <v>0</v>
      </c>
      <c r="O64" s="48">
        <f t="shared" si="63"/>
        <v>0</v>
      </c>
      <c r="P64" s="48">
        <f t="shared" si="63"/>
        <v>0</v>
      </c>
      <c r="Q64" s="48">
        <f t="shared" si="63"/>
        <v>0</v>
      </c>
      <c r="R64" s="48">
        <f t="shared" si="63"/>
        <v>0</v>
      </c>
      <c r="S64" s="48">
        <f t="shared" si="63"/>
        <v>0</v>
      </c>
      <c r="T64" s="48">
        <f t="shared" si="63"/>
        <v>0</v>
      </c>
      <c r="U64" s="48">
        <f t="shared" si="63"/>
        <v>0</v>
      </c>
      <c r="V64" s="48">
        <f t="shared" si="63"/>
        <v>0</v>
      </c>
      <c r="W64" s="48">
        <f t="shared" si="63"/>
        <v>0</v>
      </c>
      <c r="X64" s="48">
        <f t="shared" si="63"/>
        <v>0</v>
      </c>
      <c r="Y64" s="48">
        <f t="shared" si="63"/>
        <v>0</v>
      </c>
      <c r="Z64" s="48">
        <f t="shared" si="63"/>
        <v>0</v>
      </c>
      <c r="AA64" s="48">
        <f t="shared" si="63"/>
        <v>0</v>
      </c>
      <c r="AB64" s="48">
        <f t="shared" si="63"/>
        <v>0</v>
      </c>
      <c r="AC64" s="48">
        <f t="shared" si="63"/>
        <v>0</v>
      </c>
      <c r="AD64" s="48">
        <f t="shared" si="63"/>
        <v>0</v>
      </c>
      <c r="AE64" s="48">
        <f t="shared" si="63"/>
        <v>0</v>
      </c>
      <c r="AF64" s="48">
        <f t="shared" si="63"/>
        <v>0</v>
      </c>
      <c r="AG64" s="48">
        <f t="shared" si="63"/>
        <v>0</v>
      </c>
      <c r="AH64" s="48">
        <f t="shared" si="63"/>
        <v>0</v>
      </c>
      <c r="AI64" s="48">
        <f t="shared" si="63"/>
        <v>0</v>
      </c>
      <c r="AJ64" s="48">
        <f t="shared" si="63"/>
        <v>0</v>
      </c>
      <c r="AK64" s="48">
        <f t="shared" si="63"/>
        <v>0</v>
      </c>
      <c r="AL64" s="48">
        <f t="shared" si="63"/>
        <v>0</v>
      </c>
      <c r="AM64" s="48">
        <f t="shared" si="63"/>
        <v>0</v>
      </c>
      <c r="AN64" s="48">
        <f t="shared" si="63"/>
        <v>0</v>
      </c>
      <c r="AO64" s="48">
        <f t="shared" si="63"/>
        <v>0</v>
      </c>
      <c r="AP64" s="48">
        <f t="shared" si="63"/>
        <v>0</v>
      </c>
      <c r="AQ64" s="48">
        <f t="shared" si="63"/>
        <v>0</v>
      </c>
      <c r="AR64" s="48">
        <f t="shared" si="63"/>
        <v>0</v>
      </c>
      <c r="AS64" s="48">
        <f t="shared" si="63"/>
        <v>0</v>
      </c>
      <c r="AT64" s="48">
        <f t="shared" si="63"/>
        <v>0</v>
      </c>
      <c r="AU64" s="48">
        <f t="shared" si="63"/>
        <v>0</v>
      </c>
      <c r="AV64" s="48">
        <f t="shared" si="63"/>
        <v>0</v>
      </c>
      <c r="AW64" s="48">
        <f t="shared" si="63"/>
        <v>0</v>
      </c>
      <c r="AX64" s="48">
        <f t="shared" si="63"/>
        <v>0</v>
      </c>
      <c r="AY64" s="48">
        <f t="shared" si="63"/>
        <v>0</v>
      </c>
      <c r="AZ64" s="48">
        <f t="shared" si="63"/>
        <v>0</v>
      </c>
      <c r="BA64" s="48">
        <f t="shared" si="63"/>
        <v>0</v>
      </c>
      <c r="BB64" s="48">
        <f t="shared" si="63"/>
        <v>0</v>
      </c>
      <c r="BC64" s="48">
        <f t="shared" si="63"/>
        <v>0</v>
      </c>
      <c r="BD64" s="48">
        <f t="shared" si="63"/>
        <v>0</v>
      </c>
      <c r="BE64" s="48">
        <f t="shared" si="63"/>
        <v>0</v>
      </c>
      <c r="BF64" s="48">
        <f t="shared" si="63"/>
        <v>0</v>
      </c>
      <c r="BG64" s="48">
        <f t="shared" si="63"/>
        <v>0</v>
      </c>
      <c r="BH64" s="48">
        <f t="shared" si="63"/>
        <v>0</v>
      </c>
      <c r="BI64" s="48">
        <f t="shared" si="63"/>
        <v>0</v>
      </c>
      <c r="BJ64" s="48">
        <f t="shared" si="63"/>
        <v>0</v>
      </c>
      <c r="BK64" s="48">
        <f t="shared" si="63"/>
        <v>0</v>
      </c>
      <c r="BL64" s="48">
        <f t="shared" si="63"/>
        <v>0</v>
      </c>
      <c r="BM64" s="48">
        <f t="shared" si="63"/>
        <v>0</v>
      </c>
      <c r="BN64" s="48">
        <f t="shared" si="63"/>
        <v>0</v>
      </c>
      <c r="BO64" s="48">
        <f t="shared" si="63"/>
        <v>0</v>
      </c>
      <c r="BP64" s="48">
        <f t="shared" si="63"/>
        <v>0</v>
      </c>
      <c r="BQ64" s="48">
        <f t="shared" si="63"/>
        <v>0</v>
      </c>
      <c r="BR64" s="48">
        <f t="shared" si="63"/>
        <v>0</v>
      </c>
      <c r="BS64" s="48">
        <f t="shared" si="63"/>
        <v>0</v>
      </c>
      <c r="BT64" s="48">
        <f t="shared" si="63"/>
        <v>0</v>
      </c>
      <c r="BU64" s="48">
        <f t="shared" si="63"/>
        <v>0</v>
      </c>
      <c r="BV64" s="48">
        <f t="shared" si="63"/>
        <v>0</v>
      </c>
      <c r="BW64" s="48">
        <f t="shared" si="63"/>
        <v>0</v>
      </c>
      <c r="BX64" s="48">
        <f t="shared" si="63"/>
        <v>0</v>
      </c>
      <c r="BY64" s="48">
        <f t="shared" si="63"/>
        <v>0</v>
      </c>
      <c r="BZ64" s="48">
        <f t="shared" ref="BZ64:DH64" si="64">SUM(BZ62:BZ63)</f>
        <v>0</v>
      </c>
      <c r="CA64" s="48">
        <f t="shared" si="64"/>
        <v>0</v>
      </c>
      <c r="CB64" s="48">
        <f t="shared" si="64"/>
        <v>0</v>
      </c>
      <c r="CC64" s="48">
        <f t="shared" si="64"/>
        <v>0</v>
      </c>
      <c r="CD64" s="48">
        <f t="shared" si="64"/>
        <v>0</v>
      </c>
      <c r="CE64" s="48">
        <f t="shared" si="64"/>
        <v>0</v>
      </c>
      <c r="CF64" s="48">
        <f t="shared" si="64"/>
        <v>0</v>
      </c>
      <c r="CG64" s="48">
        <f t="shared" si="64"/>
        <v>0</v>
      </c>
      <c r="CH64" s="48">
        <f t="shared" si="64"/>
        <v>0</v>
      </c>
      <c r="CI64" s="48">
        <f t="shared" si="64"/>
        <v>0</v>
      </c>
      <c r="CJ64" s="48">
        <f t="shared" si="64"/>
        <v>0</v>
      </c>
      <c r="CK64" s="48">
        <f t="shared" si="64"/>
        <v>0</v>
      </c>
      <c r="CL64" s="48">
        <f t="shared" si="64"/>
        <v>0</v>
      </c>
      <c r="CM64" s="48">
        <f t="shared" si="64"/>
        <v>0</v>
      </c>
      <c r="CN64" s="48">
        <f t="shared" si="64"/>
        <v>0</v>
      </c>
      <c r="CO64" s="48">
        <f t="shared" si="64"/>
        <v>0</v>
      </c>
      <c r="CP64" s="48">
        <f t="shared" si="64"/>
        <v>0</v>
      </c>
      <c r="CQ64" s="48">
        <f t="shared" si="64"/>
        <v>0</v>
      </c>
      <c r="CR64" s="48">
        <f t="shared" si="64"/>
        <v>0</v>
      </c>
      <c r="CS64" s="48">
        <f t="shared" si="64"/>
        <v>0</v>
      </c>
      <c r="CT64" s="48">
        <f t="shared" si="64"/>
        <v>0</v>
      </c>
      <c r="CU64" s="48">
        <f t="shared" si="64"/>
        <v>0</v>
      </c>
      <c r="CV64" s="48">
        <f t="shared" si="64"/>
        <v>0</v>
      </c>
      <c r="CW64" s="48">
        <f t="shared" si="64"/>
        <v>0</v>
      </c>
      <c r="CX64" s="48">
        <f t="shared" si="64"/>
        <v>0</v>
      </c>
      <c r="CY64" s="48">
        <f t="shared" si="64"/>
        <v>0</v>
      </c>
      <c r="CZ64" s="48">
        <f t="shared" si="64"/>
        <v>0</v>
      </c>
      <c r="DA64" s="48">
        <f t="shared" si="64"/>
        <v>0</v>
      </c>
      <c r="DB64" s="48">
        <f t="shared" si="64"/>
        <v>0</v>
      </c>
      <c r="DC64" s="48">
        <f t="shared" si="64"/>
        <v>0</v>
      </c>
      <c r="DD64" s="48">
        <f t="shared" si="64"/>
        <v>0</v>
      </c>
      <c r="DE64" s="48">
        <f t="shared" si="64"/>
        <v>0</v>
      </c>
      <c r="DF64" s="48">
        <f t="shared" si="64"/>
        <v>0</v>
      </c>
      <c r="DG64" s="48">
        <f t="shared" si="64"/>
        <v>0</v>
      </c>
      <c r="DH64" s="48">
        <f t="shared" si="64"/>
        <v>0</v>
      </c>
      <c r="DI64" s="48"/>
      <c r="DJ64" s="48">
        <f>SUM(DJ62:DJ63)</f>
        <v>0</v>
      </c>
      <c r="DK64" s="49"/>
      <c r="DL64" s="48">
        <f t="shared" ref="DL64:DV64" si="65">SUM(DL62:DL63)</f>
        <v>0</v>
      </c>
      <c r="DM64" s="48">
        <f t="shared" si="65"/>
        <v>0</v>
      </c>
      <c r="DN64" s="48">
        <f t="shared" si="65"/>
        <v>0</v>
      </c>
      <c r="DO64" s="48">
        <f t="shared" si="65"/>
        <v>0</v>
      </c>
      <c r="DP64" s="48">
        <f t="shared" si="65"/>
        <v>0</v>
      </c>
      <c r="DQ64" s="48">
        <f t="shared" si="65"/>
        <v>0</v>
      </c>
      <c r="DR64" s="48">
        <f t="shared" si="65"/>
        <v>0</v>
      </c>
      <c r="DS64" s="48">
        <f t="shared" si="65"/>
        <v>0</v>
      </c>
      <c r="DT64" s="48">
        <f t="shared" si="65"/>
        <v>0</v>
      </c>
      <c r="DU64" s="48">
        <f t="shared" si="65"/>
        <v>0</v>
      </c>
      <c r="DV64" s="48">
        <f t="shared" si="65"/>
        <v>0</v>
      </c>
    </row>
    <row r="65" spans="1:126" s="224" customFormat="1" ht="15.75">
      <c r="A65" s="225" t="s">
        <v>412</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66">IF(AND($F66&gt;=O$3,$F66&lt;P$3),$J66,0)</f>
        <v>0</v>
      </c>
      <c r="P66" s="58">
        <f t="shared" si="66"/>
        <v>0</v>
      </c>
      <c r="Q66" s="58">
        <f t="shared" si="66"/>
        <v>0</v>
      </c>
      <c r="R66" s="58">
        <f t="shared" si="66"/>
        <v>0</v>
      </c>
      <c r="S66" s="58">
        <f t="shared" si="66"/>
        <v>0</v>
      </c>
      <c r="T66" s="58">
        <f t="shared" si="66"/>
        <v>0</v>
      </c>
      <c r="U66" s="58">
        <f t="shared" si="66"/>
        <v>0</v>
      </c>
      <c r="V66" s="58">
        <f t="shared" si="66"/>
        <v>0</v>
      </c>
      <c r="W66" s="58">
        <f t="shared" si="66"/>
        <v>0</v>
      </c>
      <c r="X66" s="58">
        <f t="shared" si="66"/>
        <v>0</v>
      </c>
      <c r="Y66" s="58">
        <f t="shared" si="66"/>
        <v>0</v>
      </c>
      <c r="Z66" s="58">
        <f t="shared" si="66"/>
        <v>0</v>
      </c>
      <c r="AA66" s="58">
        <f t="shared" si="66"/>
        <v>0</v>
      </c>
      <c r="AB66" s="58">
        <f t="shared" si="66"/>
        <v>0</v>
      </c>
      <c r="AC66" s="58">
        <f t="shared" si="66"/>
        <v>0</v>
      </c>
      <c r="AD66" s="58">
        <f t="shared" si="66"/>
        <v>0</v>
      </c>
      <c r="AE66" s="58">
        <f t="shared" ref="AE66:AT80" si="67">IF(AND($F66&gt;=AE$3,$F66&lt;AF$3),$J66,0)</f>
        <v>0</v>
      </c>
      <c r="AF66" s="58">
        <f t="shared" si="67"/>
        <v>0</v>
      </c>
      <c r="AG66" s="58">
        <f t="shared" si="67"/>
        <v>0</v>
      </c>
      <c r="AH66" s="58">
        <f t="shared" si="67"/>
        <v>0</v>
      </c>
      <c r="AI66" s="58">
        <f t="shared" si="67"/>
        <v>0</v>
      </c>
      <c r="AJ66" s="58">
        <f t="shared" si="67"/>
        <v>0</v>
      </c>
      <c r="AK66" s="58">
        <f t="shared" si="67"/>
        <v>0</v>
      </c>
      <c r="AL66" s="58">
        <f t="shared" si="67"/>
        <v>0</v>
      </c>
      <c r="AM66" s="58">
        <f t="shared" si="67"/>
        <v>0</v>
      </c>
      <c r="AN66" s="58">
        <f t="shared" si="67"/>
        <v>0</v>
      </c>
      <c r="AO66" s="58">
        <f t="shared" si="67"/>
        <v>0</v>
      </c>
      <c r="AP66" s="58">
        <f t="shared" si="67"/>
        <v>0</v>
      </c>
      <c r="AQ66" s="58">
        <f t="shared" si="67"/>
        <v>0</v>
      </c>
      <c r="AR66" s="58">
        <f t="shared" si="67"/>
        <v>0</v>
      </c>
      <c r="AS66" s="58">
        <f t="shared" si="67"/>
        <v>0</v>
      </c>
      <c r="AT66" s="58">
        <f t="shared" si="67"/>
        <v>0</v>
      </c>
      <c r="AU66" s="58">
        <f t="shared" ref="AU66:BJ80" si="68">IF(AND($F66&gt;=AU$3,$F66&lt;AV$3),$J66,0)</f>
        <v>0</v>
      </c>
      <c r="AV66" s="58">
        <f t="shared" si="68"/>
        <v>0</v>
      </c>
      <c r="AW66" s="58">
        <f t="shared" si="68"/>
        <v>0</v>
      </c>
      <c r="AX66" s="58">
        <f t="shared" si="68"/>
        <v>0</v>
      </c>
      <c r="AY66" s="58">
        <f t="shared" si="68"/>
        <v>0</v>
      </c>
      <c r="AZ66" s="58">
        <f t="shared" si="68"/>
        <v>0</v>
      </c>
      <c r="BA66" s="58">
        <f t="shared" si="68"/>
        <v>0</v>
      </c>
      <c r="BB66" s="58">
        <f t="shared" si="68"/>
        <v>0</v>
      </c>
      <c r="BC66" s="58">
        <f t="shared" si="68"/>
        <v>0</v>
      </c>
      <c r="BD66" s="58">
        <f t="shared" si="68"/>
        <v>0</v>
      </c>
      <c r="BE66" s="58">
        <f t="shared" si="68"/>
        <v>0</v>
      </c>
      <c r="BF66" s="58">
        <f t="shared" si="68"/>
        <v>0</v>
      </c>
      <c r="BG66" s="58">
        <f t="shared" si="68"/>
        <v>0</v>
      </c>
      <c r="BH66" s="58">
        <f t="shared" si="68"/>
        <v>0</v>
      </c>
      <c r="BI66" s="58">
        <f t="shared" si="68"/>
        <v>0</v>
      </c>
      <c r="BJ66" s="58">
        <f t="shared" si="68"/>
        <v>0</v>
      </c>
      <c r="BK66" s="58">
        <f t="shared" ref="BK66:BZ80" si="69">IF(AND($F66&gt;=BK$3,$F66&lt;BL$3),$J66,0)</f>
        <v>0</v>
      </c>
      <c r="BL66" s="58">
        <f t="shared" si="69"/>
        <v>0</v>
      </c>
      <c r="BM66" s="58">
        <f t="shared" si="69"/>
        <v>0</v>
      </c>
      <c r="BN66" s="58">
        <f t="shared" si="69"/>
        <v>0</v>
      </c>
      <c r="BO66" s="58">
        <f t="shared" si="69"/>
        <v>0</v>
      </c>
      <c r="BP66" s="58">
        <f t="shared" si="69"/>
        <v>0</v>
      </c>
      <c r="BQ66" s="58">
        <f t="shared" si="69"/>
        <v>0</v>
      </c>
      <c r="BR66" s="58">
        <f t="shared" si="69"/>
        <v>0</v>
      </c>
      <c r="BS66" s="58">
        <f t="shared" si="69"/>
        <v>0</v>
      </c>
      <c r="BT66" s="58">
        <f t="shared" si="69"/>
        <v>0</v>
      </c>
      <c r="BU66" s="58">
        <f t="shared" si="69"/>
        <v>0</v>
      </c>
      <c r="BV66" s="58">
        <f t="shared" si="69"/>
        <v>0</v>
      </c>
      <c r="BW66" s="58">
        <f t="shared" si="69"/>
        <v>0</v>
      </c>
      <c r="BX66" s="58">
        <f t="shared" si="69"/>
        <v>0</v>
      </c>
      <c r="BY66" s="58">
        <f t="shared" si="69"/>
        <v>0</v>
      </c>
      <c r="BZ66" s="58">
        <f t="shared" si="69"/>
        <v>0</v>
      </c>
      <c r="CA66" s="58">
        <f t="shared" ref="CA66:CP80" si="70">IF(AND($F66&gt;=CA$3,$F66&lt;CB$3),$J66,0)</f>
        <v>0</v>
      </c>
      <c r="CB66" s="58">
        <f t="shared" si="70"/>
        <v>0</v>
      </c>
      <c r="CC66" s="58">
        <f t="shared" si="70"/>
        <v>0</v>
      </c>
      <c r="CD66" s="58">
        <f t="shared" si="70"/>
        <v>0</v>
      </c>
      <c r="CE66" s="58">
        <f t="shared" si="70"/>
        <v>0</v>
      </c>
      <c r="CF66" s="58">
        <f t="shared" si="70"/>
        <v>0</v>
      </c>
      <c r="CG66" s="58">
        <f t="shared" si="70"/>
        <v>0</v>
      </c>
      <c r="CH66" s="58">
        <f t="shared" si="70"/>
        <v>0</v>
      </c>
      <c r="CI66" s="58">
        <f t="shared" si="70"/>
        <v>0</v>
      </c>
      <c r="CJ66" s="58">
        <f t="shared" si="70"/>
        <v>0</v>
      </c>
      <c r="CK66" s="58">
        <f t="shared" si="70"/>
        <v>0</v>
      </c>
      <c r="CL66" s="58">
        <f t="shared" si="70"/>
        <v>0</v>
      </c>
      <c r="CM66" s="58">
        <f t="shared" si="70"/>
        <v>0</v>
      </c>
      <c r="CN66" s="58">
        <f t="shared" si="70"/>
        <v>0</v>
      </c>
      <c r="CO66" s="58">
        <f t="shared" si="70"/>
        <v>0</v>
      </c>
      <c r="CP66" s="58">
        <f t="shared" si="70"/>
        <v>0</v>
      </c>
      <c r="CQ66" s="58">
        <f t="shared" ref="CQ66:DF80" si="71">IF(AND($F66&gt;=CQ$3,$F66&lt;CR$3),$J66,0)</f>
        <v>0</v>
      </c>
      <c r="CR66" s="58">
        <f t="shared" si="71"/>
        <v>0</v>
      </c>
      <c r="CS66" s="58">
        <f t="shared" si="71"/>
        <v>0</v>
      </c>
      <c r="CT66" s="58">
        <f t="shared" si="71"/>
        <v>0</v>
      </c>
      <c r="CU66" s="58">
        <f t="shared" si="71"/>
        <v>0</v>
      </c>
      <c r="CV66" s="58">
        <f t="shared" si="71"/>
        <v>0</v>
      </c>
      <c r="CW66" s="58">
        <f t="shared" si="71"/>
        <v>0</v>
      </c>
      <c r="CX66" s="58">
        <f t="shared" si="71"/>
        <v>0</v>
      </c>
      <c r="CY66" s="58">
        <f t="shared" si="71"/>
        <v>0</v>
      </c>
      <c r="CZ66" s="58">
        <f t="shared" si="71"/>
        <v>0</v>
      </c>
      <c r="DA66" s="58">
        <f t="shared" si="71"/>
        <v>0</v>
      </c>
      <c r="DB66" s="58">
        <f t="shared" si="71"/>
        <v>0</v>
      </c>
      <c r="DC66" s="58">
        <f t="shared" si="71"/>
        <v>0</v>
      </c>
      <c r="DD66" s="58">
        <f t="shared" si="71"/>
        <v>0</v>
      </c>
      <c r="DE66" s="58">
        <f t="shared" si="71"/>
        <v>0</v>
      </c>
      <c r="DF66" s="58">
        <f t="shared" si="71"/>
        <v>0</v>
      </c>
      <c r="DG66" s="58">
        <f t="shared" ref="DG66:DH80" si="72">IF(AND($F66&gt;=DG$3,$F66&lt;DH$3),$J66,0)</f>
        <v>0</v>
      </c>
      <c r="DH66" s="58">
        <f t="shared" si="72"/>
        <v>0</v>
      </c>
      <c r="DI66" s="58"/>
      <c r="DJ66" s="55">
        <f t="shared" ref="DJ66:DJ78" si="73">SUM(N66:DH66)</f>
        <v>0</v>
      </c>
      <c r="DK66" s="62"/>
      <c r="DL66" s="56">
        <f t="shared" ref="DL66:DU80" si="74">IF(AND($F66&gt;=DL$1,$F66&lt;=DL$2),$J66,0)</f>
        <v>0</v>
      </c>
      <c r="DM66" s="56">
        <f t="shared" si="74"/>
        <v>0</v>
      </c>
      <c r="DN66" s="56">
        <f t="shared" si="74"/>
        <v>0</v>
      </c>
      <c r="DO66" s="56">
        <f t="shared" si="74"/>
        <v>0</v>
      </c>
      <c r="DP66" s="56">
        <f t="shared" si="74"/>
        <v>0</v>
      </c>
      <c r="DQ66" s="56">
        <f t="shared" si="74"/>
        <v>0</v>
      </c>
      <c r="DR66" s="56">
        <f>SUM(DL66:DQ66)</f>
        <v>0</v>
      </c>
      <c r="DS66" s="56">
        <f t="shared" si="74"/>
        <v>0</v>
      </c>
      <c r="DT66" s="56">
        <f t="shared" si="74"/>
        <v>0</v>
      </c>
      <c r="DU66" s="56">
        <f t="shared" si="74"/>
        <v>0</v>
      </c>
      <c r="DV66" s="55">
        <f>SUM(DR66:DU66)</f>
        <v>0</v>
      </c>
    </row>
    <row r="67" spans="1:126" s="52" customFormat="1">
      <c r="A67" s="59"/>
      <c r="B67" s="61"/>
      <c r="C67" s="59"/>
      <c r="D67" s="64"/>
      <c r="E67" s="61"/>
      <c r="F67" s="63"/>
      <c r="G67" s="60"/>
      <c r="H67" s="57"/>
      <c r="I67" s="57"/>
      <c r="J67" s="57">
        <f t="shared" ref="J67:J78" si="75">G67*(H67+I67)</f>
        <v>0</v>
      </c>
      <c r="K67" s="57"/>
      <c r="L67" s="59"/>
      <c r="M67" s="54"/>
      <c r="N67" s="58">
        <f t="shared" ref="N67:AC80" si="76">IF(AND($F67&gt;=N$3,$F67&lt;O$3),$J67,0)</f>
        <v>0</v>
      </c>
      <c r="O67" s="58">
        <f t="shared" si="66"/>
        <v>0</v>
      </c>
      <c r="P67" s="58">
        <f t="shared" si="66"/>
        <v>0</v>
      </c>
      <c r="Q67" s="58">
        <f t="shared" si="66"/>
        <v>0</v>
      </c>
      <c r="R67" s="58">
        <f t="shared" si="66"/>
        <v>0</v>
      </c>
      <c r="S67" s="58">
        <f t="shared" si="66"/>
        <v>0</v>
      </c>
      <c r="T67" s="58">
        <f t="shared" si="66"/>
        <v>0</v>
      </c>
      <c r="U67" s="58">
        <f t="shared" si="66"/>
        <v>0</v>
      </c>
      <c r="V67" s="58">
        <f t="shared" si="66"/>
        <v>0</v>
      </c>
      <c r="W67" s="58">
        <f t="shared" si="66"/>
        <v>0</v>
      </c>
      <c r="X67" s="58">
        <f t="shared" si="66"/>
        <v>0</v>
      </c>
      <c r="Y67" s="58">
        <f t="shared" si="66"/>
        <v>0</v>
      </c>
      <c r="Z67" s="58">
        <f t="shared" si="66"/>
        <v>0</v>
      </c>
      <c r="AA67" s="58">
        <f t="shared" si="66"/>
        <v>0</v>
      </c>
      <c r="AB67" s="58">
        <f t="shared" si="66"/>
        <v>0</v>
      </c>
      <c r="AC67" s="58">
        <f t="shared" si="66"/>
        <v>0</v>
      </c>
      <c r="AD67" s="58">
        <f t="shared" si="66"/>
        <v>0</v>
      </c>
      <c r="AE67" s="58">
        <f t="shared" si="67"/>
        <v>0</v>
      </c>
      <c r="AF67" s="58">
        <f t="shared" si="67"/>
        <v>0</v>
      </c>
      <c r="AG67" s="58">
        <f t="shared" si="67"/>
        <v>0</v>
      </c>
      <c r="AH67" s="58">
        <f t="shared" si="67"/>
        <v>0</v>
      </c>
      <c r="AI67" s="58">
        <f t="shared" si="67"/>
        <v>0</v>
      </c>
      <c r="AJ67" s="58">
        <f t="shared" si="67"/>
        <v>0</v>
      </c>
      <c r="AK67" s="58">
        <f t="shared" si="67"/>
        <v>0</v>
      </c>
      <c r="AL67" s="58">
        <f t="shared" si="67"/>
        <v>0</v>
      </c>
      <c r="AM67" s="58">
        <f t="shared" si="67"/>
        <v>0</v>
      </c>
      <c r="AN67" s="58">
        <f t="shared" si="67"/>
        <v>0</v>
      </c>
      <c r="AO67" s="58">
        <f t="shared" si="67"/>
        <v>0</v>
      </c>
      <c r="AP67" s="58">
        <f t="shared" si="67"/>
        <v>0</v>
      </c>
      <c r="AQ67" s="58">
        <f t="shared" si="67"/>
        <v>0</v>
      </c>
      <c r="AR67" s="58">
        <f t="shared" si="67"/>
        <v>0</v>
      </c>
      <c r="AS67" s="58">
        <f t="shared" si="67"/>
        <v>0</v>
      </c>
      <c r="AT67" s="58">
        <f t="shared" si="67"/>
        <v>0</v>
      </c>
      <c r="AU67" s="58">
        <f t="shared" si="68"/>
        <v>0</v>
      </c>
      <c r="AV67" s="58">
        <f t="shared" si="68"/>
        <v>0</v>
      </c>
      <c r="AW67" s="58">
        <f t="shared" si="68"/>
        <v>0</v>
      </c>
      <c r="AX67" s="58">
        <f t="shared" si="68"/>
        <v>0</v>
      </c>
      <c r="AY67" s="58">
        <f t="shared" si="68"/>
        <v>0</v>
      </c>
      <c r="AZ67" s="58">
        <f t="shared" si="68"/>
        <v>0</v>
      </c>
      <c r="BA67" s="58">
        <f t="shared" si="68"/>
        <v>0</v>
      </c>
      <c r="BB67" s="58">
        <f t="shared" si="68"/>
        <v>0</v>
      </c>
      <c r="BC67" s="58">
        <f t="shared" si="68"/>
        <v>0</v>
      </c>
      <c r="BD67" s="58">
        <f t="shared" si="68"/>
        <v>0</v>
      </c>
      <c r="BE67" s="58">
        <f t="shared" si="68"/>
        <v>0</v>
      </c>
      <c r="BF67" s="58">
        <f t="shared" si="68"/>
        <v>0</v>
      </c>
      <c r="BG67" s="58">
        <f t="shared" si="68"/>
        <v>0</v>
      </c>
      <c r="BH67" s="58">
        <f t="shared" si="68"/>
        <v>0</v>
      </c>
      <c r="BI67" s="58">
        <f t="shared" si="68"/>
        <v>0</v>
      </c>
      <c r="BJ67" s="58">
        <f t="shared" si="68"/>
        <v>0</v>
      </c>
      <c r="BK67" s="58">
        <f t="shared" si="69"/>
        <v>0</v>
      </c>
      <c r="BL67" s="58">
        <f t="shared" si="69"/>
        <v>0</v>
      </c>
      <c r="BM67" s="58">
        <f t="shared" si="69"/>
        <v>0</v>
      </c>
      <c r="BN67" s="58">
        <f t="shared" si="69"/>
        <v>0</v>
      </c>
      <c r="BO67" s="58">
        <f t="shared" si="69"/>
        <v>0</v>
      </c>
      <c r="BP67" s="58">
        <f t="shared" si="69"/>
        <v>0</v>
      </c>
      <c r="BQ67" s="58">
        <f t="shared" si="69"/>
        <v>0</v>
      </c>
      <c r="BR67" s="58">
        <f t="shared" si="69"/>
        <v>0</v>
      </c>
      <c r="BS67" s="58">
        <f t="shared" si="69"/>
        <v>0</v>
      </c>
      <c r="BT67" s="58">
        <f t="shared" si="69"/>
        <v>0</v>
      </c>
      <c r="BU67" s="58">
        <f t="shared" si="69"/>
        <v>0</v>
      </c>
      <c r="BV67" s="58">
        <f t="shared" si="69"/>
        <v>0</v>
      </c>
      <c r="BW67" s="58">
        <f t="shared" si="69"/>
        <v>0</v>
      </c>
      <c r="BX67" s="58">
        <f t="shared" si="69"/>
        <v>0</v>
      </c>
      <c r="BY67" s="58">
        <f t="shared" si="69"/>
        <v>0</v>
      </c>
      <c r="BZ67" s="58">
        <f t="shared" si="69"/>
        <v>0</v>
      </c>
      <c r="CA67" s="58">
        <f t="shared" si="70"/>
        <v>0</v>
      </c>
      <c r="CB67" s="58">
        <f t="shared" si="70"/>
        <v>0</v>
      </c>
      <c r="CC67" s="58">
        <f t="shared" si="70"/>
        <v>0</v>
      </c>
      <c r="CD67" s="58">
        <f t="shared" si="70"/>
        <v>0</v>
      </c>
      <c r="CE67" s="58">
        <f t="shared" si="70"/>
        <v>0</v>
      </c>
      <c r="CF67" s="58">
        <f t="shared" si="70"/>
        <v>0</v>
      </c>
      <c r="CG67" s="58">
        <f t="shared" si="70"/>
        <v>0</v>
      </c>
      <c r="CH67" s="58">
        <f t="shared" si="70"/>
        <v>0</v>
      </c>
      <c r="CI67" s="58">
        <f t="shared" si="70"/>
        <v>0</v>
      </c>
      <c r="CJ67" s="58">
        <f t="shared" si="70"/>
        <v>0</v>
      </c>
      <c r="CK67" s="58">
        <f t="shared" si="70"/>
        <v>0</v>
      </c>
      <c r="CL67" s="58">
        <f t="shared" si="70"/>
        <v>0</v>
      </c>
      <c r="CM67" s="58">
        <f t="shared" si="70"/>
        <v>0</v>
      </c>
      <c r="CN67" s="58">
        <f t="shared" si="70"/>
        <v>0</v>
      </c>
      <c r="CO67" s="58">
        <f t="shared" si="70"/>
        <v>0</v>
      </c>
      <c r="CP67" s="58">
        <f t="shared" si="70"/>
        <v>0</v>
      </c>
      <c r="CQ67" s="58">
        <f t="shared" si="71"/>
        <v>0</v>
      </c>
      <c r="CR67" s="58">
        <f t="shared" si="71"/>
        <v>0</v>
      </c>
      <c r="CS67" s="58">
        <f t="shared" si="71"/>
        <v>0</v>
      </c>
      <c r="CT67" s="58">
        <f t="shared" si="71"/>
        <v>0</v>
      </c>
      <c r="CU67" s="58">
        <f t="shared" si="71"/>
        <v>0</v>
      </c>
      <c r="CV67" s="58">
        <f t="shared" si="71"/>
        <v>0</v>
      </c>
      <c r="CW67" s="58">
        <f t="shared" si="71"/>
        <v>0</v>
      </c>
      <c r="CX67" s="58">
        <f t="shared" si="71"/>
        <v>0</v>
      </c>
      <c r="CY67" s="58">
        <f t="shared" si="71"/>
        <v>0</v>
      </c>
      <c r="CZ67" s="58">
        <f t="shared" si="71"/>
        <v>0</v>
      </c>
      <c r="DA67" s="58">
        <f t="shared" si="71"/>
        <v>0</v>
      </c>
      <c r="DB67" s="58">
        <f t="shared" si="71"/>
        <v>0</v>
      </c>
      <c r="DC67" s="58">
        <f t="shared" si="71"/>
        <v>0</v>
      </c>
      <c r="DD67" s="58">
        <f t="shared" si="71"/>
        <v>0</v>
      </c>
      <c r="DE67" s="58">
        <f t="shared" si="71"/>
        <v>0</v>
      </c>
      <c r="DF67" s="58">
        <f t="shared" si="71"/>
        <v>0</v>
      </c>
      <c r="DG67" s="58">
        <f t="shared" si="72"/>
        <v>0</v>
      </c>
      <c r="DH67" s="58">
        <f t="shared" si="72"/>
        <v>0</v>
      </c>
      <c r="DI67" s="58"/>
      <c r="DJ67" s="55">
        <f t="shared" si="73"/>
        <v>0</v>
      </c>
      <c r="DK67" s="62"/>
      <c r="DL67" s="56">
        <f t="shared" si="74"/>
        <v>0</v>
      </c>
      <c r="DM67" s="56">
        <f t="shared" si="74"/>
        <v>0</v>
      </c>
      <c r="DN67" s="56">
        <f t="shared" si="74"/>
        <v>0</v>
      </c>
      <c r="DO67" s="56">
        <f t="shared" si="74"/>
        <v>0</v>
      </c>
      <c r="DP67" s="56">
        <f t="shared" si="74"/>
        <v>0</v>
      </c>
      <c r="DQ67" s="56">
        <f t="shared" si="74"/>
        <v>0</v>
      </c>
      <c r="DR67" s="56">
        <f t="shared" ref="DR67:DR78" si="77">SUM(DL67:DQ67)</f>
        <v>0</v>
      </c>
      <c r="DS67" s="56">
        <f t="shared" si="74"/>
        <v>0</v>
      </c>
      <c r="DT67" s="56">
        <f t="shared" si="74"/>
        <v>0</v>
      </c>
      <c r="DU67" s="56">
        <f t="shared" si="74"/>
        <v>0</v>
      </c>
      <c r="DV67" s="55">
        <f t="shared" ref="DV67:DV78" si="78">SUM(DR67:DU67)</f>
        <v>0</v>
      </c>
    </row>
    <row r="68" spans="1:126" s="52" customFormat="1">
      <c r="A68" s="59"/>
      <c r="B68" s="61"/>
      <c r="C68" s="59"/>
      <c r="D68" s="61"/>
      <c r="E68" s="61"/>
      <c r="F68" s="63"/>
      <c r="G68" s="60"/>
      <c r="H68" s="57"/>
      <c r="I68" s="57"/>
      <c r="J68" s="57">
        <f t="shared" si="75"/>
        <v>0</v>
      </c>
      <c r="K68" s="57"/>
      <c r="L68" s="59"/>
      <c r="M68" s="54"/>
      <c r="N68" s="58">
        <f t="shared" si="76"/>
        <v>0</v>
      </c>
      <c r="O68" s="58">
        <f t="shared" si="66"/>
        <v>0</v>
      </c>
      <c r="P68" s="58">
        <f t="shared" si="66"/>
        <v>0</v>
      </c>
      <c r="Q68" s="58">
        <f t="shared" si="66"/>
        <v>0</v>
      </c>
      <c r="R68" s="58">
        <f t="shared" si="66"/>
        <v>0</v>
      </c>
      <c r="S68" s="58">
        <f t="shared" si="66"/>
        <v>0</v>
      </c>
      <c r="T68" s="58">
        <f t="shared" si="66"/>
        <v>0</v>
      </c>
      <c r="U68" s="58">
        <f t="shared" si="66"/>
        <v>0</v>
      </c>
      <c r="V68" s="58">
        <f t="shared" si="66"/>
        <v>0</v>
      </c>
      <c r="W68" s="58">
        <f t="shared" si="66"/>
        <v>0</v>
      </c>
      <c r="X68" s="58">
        <f t="shared" si="66"/>
        <v>0</v>
      </c>
      <c r="Y68" s="58">
        <f t="shared" si="66"/>
        <v>0</v>
      </c>
      <c r="Z68" s="58">
        <f t="shared" si="66"/>
        <v>0</v>
      </c>
      <c r="AA68" s="58">
        <f t="shared" si="66"/>
        <v>0</v>
      </c>
      <c r="AB68" s="58">
        <f t="shared" si="66"/>
        <v>0</v>
      </c>
      <c r="AC68" s="58">
        <f t="shared" si="66"/>
        <v>0</v>
      </c>
      <c r="AD68" s="58">
        <f t="shared" si="66"/>
        <v>0</v>
      </c>
      <c r="AE68" s="58">
        <f t="shared" si="67"/>
        <v>0</v>
      </c>
      <c r="AF68" s="58">
        <f t="shared" si="67"/>
        <v>0</v>
      </c>
      <c r="AG68" s="58">
        <f t="shared" si="67"/>
        <v>0</v>
      </c>
      <c r="AH68" s="58">
        <f t="shared" si="67"/>
        <v>0</v>
      </c>
      <c r="AI68" s="58">
        <f t="shared" si="67"/>
        <v>0</v>
      </c>
      <c r="AJ68" s="58">
        <f t="shared" si="67"/>
        <v>0</v>
      </c>
      <c r="AK68" s="58">
        <f t="shared" si="67"/>
        <v>0</v>
      </c>
      <c r="AL68" s="58">
        <f t="shared" si="67"/>
        <v>0</v>
      </c>
      <c r="AM68" s="58">
        <f t="shared" si="67"/>
        <v>0</v>
      </c>
      <c r="AN68" s="58">
        <f t="shared" si="67"/>
        <v>0</v>
      </c>
      <c r="AO68" s="58">
        <f t="shared" si="67"/>
        <v>0</v>
      </c>
      <c r="AP68" s="58">
        <f t="shared" si="67"/>
        <v>0</v>
      </c>
      <c r="AQ68" s="58">
        <f t="shared" si="67"/>
        <v>0</v>
      </c>
      <c r="AR68" s="58">
        <f t="shared" si="67"/>
        <v>0</v>
      </c>
      <c r="AS68" s="58">
        <f t="shared" si="67"/>
        <v>0</v>
      </c>
      <c r="AT68" s="58">
        <f t="shared" si="67"/>
        <v>0</v>
      </c>
      <c r="AU68" s="58">
        <f t="shared" si="68"/>
        <v>0</v>
      </c>
      <c r="AV68" s="58">
        <f t="shared" si="68"/>
        <v>0</v>
      </c>
      <c r="AW68" s="58">
        <f t="shared" si="68"/>
        <v>0</v>
      </c>
      <c r="AX68" s="58">
        <f t="shared" si="68"/>
        <v>0</v>
      </c>
      <c r="AY68" s="58">
        <f t="shared" si="68"/>
        <v>0</v>
      </c>
      <c r="AZ68" s="58">
        <f t="shared" si="68"/>
        <v>0</v>
      </c>
      <c r="BA68" s="58">
        <f t="shared" si="68"/>
        <v>0</v>
      </c>
      <c r="BB68" s="58">
        <f t="shared" si="68"/>
        <v>0</v>
      </c>
      <c r="BC68" s="58">
        <f t="shared" si="68"/>
        <v>0</v>
      </c>
      <c r="BD68" s="58">
        <f t="shared" si="68"/>
        <v>0</v>
      </c>
      <c r="BE68" s="58">
        <f t="shared" si="68"/>
        <v>0</v>
      </c>
      <c r="BF68" s="58">
        <f t="shared" si="68"/>
        <v>0</v>
      </c>
      <c r="BG68" s="58">
        <f t="shared" si="68"/>
        <v>0</v>
      </c>
      <c r="BH68" s="58">
        <f t="shared" si="68"/>
        <v>0</v>
      </c>
      <c r="BI68" s="58">
        <f t="shared" si="68"/>
        <v>0</v>
      </c>
      <c r="BJ68" s="58">
        <f t="shared" si="68"/>
        <v>0</v>
      </c>
      <c r="BK68" s="58">
        <f t="shared" si="69"/>
        <v>0</v>
      </c>
      <c r="BL68" s="58">
        <f t="shared" si="69"/>
        <v>0</v>
      </c>
      <c r="BM68" s="58">
        <f t="shared" si="69"/>
        <v>0</v>
      </c>
      <c r="BN68" s="58">
        <f t="shared" si="69"/>
        <v>0</v>
      </c>
      <c r="BO68" s="58">
        <f t="shared" si="69"/>
        <v>0</v>
      </c>
      <c r="BP68" s="58">
        <f t="shared" si="69"/>
        <v>0</v>
      </c>
      <c r="BQ68" s="58">
        <f t="shared" si="69"/>
        <v>0</v>
      </c>
      <c r="BR68" s="58">
        <f t="shared" si="69"/>
        <v>0</v>
      </c>
      <c r="BS68" s="58">
        <f t="shared" si="69"/>
        <v>0</v>
      </c>
      <c r="BT68" s="58">
        <f t="shared" si="69"/>
        <v>0</v>
      </c>
      <c r="BU68" s="58">
        <f t="shared" si="69"/>
        <v>0</v>
      </c>
      <c r="BV68" s="58">
        <f t="shared" si="69"/>
        <v>0</v>
      </c>
      <c r="BW68" s="58">
        <f t="shared" si="69"/>
        <v>0</v>
      </c>
      <c r="BX68" s="58">
        <f t="shared" si="69"/>
        <v>0</v>
      </c>
      <c r="BY68" s="58">
        <f t="shared" si="69"/>
        <v>0</v>
      </c>
      <c r="BZ68" s="58">
        <f t="shared" si="69"/>
        <v>0</v>
      </c>
      <c r="CA68" s="58">
        <f t="shared" si="70"/>
        <v>0</v>
      </c>
      <c r="CB68" s="58">
        <f t="shared" si="70"/>
        <v>0</v>
      </c>
      <c r="CC68" s="58">
        <f t="shared" si="70"/>
        <v>0</v>
      </c>
      <c r="CD68" s="58">
        <f t="shared" si="70"/>
        <v>0</v>
      </c>
      <c r="CE68" s="58">
        <f t="shared" si="70"/>
        <v>0</v>
      </c>
      <c r="CF68" s="58">
        <f t="shared" si="70"/>
        <v>0</v>
      </c>
      <c r="CG68" s="58">
        <f t="shared" si="70"/>
        <v>0</v>
      </c>
      <c r="CH68" s="58">
        <f t="shared" si="70"/>
        <v>0</v>
      </c>
      <c r="CI68" s="58">
        <f t="shared" si="70"/>
        <v>0</v>
      </c>
      <c r="CJ68" s="58">
        <f t="shared" si="70"/>
        <v>0</v>
      </c>
      <c r="CK68" s="58">
        <f t="shared" si="70"/>
        <v>0</v>
      </c>
      <c r="CL68" s="58">
        <f t="shared" si="70"/>
        <v>0</v>
      </c>
      <c r="CM68" s="58">
        <f t="shared" si="70"/>
        <v>0</v>
      </c>
      <c r="CN68" s="58">
        <f t="shared" si="70"/>
        <v>0</v>
      </c>
      <c r="CO68" s="58">
        <f t="shared" si="70"/>
        <v>0</v>
      </c>
      <c r="CP68" s="58">
        <f t="shared" si="70"/>
        <v>0</v>
      </c>
      <c r="CQ68" s="58">
        <f t="shared" si="71"/>
        <v>0</v>
      </c>
      <c r="CR68" s="58">
        <f t="shared" si="71"/>
        <v>0</v>
      </c>
      <c r="CS68" s="58">
        <f t="shared" si="71"/>
        <v>0</v>
      </c>
      <c r="CT68" s="58">
        <f t="shared" si="71"/>
        <v>0</v>
      </c>
      <c r="CU68" s="58">
        <f t="shared" si="71"/>
        <v>0</v>
      </c>
      <c r="CV68" s="58">
        <f t="shared" si="71"/>
        <v>0</v>
      </c>
      <c r="CW68" s="58">
        <f t="shared" si="71"/>
        <v>0</v>
      </c>
      <c r="CX68" s="58">
        <f t="shared" si="71"/>
        <v>0</v>
      </c>
      <c r="CY68" s="58">
        <f t="shared" si="71"/>
        <v>0</v>
      </c>
      <c r="CZ68" s="58">
        <f t="shared" si="71"/>
        <v>0</v>
      </c>
      <c r="DA68" s="58">
        <f t="shared" si="71"/>
        <v>0</v>
      </c>
      <c r="DB68" s="58">
        <f t="shared" si="71"/>
        <v>0</v>
      </c>
      <c r="DC68" s="58">
        <f t="shared" si="71"/>
        <v>0</v>
      </c>
      <c r="DD68" s="58">
        <f t="shared" si="71"/>
        <v>0</v>
      </c>
      <c r="DE68" s="58">
        <f t="shared" si="71"/>
        <v>0</v>
      </c>
      <c r="DF68" s="58">
        <f t="shared" si="71"/>
        <v>0</v>
      </c>
      <c r="DG68" s="58">
        <f t="shared" si="72"/>
        <v>0</v>
      </c>
      <c r="DH68" s="58">
        <f t="shared" si="72"/>
        <v>0</v>
      </c>
      <c r="DI68" s="58"/>
      <c r="DJ68" s="55">
        <f t="shared" si="73"/>
        <v>0</v>
      </c>
      <c r="DK68" s="62"/>
      <c r="DL68" s="56">
        <f t="shared" si="74"/>
        <v>0</v>
      </c>
      <c r="DM68" s="56">
        <f t="shared" si="74"/>
        <v>0</v>
      </c>
      <c r="DN68" s="56">
        <f t="shared" si="74"/>
        <v>0</v>
      </c>
      <c r="DO68" s="56">
        <f t="shared" si="74"/>
        <v>0</v>
      </c>
      <c r="DP68" s="56">
        <f t="shared" si="74"/>
        <v>0</v>
      </c>
      <c r="DQ68" s="56">
        <f t="shared" si="74"/>
        <v>0</v>
      </c>
      <c r="DR68" s="56">
        <f t="shared" si="77"/>
        <v>0</v>
      </c>
      <c r="DS68" s="56">
        <f t="shared" si="74"/>
        <v>0</v>
      </c>
      <c r="DT68" s="56">
        <f t="shared" si="74"/>
        <v>0</v>
      </c>
      <c r="DU68" s="56">
        <f t="shared" si="74"/>
        <v>0</v>
      </c>
      <c r="DV68" s="55">
        <f t="shared" si="78"/>
        <v>0</v>
      </c>
    </row>
    <row r="69" spans="1:126" s="52" customFormat="1">
      <c r="A69" s="59"/>
      <c r="B69" s="61"/>
      <c r="C69" s="59"/>
      <c r="D69" s="61"/>
      <c r="E69" s="61"/>
      <c r="F69" s="63"/>
      <c r="G69" s="60"/>
      <c r="H69" s="57"/>
      <c r="I69" s="57"/>
      <c r="J69" s="57">
        <f t="shared" si="75"/>
        <v>0</v>
      </c>
      <c r="K69" s="57"/>
      <c r="L69" s="59"/>
      <c r="M69" s="54"/>
      <c r="N69" s="58">
        <f t="shared" si="76"/>
        <v>0</v>
      </c>
      <c r="O69" s="58">
        <f t="shared" si="66"/>
        <v>0</v>
      </c>
      <c r="P69" s="58">
        <f t="shared" si="66"/>
        <v>0</v>
      </c>
      <c r="Q69" s="58">
        <f t="shared" si="66"/>
        <v>0</v>
      </c>
      <c r="R69" s="58">
        <f t="shared" si="66"/>
        <v>0</v>
      </c>
      <c r="S69" s="58">
        <f t="shared" si="66"/>
        <v>0</v>
      </c>
      <c r="T69" s="58">
        <f t="shared" si="66"/>
        <v>0</v>
      </c>
      <c r="U69" s="58">
        <f t="shared" si="66"/>
        <v>0</v>
      </c>
      <c r="V69" s="58">
        <f t="shared" si="66"/>
        <v>0</v>
      </c>
      <c r="W69" s="58">
        <f t="shared" si="66"/>
        <v>0</v>
      </c>
      <c r="X69" s="58">
        <f t="shared" si="66"/>
        <v>0</v>
      </c>
      <c r="Y69" s="58">
        <f t="shared" si="66"/>
        <v>0</v>
      </c>
      <c r="Z69" s="58">
        <f t="shared" si="66"/>
        <v>0</v>
      </c>
      <c r="AA69" s="58">
        <f t="shared" si="66"/>
        <v>0</v>
      </c>
      <c r="AB69" s="58">
        <f t="shared" si="66"/>
        <v>0</v>
      </c>
      <c r="AC69" s="58">
        <f t="shared" si="66"/>
        <v>0</v>
      </c>
      <c r="AD69" s="58">
        <f t="shared" si="66"/>
        <v>0</v>
      </c>
      <c r="AE69" s="58">
        <f t="shared" si="67"/>
        <v>0</v>
      </c>
      <c r="AF69" s="58">
        <f t="shared" si="67"/>
        <v>0</v>
      </c>
      <c r="AG69" s="58">
        <f t="shared" si="67"/>
        <v>0</v>
      </c>
      <c r="AH69" s="58">
        <f t="shared" si="67"/>
        <v>0</v>
      </c>
      <c r="AI69" s="58">
        <f t="shared" si="67"/>
        <v>0</v>
      </c>
      <c r="AJ69" s="58">
        <f t="shared" si="67"/>
        <v>0</v>
      </c>
      <c r="AK69" s="58">
        <f t="shared" si="67"/>
        <v>0</v>
      </c>
      <c r="AL69" s="58">
        <f t="shared" si="67"/>
        <v>0</v>
      </c>
      <c r="AM69" s="58">
        <f t="shared" si="67"/>
        <v>0</v>
      </c>
      <c r="AN69" s="58">
        <f t="shared" si="67"/>
        <v>0</v>
      </c>
      <c r="AO69" s="58">
        <f t="shared" si="67"/>
        <v>0</v>
      </c>
      <c r="AP69" s="58">
        <f t="shared" si="67"/>
        <v>0</v>
      </c>
      <c r="AQ69" s="58">
        <f t="shared" si="67"/>
        <v>0</v>
      </c>
      <c r="AR69" s="58">
        <f t="shared" si="67"/>
        <v>0</v>
      </c>
      <c r="AS69" s="58">
        <f t="shared" si="67"/>
        <v>0</v>
      </c>
      <c r="AT69" s="58">
        <f t="shared" si="67"/>
        <v>0</v>
      </c>
      <c r="AU69" s="58">
        <f t="shared" si="68"/>
        <v>0</v>
      </c>
      <c r="AV69" s="58">
        <f t="shared" si="68"/>
        <v>0</v>
      </c>
      <c r="AW69" s="58">
        <f t="shared" si="68"/>
        <v>0</v>
      </c>
      <c r="AX69" s="58">
        <f t="shared" si="68"/>
        <v>0</v>
      </c>
      <c r="AY69" s="58">
        <f t="shared" si="68"/>
        <v>0</v>
      </c>
      <c r="AZ69" s="58">
        <f t="shared" si="68"/>
        <v>0</v>
      </c>
      <c r="BA69" s="58">
        <f t="shared" si="68"/>
        <v>0</v>
      </c>
      <c r="BB69" s="58">
        <f t="shared" si="68"/>
        <v>0</v>
      </c>
      <c r="BC69" s="58">
        <f t="shared" si="68"/>
        <v>0</v>
      </c>
      <c r="BD69" s="58">
        <f t="shared" si="68"/>
        <v>0</v>
      </c>
      <c r="BE69" s="58">
        <f t="shared" si="68"/>
        <v>0</v>
      </c>
      <c r="BF69" s="58">
        <f t="shared" si="68"/>
        <v>0</v>
      </c>
      <c r="BG69" s="58">
        <f t="shared" si="68"/>
        <v>0</v>
      </c>
      <c r="BH69" s="58">
        <f t="shared" si="68"/>
        <v>0</v>
      </c>
      <c r="BI69" s="58">
        <f t="shared" si="68"/>
        <v>0</v>
      </c>
      <c r="BJ69" s="58">
        <f t="shared" si="68"/>
        <v>0</v>
      </c>
      <c r="BK69" s="58">
        <f t="shared" si="69"/>
        <v>0</v>
      </c>
      <c r="BL69" s="58">
        <f t="shared" si="69"/>
        <v>0</v>
      </c>
      <c r="BM69" s="58">
        <f t="shared" si="69"/>
        <v>0</v>
      </c>
      <c r="BN69" s="58">
        <f t="shared" si="69"/>
        <v>0</v>
      </c>
      <c r="BO69" s="58">
        <f t="shared" si="69"/>
        <v>0</v>
      </c>
      <c r="BP69" s="58">
        <f t="shared" si="69"/>
        <v>0</v>
      </c>
      <c r="BQ69" s="58">
        <f t="shared" si="69"/>
        <v>0</v>
      </c>
      <c r="BR69" s="58">
        <f t="shared" si="69"/>
        <v>0</v>
      </c>
      <c r="BS69" s="58">
        <f t="shared" si="69"/>
        <v>0</v>
      </c>
      <c r="BT69" s="58">
        <f t="shared" si="69"/>
        <v>0</v>
      </c>
      <c r="BU69" s="58">
        <f t="shared" si="69"/>
        <v>0</v>
      </c>
      <c r="BV69" s="58">
        <f t="shared" si="69"/>
        <v>0</v>
      </c>
      <c r="BW69" s="58">
        <f t="shared" si="69"/>
        <v>0</v>
      </c>
      <c r="BX69" s="58">
        <f t="shared" si="69"/>
        <v>0</v>
      </c>
      <c r="BY69" s="58">
        <f t="shared" si="69"/>
        <v>0</v>
      </c>
      <c r="BZ69" s="58">
        <f t="shared" si="69"/>
        <v>0</v>
      </c>
      <c r="CA69" s="58">
        <f t="shared" si="70"/>
        <v>0</v>
      </c>
      <c r="CB69" s="58">
        <f t="shared" si="70"/>
        <v>0</v>
      </c>
      <c r="CC69" s="58">
        <f t="shared" si="70"/>
        <v>0</v>
      </c>
      <c r="CD69" s="58">
        <f t="shared" si="70"/>
        <v>0</v>
      </c>
      <c r="CE69" s="58">
        <f t="shared" si="70"/>
        <v>0</v>
      </c>
      <c r="CF69" s="58">
        <f t="shared" si="70"/>
        <v>0</v>
      </c>
      <c r="CG69" s="58">
        <f t="shared" si="70"/>
        <v>0</v>
      </c>
      <c r="CH69" s="58">
        <f t="shared" si="70"/>
        <v>0</v>
      </c>
      <c r="CI69" s="58">
        <f t="shared" si="70"/>
        <v>0</v>
      </c>
      <c r="CJ69" s="58">
        <f t="shared" si="70"/>
        <v>0</v>
      </c>
      <c r="CK69" s="58">
        <f t="shared" si="70"/>
        <v>0</v>
      </c>
      <c r="CL69" s="58">
        <f t="shared" si="70"/>
        <v>0</v>
      </c>
      <c r="CM69" s="58">
        <f t="shared" si="70"/>
        <v>0</v>
      </c>
      <c r="CN69" s="58">
        <f t="shared" si="70"/>
        <v>0</v>
      </c>
      <c r="CO69" s="58">
        <f t="shared" si="70"/>
        <v>0</v>
      </c>
      <c r="CP69" s="58">
        <f t="shared" si="70"/>
        <v>0</v>
      </c>
      <c r="CQ69" s="58">
        <f t="shared" si="71"/>
        <v>0</v>
      </c>
      <c r="CR69" s="58">
        <f t="shared" si="71"/>
        <v>0</v>
      </c>
      <c r="CS69" s="58">
        <f t="shared" si="71"/>
        <v>0</v>
      </c>
      <c r="CT69" s="58">
        <f t="shared" si="71"/>
        <v>0</v>
      </c>
      <c r="CU69" s="58">
        <f t="shared" si="71"/>
        <v>0</v>
      </c>
      <c r="CV69" s="58">
        <f t="shared" si="71"/>
        <v>0</v>
      </c>
      <c r="CW69" s="58">
        <f t="shared" si="71"/>
        <v>0</v>
      </c>
      <c r="CX69" s="58">
        <f t="shared" si="71"/>
        <v>0</v>
      </c>
      <c r="CY69" s="58">
        <f t="shared" si="71"/>
        <v>0</v>
      </c>
      <c r="CZ69" s="58">
        <f t="shared" si="71"/>
        <v>0</v>
      </c>
      <c r="DA69" s="58">
        <f t="shared" si="71"/>
        <v>0</v>
      </c>
      <c r="DB69" s="58">
        <f t="shared" si="71"/>
        <v>0</v>
      </c>
      <c r="DC69" s="58">
        <f t="shared" si="71"/>
        <v>0</v>
      </c>
      <c r="DD69" s="58">
        <f t="shared" si="71"/>
        <v>0</v>
      </c>
      <c r="DE69" s="58">
        <f t="shared" si="71"/>
        <v>0</v>
      </c>
      <c r="DF69" s="58">
        <f t="shared" si="71"/>
        <v>0</v>
      </c>
      <c r="DG69" s="58">
        <f t="shared" si="72"/>
        <v>0</v>
      </c>
      <c r="DH69" s="58">
        <f t="shared" si="72"/>
        <v>0</v>
      </c>
      <c r="DI69" s="58"/>
      <c r="DJ69" s="55">
        <f t="shared" si="73"/>
        <v>0</v>
      </c>
      <c r="DK69" s="62"/>
      <c r="DL69" s="56">
        <f t="shared" si="74"/>
        <v>0</v>
      </c>
      <c r="DM69" s="56">
        <f t="shared" si="74"/>
        <v>0</v>
      </c>
      <c r="DN69" s="56">
        <f t="shared" si="74"/>
        <v>0</v>
      </c>
      <c r="DO69" s="56">
        <f t="shared" si="74"/>
        <v>0</v>
      </c>
      <c r="DP69" s="56">
        <f t="shared" si="74"/>
        <v>0</v>
      </c>
      <c r="DQ69" s="56">
        <f t="shared" si="74"/>
        <v>0</v>
      </c>
      <c r="DR69" s="56">
        <f t="shared" si="77"/>
        <v>0</v>
      </c>
      <c r="DS69" s="56">
        <f t="shared" si="74"/>
        <v>0</v>
      </c>
      <c r="DT69" s="56">
        <f t="shared" si="74"/>
        <v>0</v>
      </c>
      <c r="DU69" s="56">
        <f t="shared" si="74"/>
        <v>0</v>
      </c>
      <c r="DV69" s="55">
        <f t="shared" si="78"/>
        <v>0</v>
      </c>
    </row>
    <row r="70" spans="1:126" s="52" customFormat="1">
      <c r="A70" s="59"/>
      <c r="B70" s="61"/>
      <c r="C70" s="59"/>
      <c r="D70" s="61"/>
      <c r="E70" s="61"/>
      <c r="F70" s="63"/>
      <c r="G70" s="60"/>
      <c r="H70" s="57"/>
      <c r="I70" s="57"/>
      <c r="J70" s="57">
        <f t="shared" si="75"/>
        <v>0</v>
      </c>
      <c r="K70" s="57"/>
      <c r="L70" s="59"/>
      <c r="M70" s="54"/>
      <c r="N70" s="58">
        <f t="shared" si="76"/>
        <v>0</v>
      </c>
      <c r="O70" s="58">
        <f t="shared" si="66"/>
        <v>0</v>
      </c>
      <c r="P70" s="58">
        <f t="shared" si="66"/>
        <v>0</v>
      </c>
      <c r="Q70" s="58">
        <f t="shared" si="66"/>
        <v>0</v>
      </c>
      <c r="R70" s="58">
        <f t="shared" si="66"/>
        <v>0</v>
      </c>
      <c r="S70" s="58">
        <f t="shared" si="66"/>
        <v>0</v>
      </c>
      <c r="T70" s="58">
        <f t="shared" si="66"/>
        <v>0</v>
      </c>
      <c r="U70" s="58">
        <f t="shared" si="66"/>
        <v>0</v>
      </c>
      <c r="V70" s="58">
        <f t="shared" si="66"/>
        <v>0</v>
      </c>
      <c r="W70" s="58">
        <f t="shared" si="66"/>
        <v>0</v>
      </c>
      <c r="X70" s="58">
        <f t="shared" si="66"/>
        <v>0</v>
      </c>
      <c r="Y70" s="58">
        <f t="shared" si="66"/>
        <v>0</v>
      </c>
      <c r="Z70" s="58">
        <f t="shared" si="66"/>
        <v>0</v>
      </c>
      <c r="AA70" s="58">
        <f t="shared" si="66"/>
        <v>0</v>
      </c>
      <c r="AB70" s="58">
        <f t="shared" si="66"/>
        <v>0</v>
      </c>
      <c r="AC70" s="58">
        <f t="shared" si="66"/>
        <v>0</v>
      </c>
      <c r="AD70" s="58">
        <f t="shared" si="66"/>
        <v>0</v>
      </c>
      <c r="AE70" s="58">
        <f t="shared" si="67"/>
        <v>0</v>
      </c>
      <c r="AF70" s="58">
        <f t="shared" si="67"/>
        <v>0</v>
      </c>
      <c r="AG70" s="58">
        <f t="shared" si="67"/>
        <v>0</v>
      </c>
      <c r="AH70" s="58">
        <f t="shared" si="67"/>
        <v>0</v>
      </c>
      <c r="AI70" s="58">
        <f t="shared" si="67"/>
        <v>0</v>
      </c>
      <c r="AJ70" s="58">
        <f t="shared" si="67"/>
        <v>0</v>
      </c>
      <c r="AK70" s="58">
        <f t="shared" si="67"/>
        <v>0</v>
      </c>
      <c r="AL70" s="58">
        <f t="shared" si="67"/>
        <v>0</v>
      </c>
      <c r="AM70" s="58">
        <f t="shared" si="67"/>
        <v>0</v>
      </c>
      <c r="AN70" s="58">
        <f t="shared" si="67"/>
        <v>0</v>
      </c>
      <c r="AO70" s="58">
        <f t="shared" si="67"/>
        <v>0</v>
      </c>
      <c r="AP70" s="58">
        <f t="shared" si="67"/>
        <v>0</v>
      </c>
      <c r="AQ70" s="58">
        <f t="shared" si="67"/>
        <v>0</v>
      </c>
      <c r="AR70" s="58">
        <f t="shared" si="67"/>
        <v>0</v>
      </c>
      <c r="AS70" s="58">
        <f t="shared" si="67"/>
        <v>0</v>
      </c>
      <c r="AT70" s="58">
        <f t="shared" si="67"/>
        <v>0</v>
      </c>
      <c r="AU70" s="58">
        <f t="shared" si="68"/>
        <v>0</v>
      </c>
      <c r="AV70" s="58">
        <f t="shared" si="68"/>
        <v>0</v>
      </c>
      <c r="AW70" s="58">
        <f t="shared" si="68"/>
        <v>0</v>
      </c>
      <c r="AX70" s="58">
        <f t="shared" si="68"/>
        <v>0</v>
      </c>
      <c r="AY70" s="58">
        <f t="shared" si="68"/>
        <v>0</v>
      </c>
      <c r="AZ70" s="58">
        <f t="shared" si="68"/>
        <v>0</v>
      </c>
      <c r="BA70" s="58">
        <f t="shared" si="68"/>
        <v>0</v>
      </c>
      <c r="BB70" s="58">
        <f t="shared" si="68"/>
        <v>0</v>
      </c>
      <c r="BC70" s="58">
        <f t="shared" si="68"/>
        <v>0</v>
      </c>
      <c r="BD70" s="58">
        <f t="shared" si="68"/>
        <v>0</v>
      </c>
      <c r="BE70" s="58">
        <f t="shared" si="68"/>
        <v>0</v>
      </c>
      <c r="BF70" s="58">
        <f t="shared" si="68"/>
        <v>0</v>
      </c>
      <c r="BG70" s="58">
        <f t="shared" si="68"/>
        <v>0</v>
      </c>
      <c r="BH70" s="58">
        <f t="shared" si="68"/>
        <v>0</v>
      </c>
      <c r="BI70" s="58">
        <f t="shared" si="68"/>
        <v>0</v>
      </c>
      <c r="BJ70" s="58">
        <f t="shared" si="68"/>
        <v>0</v>
      </c>
      <c r="BK70" s="58">
        <f t="shared" si="69"/>
        <v>0</v>
      </c>
      <c r="BL70" s="58">
        <f t="shared" si="69"/>
        <v>0</v>
      </c>
      <c r="BM70" s="58">
        <f t="shared" si="69"/>
        <v>0</v>
      </c>
      <c r="BN70" s="58">
        <f t="shared" si="69"/>
        <v>0</v>
      </c>
      <c r="BO70" s="58">
        <f t="shared" si="69"/>
        <v>0</v>
      </c>
      <c r="BP70" s="58">
        <f t="shared" si="69"/>
        <v>0</v>
      </c>
      <c r="BQ70" s="58">
        <f t="shared" si="69"/>
        <v>0</v>
      </c>
      <c r="BR70" s="58">
        <f t="shared" si="69"/>
        <v>0</v>
      </c>
      <c r="BS70" s="58">
        <f t="shared" si="69"/>
        <v>0</v>
      </c>
      <c r="BT70" s="58">
        <f t="shared" si="69"/>
        <v>0</v>
      </c>
      <c r="BU70" s="58">
        <f t="shared" si="69"/>
        <v>0</v>
      </c>
      <c r="BV70" s="58">
        <f t="shared" si="69"/>
        <v>0</v>
      </c>
      <c r="BW70" s="58">
        <f t="shared" si="69"/>
        <v>0</v>
      </c>
      <c r="BX70" s="58">
        <f t="shared" si="69"/>
        <v>0</v>
      </c>
      <c r="BY70" s="58">
        <f t="shared" si="69"/>
        <v>0</v>
      </c>
      <c r="BZ70" s="58">
        <f t="shared" si="69"/>
        <v>0</v>
      </c>
      <c r="CA70" s="58">
        <f t="shared" si="70"/>
        <v>0</v>
      </c>
      <c r="CB70" s="58">
        <f t="shared" si="70"/>
        <v>0</v>
      </c>
      <c r="CC70" s="58">
        <f t="shared" si="70"/>
        <v>0</v>
      </c>
      <c r="CD70" s="58">
        <f t="shared" si="70"/>
        <v>0</v>
      </c>
      <c r="CE70" s="58">
        <f t="shared" si="70"/>
        <v>0</v>
      </c>
      <c r="CF70" s="58">
        <f t="shared" si="70"/>
        <v>0</v>
      </c>
      <c r="CG70" s="58">
        <f t="shared" si="70"/>
        <v>0</v>
      </c>
      <c r="CH70" s="58">
        <f t="shared" si="70"/>
        <v>0</v>
      </c>
      <c r="CI70" s="58">
        <f t="shared" si="70"/>
        <v>0</v>
      </c>
      <c r="CJ70" s="58">
        <f t="shared" si="70"/>
        <v>0</v>
      </c>
      <c r="CK70" s="58">
        <f t="shared" si="70"/>
        <v>0</v>
      </c>
      <c r="CL70" s="58">
        <f t="shared" si="70"/>
        <v>0</v>
      </c>
      <c r="CM70" s="58">
        <f t="shared" si="70"/>
        <v>0</v>
      </c>
      <c r="CN70" s="58">
        <f t="shared" si="70"/>
        <v>0</v>
      </c>
      <c r="CO70" s="58">
        <f t="shared" si="70"/>
        <v>0</v>
      </c>
      <c r="CP70" s="58">
        <f t="shared" si="70"/>
        <v>0</v>
      </c>
      <c r="CQ70" s="58">
        <f t="shared" si="71"/>
        <v>0</v>
      </c>
      <c r="CR70" s="58">
        <f t="shared" si="71"/>
        <v>0</v>
      </c>
      <c r="CS70" s="58">
        <f t="shared" si="71"/>
        <v>0</v>
      </c>
      <c r="CT70" s="58">
        <f t="shared" si="71"/>
        <v>0</v>
      </c>
      <c r="CU70" s="58">
        <f t="shared" si="71"/>
        <v>0</v>
      </c>
      <c r="CV70" s="58">
        <f t="shared" si="71"/>
        <v>0</v>
      </c>
      <c r="CW70" s="58">
        <f t="shared" si="71"/>
        <v>0</v>
      </c>
      <c r="CX70" s="58">
        <f t="shared" si="71"/>
        <v>0</v>
      </c>
      <c r="CY70" s="58">
        <f t="shared" si="71"/>
        <v>0</v>
      </c>
      <c r="CZ70" s="58">
        <f t="shared" si="71"/>
        <v>0</v>
      </c>
      <c r="DA70" s="58">
        <f t="shared" si="71"/>
        <v>0</v>
      </c>
      <c r="DB70" s="58">
        <f t="shared" si="71"/>
        <v>0</v>
      </c>
      <c r="DC70" s="58">
        <f t="shared" si="71"/>
        <v>0</v>
      </c>
      <c r="DD70" s="58">
        <f t="shared" si="71"/>
        <v>0</v>
      </c>
      <c r="DE70" s="58">
        <f t="shared" si="71"/>
        <v>0</v>
      </c>
      <c r="DF70" s="58">
        <f t="shared" si="71"/>
        <v>0</v>
      </c>
      <c r="DG70" s="58">
        <f t="shared" si="72"/>
        <v>0</v>
      </c>
      <c r="DH70" s="58">
        <f t="shared" si="72"/>
        <v>0</v>
      </c>
      <c r="DI70" s="58"/>
      <c r="DJ70" s="55">
        <f t="shared" si="73"/>
        <v>0</v>
      </c>
      <c r="DK70" s="62"/>
      <c r="DL70" s="56">
        <f t="shared" si="74"/>
        <v>0</v>
      </c>
      <c r="DM70" s="56">
        <f t="shared" si="74"/>
        <v>0</v>
      </c>
      <c r="DN70" s="56">
        <f t="shared" si="74"/>
        <v>0</v>
      </c>
      <c r="DO70" s="56">
        <f t="shared" si="74"/>
        <v>0</v>
      </c>
      <c r="DP70" s="56">
        <f t="shared" si="74"/>
        <v>0</v>
      </c>
      <c r="DQ70" s="56">
        <f t="shared" si="74"/>
        <v>0</v>
      </c>
      <c r="DR70" s="56">
        <f t="shared" si="77"/>
        <v>0</v>
      </c>
      <c r="DS70" s="56">
        <f t="shared" si="74"/>
        <v>0</v>
      </c>
      <c r="DT70" s="56">
        <f t="shared" si="74"/>
        <v>0</v>
      </c>
      <c r="DU70" s="56">
        <f t="shared" si="74"/>
        <v>0</v>
      </c>
      <c r="DV70" s="55">
        <f t="shared" si="78"/>
        <v>0</v>
      </c>
    </row>
    <row r="71" spans="1:126" s="52" customFormat="1">
      <c r="A71" s="59"/>
      <c r="B71" s="61"/>
      <c r="C71" s="59"/>
      <c r="D71" s="61"/>
      <c r="E71" s="61"/>
      <c r="F71" s="63"/>
      <c r="G71" s="60"/>
      <c r="H71" s="57"/>
      <c r="I71" s="57"/>
      <c r="J71" s="57">
        <f t="shared" si="75"/>
        <v>0</v>
      </c>
      <c r="K71" s="57"/>
      <c r="L71" s="59"/>
      <c r="M71" s="54"/>
      <c r="N71" s="58">
        <f t="shared" si="76"/>
        <v>0</v>
      </c>
      <c r="O71" s="58">
        <f t="shared" si="66"/>
        <v>0</v>
      </c>
      <c r="P71" s="58">
        <f t="shared" si="66"/>
        <v>0</v>
      </c>
      <c r="Q71" s="58">
        <f t="shared" si="66"/>
        <v>0</v>
      </c>
      <c r="R71" s="58">
        <f t="shared" si="66"/>
        <v>0</v>
      </c>
      <c r="S71" s="58">
        <f t="shared" si="66"/>
        <v>0</v>
      </c>
      <c r="T71" s="58">
        <f t="shared" si="66"/>
        <v>0</v>
      </c>
      <c r="U71" s="58">
        <f t="shared" si="66"/>
        <v>0</v>
      </c>
      <c r="V71" s="58">
        <f t="shared" si="66"/>
        <v>0</v>
      </c>
      <c r="W71" s="58">
        <f t="shared" si="66"/>
        <v>0</v>
      </c>
      <c r="X71" s="58">
        <f t="shared" si="66"/>
        <v>0</v>
      </c>
      <c r="Y71" s="58">
        <f t="shared" si="66"/>
        <v>0</v>
      </c>
      <c r="Z71" s="58">
        <f t="shared" si="66"/>
        <v>0</v>
      </c>
      <c r="AA71" s="58">
        <f t="shared" si="66"/>
        <v>0</v>
      </c>
      <c r="AB71" s="58">
        <f t="shared" si="66"/>
        <v>0</v>
      </c>
      <c r="AC71" s="58">
        <f t="shared" si="66"/>
        <v>0</v>
      </c>
      <c r="AD71" s="58">
        <f t="shared" si="66"/>
        <v>0</v>
      </c>
      <c r="AE71" s="58">
        <f t="shared" si="67"/>
        <v>0</v>
      </c>
      <c r="AF71" s="58">
        <f t="shared" si="67"/>
        <v>0</v>
      </c>
      <c r="AG71" s="58">
        <f t="shared" si="67"/>
        <v>0</v>
      </c>
      <c r="AH71" s="58">
        <f t="shared" si="67"/>
        <v>0</v>
      </c>
      <c r="AI71" s="58">
        <f t="shared" si="67"/>
        <v>0</v>
      </c>
      <c r="AJ71" s="58">
        <f t="shared" si="67"/>
        <v>0</v>
      </c>
      <c r="AK71" s="58">
        <f t="shared" si="67"/>
        <v>0</v>
      </c>
      <c r="AL71" s="58">
        <f t="shared" si="67"/>
        <v>0</v>
      </c>
      <c r="AM71" s="58">
        <f t="shared" si="67"/>
        <v>0</v>
      </c>
      <c r="AN71" s="58">
        <f t="shared" si="67"/>
        <v>0</v>
      </c>
      <c r="AO71" s="58">
        <f t="shared" si="67"/>
        <v>0</v>
      </c>
      <c r="AP71" s="58">
        <f t="shared" si="67"/>
        <v>0</v>
      </c>
      <c r="AQ71" s="58">
        <f t="shared" si="67"/>
        <v>0</v>
      </c>
      <c r="AR71" s="58">
        <f t="shared" si="67"/>
        <v>0</v>
      </c>
      <c r="AS71" s="58">
        <f t="shared" si="67"/>
        <v>0</v>
      </c>
      <c r="AT71" s="58">
        <f t="shared" si="67"/>
        <v>0</v>
      </c>
      <c r="AU71" s="58">
        <f t="shared" si="68"/>
        <v>0</v>
      </c>
      <c r="AV71" s="58">
        <f t="shared" si="68"/>
        <v>0</v>
      </c>
      <c r="AW71" s="58">
        <f t="shared" si="68"/>
        <v>0</v>
      </c>
      <c r="AX71" s="58">
        <f t="shared" si="68"/>
        <v>0</v>
      </c>
      <c r="AY71" s="58">
        <f t="shared" si="68"/>
        <v>0</v>
      </c>
      <c r="AZ71" s="58">
        <f t="shared" si="68"/>
        <v>0</v>
      </c>
      <c r="BA71" s="58">
        <f t="shared" si="68"/>
        <v>0</v>
      </c>
      <c r="BB71" s="58">
        <f t="shared" si="68"/>
        <v>0</v>
      </c>
      <c r="BC71" s="58">
        <f t="shared" si="68"/>
        <v>0</v>
      </c>
      <c r="BD71" s="58">
        <f t="shared" si="68"/>
        <v>0</v>
      </c>
      <c r="BE71" s="58">
        <f t="shared" si="68"/>
        <v>0</v>
      </c>
      <c r="BF71" s="58">
        <f t="shared" si="68"/>
        <v>0</v>
      </c>
      <c r="BG71" s="58">
        <f t="shared" si="68"/>
        <v>0</v>
      </c>
      <c r="BH71" s="58">
        <f t="shared" si="68"/>
        <v>0</v>
      </c>
      <c r="BI71" s="58">
        <f t="shared" si="68"/>
        <v>0</v>
      </c>
      <c r="BJ71" s="58">
        <f t="shared" si="68"/>
        <v>0</v>
      </c>
      <c r="BK71" s="58">
        <f t="shared" si="69"/>
        <v>0</v>
      </c>
      <c r="BL71" s="58">
        <f t="shared" si="69"/>
        <v>0</v>
      </c>
      <c r="BM71" s="58">
        <f t="shared" si="69"/>
        <v>0</v>
      </c>
      <c r="BN71" s="58">
        <f t="shared" si="69"/>
        <v>0</v>
      </c>
      <c r="BO71" s="58">
        <f t="shared" si="69"/>
        <v>0</v>
      </c>
      <c r="BP71" s="58">
        <f t="shared" si="69"/>
        <v>0</v>
      </c>
      <c r="BQ71" s="58">
        <f t="shared" si="69"/>
        <v>0</v>
      </c>
      <c r="BR71" s="58">
        <f t="shared" si="69"/>
        <v>0</v>
      </c>
      <c r="BS71" s="58">
        <f t="shared" si="69"/>
        <v>0</v>
      </c>
      <c r="BT71" s="58">
        <f t="shared" si="69"/>
        <v>0</v>
      </c>
      <c r="BU71" s="58">
        <f t="shared" si="69"/>
        <v>0</v>
      </c>
      <c r="BV71" s="58">
        <f t="shared" si="69"/>
        <v>0</v>
      </c>
      <c r="BW71" s="58">
        <f t="shared" si="69"/>
        <v>0</v>
      </c>
      <c r="BX71" s="58">
        <f t="shared" si="69"/>
        <v>0</v>
      </c>
      <c r="BY71" s="58">
        <f t="shared" si="69"/>
        <v>0</v>
      </c>
      <c r="BZ71" s="58">
        <f t="shared" si="69"/>
        <v>0</v>
      </c>
      <c r="CA71" s="58">
        <f t="shared" si="70"/>
        <v>0</v>
      </c>
      <c r="CB71" s="58">
        <f t="shared" si="70"/>
        <v>0</v>
      </c>
      <c r="CC71" s="58">
        <f t="shared" si="70"/>
        <v>0</v>
      </c>
      <c r="CD71" s="58">
        <f t="shared" si="70"/>
        <v>0</v>
      </c>
      <c r="CE71" s="58">
        <f t="shared" si="70"/>
        <v>0</v>
      </c>
      <c r="CF71" s="58">
        <f t="shared" si="70"/>
        <v>0</v>
      </c>
      <c r="CG71" s="58">
        <f t="shared" si="70"/>
        <v>0</v>
      </c>
      <c r="CH71" s="58">
        <f t="shared" si="70"/>
        <v>0</v>
      </c>
      <c r="CI71" s="58">
        <f t="shared" si="70"/>
        <v>0</v>
      </c>
      <c r="CJ71" s="58">
        <f t="shared" si="70"/>
        <v>0</v>
      </c>
      <c r="CK71" s="58">
        <f t="shared" si="70"/>
        <v>0</v>
      </c>
      <c r="CL71" s="58">
        <f t="shared" si="70"/>
        <v>0</v>
      </c>
      <c r="CM71" s="58">
        <f t="shared" si="70"/>
        <v>0</v>
      </c>
      <c r="CN71" s="58">
        <f t="shared" si="70"/>
        <v>0</v>
      </c>
      <c r="CO71" s="58">
        <f t="shared" si="70"/>
        <v>0</v>
      </c>
      <c r="CP71" s="58">
        <f t="shared" si="70"/>
        <v>0</v>
      </c>
      <c r="CQ71" s="58">
        <f t="shared" si="71"/>
        <v>0</v>
      </c>
      <c r="CR71" s="58">
        <f t="shared" si="71"/>
        <v>0</v>
      </c>
      <c r="CS71" s="58">
        <f t="shared" si="71"/>
        <v>0</v>
      </c>
      <c r="CT71" s="58">
        <f t="shared" si="71"/>
        <v>0</v>
      </c>
      <c r="CU71" s="58">
        <f t="shared" si="71"/>
        <v>0</v>
      </c>
      <c r="CV71" s="58">
        <f t="shared" si="71"/>
        <v>0</v>
      </c>
      <c r="CW71" s="58">
        <f t="shared" si="71"/>
        <v>0</v>
      </c>
      <c r="CX71" s="58">
        <f t="shared" si="71"/>
        <v>0</v>
      </c>
      <c r="CY71" s="58">
        <f t="shared" si="71"/>
        <v>0</v>
      </c>
      <c r="CZ71" s="58">
        <f t="shared" si="71"/>
        <v>0</v>
      </c>
      <c r="DA71" s="58">
        <f t="shared" si="71"/>
        <v>0</v>
      </c>
      <c r="DB71" s="58">
        <f t="shared" si="71"/>
        <v>0</v>
      </c>
      <c r="DC71" s="58">
        <f t="shared" si="71"/>
        <v>0</v>
      </c>
      <c r="DD71" s="58">
        <f t="shared" si="71"/>
        <v>0</v>
      </c>
      <c r="DE71" s="58">
        <f t="shared" si="71"/>
        <v>0</v>
      </c>
      <c r="DF71" s="58">
        <f t="shared" si="71"/>
        <v>0</v>
      </c>
      <c r="DG71" s="58">
        <f t="shared" si="72"/>
        <v>0</v>
      </c>
      <c r="DH71" s="58">
        <f t="shared" si="72"/>
        <v>0</v>
      </c>
      <c r="DI71" s="58"/>
      <c r="DJ71" s="55">
        <f t="shared" si="73"/>
        <v>0</v>
      </c>
      <c r="DK71" s="62"/>
      <c r="DL71" s="56">
        <f t="shared" si="74"/>
        <v>0</v>
      </c>
      <c r="DM71" s="56">
        <f t="shared" si="74"/>
        <v>0</v>
      </c>
      <c r="DN71" s="56">
        <f t="shared" si="74"/>
        <v>0</v>
      </c>
      <c r="DO71" s="56">
        <f t="shared" si="74"/>
        <v>0</v>
      </c>
      <c r="DP71" s="56">
        <f t="shared" si="74"/>
        <v>0</v>
      </c>
      <c r="DQ71" s="56">
        <f t="shared" si="74"/>
        <v>0</v>
      </c>
      <c r="DR71" s="56">
        <f t="shared" si="77"/>
        <v>0</v>
      </c>
      <c r="DS71" s="56">
        <f t="shared" si="74"/>
        <v>0</v>
      </c>
      <c r="DT71" s="56">
        <f t="shared" si="74"/>
        <v>0</v>
      </c>
      <c r="DU71" s="56">
        <f t="shared" si="74"/>
        <v>0</v>
      </c>
      <c r="DV71" s="55">
        <f t="shared" si="78"/>
        <v>0</v>
      </c>
    </row>
    <row r="72" spans="1:126" s="52" customFormat="1">
      <c r="A72" s="59"/>
      <c r="B72" s="61"/>
      <c r="C72" s="59"/>
      <c r="D72" s="61"/>
      <c r="E72" s="61"/>
      <c r="F72" s="59"/>
      <c r="G72" s="60"/>
      <c r="H72" s="57"/>
      <c r="I72" s="57"/>
      <c r="J72" s="57">
        <f t="shared" si="75"/>
        <v>0</v>
      </c>
      <c r="K72" s="57"/>
      <c r="L72" s="59"/>
      <c r="M72" s="54"/>
      <c r="N72" s="58">
        <f t="shared" si="76"/>
        <v>0</v>
      </c>
      <c r="O72" s="58">
        <f t="shared" si="66"/>
        <v>0</v>
      </c>
      <c r="P72" s="58">
        <f t="shared" si="66"/>
        <v>0</v>
      </c>
      <c r="Q72" s="58">
        <f t="shared" si="66"/>
        <v>0</v>
      </c>
      <c r="R72" s="58">
        <f t="shared" si="66"/>
        <v>0</v>
      </c>
      <c r="S72" s="58">
        <f t="shared" si="66"/>
        <v>0</v>
      </c>
      <c r="T72" s="58">
        <f t="shared" si="66"/>
        <v>0</v>
      </c>
      <c r="U72" s="58">
        <f t="shared" si="66"/>
        <v>0</v>
      </c>
      <c r="V72" s="58">
        <f t="shared" si="66"/>
        <v>0</v>
      </c>
      <c r="W72" s="58">
        <f t="shared" si="66"/>
        <v>0</v>
      </c>
      <c r="X72" s="58">
        <f t="shared" si="66"/>
        <v>0</v>
      </c>
      <c r="Y72" s="58">
        <f t="shared" si="66"/>
        <v>0</v>
      </c>
      <c r="Z72" s="58">
        <f t="shared" si="66"/>
        <v>0</v>
      </c>
      <c r="AA72" s="58">
        <f t="shared" si="66"/>
        <v>0</v>
      </c>
      <c r="AB72" s="58">
        <f t="shared" si="66"/>
        <v>0</v>
      </c>
      <c r="AC72" s="58">
        <f t="shared" si="66"/>
        <v>0</v>
      </c>
      <c r="AD72" s="58">
        <f t="shared" si="66"/>
        <v>0</v>
      </c>
      <c r="AE72" s="58">
        <f t="shared" si="67"/>
        <v>0</v>
      </c>
      <c r="AF72" s="58">
        <f t="shared" si="67"/>
        <v>0</v>
      </c>
      <c r="AG72" s="58">
        <f t="shared" si="67"/>
        <v>0</v>
      </c>
      <c r="AH72" s="58">
        <f t="shared" si="67"/>
        <v>0</v>
      </c>
      <c r="AI72" s="58">
        <f t="shared" si="67"/>
        <v>0</v>
      </c>
      <c r="AJ72" s="58">
        <f t="shared" si="67"/>
        <v>0</v>
      </c>
      <c r="AK72" s="58">
        <f t="shared" si="67"/>
        <v>0</v>
      </c>
      <c r="AL72" s="58">
        <f t="shared" si="67"/>
        <v>0</v>
      </c>
      <c r="AM72" s="58">
        <f t="shared" si="67"/>
        <v>0</v>
      </c>
      <c r="AN72" s="58">
        <f t="shared" si="67"/>
        <v>0</v>
      </c>
      <c r="AO72" s="58">
        <f t="shared" si="67"/>
        <v>0</v>
      </c>
      <c r="AP72" s="58">
        <f t="shared" si="67"/>
        <v>0</v>
      </c>
      <c r="AQ72" s="58">
        <f t="shared" si="67"/>
        <v>0</v>
      </c>
      <c r="AR72" s="58">
        <f t="shared" si="67"/>
        <v>0</v>
      </c>
      <c r="AS72" s="58">
        <f t="shared" si="67"/>
        <v>0</v>
      </c>
      <c r="AT72" s="58">
        <f t="shared" si="67"/>
        <v>0</v>
      </c>
      <c r="AU72" s="58">
        <f t="shared" si="68"/>
        <v>0</v>
      </c>
      <c r="AV72" s="58">
        <f t="shared" si="68"/>
        <v>0</v>
      </c>
      <c r="AW72" s="58">
        <f t="shared" si="68"/>
        <v>0</v>
      </c>
      <c r="AX72" s="58">
        <f t="shared" si="68"/>
        <v>0</v>
      </c>
      <c r="AY72" s="58">
        <f t="shared" si="68"/>
        <v>0</v>
      </c>
      <c r="AZ72" s="58">
        <f t="shared" si="68"/>
        <v>0</v>
      </c>
      <c r="BA72" s="58">
        <f t="shared" si="68"/>
        <v>0</v>
      </c>
      <c r="BB72" s="58">
        <f t="shared" si="68"/>
        <v>0</v>
      </c>
      <c r="BC72" s="58">
        <f t="shared" si="68"/>
        <v>0</v>
      </c>
      <c r="BD72" s="58">
        <f t="shared" si="68"/>
        <v>0</v>
      </c>
      <c r="BE72" s="58">
        <f t="shared" si="68"/>
        <v>0</v>
      </c>
      <c r="BF72" s="58">
        <f t="shared" si="68"/>
        <v>0</v>
      </c>
      <c r="BG72" s="58">
        <f t="shared" si="68"/>
        <v>0</v>
      </c>
      <c r="BH72" s="58">
        <f t="shared" si="68"/>
        <v>0</v>
      </c>
      <c r="BI72" s="58">
        <f t="shared" si="68"/>
        <v>0</v>
      </c>
      <c r="BJ72" s="58">
        <f t="shared" si="68"/>
        <v>0</v>
      </c>
      <c r="BK72" s="58">
        <f t="shared" si="69"/>
        <v>0</v>
      </c>
      <c r="BL72" s="58">
        <f t="shared" si="69"/>
        <v>0</v>
      </c>
      <c r="BM72" s="58">
        <f t="shared" si="69"/>
        <v>0</v>
      </c>
      <c r="BN72" s="58">
        <f t="shared" si="69"/>
        <v>0</v>
      </c>
      <c r="BO72" s="58">
        <f t="shared" si="69"/>
        <v>0</v>
      </c>
      <c r="BP72" s="58">
        <f t="shared" si="69"/>
        <v>0</v>
      </c>
      <c r="BQ72" s="58">
        <f t="shared" si="69"/>
        <v>0</v>
      </c>
      <c r="BR72" s="58">
        <f t="shared" si="69"/>
        <v>0</v>
      </c>
      <c r="BS72" s="58">
        <f t="shared" si="69"/>
        <v>0</v>
      </c>
      <c r="BT72" s="58">
        <f t="shared" si="69"/>
        <v>0</v>
      </c>
      <c r="BU72" s="58">
        <f t="shared" si="69"/>
        <v>0</v>
      </c>
      <c r="BV72" s="58">
        <f t="shared" si="69"/>
        <v>0</v>
      </c>
      <c r="BW72" s="58">
        <f t="shared" si="69"/>
        <v>0</v>
      </c>
      <c r="BX72" s="58">
        <f t="shared" si="69"/>
        <v>0</v>
      </c>
      <c r="BY72" s="58">
        <f t="shared" si="69"/>
        <v>0</v>
      </c>
      <c r="BZ72" s="58">
        <f t="shared" si="69"/>
        <v>0</v>
      </c>
      <c r="CA72" s="58">
        <f t="shared" si="70"/>
        <v>0</v>
      </c>
      <c r="CB72" s="58">
        <f t="shared" si="70"/>
        <v>0</v>
      </c>
      <c r="CC72" s="58">
        <f t="shared" si="70"/>
        <v>0</v>
      </c>
      <c r="CD72" s="58">
        <f t="shared" si="70"/>
        <v>0</v>
      </c>
      <c r="CE72" s="58">
        <f t="shared" si="70"/>
        <v>0</v>
      </c>
      <c r="CF72" s="58">
        <f t="shared" si="70"/>
        <v>0</v>
      </c>
      <c r="CG72" s="58">
        <f t="shared" si="70"/>
        <v>0</v>
      </c>
      <c r="CH72" s="58">
        <f t="shared" si="70"/>
        <v>0</v>
      </c>
      <c r="CI72" s="58">
        <f t="shared" si="70"/>
        <v>0</v>
      </c>
      <c r="CJ72" s="58">
        <f t="shared" si="70"/>
        <v>0</v>
      </c>
      <c r="CK72" s="58">
        <f t="shared" si="70"/>
        <v>0</v>
      </c>
      <c r="CL72" s="58">
        <f t="shared" si="70"/>
        <v>0</v>
      </c>
      <c r="CM72" s="58">
        <f t="shared" si="70"/>
        <v>0</v>
      </c>
      <c r="CN72" s="58">
        <f t="shared" si="70"/>
        <v>0</v>
      </c>
      <c r="CO72" s="58">
        <f t="shared" si="70"/>
        <v>0</v>
      </c>
      <c r="CP72" s="58">
        <f t="shared" si="70"/>
        <v>0</v>
      </c>
      <c r="CQ72" s="58">
        <f t="shared" si="71"/>
        <v>0</v>
      </c>
      <c r="CR72" s="58">
        <f t="shared" si="71"/>
        <v>0</v>
      </c>
      <c r="CS72" s="58">
        <f t="shared" si="71"/>
        <v>0</v>
      </c>
      <c r="CT72" s="58">
        <f t="shared" si="71"/>
        <v>0</v>
      </c>
      <c r="CU72" s="58">
        <f t="shared" si="71"/>
        <v>0</v>
      </c>
      <c r="CV72" s="58">
        <f t="shared" si="71"/>
        <v>0</v>
      </c>
      <c r="CW72" s="58">
        <f t="shared" si="71"/>
        <v>0</v>
      </c>
      <c r="CX72" s="58">
        <f t="shared" si="71"/>
        <v>0</v>
      </c>
      <c r="CY72" s="58">
        <f t="shared" si="71"/>
        <v>0</v>
      </c>
      <c r="CZ72" s="58">
        <f t="shared" si="71"/>
        <v>0</v>
      </c>
      <c r="DA72" s="58">
        <f t="shared" si="71"/>
        <v>0</v>
      </c>
      <c r="DB72" s="58">
        <f t="shared" si="71"/>
        <v>0</v>
      </c>
      <c r="DC72" s="58">
        <f t="shared" si="71"/>
        <v>0</v>
      </c>
      <c r="DD72" s="58">
        <f t="shared" si="71"/>
        <v>0</v>
      </c>
      <c r="DE72" s="58">
        <f t="shared" si="71"/>
        <v>0</v>
      </c>
      <c r="DF72" s="58">
        <f t="shared" si="71"/>
        <v>0</v>
      </c>
      <c r="DG72" s="58">
        <f t="shared" si="72"/>
        <v>0</v>
      </c>
      <c r="DH72" s="58">
        <f t="shared" si="72"/>
        <v>0</v>
      </c>
      <c r="DI72" s="58"/>
      <c r="DJ72" s="55">
        <f t="shared" si="73"/>
        <v>0</v>
      </c>
      <c r="DK72" s="53"/>
      <c r="DL72" s="56">
        <f t="shared" si="74"/>
        <v>0</v>
      </c>
      <c r="DM72" s="56">
        <f t="shared" si="74"/>
        <v>0</v>
      </c>
      <c r="DN72" s="56">
        <f t="shared" si="74"/>
        <v>0</v>
      </c>
      <c r="DO72" s="56">
        <f t="shared" si="74"/>
        <v>0</v>
      </c>
      <c r="DP72" s="56">
        <f t="shared" si="74"/>
        <v>0</v>
      </c>
      <c r="DQ72" s="56">
        <f t="shared" si="74"/>
        <v>0</v>
      </c>
      <c r="DR72" s="56">
        <f t="shared" si="77"/>
        <v>0</v>
      </c>
      <c r="DS72" s="56">
        <f t="shared" si="74"/>
        <v>0</v>
      </c>
      <c r="DT72" s="56">
        <f t="shared" si="74"/>
        <v>0</v>
      </c>
      <c r="DU72" s="56">
        <f t="shared" si="74"/>
        <v>0</v>
      </c>
      <c r="DV72" s="55">
        <f t="shared" si="78"/>
        <v>0</v>
      </c>
    </row>
    <row r="73" spans="1:126" s="52" customFormat="1">
      <c r="A73" s="59"/>
      <c r="B73" s="61"/>
      <c r="C73" s="59"/>
      <c r="D73" s="61"/>
      <c r="E73" s="61"/>
      <c r="F73" s="59"/>
      <c r="G73" s="60"/>
      <c r="H73" s="57"/>
      <c r="I73" s="57"/>
      <c r="J73" s="57">
        <f t="shared" si="75"/>
        <v>0</v>
      </c>
      <c r="K73" s="57"/>
      <c r="L73" s="59"/>
      <c r="M73" s="54"/>
      <c r="N73" s="58">
        <f t="shared" si="76"/>
        <v>0</v>
      </c>
      <c r="O73" s="58">
        <f t="shared" si="66"/>
        <v>0</v>
      </c>
      <c r="P73" s="58">
        <f t="shared" si="66"/>
        <v>0</v>
      </c>
      <c r="Q73" s="58">
        <f t="shared" si="66"/>
        <v>0</v>
      </c>
      <c r="R73" s="58">
        <f t="shared" si="66"/>
        <v>0</v>
      </c>
      <c r="S73" s="58">
        <f t="shared" si="66"/>
        <v>0</v>
      </c>
      <c r="T73" s="58">
        <f t="shared" si="66"/>
        <v>0</v>
      </c>
      <c r="U73" s="58">
        <f t="shared" si="66"/>
        <v>0</v>
      </c>
      <c r="V73" s="58">
        <f t="shared" si="66"/>
        <v>0</v>
      </c>
      <c r="W73" s="58">
        <f t="shared" si="66"/>
        <v>0</v>
      </c>
      <c r="X73" s="58">
        <f t="shared" si="66"/>
        <v>0</v>
      </c>
      <c r="Y73" s="58">
        <f t="shared" si="66"/>
        <v>0</v>
      </c>
      <c r="Z73" s="58">
        <f t="shared" si="66"/>
        <v>0</v>
      </c>
      <c r="AA73" s="58">
        <f t="shared" si="66"/>
        <v>0</v>
      </c>
      <c r="AB73" s="58">
        <f t="shared" si="66"/>
        <v>0</v>
      </c>
      <c r="AC73" s="58">
        <f t="shared" si="66"/>
        <v>0</v>
      </c>
      <c r="AD73" s="58">
        <f t="shared" si="66"/>
        <v>0</v>
      </c>
      <c r="AE73" s="58">
        <f t="shared" si="67"/>
        <v>0</v>
      </c>
      <c r="AF73" s="58">
        <f t="shared" si="67"/>
        <v>0</v>
      </c>
      <c r="AG73" s="58">
        <f t="shared" si="67"/>
        <v>0</v>
      </c>
      <c r="AH73" s="58">
        <f t="shared" si="67"/>
        <v>0</v>
      </c>
      <c r="AI73" s="58">
        <f t="shared" si="67"/>
        <v>0</v>
      </c>
      <c r="AJ73" s="58">
        <f t="shared" si="67"/>
        <v>0</v>
      </c>
      <c r="AK73" s="58">
        <f t="shared" si="67"/>
        <v>0</v>
      </c>
      <c r="AL73" s="58">
        <f t="shared" si="67"/>
        <v>0</v>
      </c>
      <c r="AM73" s="58">
        <f t="shared" si="67"/>
        <v>0</v>
      </c>
      <c r="AN73" s="58">
        <f t="shared" si="67"/>
        <v>0</v>
      </c>
      <c r="AO73" s="58">
        <f t="shared" si="67"/>
        <v>0</v>
      </c>
      <c r="AP73" s="58">
        <f t="shared" si="67"/>
        <v>0</v>
      </c>
      <c r="AQ73" s="58">
        <f t="shared" si="67"/>
        <v>0</v>
      </c>
      <c r="AR73" s="58">
        <f t="shared" si="67"/>
        <v>0</v>
      </c>
      <c r="AS73" s="58">
        <f t="shared" si="67"/>
        <v>0</v>
      </c>
      <c r="AT73" s="58">
        <f t="shared" si="67"/>
        <v>0</v>
      </c>
      <c r="AU73" s="58">
        <f t="shared" si="68"/>
        <v>0</v>
      </c>
      <c r="AV73" s="58">
        <f t="shared" si="68"/>
        <v>0</v>
      </c>
      <c r="AW73" s="58">
        <f t="shared" si="68"/>
        <v>0</v>
      </c>
      <c r="AX73" s="58">
        <f t="shared" si="68"/>
        <v>0</v>
      </c>
      <c r="AY73" s="58">
        <f t="shared" si="68"/>
        <v>0</v>
      </c>
      <c r="AZ73" s="58">
        <f t="shared" si="68"/>
        <v>0</v>
      </c>
      <c r="BA73" s="58">
        <f t="shared" si="68"/>
        <v>0</v>
      </c>
      <c r="BB73" s="58">
        <f t="shared" si="68"/>
        <v>0</v>
      </c>
      <c r="BC73" s="58">
        <f t="shared" si="68"/>
        <v>0</v>
      </c>
      <c r="BD73" s="58">
        <f t="shared" si="68"/>
        <v>0</v>
      </c>
      <c r="BE73" s="58">
        <f t="shared" si="68"/>
        <v>0</v>
      </c>
      <c r="BF73" s="58">
        <f t="shared" si="68"/>
        <v>0</v>
      </c>
      <c r="BG73" s="58">
        <f t="shared" si="68"/>
        <v>0</v>
      </c>
      <c r="BH73" s="58">
        <f t="shared" si="68"/>
        <v>0</v>
      </c>
      <c r="BI73" s="58">
        <f t="shared" si="68"/>
        <v>0</v>
      </c>
      <c r="BJ73" s="58">
        <f t="shared" si="68"/>
        <v>0</v>
      </c>
      <c r="BK73" s="58">
        <f t="shared" si="69"/>
        <v>0</v>
      </c>
      <c r="BL73" s="58">
        <f t="shared" si="69"/>
        <v>0</v>
      </c>
      <c r="BM73" s="58">
        <f t="shared" si="69"/>
        <v>0</v>
      </c>
      <c r="BN73" s="58">
        <f t="shared" si="69"/>
        <v>0</v>
      </c>
      <c r="BO73" s="58">
        <f t="shared" si="69"/>
        <v>0</v>
      </c>
      <c r="BP73" s="58">
        <f t="shared" si="69"/>
        <v>0</v>
      </c>
      <c r="BQ73" s="58">
        <f t="shared" si="69"/>
        <v>0</v>
      </c>
      <c r="BR73" s="58">
        <f t="shared" si="69"/>
        <v>0</v>
      </c>
      <c r="BS73" s="58">
        <f t="shared" si="69"/>
        <v>0</v>
      </c>
      <c r="BT73" s="58">
        <f t="shared" si="69"/>
        <v>0</v>
      </c>
      <c r="BU73" s="58">
        <f t="shared" si="69"/>
        <v>0</v>
      </c>
      <c r="BV73" s="58">
        <f t="shared" si="69"/>
        <v>0</v>
      </c>
      <c r="BW73" s="58">
        <f t="shared" si="69"/>
        <v>0</v>
      </c>
      <c r="BX73" s="58">
        <f t="shared" si="69"/>
        <v>0</v>
      </c>
      <c r="BY73" s="58">
        <f t="shared" si="69"/>
        <v>0</v>
      </c>
      <c r="BZ73" s="58">
        <f t="shared" si="69"/>
        <v>0</v>
      </c>
      <c r="CA73" s="58">
        <f t="shared" si="70"/>
        <v>0</v>
      </c>
      <c r="CB73" s="58">
        <f t="shared" si="70"/>
        <v>0</v>
      </c>
      <c r="CC73" s="58">
        <f t="shared" si="70"/>
        <v>0</v>
      </c>
      <c r="CD73" s="58">
        <f t="shared" si="70"/>
        <v>0</v>
      </c>
      <c r="CE73" s="58">
        <f t="shared" si="70"/>
        <v>0</v>
      </c>
      <c r="CF73" s="58">
        <f t="shared" si="70"/>
        <v>0</v>
      </c>
      <c r="CG73" s="58">
        <f t="shared" si="70"/>
        <v>0</v>
      </c>
      <c r="CH73" s="58">
        <f t="shared" si="70"/>
        <v>0</v>
      </c>
      <c r="CI73" s="58">
        <f t="shared" si="70"/>
        <v>0</v>
      </c>
      <c r="CJ73" s="58">
        <f t="shared" si="70"/>
        <v>0</v>
      </c>
      <c r="CK73" s="58">
        <f t="shared" si="70"/>
        <v>0</v>
      </c>
      <c r="CL73" s="58">
        <f t="shared" si="70"/>
        <v>0</v>
      </c>
      <c r="CM73" s="58">
        <f t="shared" si="70"/>
        <v>0</v>
      </c>
      <c r="CN73" s="58">
        <f t="shared" si="70"/>
        <v>0</v>
      </c>
      <c r="CO73" s="58">
        <f t="shared" si="70"/>
        <v>0</v>
      </c>
      <c r="CP73" s="58">
        <f t="shared" si="70"/>
        <v>0</v>
      </c>
      <c r="CQ73" s="58">
        <f t="shared" si="71"/>
        <v>0</v>
      </c>
      <c r="CR73" s="58">
        <f t="shared" si="71"/>
        <v>0</v>
      </c>
      <c r="CS73" s="58">
        <f t="shared" si="71"/>
        <v>0</v>
      </c>
      <c r="CT73" s="58">
        <f t="shared" si="71"/>
        <v>0</v>
      </c>
      <c r="CU73" s="58">
        <f t="shared" si="71"/>
        <v>0</v>
      </c>
      <c r="CV73" s="58">
        <f t="shared" si="71"/>
        <v>0</v>
      </c>
      <c r="CW73" s="58">
        <f t="shared" si="71"/>
        <v>0</v>
      </c>
      <c r="CX73" s="58">
        <f t="shared" si="71"/>
        <v>0</v>
      </c>
      <c r="CY73" s="58">
        <f t="shared" si="71"/>
        <v>0</v>
      </c>
      <c r="CZ73" s="58">
        <f t="shared" si="71"/>
        <v>0</v>
      </c>
      <c r="DA73" s="58">
        <f t="shared" si="71"/>
        <v>0</v>
      </c>
      <c r="DB73" s="58">
        <f t="shared" si="71"/>
        <v>0</v>
      </c>
      <c r="DC73" s="58">
        <f t="shared" si="71"/>
        <v>0</v>
      </c>
      <c r="DD73" s="58">
        <f t="shared" si="71"/>
        <v>0</v>
      </c>
      <c r="DE73" s="58">
        <f t="shared" si="71"/>
        <v>0</v>
      </c>
      <c r="DF73" s="58">
        <f t="shared" si="71"/>
        <v>0</v>
      </c>
      <c r="DG73" s="58">
        <f t="shared" si="72"/>
        <v>0</v>
      </c>
      <c r="DH73" s="58">
        <f t="shared" si="72"/>
        <v>0</v>
      </c>
      <c r="DI73" s="58"/>
      <c r="DJ73" s="55">
        <f t="shared" si="73"/>
        <v>0</v>
      </c>
      <c r="DK73" s="53"/>
      <c r="DL73" s="56">
        <f t="shared" si="74"/>
        <v>0</v>
      </c>
      <c r="DM73" s="56">
        <f t="shared" si="74"/>
        <v>0</v>
      </c>
      <c r="DN73" s="56">
        <f t="shared" si="74"/>
        <v>0</v>
      </c>
      <c r="DO73" s="56">
        <f t="shared" si="74"/>
        <v>0</v>
      </c>
      <c r="DP73" s="56">
        <f t="shared" si="74"/>
        <v>0</v>
      </c>
      <c r="DQ73" s="56">
        <f t="shared" si="74"/>
        <v>0</v>
      </c>
      <c r="DR73" s="56">
        <f t="shared" si="77"/>
        <v>0</v>
      </c>
      <c r="DS73" s="56">
        <f t="shared" si="74"/>
        <v>0</v>
      </c>
      <c r="DT73" s="56">
        <f t="shared" si="74"/>
        <v>0</v>
      </c>
      <c r="DU73" s="56">
        <f t="shared" si="74"/>
        <v>0</v>
      </c>
      <c r="DV73" s="55">
        <f t="shared" si="78"/>
        <v>0</v>
      </c>
    </row>
    <row r="74" spans="1:126" s="52" customFormat="1">
      <c r="A74" s="59"/>
      <c r="B74" s="61"/>
      <c r="C74" s="59"/>
      <c r="D74" s="61"/>
      <c r="E74" s="61"/>
      <c r="F74" s="59"/>
      <c r="G74" s="60"/>
      <c r="H74" s="57"/>
      <c r="I74" s="57"/>
      <c r="J74" s="57">
        <f t="shared" si="75"/>
        <v>0</v>
      </c>
      <c r="K74" s="57"/>
      <c r="L74" s="59"/>
      <c r="M74" s="54"/>
      <c r="N74" s="58">
        <f t="shared" si="76"/>
        <v>0</v>
      </c>
      <c r="O74" s="58">
        <f t="shared" si="66"/>
        <v>0</v>
      </c>
      <c r="P74" s="58">
        <f t="shared" si="66"/>
        <v>0</v>
      </c>
      <c r="Q74" s="58">
        <f t="shared" si="66"/>
        <v>0</v>
      </c>
      <c r="R74" s="58">
        <f t="shared" si="66"/>
        <v>0</v>
      </c>
      <c r="S74" s="58">
        <f t="shared" si="66"/>
        <v>0</v>
      </c>
      <c r="T74" s="58">
        <f t="shared" si="66"/>
        <v>0</v>
      </c>
      <c r="U74" s="58">
        <f t="shared" si="66"/>
        <v>0</v>
      </c>
      <c r="V74" s="58">
        <f t="shared" si="66"/>
        <v>0</v>
      </c>
      <c r="W74" s="58">
        <f t="shared" si="66"/>
        <v>0</v>
      </c>
      <c r="X74" s="58">
        <f t="shared" si="66"/>
        <v>0</v>
      </c>
      <c r="Y74" s="58">
        <f t="shared" si="66"/>
        <v>0</v>
      </c>
      <c r="Z74" s="58">
        <f t="shared" si="66"/>
        <v>0</v>
      </c>
      <c r="AA74" s="58">
        <f t="shared" si="66"/>
        <v>0</v>
      </c>
      <c r="AB74" s="58">
        <f t="shared" si="66"/>
        <v>0</v>
      </c>
      <c r="AC74" s="58">
        <f t="shared" si="66"/>
        <v>0</v>
      </c>
      <c r="AD74" s="58">
        <f t="shared" si="66"/>
        <v>0</v>
      </c>
      <c r="AE74" s="58">
        <f t="shared" si="67"/>
        <v>0</v>
      </c>
      <c r="AF74" s="58">
        <f t="shared" si="67"/>
        <v>0</v>
      </c>
      <c r="AG74" s="58">
        <f t="shared" si="67"/>
        <v>0</v>
      </c>
      <c r="AH74" s="58">
        <f t="shared" si="67"/>
        <v>0</v>
      </c>
      <c r="AI74" s="58">
        <f t="shared" si="67"/>
        <v>0</v>
      </c>
      <c r="AJ74" s="58">
        <f t="shared" si="67"/>
        <v>0</v>
      </c>
      <c r="AK74" s="58">
        <f t="shared" si="67"/>
        <v>0</v>
      </c>
      <c r="AL74" s="58">
        <f t="shared" si="67"/>
        <v>0</v>
      </c>
      <c r="AM74" s="58">
        <f t="shared" si="67"/>
        <v>0</v>
      </c>
      <c r="AN74" s="58">
        <f t="shared" si="67"/>
        <v>0</v>
      </c>
      <c r="AO74" s="58">
        <f t="shared" si="67"/>
        <v>0</v>
      </c>
      <c r="AP74" s="58">
        <f t="shared" si="67"/>
        <v>0</v>
      </c>
      <c r="AQ74" s="58">
        <f t="shared" si="67"/>
        <v>0</v>
      </c>
      <c r="AR74" s="58">
        <f t="shared" si="67"/>
        <v>0</v>
      </c>
      <c r="AS74" s="58">
        <f t="shared" si="67"/>
        <v>0</v>
      </c>
      <c r="AT74" s="58">
        <f t="shared" si="67"/>
        <v>0</v>
      </c>
      <c r="AU74" s="58">
        <f t="shared" si="68"/>
        <v>0</v>
      </c>
      <c r="AV74" s="58">
        <f t="shared" si="68"/>
        <v>0</v>
      </c>
      <c r="AW74" s="58">
        <f t="shared" si="68"/>
        <v>0</v>
      </c>
      <c r="AX74" s="58">
        <f t="shared" si="68"/>
        <v>0</v>
      </c>
      <c r="AY74" s="58">
        <f t="shared" si="68"/>
        <v>0</v>
      </c>
      <c r="AZ74" s="58">
        <f t="shared" si="68"/>
        <v>0</v>
      </c>
      <c r="BA74" s="58">
        <f t="shared" si="68"/>
        <v>0</v>
      </c>
      <c r="BB74" s="58">
        <f t="shared" si="68"/>
        <v>0</v>
      </c>
      <c r="BC74" s="58">
        <f t="shared" si="68"/>
        <v>0</v>
      </c>
      <c r="BD74" s="58">
        <f t="shared" si="68"/>
        <v>0</v>
      </c>
      <c r="BE74" s="58">
        <f t="shared" si="68"/>
        <v>0</v>
      </c>
      <c r="BF74" s="58">
        <f t="shared" si="68"/>
        <v>0</v>
      </c>
      <c r="BG74" s="58">
        <f t="shared" si="68"/>
        <v>0</v>
      </c>
      <c r="BH74" s="58">
        <f t="shared" si="68"/>
        <v>0</v>
      </c>
      <c r="BI74" s="58">
        <f t="shared" si="68"/>
        <v>0</v>
      </c>
      <c r="BJ74" s="58">
        <f t="shared" si="68"/>
        <v>0</v>
      </c>
      <c r="BK74" s="58">
        <f t="shared" si="69"/>
        <v>0</v>
      </c>
      <c r="BL74" s="58">
        <f t="shared" si="69"/>
        <v>0</v>
      </c>
      <c r="BM74" s="58">
        <f t="shared" si="69"/>
        <v>0</v>
      </c>
      <c r="BN74" s="58">
        <f t="shared" si="69"/>
        <v>0</v>
      </c>
      <c r="BO74" s="58">
        <f t="shared" si="69"/>
        <v>0</v>
      </c>
      <c r="BP74" s="58">
        <f t="shared" si="69"/>
        <v>0</v>
      </c>
      <c r="BQ74" s="58">
        <f t="shared" si="69"/>
        <v>0</v>
      </c>
      <c r="BR74" s="58">
        <f t="shared" si="69"/>
        <v>0</v>
      </c>
      <c r="BS74" s="58">
        <f t="shared" si="69"/>
        <v>0</v>
      </c>
      <c r="BT74" s="58">
        <f t="shared" si="69"/>
        <v>0</v>
      </c>
      <c r="BU74" s="58">
        <f t="shared" si="69"/>
        <v>0</v>
      </c>
      <c r="BV74" s="58">
        <f t="shared" si="69"/>
        <v>0</v>
      </c>
      <c r="BW74" s="58">
        <f t="shared" si="69"/>
        <v>0</v>
      </c>
      <c r="BX74" s="58">
        <f t="shared" si="69"/>
        <v>0</v>
      </c>
      <c r="BY74" s="58">
        <f t="shared" si="69"/>
        <v>0</v>
      </c>
      <c r="BZ74" s="58">
        <f t="shared" si="69"/>
        <v>0</v>
      </c>
      <c r="CA74" s="58">
        <f t="shared" si="70"/>
        <v>0</v>
      </c>
      <c r="CB74" s="58">
        <f t="shared" si="70"/>
        <v>0</v>
      </c>
      <c r="CC74" s="58">
        <f t="shared" si="70"/>
        <v>0</v>
      </c>
      <c r="CD74" s="58">
        <f t="shared" si="70"/>
        <v>0</v>
      </c>
      <c r="CE74" s="58">
        <f t="shared" si="70"/>
        <v>0</v>
      </c>
      <c r="CF74" s="58">
        <f t="shared" si="70"/>
        <v>0</v>
      </c>
      <c r="CG74" s="58">
        <f t="shared" si="70"/>
        <v>0</v>
      </c>
      <c r="CH74" s="58">
        <f t="shared" si="70"/>
        <v>0</v>
      </c>
      <c r="CI74" s="58">
        <f t="shared" si="70"/>
        <v>0</v>
      </c>
      <c r="CJ74" s="58">
        <f t="shared" si="70"/>
        <v>0</v>
      </c>
      <c r="CK74" s="58">
        <f t="shared" si="70"/>
        <v>0</v>
      </c>
      <c r="CL74" s="58">
        <f t="shared" si="70"/>
        <v>0</v>
      </c>
      <c r="CM74" s="58">
        <f t="shared" si="70"/>
        <v>0</v>
      </c>
      <c r="CN74" s="58">
        <f t="shared" si="70"/>
        <v>0</v>
      </c>
      <c r="CO74" s="58">
        <f t="shared" si="70"/>
        <v>0</v>
      </c>
      <c r="CP74" s="58">
        <f t="shared" si="70"/>
        <v>0</v>
      </c>
      <c r="CQ74" s="58">
        <f t="shared" si="71"/>
        <v>0</v>
      </c>
      <c r="CR74" s="58">
        <f t="shared" si="71"/>
        <v>0</v>
      </c>
      <c r="CS74" s="58">
        <f t="shared" si="71"/>
        <v>0</v>
      </c>
      <c r="CT74" s="58">
        <f t="shared" si="71"/>
        <v>0</v>
      </c>
      <c r="CU74" s="58">
        <f t="shared" si="71"/>
        <v>0</v>
      </c>
      <c r="CV74" s="58">
        <f t="shared" si="71"/>
        <v>0</v>
      </c>
      <c r="CW74" s="58">
        <f t="shared" si="71"/>
        <v>0</v>
      </c>
      <c r="CX74" s="58">
        <f t="shared" si="71"/>
        <v>0</v>
      </c>
      <c r="CY74" s="58">
        <f t="shared" si="71"/>
        <v>0</v>
      </c>
      <c r="CZ74" s="58">
        <f t="shared" si="71"/>
        <v>0</v>
      </c>
      <c r="DA74" s="58">
        <f t="shared" si="71"/>
        <v>0</v>
      </c>
      <c r="DB74" s="58">
        <f t="shared" si="71"/>
        <v>0</v>
      </c>
      <c r="DC74" s="58">
        <f t="shared" si="71"/>
        <v>0</v>
      </c>
      <c r="DD74" s="58">
        <f t="shared" si="71"/>
        <v>0</v>
      </c>
      <c r="DE74" s="58">
        <f t="shared" si="71"/>
        <v>0</v>
      </c>
      <c r="DF74" s="58">
        <f t="shared" si="71"/>
        <v>0</v>
      </c>
      <c r="DG74" s="58">
        <f t="shared" si="72"/>
        <v>0</v>
      </c>
      <c r="DH74" s="58">
        <f t="shared" si="72"/>
        <v>0</v>
      </c>
      <c r="DI74" s="58"/>
      <c r="DJ74" s="55">
        <f t="shared" si="73"/>
        <v>0</v>
      </c>
      <c r="DK74" s="53"/>
      <c r="DL74" s="56">
        <f t="shared" si="74"/>
        <v>0</v>
      </c>
      <c r="DM74" s="56">
        <f t="shared" si="74"/>
        <v>0</v>
      </c>
      <c r="DN74" s="56">
        <f t="shared" si="74"/>
        <v>0</v>
      </c>
      <c r="DO74" s="56">
        <f t="shared" si="74"/>
        <v>0</v>
      </c>
      <c r="DP74" s="56">
        <f t="shared" si="74"/>
        <v>0</v>
      </c>
      <c r="DQ74" s="56">
        <f t="shared" si="74"/>
        <v>0</v>
      </c>
      <c r="DR74" s="56">
        <f t="shared" si="77"/>
        <v>0</v>
      </c>
      <c r="DS74" s="56">
        <f t="shared" si="74"/>
        <v>0</v>
      </c>
      <c r="DT74" s="56">
        <f t="shared" si="74"/>
        <v>0</v>
      </c>
      <c r="DU74" s="56">
        <f t="shared" si="74"/>
        <v>0</v>
      </c>
      <c r="DV74" s="55">
        <f t="shared" si="78"/>
        <v>0</v>
      </c>
    </row>
    <row r="75" spans="1:126" s="52" customFormat="1">
      <c r="A75" s="59"/>
      <c r="B75" s="61"/>
      <c r="C75" s="59"/>
      <c r="D75" s="61"/>
      <c r="E75" s="61"/>
      <c r="F75" s="63"/>
      <c r="G75" s="60"/>
      <c r="H75" s="57"/>
      <c r="I75" s="57"/>
      <c r="J75" s="57">
        <f t="shared" si="75"/>
        <v>0</v>
      </c>
      <c r="K75" s="57"/>
      <c r="L75" s="59"/>
      <c r="M75" s="54"/>
      <c r="N75" s="58">
        <f t="shared" si="76"/>
        <v>0</v>
      </c>
      <c r="O75" s="58">
        <f t="shared" si="66"/>
        <v>0</v>
      </c>
      <c r="P75" s="58">
        <f t="shared" si="66"/>
        <v>0</v>
      </c>
      <c r="Q75" s="58">
        <f t="shared" si="66"/>
        <v>0</v>
      </c>
      <c r="R75" s="58">
        <f t="shared" si="66"/>
        <v>0</v>
      </c>
      <c r="S75" s="58">
        <f t="shared" si="66"/>
        <v>0</v>
      </c>
      <c r="T75" s="58">
        <f t="shared" si="66"/>
        <v>0</v>
      </c>
      <c r="U75" s="58">
        <f t="shared" si="66"/>
        <v>0</v>
      </c>
      <c r="V75" s="58">
        <f t="shared" si="66"/>
        <v>0</v>
      </c>
      <c r="W75" s="58">
        <f t="shared" si="66"/>
        <v>0</v>
      </c>
      <c r="X75" s="58">
        <f t="shared" si="66"/>
        <v>0</v>
      </c>
      <c r="Y75" s="58">
        <f t="shared" si="66"/>
        <v>0</v>
      </c>
      <c r="Z75" s="58">
        <f t="shared" si="66"/>
        <v>0</v>
      </c>
      <c r="AA75" s="58">
        <f t="shared" si="66"/>
        <v>0</v>
      </c>
      <c r="AB75" s="58">
        <f t="shared" si="66"/>
        <v>0</v>
      </c>
      <c r="AC75" s="58">
        <f t="shared" si="66"/>
        <v>0</v>
      </c>
      <c r="AD75" s="58">
        <f t="shared" si="66"/>
        <v>0</v>
      </c>
      <c r="AE75" s="58">
        <f t="shared" si="67"/>
        <v>0</v>
      </c>
      <c r="AF75" s="58">
        <f t="shared" si="67"/>
        <v>0</v>
      </c>
      <c r="AG75" s="58">
        <f t="shared" si="67"/>
        <v>0</v>
      </c>
      <c r="AH75" s="58">
        <f t="shared" si="67"/>
        <v>0</v>
      </c>
      <c r="AI75" s="58">
        <f t="shared" si="67"/>
        <v>0</v>
      </c>
      <c r="AJ75" s="58">
        <f t="shared" si="67"/>
        <v>0</v>
      </c>
      <c r="AK75" s="58">
        <f t="shared" si="67"/>
        <v>0</v>
      </c>
      <c r="AL75" s="58">
        <f t="shared" si="67"/>
        <v>0</v>
      </c>
      <c r="AM75" s="58">
        <f t="shared" si="67"/>
        <v>0</v>
      </c>
      <c r="AN75" s="58">
        <f t="shared" si="67"/>
        <v>0</v>
      </c>
      <c r="AO75" s="58">
        <f t="shared" si="67"/>
        <v>0</v>
      </c>
      <c r="AP75" s="58">
        <f t="shared" si="67"/>
        <v>0</v>
      </c>
      <c r="AQ75" s="58">
        <f t="shared" si="67"/>
        <v>0</v>
      </c>
      <c r="AR75" s="58">
        <f t="shared" si="67"/>
        <v>0</v>
      </c>
      <c r="AS75" s="58">
        <f t="shared" si="67"/>
        <v>0</v>
      </c>
      <c r="AT75" s="58">
        <f t="shared" si="67"/>
        <v>0</v>
      </c>
      <c r="AU75" s="58">
        <f t="shared" si="68"/>
        <v>0</v>
      </c>
      <c r="AV75" s="58">
        <f t="shared" si="68"/>
        <v>0</v>
      </c>
      <c r="AW75" s="58">
        <f t="shared" si="68"/>
        <v>0</v>
      </c>
      <c r="AX75" s="58">
        <f t="shared" si="68"/>
        <v>0</v>
      </c>
      <c r="AY75" s="58">
        <f t="shared" si="68"/>
        <v>0</v>
      </c>
      <c r="AZ75" s="58">
        <f t="shared" si="68"/>
        <v>0</v>
      </c>
      <c r="BA75" s="58">
        <f t="shared" si="68"/>
        <v>0</v>
      </c>
      <c r="BB75" s="58">
        <f t="shared" si="68"/>
        <v>0</v>
      </c>
      <c r="BC75" s="58">
        <f t="shared" si="68"/>
        <v>0</v>
      </c>
      <c r="BD75" s="58">
        <f t="shared" si="68"/>
        <v>0</v>
      </c>
      <c r="BE75" s="58">
        <f t="shared" si="68"/>
        <v>0</v>
      </c>
      <c r="BF75" s="58">
        <f t="shared" si="68"/>
        <v>0</v>
      </c>
      <c r="BG75" s="58">
        <f t="shared" si="68"/>
        <v>0</v>
      </c>
      <c r="BH75" s="58">
        <f t="shared" si="68"/>
        <v>0</v>
      </c>
      <c r="BI75" s="58">
        <f t="shared" si="68"/>
        <v>0</v>
      </c>
      <c r="BJ75" s="58">
        <f t="shared" si="68"/>
        <v>0</v>
      </c>
      <c r="BK75" s="58">
        <f t="shared" si="69"/>
        <v>0</v>
      </c>
      <c r="BL75" s="58">
        <f t="shared" si="69"/>
        <v>0</v>
      </c>
      <c r="BM75" s="58">
        <f t="shared" si="69"/>
        <v>0</v>
      </c>
      <c r="BN75" s="58">
        <f t="shared" si="69"/>
        <v>0</v>
      </c>
      <c r="BO75" s="58">
        <f t="shared" si="69"/>
        <v>0</v>
      </c>
      <c r="BP75" s="58">
        <f t="shared" si="69"/>
        <v>0</v>
      </c>
      <c r="BQ75" s="58">
        <f t="shared" si="69"/>
        <v>0</v>
      </c>
      <c r="BR75" s="58">
        <f t="shared" si="69"/>
        <v>0</v>
      </c>
      <c r="BS75" s="58">
        <f t="shared" si="69"/>
        <v>0</v>
      </c>
      <c r="BT75" s="58">
        <f t="shared" si="69"/>
        <v>0</v>
      </c>
      <c r="BU75" s="58">
        <f t="shared" si="69"/>
        <v>0</v>
      </c>
      <c r="BV75" s="58">
        <f t="shared" si="69"/>
        <v>0</v>
      </c>
      <c r="BW75" s="58">
        <f t="shared" si="69"/>
        <v>0</v>
      </c>
      <c r="BX75" s="58">
        <f t="shared" si="69"/>
        <v>0</v>
      </c>
      <c r="BY75" s="58">
        <f t="shared" si="69"/>
        <v>0</v>
      </c>
      <c r="BZ75" s="58">
        <f t="shared" si="69"/>
        <v>0</v>
      </c>
      <c r="CA75" s="58">
        <f t="shared" si="70"/>
        <v>0</v>
      </c>
      <c r="CB75" s="58">
        <f t="shared" si="70"/>
        <v>0</v>
      </c>
      <c r="CC75" s="58">
        <f t="shared" si="70"/>
        <v>0</v>
      </c>
      <c r="CD75" s="58">
        <f t="shared" si="70"/>
        <v>0</v>
      </c>
      <c r="CE75" s="58">
        <f t="shared" si="70"/>
        <v>0</v>
      </c>
      <c r="CF75" s="58">
        <f t="shared" si="70"/>
        <v>0</v>
      </c>
      <c r="CG75" s="58">
        <f t="shared" si="70"/>
        <v>0</v>
      </c>
      <c r="CH75" s="58">
        <f t="shared" si="70"/>
        <v>0</v>
      </c>
      <c r="CI75" s="58">
        <f t="shared" si="70"/>
        <v>0</v>
      </c>
      <c r="CJ75" s="58">
        <f t="shared" si="70"/>
        <v>0</v>
      </c>
      <c r="CK75" s="58">
        <f t="shared" si="70"/>
        <v>0</v>
      </c>
      <c r="CL75" s="58">
        <f t="shared" si="70"/>
        <v>0</v>
      </c>
      <c r="CM75" s="58">
        <f t="shared" si="70"/>
        <v>0</v>
      </c>
      <c r="CN75" s="58">
        <f t="shared" si="70"/>
        <v>0</v>
      </c>
      <c r="CO75" s="58">
        <f t="shared" si="70"/>
        <v>0</v>
      </c>
      <c r="CP75" s="58">
        <f t="shared" si="70"/>
        <v>0</v>
      </c>
      <c r="CQ75" s="58">
        <f t="shared" si="71"/>
        <v>0</v>
      </c>
      <c r="CR75" s="58">
        <f t="shared" si="71"/>
        <v>0</v>
      </c>
      <c r="CS75" s="58">
        <f t="shared" si="71"/>
        <v>0</v>
      </c>
      <c r="CT75" s="58">
        <f t="shared" si="71"/>
        <v>0</v>
      </c>
      <c r="CU75" s="58">
        <f t="shared" si="71"/>
        <v>0</v>
      </c>
      <c r="CV75" s="58">
        <f t="shared" si="71"/>
        <v>0</v>
      </c>
      <c r="CW75" s="58">
        <f t="shared" si="71"/>
        <v>0</v>
      </c>
      <c r="CX75" s="58">
        <f t="shared" si="71"/>
        <v>0</v>
      </c>
      <c r="CY75" s="58">
        <f t="shared" si="71"/>
        <v>0</v>
      </c>
      <c r="CZ75" s="58">
        <f t="shared" si="71"/>
        <v>0</v>
      </c>
      <c r="DA75" s="58">
        <f t="shared" si="71"/>
        <v>0</v>
      </c>
      <c r="DB75" s="58">
        <f t="shared" si="71"/>
        <v>0</v>
      </c>
      <c r="DC75" s="58">
        <f t="shared" si="71"/>
        <v>0</v>
      </c>
      <c r="DD75" s="58">
        <f t="shared" si="71"/>
        <v>0</v>
      </c>
      <c r="DE75" s="58">
        <f t="shared" si="71"/>
        <v>0</v>
      </c>
      <c r="DF75" s="58">
        <f t="shared" si="71"/>
        <v>0</v>
      </c>
      <c r="DG75" s="58">
        <f t="shared" si="72"/>
        <v>0</v>
      </c>
      <c r="DH75" s="58">
        <f t="shared" si="72"/>
        <v>0</v>
      </c>
      <c r="DI75" s="58"/>
      <c r="DJ75" s="55">
        <f t="shared" si="73"/>
        <v>0</v>
      </c>
      <c r="DK75" s="53"/>
      <c r="DL75" s="56">
        <f t="shared" si="74"/>
        <v>0</v>
      </c>
      <c r="DM75" s="56">
        <f t="shared" si="74"/>
        <v>0</v>
      </c>
      <c r="DN75" s="56">
        <f t="shared" si="74"/>
        <v>0</v>
      </c>
      <c r="DO75" s="56">
        <f t="shared" si="74"/>
        <v>0</v>
      </c>
      <c r="DP75" s="56">
        <f t="shared" si="74"/>
        <v>0</v>
      </c>
      <c r="DQ75" s="56">
        <f t="shared" si="74"/>
        <v>0</v>
      </c>
      <c r="DR75" s="56">
        <f t="shared" si="77"/>
        <v>0</v>
      </c>
      <c r="DS75" s="56">
        <f t="shared" si="74"/>
        <v>0</v>
      </c>
      <c r="DT75" s="56">
        <f t="shared" si="74"/>
        <v>0</v>
      </c>
      <c r="DU75" s="56">
        <f t="shared" si="74"/>
        <v>0</v>
      </c>
      <c r="DV75" s="55">
        <f t="shared" si="78"/>
        <v>0</v>
      </c>
    </row>
    <row r="76" spans="1:126" s="52" customFormat="1">
      <c r="A76" s="59"/>
      <c r="B76" s="61"/>
      <c r="C76" s="59"/>
      <c r="D76" s="61"/>
      <c r="E76" s="61"/>
      <c r="F76" s="59"/>
      <c r="G76" s="60"/>
      <c r="H76" s="57"/>
      <c r="I76" s="57"/>
      <c r="J76" s="57">
        <f t="shared" si="75"/>
        <v>0</v>
      </c>
      <c r="K76" s="57"/>
      <c r="L76" s="59"/>
      <c r="M76" s="54"/>
      <c r="N76" s="58">
        <f t="shared" si="76"/>
        <v>0</v>
      </c>
      <c r="O76" s="58">
        <f t="shared" si="66"/>
        <v>0</v>
      </c>
      <c r="P76" s="58">
        <f t="shared" si="66"/>
        <v>0</v>
      </c>
      <c r="Q76" s="58">
        <f t="shared" si="66"/>
        <v>0</v>
      </c>
      <c r="R76" s="58">
        <f t="shared" si="66"/>
        <v>0</v>
      </c>
      <c r="S76" s="58">
        <f t="shared" si="66"/>
        <v>0</v>
      </c>
      <c r="T76" s="58">
        <f t="shared" si="66"/>
        <v>0</v>
      </c>
      <c r="U76" s="58">
        <f t="shared" si="66"/>
        <v>0</v>
      </c>
      <c r="V76" s="58">
        <f t="shared" si="66"/>
        <v>0</v>
      </c>
      <c r="W76" s="58">
        <f t="shared" si="66"/>
        <v>0</v>
      </c>
      <c r="X76" s="58">
        <f t="shared" si="66"/>
        <v>0</v>
      </c>
      <c r="Y76" s="58">
        <f t="shared" si="66"/>
        <v>0</v>
      </c>
      <c r="Z76" s="58">
        <f t="shared" si="66"/>
        <v>0</v>
      </c>
      <c r="AA76" s="58">
        <f t="shared" si="66"/>
        <v>0</v>
      </c>
      <c r="AB76" s="58">
        <f t="shared" si="66"/>
        <v>0</v>
      </c>
      <c r="AC76" s="58">
        <f t="shared" si="66"/>
        <v>0</v>
      </c>
      <c r="AD76" s="58">
        <f t="shared" si="66"/>
        <v>0</v>
      </c>
      <c r="AE76" s="58">
        <f t="shared" si="67"/>
        <v>0</v>
      </c>
      <c r="AF76" s="58">
        <f t="shared" si="67"/>
        <v>0</v>
      </c>
      <c r="AG76" s="58">
        <f t="shared" si="67"/>
        <v>0</v>
      </c>
      <c r="AH76" s="58">
        <f t="shared" si="67"/>
        <v>0</v>
      </c>
      <c r="AI76" s="58">
        <f t="shared" si="67"/>
        <v>0</v>
      </c>
      <c r="AJ76" s="58">
        <f t="shared" si="67"/>
        <v>0</v>
      </c>
      <c r="AK76" s="58">
        <f t="shared" si="67"/>
        <v>0</v>
      </c>
      <c r="AL76" s="58">
        <f t="shared" si="67"/>
        <v>0</v>
      </c>
      <c r="AM76" s="58">
        <f t="shared" si="67"/>
        <v>0</v>
      </c>
      <c r="AN76" s="58">
        <f t="shared" si="67"/>
        <v>0</v>
      </c>
      <c r="AO76" s="58">
        <f t="shared" si="67"/>
        <v>0</v>
      </c>
      <c r="AP76" s="58">
        <f t="shared" si="67"/>
        <v>0</v>
      </c>
      <c r="AQ76" s="58">
        <f t="shared" si="67"/>
        <v>0</v>
      </c>
      <c r="AR76" s="58">
        <f t="shared" si="67"/>
        <v>0</v>
      </c>
      <c r="AS76" s="58">
        <f t="shared" si="67"/>
        <v>0</v>
      </c>
      <c r="AT76" s="58">
        <f t="shared" si="67"/>
        <v>0</v>
      </c>
      <c r="AU76" s="58">
        <f t="shared" si="68"/>
        <v>0</v>
      </c>
      <c r="AV76" s="58">
        <f t="shared" si="68"/>
        <v>0</v>
      </c>
      <c r="AW76" s="58">
        <f t="shared" si="68"/>
        <v>0</v>
      </c>
      <c r="AX76" s="58">
        <f t="shared" si="68"/>
        <v>0</v>
      </c>
      <c r="AY76" s="58">
        <f t="shared" si="68"/>
        <v>0</v>
      </c>
      <c r="AZ76" s="58">
        <f t="shared" si="68"/>
        <v>0</v>
      </c>
      <c r="BA76" s="58">
        <f t="shared" si="68"/>
        <v>0</v>
      </c>
      <c r="BB76" s="58">
        <f t="shared" si="68"/>
        <v>0</v>
      </c>
      <c r="BC76" s="58">
        <f t="shared" si="68"/>
        <v>0</v>
      </c>
      <c r="BD76" s="58">
        <f t="shared" si="68"/>
        <v>0</v>
      </c>
      <c r="BE76" s="58">
        <f t="shared" si="68"/>
        <v>0</v>
      </c>
      <c r="BF76" s="58">
        <f t="shared" si="68"/>
        <v>0</v>
      </c>
      <c r="BG76" s="58">
        <f t="shared" si="68"/>
        <v>0</v>
      </c>
      <c r="BH76" s="58">
        <f t="shared" si="68"/>
        <v>0</v>
      </c>
      <c r="BI76" s="58">
        <f t="shared" si="68"/>
        <v>0</v>
      </c>
      <c r="BJ76" s="58">
        <f t="shared" si="68"/>
        <v>0</v>
      </c>
      <c r="BK76" s="58">
        <f t="shared" si="69"/>
        <v>0</v>
      </c>
      <c r="BL76" s="58">
        <f t="shared" si="69"/>
        <v>0</v>
      </c>
      <c r="BM76" s="58">
        <f t="shared" si="69"/>
        <v>0</v>
      </c>
      <c r="BN76" s="58">
        <f t="shared" si="69"/>
        <v>0</v>
      </c>
      <c r="BO76" s="58">
        <f t="shared" si="69"/>
        <v>0</v>
      </c>
      <c r="BP76" s="58">
        <f t="shared" si="69"/>
        <v>0</v>
      </c>
      <c r="BQ76" s="58">
        <f t="shared" si="69"/>
        <v>0</v>
      </c>
      <c r="BR76" s="58">
        <f t="shared" si="69"/>
        <v>0</v>
      </c>
      <c r="BS76" s="58">
        <f t="shared" si="69"/>
        <v>0</v>
      </c>
      <c r="BT76" s="58">
        <f t="shared" si="69"/>
        <v>0</v>
      </c>
      <c r="BU76" s="58">
        <f t="shared" si="69"/>
        <v>0</v>
      </c>
      <c r="BV76" s="58">
        <f t="shared" si="69"/>
        <v>0</v>
      </c>
      <c r="BW76" s="58">
        <f t="shared" si="69"/>
        <v>0</v>
      </c>
      <c r="BX76" s="58">
        <f t="shared" si="69"/>
        <v>0</v>
      </c>
      <c r="BY76" s="58">
        <f t="shared" si="69"/>
        <v>0</v>
      </c>
      <c r="BZ76" s="58">
        <f t="shared" si="69"/>
        <v>0</v>
      </c>
      <c r="CA76" s="58">
        <f t="shared" si="70"/>
        <v>0</v>
      </c>
      <c r="CB76" s="58">
        <f t="shared" si="70"/>
        <v>0</v>
      </c>
      <c r="CC76" s="58">
        <f t="shared" si="70"/>
        <v>0</v>
      </c>
      <c r="CD76" s="58">
        <f t="shared" si="70"/>
        <v>0</v>
      </c>
      <c r="CE76" s="58">
        <f t="shared" si="70"/>
        <v>0</v>
      </c>
      <c r="CF76" s="58">
        <f t="shared" si="70"/>
        <v>0</v>
      </c>
      <c r="CG76" s="58">
        <f t="shared" si="70"/>
        <v>0</v>
      </c>
      <c r="CH76" s="58">
        <f t="shared" si="70"/>
        <v>0</v>
      </c>
      <c r="CI76" s="58">
        <f t="shared" si="70"/>
        <v>0</v>
      </c>
      <c r="CJ76" s="58">
        <f t="shared" si="70"/>
        <v>0</v>
      </c>
      <c r="CK76" s="58">
        <f t="shared" si="70"/>
        <v>0</v>
      </c>
      <c r="CL76" s="58">
        <f t="shared" si="70"/>
        <v>0</v>
      </c>
      <c r="CM76" s="58">
        <f t="shared" si="70"/>
        <v>0</v>
      </c>
      <c r="CN76" s="58">
        <f t="shared" si="70"/>
        <v>0</v>
      </c>
      <c r="CO76" s="58">
        <f t="shared" si="70"/>
        <v>0</v>
      </c>
      <c r="CP76" s="58">
        <f t="shared" si="70"/>
        <v>0</v>
      </c>
      <c r="CQ76" s="58">
        <f t="shared" si="71"/>
        <v>0</v>
      </c>
      <c r="CR76" s="58">
        <f t="shared" si="71"/>
        <v>0</v>
      </c>
      <c r="CS76" s="58">
        <f t="shared" si="71"/>
        <v>0</v>
      </c>
      <c r="CT76" s="58">
        <f t="shared" si="71"/>
        <v>0</v>
      </c>
      <c r="CU76" s="58">
        <f t="shared" si="71"/>
        <v>0</v>
      </c>
      <c r="CV76" s="58">
        <f t="shared" si="71"/>
        <v>0</v>
      </c>
      <c r="CW76" s="58">
        <f t="shared" si="71"/>
        <v>0</v>
      </c>
      <c r="CX76" s="58">
        <f t="shared" si="71"/>
        <v>0</v>
      </c>
      <c r="CY76" s="58">
        <f t="shared" si="71"/>
        <v>0</v>
      </c>
      <c r="CZ76" s="58">
        <f t="shared" si="71"/>
        <v>0</v>
      </c>
      <c r="DA76" s="58">
        <f t="shared" si="71"/>
        <v>0</v>
      </c>
      <c r="DB76" s="58">
        <f t="shared" si="71"/>
        <v>0</v>
      </c>
      <c r="DC76" s="58">
        <f t="shared" si="71"/>
        <v>0</v>
      </c>
      <c r="DD76" s="58">
        <f t="shared" si="71"/>
        <v>0</v>
      </c>
      <c r="DE76" s="58">
        <f t="shared" si="71"/>
        <v>0</v>
      </c>
      <c r="DF76" s="58">
        <f t="shared" si="71"/>
        <v>0</v>
      </c>
      <c r="DG76" s="58">
        <f t="shared" si="72"/>
        <v>0</v>
      </c>
      <c r="DH76" s="58">
        <f t="shared" si="72"/>
        <v>0</v>
      </c>
      <c r="DI76" s="58"/>
      <c r="DJ76" s="55">
        <f t="shared" si="73"/>
        <v>0</v>
      </c>
      <c r="DK76" s="53"/>
      <c r="DL76" s="56">
        <f t="shared" si="74"/>
        <v>0</v>
      </c>
      <c r="DM76" s="56">
        <f t="shared" si="74"/>
        <v>0</v>
      </c>
      <c r="DN76" s="56">
        <f t="shared" si="74"/>
        <v>0</v>
      </c>
      <c r="DO76" s="56">
        <f t="shared" si="74"/>
        <v>0</v>
      </c>
      <c r="DP76" s="56">
        <f t="shared" si="74"/>
        <v>0</v>
      </c>
      <c r="DQ76" s="56">
        <f t="shared" si="74"/>
        <v>0</v>
      </c>
      <c r="DR76" s="56">
        <f t="shared" si="77"/>
        <v>0</v>
      </c>
      <c r="DS76" s="56">
        <f t="shared" si="74"/>
        <v>0</v>
      </c>
      <c r="DT76" s="56">
        <f t="shared" si="74"/>
        <v>0</v>
      </c>
      <c r="DU76" s="56">
        <f t="shared" si="74"/>
        <v>0</v>
      </c>
      <c r="DV76" s="55">
        <f t="shared" si="78"/>
        <v>0</v>
      </c>
    </row>
    <row r="77" spans="1:126" s="52" customFormat="1">
      <c r="A77" s="59"/>
      <c r="B77" s="61"/>
      <c r="C77" s="59"/>
      <c r="D77" s="61"/>
      <c r="E77" s="61"/>
      <c r="F77" s="59"/>
      <c r="G77" s="60"/>
      <c r="H77" s="57"/>
      <c r="I77" s="57"/>
      <c r="J77" s="57">
        <f t="shared" si="75"/>
        <v>0</v>
      </c>
      <c r="K77" s="57"/>
      <c r="L77" s="59"/>
      <c r="M77" s="54"/>
      <c r="N77" s="58">
        <f t="shared" si="76"/>
        <v>0</v>
      </c>
      <c r="O77" s="58">
        <f t="shared" si="66"/>
        <v>0</v>
      </c>
      <c r="P77" s="58">
        <f t="shared" si="66"/>
        <v>0</v>
      </c>
      <c r="Q77" s="58">
        <f t="shared" si="66"/>
        <v>0</v>
      </c>
      <c r="R77" s="58">
        <f t="shared" si="66"/>
        <v>0</v>
      </c>
      <c r="S77" s="58">
        <f t="shared" si="66"/>
        <v>0</v>
      </c>
      <c r="T77" s="58">
        <f t="shared" si="66"/>
        <v>0</v>
      </c>
      <c r="U77" s="58">
        <f t="shared" si="66"/>
        <v>0</v>
      </c>
      <c r="V77" s="58">
        <f t="shared" si="66"/>
        <v>0</v>
      </c>
      <c r="W77" s="58">
        <f t="shared" si="66"/>
        <v>0</v>
      </c>
      <c r="X77" s="58">
        <f t="shared" si="66"/>
        <v>0</v>
      </c>
      <c r="Y77" s="58">
        <f t="shared" si="66"/>
        <v>0</v>
      </c>
      <c r="Z77" s="58">
        <f t="shared" si="66"/>
        <v>0</v>
      </c>
      <c r="AA77" s="58">
        <f t="shared" si="66"/>
        <v>0</v>
      </c>
      <c r="AB77" s="58">
        <f t="shared" si="66"/>
        <v>0</v>
      </c>
      <c r="AC77" s="58">
        <f t="shared" si="66"/>
        <v>0</v>
      </c>
      <c r="AD77" s="58">
        <f t="shared" si="66"/>
        <v>0</v>
      </c>
      <c r="AE77" s="58">
        <f t="shared" si="67"/>
        <v>0</v>
      </c>
      <c r="AF77" s="58">
        <f t="shared" si="67"/>
        <v>0</v>
      </c>
      <c r="AG77" s="58">
        <f t="shared" si="67"/>
        <v>0</v>
      </c>
      <c r="AH77" s="58">
        <f t="shared" si="67"/>
        <v>0</v>
      </c>
      <c r="AI77" s="58">
        <f t="shared" si="67"/>
        <v>0</v>
      </c>
      <c r="AJ77" s="58">
        <f t="shared" si="67"/>
        <v>0</v>
      </c>
      <c r="AK77" s="58">
        <f t="shared" si="67"/>
        <v>0</v>
      </c>
      <c r="AL77" s="58">
        <f t="shared" si="67"/>
        <v>0</v>
      </c>
      <c r="AM77" s="58">
        <f t="shared" si="67"/>
        <v>0</v>
      </c>
      <c r="AN77" s="58">
        <f t="shared" si="67"/>
        <v>0</v>
      </c>
      <c r="AO77" s="58">
        <f t="shared" si="67"/>
        <v>0</v>
      </c>
      <c r="AP77" s="58">
        <f t="shared" si="67"/>
        <v>0</v>
      </c>
      <c r="AQ77" s="58">
        <f t="shared" si="67"/>
        <v>0</v>
      </c>
      <c r="AR77" s="58">
        <f t="shared" si="67"/>
        <v>0</v>
      </c>
      <c r="AS77" s="58">
        <f t="shared" si="67"/>
        <v>0</v>
      </c>
      <c r="AT77" s="58">
        <f t="shared" si="67"/>
        <v>0</v>
      </c>
      <c r="AU77" s="58">
        <f t="shared" si="68"/>
        <v>0</v>
      </c>
      <c r="AV77" s="58">
        <f t="shared" si="68"/>
        <v>0</v>
      </c>
      <c r="AW77" s="58">
        <f t="shared" si="68"/>
        <v>0</v>
      </c>
      <c r="AX77" s="58">
        <f t="shared" si="68"/>
        <v>0</v>
      </c>
      <c r="AY77" s="58">
        <f t="shared" si="68"/>
        <v>0</v>
      </c>
      <c r="AZ77" s="58">
        <f t="shared" si="68"/>
        <v>0</v>
      </c>
      <c r="BA77" s="58">
        <f t="shared" si="68"/>
        <v>0</v>
      </c>
      <c r="BB77" s="58">
        <f t="shared" si="68"/>
        <v>0</v>
      </c>
      <c r="BC77" s="58">
        <f t="shared" si="68"/>
        <v>0</v>
      </c>
      <c r="BD77" s="58">
        <f t="shared" si="68"/>
        <v>0</v>
      </c>
      <c r="BE77" s="58">
        <f t="shared" si="68"/>
        <v>0</v>
      </c>
      <c r="BF77" s="58">
        <f t="shared" si="68"/>
        <v>0</v>
      </c>
      <c r="BG77" s="58">
        <f t="shared" si="68"/>
        <v>0</v>
      </c>
      <c r="BH77" s="58">
        <f t="shared" si="68"/>
        <v>0</v>
      </c>
      <c r="BI77" s="58">
        <f t="shared" si="68"/>
        <v>0</v>
      </c>
      <c r="BJ77" s="58">
        <f t="shared" si="68"/>
        <v>0</v>
      </c>
      <c r="BK77" s="58">
        <f t="shared" si="69"/>
        <v>0</v>
      </c>
      <c r="BL77" s="58">
        <f t="shared" si="69"/>
        <v>0</v>
      </c>
      <c r="BM77" s="58">
        <f t="shared" si="69"/>
        <v>0</v>
      </c>
      <c r="BN77" s="58">
        <f t="shared" si="69"/>
        <v>0</v>
      </c>
      <c r="BO77" s="58">
        <f t="shared" si="69"/>
        <v>0</v>
      </c>
      <c r="BP77" s="58">
        <f t="shared" si="69"/>
        <v>0</v>
      </c>
      <c r="BQ77" s="58">
        <f t="shared" si="69"/>
        <v>0</v>
      </c>
      <c r="BR77" s="58">
        <f t="shared" si="69"/>
        <v>0</v>
      </c>
      <c r="BS77" s="58">
        <f t="shared" si="69"/>
        <v>0</v>
      </c>
      <c r="BT77" s="58">
        <f t="shared" si="69"/>
        <v>0</v>
      </c>
      <c r="BU77" s="58">
        <f t="shared" si="69"/>
        <v>0</v>
      </c>
      <c r="BV77" s="58">
        <f t="shared" si="69"/>
        <v>0</v>
      </c>
      <c r="BW77" s="58">
        <f t="shared" si="69"/>
        <v>0</v>
      </c>
      <c r="BX77" s="58">
        <f t="shared" si="69"/>
        <v>0</v>
      </c>
      <c r="BY77" s="58">
        <f t="shared" si="69"/>
        <v>0</v>
      </c>
      <c r="BZ77" s="58">
        <f t="shared" si="69"/>
        <v>0</v>
      </c>
      <c r="CA77" s="58">
        <f t="shared" si="70"/>
        <v>0</v>
      </c>
      <c r="CB77" s="58">
        <f t="shared" si="70"/>
        <v>0</v>
      </c>
      <c r="CC77" s="58">
        <f t="shared" si="70"/>
        <v>0</v>
      </c>
      <c r="CD77" s="58">
        <f t="shared" si="70"/>
        <v>0</v>
      </c>
      <c r="CE77" s="58">
        <f t="shared" si="70"/>
        <v>0</v>
      </c>
      <c r="CF77" s="58">
        <f t="shared" si="70"/>
        <v>0</v>
      </c>
      <c r="CG77" s="58">
        <f t="shared" si="70"/>
        <v>0</v>
      </c>
      <c r="CH77" s="58">
        <f t="shared" si="70"/>
        <v>0</v>
      </c>
      <c r="CI77" s="58">
        <f t="shared" si="70"/>
        <v>0</v>
      </c>
      <c r="CJ77" s="58">
        <f t="shared" si="70"/>
        <v>0</v>
      </c>
      <c r="CK77" s="58">
        <f t="shared" si="70"/>
        <v>0</v>
      </c>
      <c r="CL77" s="58">
        <f t="shared" si="70"/>
        <v>0</v>
      </c>
      <c r="CM77" s="58">
        <f t="shared" si="70"/>
        <v>0</v>
      </c>
      <c r="CN77" s="58">
        <f t="shared" si="70"/>
        <v>0</v>
      </c>
      <c r="CO77" s="58">
        <f t="shared" si="70"/>
        <v>0</v>
      </c>
      <c r="CP77" s="58">
        <f t="shared" si="70"/>
        <v>0</v>
      </c>
      <c r="CQ77" s="58">
        <f t="shared" si="71"/>
        <v>0</v>
      </c>
      <c r="CR77" s="58">
        <f t="shared" si="71"/>
        <v>0</v>
      </c>
      <c r="CS77" s="58">
        <f t="shared" si="71"/>
        <v>0</v>
      </c>
      <c r="CT77" s="58">
        <f t="shared" si="71"/>
        <v>0</v>
      </c>
      <c r="CU77" s="58">
        <f t="shared" si="71"/>
        <v>0</v>
      </c>
      <c r="CV77" s="58">
        <f t="shared" si="71"/>
        <v>0</v>
      </c>
      <c r="CW77" s="58">
        <f t="shared" si="71"/>
        <v>0</v>
      </c>
      <c r="CX77" s="58">
        <f t="shared" si="71"/>
        <v>0</v>
      </c>
      <c r="CY77" s="58">
        <f t="shared" si="71"/>
        <v>0</v>
      </c>
      <c r="CZ77" s="58">
        <f t="shared" si="71"/>
        <v>0</v>
      </c>
      <c r="DA77" s="58">
        <f t="shared" si="71"/>
        <v>0</v>
      </c>
      <c r="DB77" s="58">
        <f t="shared" si="71"/>
        <v>0</v>
      </c>
      <c r="DC77" s="58">
        <f t="shared" si="71"/>
        <v>0</v>
      </c>
      <c r="DD77" s="58">
        <f t="shared" si="71"/>
        <v>0</v>
      </c>
      <c r="DE77" s="58">
        <f t="shared" si="71"/>
        <v>0</v>
      </c>
      <c r="DF77" s="58">
        <f t="shared" si="71"/>
        <v>0</v>
      </c>
      <c r="DG77" s="58">
        <f t="shared" si="72"/>
        <v>0</v>
      </c>
      <c r="DH77" s="58">
        <f t="shared" si="72"/>
        <v>0</v>
      </c>
      <c r="DI77" s="58"/>
      <c r="DJ77" s="55">
        <f t="shared" si="73"/>
        <v>0</v>
      </c>
      <c r="DK77" s="53"/>
      <c r="DL77" s="56">
        <f t="shared" si="74"/>
        <v>0</v>
      </c>
      <c r="DM77" s="56">
        <f t="shared" si="74"/>
        <v>0</v>
      </c>
      <c r="DN77" s="56">
        <f t="shared" si="74"/>
        <v>0</v>
      </c>
      <c r="DO77" s="56">
        <f t="shared" si="74"/>
        <v>0</v>
      </c>
      <c r="DP77" s="56">
        <f t="shared" si="74"/>
        <v>0</v>
      </c>
      <c r="DQ77" s="56">
        <f t="shared" si="74"/>
        <v>0</v>
      </c>
      <c r="DR77" s="56">
        <f t="shared" si="77"/>
        <v>0</v>
      </c>
      <c r="DS77" s="56">
        <f t="shared" si="74"/>
        <v>0</v>
      </c>
      <c r="DT77" s="56">
        <f t="shared" si="74"/>
        <v>0</v>
      </c>
      <c r="DU77" s="56">
        <f t="shared" si="74"/>
        <v>0</v>
      </c>
      <c r="DV77" s="55">
        <f t="shared" si="78"/>
        <v>0</v>
      </c>
    </row>
    <row r="78" spans="1:126" s="52" customFormat="1">
      <c r="A78" s="59"/>
      <c r="B78" s="61"/>
      <c r="C78" s="59"/>
      <c r="D78" s="61"/>
      <c r="E78" s="61"/>
      <c r="F78" s="59"/>
      <c r="G78" s="60"/>
      <c r="H78" s="57"/>
      <c r="I78" s="57"/>
      <c r="J78" s="57">
        <f t="shared" si="75"/>
        <v>0</v>
      </c>
      <c r="K78" s="57"/>
      <c r="L78" s="59"/>
      <c r="M78" s="54"/>
      <c r="N78" s="58">
        <f t="shared" si="76"/>
        <v>0</v>
      </c>
      <c r="O78" s="58">
        <f t="shared" si="66"/>
        <v>0</v>
      </c>
      <c r="P78" s="58">
        <f t="shared" si="66"/>
        <v>0</v>
      </c>
      <c r="Q78" s="58">
        <f t="shared" si="66"/>
        <v>0</v>
      </c>
      <c r="R78" s="58">
        <f t="shared" si="66"/>
        <v>0</v>
      </c>
      <c r="S78" s="58">
        <f t="shared" si="66"/>
        <v>0</v>
      </c>
      <c r="T78" s="58">
        <f t="shared" si="66"/>
        <v>0</v>
      </c>
      <c r="U78" s="58">
        <f t="shared" si="66"/>
        <v>0</v>
      </c>
      <c r="V78" s="58">
        <f t="shared" si="66"/>
        <v>0</v>
      </c>
      <c r="W78" s="58">
        <f t="shared" si="66"/>
        <v>0</v>
      </c>
      <c r="X78" s="58">
        <f t="shared" si="66"/>
        <v>0</v>
      </c>
      <c r="Y78" s="58">
        <f t="shared" si="66"/>
        <v>0</v>
      </c>
      <c r="Z78" s="58">
        <f t="shared" si="66"/>
        <v>0</v>
      </c>
      <c r="AA78" s="58">
        <f t="shared" si="66"/>
        <v>0</v>
      </c>
      <c r="AB78" s="58">
        <f t="shared" si="66"/>
        <v>0</v>
      </c>
      <c r="AC78" s="58">
        <f t="shared" si="66"/>
        <v>0</v>
      </c>
      <c r="AD78" s="58">
        <f t="shared" si="66"/>
        <v>0</v>
      </c>
      <c r="AE78" s="58">
        <f t="shared" si="67"/>
        <v>0</v>
      </c>
      <c r="AF78" s="58">
        <f t="shared" si="67"/>
        <v>0</v>
      </c>
      <c r="AG78" s="58">
        <f t="shared" si="67"/>
        <v>0</v>
      </c>
      <c r="AH78" s="58">
        <f t="shared" si="67"/>
        <v>0</v>
      </c>
      <c r="AI78" s="58">
        <f t="shared" si="67"/>
        <v>0</v>
      </c>
      <c r="AJ78" s="58">
        <f t="shared" si="67"/>
        <v>0</v>
      </c>
      <c r="AK78" s="58">
        <f t="shared" si="67"/>
        <v>0</v>
      </c>
      <c r="AL78" s="58">
        <f t="shared" si="67"/>
        <v>0</v>
      </c>
      <c r="AM78" s="58">
        <f t="shared" si="67"/>
        <v>0</v>
      </c>
      <c r="AN78" s="58">
        <f t="shared" si="67"/>
        <v>0</v>
      </c>
      <c r="AO78" s="58">
        <f t="shared" si="67"/>
        <v>0</v>
      </c>
      <c r="AP78" s="58">
        <f t="shared" si="67"/>
        <v>0</v>
      </c>
      <c r="AQ78" s="58">
        <f t="shared" si="67"/>
        <v>0</v>
      </c>
      <c r="AR78" s="58">
        <f t="shared" si="67"/>
        <v>0</v>
      </c>
      <c r="AS78" s="58">
        <f t="shared" si="67"/>
        <v>0</v>
      </c>
      <c r="AT78" s="58">
        <f t="shared" si="67"/>
        <v>0</v>
      </c>
      <c r="AU78" s="58">
        <f t="shared" si="68"/>
        <v>0</v>
      </c>
      <c r="AV78" s="58">
        <f t="shared" si="68"/>
        <v>0</v>
      </c>
      <c r="AW78" s="58">
        <f t="shared" si="68"/>
        <v>0</v>
      </c>
      <c r="AX78" s="58">
        <f t="shared" si="68"/>
        <v>0</v>
      </c>
      <c r="AY78" s="58">
        <f t="shared" si="68"/>
        <v>0</v>
      </c>
      <c r="AZ78" s="58">
        <f t="shared" si="68"/>
        <v>0</v>
      </c>
      <c r="BA78" s="58">
        <f t="shared" si="68"/>
        <v>0</v>
      </c>
      <c r="BB78" s="58">
        <f t="shared" si="68"/>
        <v>0</v>
      </c>
      <c r="BC78" s="58">
        <f t="shared" si="68"/>
        <v>0</v>
      </c>
      <c r="BD78" s="58">
        <f t="shared" si="68"/>
        <v>0</v>
      </c>
      <c r="BE78" s="58">
        <f t="shared" si="68"/>
        <v>0</v>
      </c>
      <c r="BF78" s="58">
        <f t="shared" si="68"/>
        <v>0</v>
      </c>
      <c r="BG78" s="58">
        <f t="shared" si="68"/>
        <v>0</v>
      </c>
      <c r="BH78" s="58">
        <f t="shared" si="68"/>
        <v>0</v>
      </c>
      <c r="BI78" s="58">
        <f t="shared" si="68"/>
        <v>0</v>
      </c>
      <c r="BJ78" s="58">
        <f t="shared" si="68"/>
        <v>0</v>
      </c>
      <c r="BK78" s="58">
        <f t="shared" si="69"/>
        <v>0</v>
      </c>
      <c r="BL78" s="58">
        <f t="shared" si="69"/>
        <v>0</v>
      </c>
      <c r="BM78" s="58">
        <f t="shared" si="69"/>
        <v>0</v>
      </c>
      <c r="BN78" s="58">
        <f t="shared" si="69"/>
        <v>0</v>
      </c>
      <c r="BO78" s="58">
        <f t="shared" si="69"/>
        <v>0</v>
      </c>
      <c r="BP78" s="58">
        <f t="shared" si="69"/>
        <v>0</v>
      </c>
      <c r="BQ78" s="58">
        <f t="shared" si="69"/>
        <v>0</v>
      </c>
      <c r="BR78" s="58">
        <f t="shared" si="69"/>
        <v>0</v>
      </c>
      <c r="BS78" s="58">
        <f t="shared" si="69"/>
        <v>0</v>
      </c>
      <c r="BT78" s="58">
        <f t="shared" si="69"/>
        <v>0</v>
      </c>
      <c r="BU78" s="58">
        <f t="shared" si="69"/>
        <v>0</v>
      </c>
      <c r="BV78" s="58">
        <f t="shared" si="69"/>
        <v>0</v>
      </c>
      <c r="BW78" s="58">
        <f t="shared" si="69"/>
        <v>0</v>
      </c>
      <c r="BX78" s="58">
        <f t="shared" si="69"/>
        <v>0</v>
      </c>
      <c r="BY78" s="58">
        <f t="shared" si="69"/>
        <v>0</v>
      </c>
      <c r="BZ78" s="58">
        <f t="shared" si="69"/>
        <v>0</v>
      </c>
      <c r="CA78" s="58">
        <f t="shared" si="70"/>
        <v>0</v>
      </c>
      <c r="CB78" s="58">
        <f t="shared" si="70"/>
        <v>0</v>
      </c>
      <c r="CC78" s="58">
        <f t="shared" si="70"/>
        <v>0</v>
      </c>
      <c r="CD78" s="58">
        <f t="shared" si="70"/>
        <v>0</v>
      </c>
      <c r="CE78" s="58">
        <f t="shared" si="70"/>
        <v>0</v>
      </c>
      <c r="CF78" s="58">
        <f t="shared" si="70"/>
        <v>0</v>
      </c>
      <c r="CG78" s="58">
        <f t="shared" si="70"/>
        <v>0</v>
      </c>
      <c r="CH78" s="58">
        <f t="shared" si="70"/>
        <v>0</v>
      </c>
      <c r="CI78" s="58">
        <f t="shared" si="70"/>
        <v>0</v>
      </c>
      <c r="CJ78" s="58">
        <f t="shared" si="70"/>
        <v>0</v>
      </c>
      <c r="CK78" s="58">
        <f t="shared" si="70"/>
        <v>0</v>
      </c>
      <c r="CL78" s="58">
        <f t="shared" si="70"/>
        <v>0</v>
      </c>
      <c r="CM78" s="58">
        <f t="shared" si="70"/>
        <v>0</v>
      </c>
      <c r="CN78" s="58">
        <f t="shared" si="70"/>
        <v>0</v>
      </c>
      <c r="CO78" s="58">
        <f t="shared" si="70"/>
        <v>0</v>
      </c>
      <c r="CP78" s="58">
        <f t="shared" si="70"/>
        <v>0</v>
      </c>
      <c r="CQ78" s="58">
        <f t="shared" si="71"/>
        <v>0</v>
      </c>
      <c r="CR78" s="58">
        <f t="shared" si="71"/>
        <v>0</v>
      </c>
      <c r="CS78" s="58">
        <f t="shared" si="71"/>
        <v>0</v>
      </c>
      <c r="CT78" s="58">
        <f t="shared" si="71"/>
        <v>0</v>
      </c>
      <c r="CU78" s="58">
        <f t="shared" si="71"/>
        <v>0</v>
      </c>
      <c r="CV78" s="58">
        <f t="shared" si="71"/>
        <v>0</v>
      </c>
      <c r="CW78" s="58">
        <f t="shared" si="71"/>
        <v>0</v>
      </c>
      <c r="CX78" s="58">
        <f t="shared" si="71"/>
        <v>0</v>
      </c>
      <c r="CY78" s="58">
        <f t="shared" si="71"/>
        <v>0</v>
      </c>
      <c r="CZ78" s="58">
        <f t="shared" si="71"/>
        <v>0</v>
      </c>
      <c r="DA78" s="58">
        <f t="shared" si="71"/>
        <v>0</v>
      </c>
      <c r="DB78" s="58">
        <f t="shared" si="71"/>
        <v>0</v>
      </c>
      <c r="DC78" s="58">
        <f t="shared" si="71"/>
        <v>0</v>
      </c>
      <c r="DD78" s="58">
        <f t="shared" si="71"/>
        <v>0</v>
      </c>
      <c r="DE78" s="58">
        <f t="shared" si="71"/>
        <v>0</v>
      </c>
      <c r="DF78" s="58">
        <f t="shared" si="71"/>
        <v>0</v>
      </c>
      <c r="DG78" s="58">
        <f t="shared" si="72"/>
        <v>0</v>
      </c>
      <c r="DH78" s="58">
        <f t="shared" si="72"/>
        <v>0</v>
      </c>
      <c r="DI78" s="58"/>
      <c r="DJ78" s="55">
        <f t="shared" si="73"/>
        <v>0</v>
      </c>
      <c r="DK78" s="53"/>
      <c r="DL78" s="56">
        <f t="shared" si="74"/>
        <v>0</v>
      </c>
      <c r="DM78" s="56">
        <f t="shared" si="74"/>
        <v>0</v>
      </c>
      <c r="DN78" s="56">
        <f t="shared" si="74"/>
        <v>0</v>
      </c>
      <c r="DO78" s="56">
        <f t="shared" si="74"/>
        <v>0</v>
      </c>
      <c r="DP78" s="56">
        <f t="shared" si="74"/>
        <v>0</v>
      </c>
      <c r="DQ78" s="56">
        <f t="shared" si="74"/>
        <v>0</v>
      </c>
      <c r="DR78" s="56">
        <f t="shared" si="77"/>
        <v>0</v>
      </c>
      <c r="DS78" s="56">
        <f t="shared" si="74"/>
        <v>0</v>
      </c>
      <c r="DT78" s="56">
        <f t="shared" si="74"/>
        <v>0</v>
      </c>
      <c r="DU78" s="56">
        <f t="shared" si="74"/>
        <v>0</v>
      </c>
      <c r="DV78" s="55">
        <f t="shared" si="78"/>
        <v>0</v>
      </c>
    </row>
    <row r="79" spans="1:126" s="52" customFormat="1">
      <c r="A79" s="59"/>
      <c r="B79" s="61"/>
      <c r="C79" s="59"/>
      <c r="D79" s="61"/>
      <c r="E79" s="61"/>
      <c r="F79" s="59"/>
      <c r="G79" s="60"/>
      <c r="H79" s="57"/>
      <c r="I79" s="57"/>
      <c r="J79" s="57">
        <f>G79*(H79+I79)</f>
        <v>0</v>
      </c>
      <c r="K79" s="57"/>
      <c r="L79" s="59"/>
      <c r="M79" s="54"/>
      <c r="N79" s="58">
        <f t="shared" si="76"/>
        <v>0</v>
      </c>
      <c r="O79" s="58">
        <f t="shared" si="76"/>
        <v>0</v>
      </c>
      <c r="P79" s="58">
        <f t="shared" si="76"/>
        <v>0</v>
      </c>
      <c r="Q79" s="58">
        <f t="shared" si="76"/>
        <v>0</v>
      </c>
      <c r="R79" s="58">
        <f t="shared" si="76"/>
        <v>0</v>
      </c>
      <c r="S79" s="58">
        <f t="shared" si="76"/>
        <v>0</v>
      </c>
      <c r="T79" s="58">
        <f t="shared" si="76"/>
        <v>0</v>
      </c>
      <c r="U79" s="58">
        <f t="shared" si="76"/>
        <v>0</v>
      </c>
      <c r="V79" s="58">
        <f t="shared" si="76"/>
        <v>0</v>
      </c>
      <c r="W79" s="58">
        <f t="shared" si="76"/>
        <v>0</v>
      </c>
      <c r="X79" s="58">
        <f t="shared" si="76"/>
        <v>0</v>
      </c>
      <c r="Y79" s="58">
        <f t="shared" si="76"/>
        <v>0</v>
      </c>
      <c r="Z79" s="58">
        <f t="shared" si="76"/>
        <v>0</v>
      </c>
      <c r="AA79" s="58">
        <f t="shared" si="76"/>
        <v>0</v>
      </c>
      <c r="AB79" s="58">
        <f t="shared" si="76"/>
        <v>0</v>
      </c>
      <c r="AC79" s="58">
        <f t="shared" si="76"/>
        <v>0</v>
      </c>
      <c r="AD79" s="58">
        <f t="shared" si="66"/>
        <v>0</v>
      </c>
      <c r="AE79" s="58">
        <f t="shared" si="67"/>
        <v>0</v>
      </c>
      <c r="AF79" s="58">
        <f t="shared" si="67"/>
        <v>0</v>
      </c>
      <c r="AG79" s="58">
        <f t="shared" si="67"/>
        <v>0</v>
      </c>
      <c r="AH79" s="58">
        <f t="shared" si="67"/>
        <v>0</v>
      </c>
      <c r="AI79" s="58">
        <f t="shared" si="67"/>
        <v>0</v>
      </c>
      <c r="AJ79" s="58">
        <f t="shared" si="67"/>
        <v>0</v>
      </c>
      <c r="AK79" s="58">
        <f t="shared" si="67"/>
        <v>0</v>
      </c>
      <c r="AL79" s="58">
        <f t="shared" si="67"/>
        <v>0</v>
      </c>
      <c r="AM79" s="58">
        <f t="shared" si="67"/>
        <v>0</v>
      </c>
      <c r="AN79" s="58">
        <f t="shared" si="67"/>
        <v>0</v>
      </c>
      <c r="AO79" s="58">
        <f t="shared" si="67"/>
        <v>0</v>
      </c>
      <c r="AP79" s="58">
        <f t="shared" si="67"/>
        <v>0</v>
      </c>
      <c r="AQ79" s="58">
        <f t="shared" si="67"/>
        <v>0</v>
      </c>
      <c r="AR79" s="58">
        <f t="shared" si="67"/>
        <v>0</v>
      </c>
      <c r="AS79" s="58">
        <f t="shared" si="67"/>
        <v>0</v>
      </c>
      <c r="AT79" s="58">
        <f t="shared" si="67"/>
        <v>0</v>
      </c>
      <c r="AU79" s="58">
        <f t="shared" si="68"/>
        <v>0</v>
      </c>
      <c r="AV79" s="58">
        <f t="shared" si="68"/>
        <v>0</v>
      </c>
      <c r="AW79" s="58">
        <f t="shared" si="68"/>
        <v>0</v>
      </c>
      <c r="AX79" s="58">
        <f t="shared" si="68"/>
        <v>0</v>
      </c>
      <c r="AY79" s="58">
        <f t="shared" si="68"/>
        <v>0</v>
      </c>
      <c r="AZ79" s="58">
        <f t="shared" si="68"/>
        <v>0</v>
      </c>
      <c r="BA79" s="58">
        <f t="shared" si="68"/>
        <v>0</v>
      </c>
      <c r="BB79" s="58">
        <f t="shared" si="68"/>
        <v>0</v>
      </c>
      <c r="BC79" s="58">
        <f t="shared" si="68"/>
        <v>0</v>
      </c>
      <c r="BD79" s="58">
        <f t="shared" si="68"/>
        <v>0</v>
      </c>
      <c r="BE79" s="58">
        <f t="shared" si="68"/>
        <v>0</v>
      </c>
      <c r="BF79" s="58">
        <f t="shared" si="68"/>
        <v>0</v>
      </c>
      <c r="BG79" s="58">
        <f t="shared" si="68"/>
        <v>0</v>
      </c>
      <c r="BH79" s="58">
        <f t="shared" si="68"/>
        <v>0</v>
      </c>
      <c r="BI79" s="58">
        <f t="shared" si="68"/>
        <v>0</v>
      </c>
      <c r="BJ79" s="58">
        <f t="shared" si="68"/>
        <v>0</v>
      </c>
      <c r="BK79" s="58">
        <f t="shared" si="69"/>
        <v>0</v>
      </c>
      <c r="BL79" s="58">
        <f t="shared" si="69"/>
        <v>0</v>
      </c>
      <c r="BM79" s="58">
        <f t="shared" si="69"/>
        <v>0</v>
      </c>
      <c r="BN79" s="58">
        <f t="shared" si="69"/>
        <v>0</v>
      </c>
      <c r="BO79" s="58">
        <f t="shared" si="69"/>
        <v>0</v>
      </c>
      <c r="BP79" s="58">
        <f t="shared" si="69"/>
        <v>0</v>
      </c>
      <c r="BQ79" s="58">
        <f t="shared" si="69"/>
        <v>0</v>
      </c>
      <c r="BR79" s="58">
        <f t="shared" si="69"/>
        <v>0</v>
      </c>
      <c r="BS79" s="58">
        <f t="shared" si="69"/>
        <v>0</v>
      </c>
      <c r="BT79" s="58">
        <f t="shared" si="69"/>
        <v>0</v>
      </c>
      <c r="BU79" s="58">
        <f t="shared" si="69"/>
        <v>0</v>
      </c>
      <c r="BV79" s="58">
        <f t="shared" si="69"/>
        <v>0</v>
      </c>
      <c r="BW79" s="58">
        <f t="shared" si="69"/>
        <v>0</v>
      </c>
      <c r="BX79" s="58">
        <f t="shared" si="69"/>
        <v>0</v>
      </c>
      <c r="BY79" s="58">
        <f t="shared" si="69"/>
        <v>0</v>
      </c>
      <c r="BZ79" s="58">
        <f t="shared" si="69"/>
        <v>0</v>
      </c>
      <c r="CA79" s="58">
        <f t="shared" si="70"/>
        <v>0</v>
      </c>
      <c r="CB79" s="58">
        <f t="shared" si="70"/>
        <v>0</v>
      </c>
      <c r="CC79" s="58">
        <f t="shared" si="70"/>
        <v>0</v>
      </c>
      <c r="CD79" s="58">
        <f t="shared" si="70"/>
        <v>0</v>
      </c>
      <c r="CE79" s="58">
        <f t="shared" si="70"/>
        <v>0</v>
      </c>
      <c r="CF79" s="58">
        <f t="shared" si="70"/>
        <v>0</v>
      </c>
      <c r="CG79" s="58">
        <f t="shared" si="70"/>
        <v>0</v>
      </c>
      <c r="CH79" s="58">
        <f t="shared" si="70"/>
        <v>0</v>
      </c>
      <c r="CI79" s="58">
        <f t="shared" si="70"/>
        <v>0</v>
      </c>
      <c r="CJ79" s="58">
        <f t="shared" si="70"/>
        <v>0</v>
      </c>
      <c r="CK79" s="58">
        <f t="shared" si="70"/>
        <v>0</v>
      </c>
      <c r="CL79" s="58">
        <f t="shared" si="70"/>
        <v>0</v>
      </c>
      <c r="CM79" s="58">
        <f t="shared" si="70"/>
        <v>0</v>
      </c>
      <c r="CN79" s="58">
        <f t="shared" si="70"/>
        <v>0</v>
      </c>
      <c r="CO79" s="58">
        <f t="shared" si="70"/>
        <v>0</v>
      </c>
      <c r="CP79" s="58">
        <f t="shared" si="70"/>
        <v>0</v>
      </c>
      <c r="CQ79" s="58">
        <f t="shared" si="71"/>
        <v>0</v>
      </c>
      <c r="CR79" s="58">
        <f t="shared" si="71"/>
        <v>0</v>
      </c>
      <c r="CS79" s="58">
        <f t="shared" si="71"/>
        <v>0</v>
      </c>
      <c r="CT79" s="58">
        <f t="shared" si="71"/>
        <v>0</v>
      </c>
      <c r="CU79" s="58">
        <f t="shared" si="71"/>
        <v>0</v>
      </c>
      <c r="CV79" s="58">
        <f t="shared" si="71"/>
        <v>0</v>
      </c>
      <c r="CW79" s="58">
        <f t="shared" si="71"/>
        <v>0</v>
      </c>
      <c r="CX79" s="58">
        <f t="shared" si="71"/>
        <v>0</v>
      </c>
      <c r="CY79" s="58">
        <f t="shared" si="71"/>
        <v>0</v>
      </c>
      <c r="CZ79" s="58">
        <f t="shared" si="71"/>
        <v>0</v>
      </c>
      <c r="DA79" s="58">
        <f t="shared" si="71"/>
        <v>0</v>
      </c>
      <c r="DB79" s="58">
        <f t="shared" si="71"/>
        <v>0</v>
      </c>
      <c r="DC79" s="58">
        <f t="shared" si="71"/>
        <v>0</v>
      </c>
      <c r="DD79" s="58">
        <f t="shared" si="71"/>
        <v>0</v>
      </c>
      <c r="DE79" s="58">
        <f t="shared" si="71"/>
        <v>0</v>
      </c>
      <c r="DF79" s="58">
        <f t="shared" si="71"/>
        <v>0</v>
      </c>
      <c r="DG79" s="58">
        <f t="shared" si="72"/>
        <v>0</v>
      </c>
      <c r="DH79" s="58">
        <f t="shared" si="72"/>
        <v>0</v>
      </c>
      <c r="DI79" s="58"/>
      <c r="DJ79" s="55">
        <f>SUM(N79:DH79)</f>
        <v>0</v>
      </c>
      <c r="DK79" s="53"/>
      <c r="DL79" s="56">
        <f t="shared" si="74"/>
        <v>0</v>
      </c>
      <c r="DM79" s="56">
        <f t="shared" si="74"/>
        <v>0</v>
      </c>
      <c r="DN79" s="56">
        <f t="shared" si="74"/>
        <v>0</v>
      </c>
      <c r="DO79" s="56">
        <f t="shared" si="74"/>
        <v>0</v>
      </c>
      <c r="DP79" s="56">
        <f t="shared" si="74"/>
        <v>0</v>
      </c>
      <c r="DQ79" s="56">
        <f t="shared" si="74"/>
        <v>0</v>
      </c>
      <c r="DR79" s="56">
        <f>SUM(DL79:DQ79)</f>
        <v>0</v>
      </c>
      <c r="DS79" s="56">
        <f t="shared" si="74"/>
        <v>0</v>
      </c>
      <c r="DT79" s="56">
        <f t="shared" si="74"/>
        <v>0</v>
      </c>
      <c r="DU79" s="56">
        <f t="shared" si="74"/>
        <v>0</v>
      </c>
      <c r="DV79" s="55">
        <f>SUM(DR79:DU79)</f>
        <v>0</v>
      </c>
    </row>
    <row r="80" spans="1:126" s="52" customFormat="1">
      <c r="A80" s="59"/>
      <c r="B80" s="61"/>
      <c r="C80" s="59"/>
      <c r="D80" s="61"/>
      <c r="E80" s="61"/>
      <c r="F80" s="59"/>
      <c r="G80" s="60"/>
      <c r="H80" s="57"/>
      <c r="I80" s="57"/>
      <c r="J80" s="57">
        <f>G80*(H80+I80)</f>
        <v>0</v>
      </c>
      <c r="K80" s="57"/>
      <c r="L80" s="59"/>
      <c r="M80" s="54"/>
      <c r="N80" s="58">
        <f t="shared" si="76"/>
        <v>0</v>
      </c>
      <c r="O80" s="58">
        <f t="shared" si="76"/>
        <v>0</v>
      </c>
      <c r="P80" s="58">
        <f t="shared" si="76"/>
        <v>0</v>
      </c>
      <c r="Q80" s="58">
        <f t="shared" si="76"/>
        <v>0</v>
      </c>
      <c r="R80" s="58">
        <f t="shared" si="76"/>
        <v>0</v>
      </c>
      <c r="S80" s="58">
        <f t="shared" si="76"/>
        <v>0</v>
      </c>
      <c r="T80" s="58">
        <f t="shared" si="76"/>
        <v>0</v>
      </c>
      <c r="U80" s="58">
        <f t="shared" si="76"/>
        <v>0</v>
      </c>
      <c r="V80" s="58">
        <f t="shared" si="76"/>
        <v>0</v>
      </c>
      <c r="W80" s="58">
        <f t="shared" si="76"/>
        <v>0</v>
      </c>
      <c r="X80" s="58">
        <f t="shared" si="76"/>
        <v>0</v>
      </c>
      <c r="Y80" s="58">
        <f t="shared" si="76"/>
        <v>0</v>
      </c>
      <c r="Z80" s="58">
        <f t="shared" si="76"/>
        <v>0</v>
      </c>
      <c r="AA80" s="58">
        <f t="shared" si="76"/>
        <v>0</v>
      </c>
      <c r="AB80" s="58">
        <f t="shared" si="76"/>
        <v>0</v>
      </c>
      <c r="AC80" s="58">
        <f t="shared" si="76"/>
        <v>0</v>
      </c>
      <c r="AD80" s="58">
        <f t="shared" si="66"/>
        <v>0</v>
      </c>
      <c r="AE80" s="58">
        <f t="shared" si="67"/>
        <v>0</v>
      </c>
      <c r="AF80" s="58">
        <f t="shared" si="67"/>
        <v>0</v>
      </c>
      <c r="AG80" s="58">
        <f t="shared" si="67"/>
        <v>0</v>
      </c>
      <c r="AH80" s="58">
        <f t="shared" si="67"/>
        <v>0</v>
      </c>
      <c r="AI80" s="58">
        <f t="shared" si="67"/>
        <v>0</v>
      </c>
      <c r="AJ80" s="58">
        <f t="shared" si="67"/>
        <v>0</v>
      </c>
      <c r="AK80" s="58">
        <f t="shared" si="67"/>
        <v>0</v>
      </c>
      <c r="AL80" s="58">
        <f t="shared" si="67"/>
        <v>0</v>
      </c>
      <c r="AM80" s="58">
        <f t="shared" si="67"/>
        <v>0</v>
      </c>
      <c r="AN80" s="58">
        <f t="shared" si="67"/>
        <v>0</v>
      </c>
      <c r="AO80" s="58">
        <f t="shared" si="67"/>
        <v>0</v>
      </c>
      <c r="AP80" s="58">
        <f t="shared" si="67"/>
        <v>0</v>
      </c>
      <c r="AQ80" s="58">
        <f t="shared" si="67"/>
        <v>0</v>
      </c>
      <c r="AR80" s="58">
        <f t="shared" si="67"/>
        <v>0</v>
      </c>
      <c r="AS80" s="58">
        <f t="shared" si="67"/>
        <v>0</v>
      </c>
      <c r="AT80" s="58">
        <f t="shared" si="67"/>
        <v>0</v>
      </c>
      <c r="AU80" s="58">
        <f t="shared" si="68"/>
        <v>0</v>
      </c>
      <c r="AV80" s="58">
        <f t="shared" si="68"/>
        <v>0</v>
      </c>
      <c r="AW80" s="58">
        <f t="shared" si="68"/>
        <v>0</v>
      </c>
      <c r="AX80" s="58">
        <f t="shared" si="68"/>
        <v>0</v>
      </c>
      <c r="AY80" s="58">
        <f t="shared" si="68"/>
        <v>0</v>
      </c>
      <c r="AZ80" s="58">
        <f t="shared" si="68"/>
        <v>0</v>
      </c>
      <c r="BA80" s="58">
        <f t="shared" si="68"/>
        <v>0</v>
      </c>
      <c r="BB80" s="58">
        <f t="shared" si="68"/>
        <v>0</v>
      </c>
      <c r="BC80" s="58">
        <f t="shared" si="68"/>
        <v>0</v>
      </c>
      <c r="BD80" s="58">
        <f t="shared" si="68"/>
        <v>0</v>
      </c>
      <c r="BE80" s="58">
        <f t="shared" si="68"/>
        <v>0</v>
      </c>
      <c r="BF80" s="58">
        <f t="shared" si="68"/>
        <v>0</v>
      </c>
      <c r="BG80" s="58">
        <f t="shared" si="68"/>
        <v>0</v>
      </c>
      <c r="BH80" s="58">
        <f t="shared" si="68"/>
        <v>0</v>
      </c>
      <c r="BI80" s="58">
        <f t="shared" si="68"/>
        <v>0</v>
      </c>
      <c r="BJ80" s="58">
        <f t="shared" si="68"/>
        <v>0</v>
      </c>
      <c r="BK80" s="58">
        <f t="shared" si="69"/>
        <v>0</v>
      </c>
      <c r="BL80" s="58">
        <f t="shared" si="69"/>
        <v>0</v>
      </c>
      <c r="BM80" s="58">
        <f t="shared" si="69"/>
        <v>0</v>
      </c>
      <c r="BN80" s="58">
        <f t="shared" si="69"/>
        <v>0</v>
      </c>
      <c r="BO80" s="58">
        <f t="shared" si="69"/>
        <v>0</v>
      </c>
      <c r="BP80" s="58">
        <f t="shared" si="69"/>
        <v>0</v>
      </c>
      <c r="BQ80" s="58">
        <f t="shared" si="69"/>
        <v>0</v>
      </c>
      <c r="BR80" s="58">
        <f t="shared" si="69"/>
        <v>0</v>
      </c>
      <c r="BS80" s="58">
        <f t="shared" si="69"/>
        <v>0</v>
      </c>
      <c r="BT80" s="58">
        <f t="shared" si="69"/>
        <v>0</v>
      </c>
      <c r="BU80" s="58">
        <f t="shared" si="69"/>
        <v>0</v>
      </c>
      <c r="BV80" s="58">
        <f t="shared" si="69"/>
        <v>0</v>
      </c>
      <c r="BW80" s="58">
        <f t="shared" si="69"/>
        <v>0</v>
      </c>
      <c r="BX80" s="58">
        <f t="shared" si="69"/>
        <v>0</v>
      </c>
      <c r="BY80" s="58">
        <f t="shared" si="69"/>
        <v>0</v>
      </c>
      <c r="BZ80" s="58">
        <f t="shared" si="69"/>
        <v>0</v>
      </c>
      <c r="CA80" s="58">
        <f t="shared" si="70"/>
        <v>0</v>
      </c>
      <c r="CB80" s="58">
        <f t="shared" si="70"/>
        <v>0</v>
      </c>
      <c r="CC80" s="58">
        <f t="shared" si="70"/>
        <v>0</v>
      </c>
      <c r="CD80" s="58">
        <f t="shared" si="70"/>
        <v>0</v>
      </c>
      <c r="CE80" s="58">
        <f t="shared" si="70"/>
        <v>0</v>
      </c>
      <c r="CF80" s="58">
        <f t="shared" si="70"/>
        <v>0</v>
      </c>
      <c r="CG80" s="58">
        <f t="shared" si="70"/>
        <v>0</v>
      </c>
      <c r="CH80" s="58">
        <f t="shared" si="70"/>
        <v>0</v>
      </c>
      <c r="CI80" s="58">
        <f t="shared" si="70"/>
        <v>0</v>
      </c>
      <c r="CJ80" s="58">
        <f t="shared" si="70"/>
        <v>0</v>
      </c>
      <c r="CK80" s="58">
        <f t="shared" si="70"/>
        <v>0</v>
      </c>
      <c r="CL80" s="58">
        <f t="shared" si="70"/>
        <v>0</v>
      </c>
      <c r="CM80" s="58">
        <f t="shared" si="70"/>
        <v>0</v>
      </c>
      <c r="CN80" s="58">
        <f t="shared" si="70"/>
        <v>0</v>
      </c>
      <c r="CO80" s="58">
        <f t="shared" si="70"/>
        <v>0</v>
      </c>
      <c r="CP80" s="58">
        <f t="shared" si="70"/>
        <v>0</v>
      </c>
      <c r="CQ80" s="58">
        <f t="shared" si="71"/>
        <v>0</v>
      </c>
      <c r="CR80" s="58">
        <f t="shared" si="71"/>
        <v>0</v>
      </c>
      <c r="CS80" s="58">
        <f t="shared" si="71"/>
        <v>0</v>
      </c>
      <c r="CT80" s="58">
        <f t="shared" si="71"/>
        <v>0</v>
      </c>
      <c r="CU80" s="58">
        <f t="shared" si="71"/>
        <v>0</v>
      </c>
      <c r="CV80" s="58">
        <f t="shared" si="71"/>
        <v>0</v>
      </c>
      <c r="CW80" s="58">
        <f t="shared" si="71"/>
        <v>0</v>
      </c>
      <c r="CX80" s="58">
        <f t="shared" si="71"/>
        <v>0</v>
      </c>
      <c r="CY80" s="58">
        <f t="shared" si="71"/>
        <v>0</v>
      </c>
      <c r="CZ80" s="58">
        <f t="shared" si="71"/>
        <v>0</v>
      </c>
      <c r="DA80" s="58">
        <f t="shared" si="71"/>
        <v>0</v>
      </c>
      <c r="DB80" s="58">
        <f t="shared" si="71"/>
        <v>0</v>
      </c>
      <c r="DC80" s="58">
        <f t="shared" si="71"/>
        <v>0</v>
      </c>
      <c r="DD80" s="58">
        <f t="shared" si="71"/>
        <v>0</v>
      </c>
      <c r="DE80" s="58">
        <f t="shared" si="71"/>
        <v>0</v>
      </c>
      <c r="DF80" s="58">
        <f t="shared" si="71"/>
        <v>0</v>
      </c>
      <c r="DG80" s="58">
        <f t="shared" si="72"/>
        <v>0</v>
      </c>
      <c r="DH80" s="58">
        <f t="shared" si="72"/>
        <v>0</v>
      </c>
      <c r="DI80" s="58"/>
      <c r="DJ80" s="55">
        <f>SUM(N80:DH80)</f>
        <v>0</v>
      </c>
      <c r="DK80" s="53"/>
      <c r="DL80" s="56">
        <f t="shared" si="74"/>
        <v>0</v>
      </c>
      <c r="DM80" s="56">
        <f t="shared" si="74"/>
        <v>0</v>
      </c>
      <c r="DN80" s="56">
        <f t="shared" si="74"/>
        <v>0</v>
      </c>
      <c r="DO80" s="56">
        <f t="shared" si="74"/>
        <v>0</v>
      </c>
      <c r="DP80" s="56">
        <f t="shared" si="74"/>
        <v>0</v>
      </c>
      <c r="DQ80" s="56">
        <f t="shared" si="74"/>
        <v>0</v>
      </c>
      <c r="DR80" s="56">
        <f>SUM(DL80:DQ80)</f>
        <v>0</v>
      </c>
      <c r="DS80" s="56">
        <f t="shared" si="74"/>
        <v>0</v>
      </c>
      <c r="DT80" s="56">
        <f t="shared" si="74"/>
        <v>0</v>
      </c>
      <c r="DU80" s="56">
        <f t="shared" si="74"/>
        <v>0</v>
      </c>
      <c r="DV80" s="55">
        <f>SUM(DR80:DU80)</f>
        <v>0</v>
      </c>
    </row>
    <row r="81" spans="1:126" s="47" customFormat="1">
      <c r="A81" s="339" t="s">
        <v>448</v>
      </c>
      <c r="B81" s="339"/>
      <c r="C81" s="339"/>
      <c r="D81" s="339"/>
      <c r="E81" s="339"/>
      <c r="F81" s="339"/>
      <c r="G81" s="339"/>
      <c r="H81" s="339"/>
      <c r="I81" s="339"/>
      <c r="J81" s="48">
        <f>SUMIF($C$66:$C$80,"HWM",J$66:J$80)</f>
        <v>0</v>
      </c>
      <c r="K81" s="48"/>
      <c r="L81" s="51"/>
      <c r="M81" s="50"/>
      <c r="N81" s="48">
        <f t="shared" ref="N81:BY81" si="79">SUMIF($C$5:$C$41,"HWM",N$5:N$41)</f>
        <v>0</v>
      </c>
      <c r="O81" s="48">
        <f t="shared" si="79"/>
        <v>0</v>
      </c>
      <c r="P81" s="48">
        <f t="shared" si="79"/>
        <v>0</v>
      </c>
      <c r="Q81" s="48">
        <f t="shared" si="79"/>
        <v>0</v>
      </c>
      <c r="R81" s="48">
        <f t="shared" si="79"/>
        <v>0</v>
      </c>
      <c r="S81" s="48">
        <f t="shared" si="79"/>
        <v>0</v>
      </c>
      <c r="T81" s="48">
        <f t="shared" si="79"/>
        <v>0</v>
      </c>
      <c r="U81" s="48">
        <f t="shared" si="79"/>
        <v>0</v>
      </c>
      <c r="V81" s="48">
        <f t="shared" si="79"/>
        <v>0</v>
      </c>
      <c r="W81" s="48">
        <f t="shared" si="79"/>
        <v>0</v>
      </c>
      <c r="X81" s="48">
        <f t="shared" si="79"/>
        <v>0</v>
      </c>
      <c r="Y81" s="48">
        <f t="shared" si="79"/>
        <v>0</v>
      </c>
      <c r="Z81" s="48">
        <f t="shared" si="79"/>
        <v>0</v>
      </c>
      <c r="AA81" s="48">
        <f t="shared" si="79"/>
        <v>0</v>
      </c>
      <c r="AB81" s="48">
        <f t="shared" si="79"/>
        <v>0</v>
      </c>
      <c r="AC81" s="48">
        <f t="shared" si="79"/>
        <v>0</v>
      </c>
      <c r="AD81" s="48">
        <f t="shared" si="79"/>
        <v>0</v>
      </c>
      <c r="AE81" s="48">
        <f t="shared" si="79"/>
        <v>0</v>
      </c>
      <c r="AF81" s="48">
        <f t="shared" si="79"/>
        <v>0</v>
      </c>
      <c r="AG81" s="48">
        <f t="shared" si="79"/>
        <v>0</v>
      </c>
      <c r="AH81" s="48">
        <f t="shared" si="79"/>
        <v>0</v>
      </c>
      <c r="AI81" s="48">
        <f t="shared" si="79"/>
        <v>0</v>
      </c>
      <c r="AJ81" s="48">
        <f t="shared" si="79"/>
        <v>0</v>
      </c>
      <c r="AK81" s="48">
        <f t="shared" si="79"/>
        <v>0</v>
      </c>
      <c r="AL81" s="48">
        <f t="shared" si="79"/>
        <v>0</v>
      </c>
      <c r="AM81" s="48">
        <f t="shared" si="79"/>
        <v>0</v>
      </c>
      <c r="AN81" s="48">
        <f t="shared" si="79"/>
        <v>0</v>
      </c>
      <c r="AO81" s="48">
        <f t="shared" si="79"/>
        <v>0</v>
      </c>
      <c r="AP81" s="48">
        <f t="shared" si="79"/>
        <v>0</v>
      </c>
      <c r="AQ81" s="48">
        <f t="shared" si="79"/>
        <v>0</v>
      </c>
      <c r="AR81" s="48">
        <f t="shared" si="79"/>
        <v>0</v>
      </c>
      <c r="AS81" s="48">
        <f t="shared" si="79"/>
        <v>0</v>
      </c>
      <c r="AT81" s="48">
        <f t="shared" si="79"/>
        <v>0</v>
      </c>
      <c r="AU81" s="48">
        <f t="shared" si="79"/>
        <v>0</v>
      </c>
      <c r="AV81" s="48">
        <f t="shared" si="79"/>
        <v>0</v>
      </c>
      <c r="AW81" s="48">
        <f t="shared" si="79"/>
        <v>0</v>
      </c>
      <c r="AX81" s="48">
        <f t="shared" si="79"/>
        <v>0</v>
      </c>
      <c r="AY81" s="48">
        <f t="shared" si="79"/>
        <v>0</v>
      </c>
      <c r="AZ81" s="48">
        <f t="shared" si="79"/>
        <v>0</v>
      </c>
      <c r="BA81" s="48">
        <f t="shared" si="79"/>
        <v>0</v>
      </c>
      <c r="BB81" s="48">
        <f t="shared" si="79"/>
        <v>0</v>
      </c>
      <c r="BC81" s="48">
        <f t="shared" si="79"/>
        <v>0</v>
      </c>
      <c r="BD81" s="48">
        <f t="shared" si="79"/>
        <v>0</v>
      </c>
      <c r="BE81" s="48">
        <f t="shared" si="79"/>
        <v>0</v>
      </c>
      <c r="BF81" s="48">
        <f t="shared" si="79"/>
        <v>0</v>
      </c>
      <c r="BG81" s="48">
        <f t="shared" si="79"/>
        <v>0</v>
      </c>
      <c r="BH81" s="48">
        <f t="shared" si="79"/>
        <v>0</v>
      </c>
      <c r="BI81" s="48">
        <f t="shared" si="79"/>
        <v>0</v>
      </c>
      <c r="BJ81" s="48">
        <f t="shared" si="79"/>
        <v>0</v>
      </c>
      <c r="BK81" s="48">
        <f t="shared" si="79"/>
        <v>0</v>
      </c>
      <c r="BL81" s="48">
        <f t="shared" si="79"/>
        <v>0</v>
      </c>
      <c r="BM81" s="48">
        <f t="shared" si="79"/>
        <v>0</v>
      </c>
      <c r="BN81" s="48">
        <f t="shared" si="79"/>
        <v>0</v>
      </c>
      <c r="BO81" s="48">
        <f t="shared" si="79"/>
        <v>0</v>
      </c>
      <c r="BP81" s="48">
        <f t="shared" si="79"/>
        <v>0</v>
      </c>
      <c r="BQ81" s="48">
        <f t="shared" si="79"/>
        <v>0</v>
      </c>
      <c r="BR81" s="48">
        <f t="shared" si="79"/>
        <v>0</v>
      </c>
      <c r="BS81" s="48">
        <f t="shared" si="79"/>
        <v>0</v>
      </c>
      <c r="BT81" s="48">
        <f t="shared" si="79"/>
        <v>0</v>
      </c>
      <c r="BU81" s="48">
        <f t="shared" si="79"/>
        <v>0</v>
      </c>
      <c r="BV81" s="48">
        <f t="shared" si="79"/>
        <v>0</v>
      </c>
      <c r="BW81" s="48">
        <f t="shared" si="79"/>
        <v>0</v>
      </c>
      <c r="BX81" s="48">
        <f t="shared" si="79"/>
        <v>0</v>
      </c>
      <c r="BY81" s="48">
        <f t="shared" si="79"/>
        <v>0</v>
      </c>
      <c r="BZ81" s="48">
        <f t="shared" ref="BZ81:DJ81" si="80">SUMIF($C$5:$C$41,"HWM",BZ$5:BZ$41)</f>
        <v>0</v>
      </c>
      <c r="CA81" s="48">
        <f t="shared" si="80"/>
        <v>0</v>
      </c>
      <c r="CB81" s="48">
        <f t="shared" si="80"/>
        <v>0</v>
      </c>
      <c r="CC81" s="48">
        <f t="shared" si="80"/>
        <v>0</v>
      </c>
      <c r="CD81" s="48">
        <f t="shared" si="80"/>
        <v>0</v>
      </c>
      <c r="CE81" s="48">
        <f t="shared" si="80"/>
        <v>0</v>
      </c>
      <c r="CF81" s="48">
        <f t="shared" si="80"/>
        <v>0</v>
      </c>
      <c r="CG81" s="48">
        <f t="shared" si="80"/>
        <v>0</v>
      </c>
      <c r="CH81" s="48">
        <f t="shared" si="80"/>
        <v>0</v>
      </c>
      <c r="CI81" s="48">
        <f t="shared" si="80"/>
        <v>0</v>
      </c>
      <c r="CJ81" s="48">
        <f t="shared" si="80"/>
        <v>0</v>
      </c>
      <c r="CK81" s="48">
        <f t="shared" si="80"/>
        <v>0</v>
      </c>
      <c r="CL81" s="48">
        <f t="shared" si="80"/>
        <v>0</v>
      </c>
      <c r="CM81" s="48">
        <f t="shared" si="80"/>
        <v>0</v>
      </c>
      <c r="CN81" s="48">
        <f t="shared" si="80"/>
        <v>0</v>
      </c>
      <c r="CO81" s="48">
        <f t="shared" si="80"/>
        <v>0</v>
      </c>
      <c r="CP81" s="48">
        <f t="shared" si="80"/>
        <v>0</v>
      </c>
      <c r="CQ81" s="48">
        <f t="shared" si="80"/>
        <v>0</v>
      </c>
      <c r="CR81" s="48">
        <f t="shared" si="80"/>
        <v>0</v>
      </c>
      <c r="CS81" s="48">
        <f t="shared" si="80"/>
        <v>0</v>
      </c>
      <c r="CT81" s="48">
        <f t="shared" si="80"/>
        <v>0</v>
      </c>
      <c r="CU81" s="48">
        <f t="shared" si="80"/>
        <v>0</v>
      </c>
      <c r="CV81" s="48">
        <f t="shared" si="80"/>
        <v>0</v>
      </c>
      <c r="CW81" s="48">
        <f t="shared" si="80"/>
        <v>0</v>
      </c>
      <c r="CX81" s="48">
        <f t="shared" si="80"/>
        <v>0</v>
      </c>
      <c r="CY81" s="48">
        <f t="shared" si="80"/>
        <v>0</v>
      </c>
      <c r="CZ81" s="48">
        <f t="shared" si="80"/>
        <v>0</v>
      </c>
      <c r="DA81" s="48">
        <f t="shared" si="80"/>
        <v>0</v>
      </c>
      <c r="DB81" s="48">
        <f t="shared" si="80"/>
        <v>0</v>
      </c>
      <c r="DC81" s="48">
        <f t="shared" si="80"/>
        <v>0</v>
      </c>
      <c r="DD81" s="48">
        <f t="shared" si="80"/>
        <v>0</v>
      </c>
      <c r="DE81" s="48">
        <f t="shared" si="80"/>
        <v>0</v>
      </c>
      <c r="DF81" s="48">
        <f t="shared" si="80"/>
        <v>0</v>
      </c>
      <c r="DG81" s="48">
        <f t="shared" si="80"/>
        <v>0</v>
      </c>
      <c r="DH81" s="48">
        <f t="shared" si="80"/>
        <v>0</v>
      </c>
      <c r="DI81" s="48">
        <f t="shared" si="80"/>
        <v>0</v>
      </c>
      <c r="DJ81" s="48">
        <f t="shared" si="80"/>
        <v>0</v>
      </c>
      <c r="DK81" s="49"/>
      <c r="DL81" s="48">
        <f t="shared" ref="DL81:DV81" si="81">SUMIF($C$66:$C$80,"HWM",DL$66:DL$80)</f>
        <v>0</v>
      </c>
      <c r="DM81" s="48">
        <f t="shared" si="81"/>
        <v>0</v>
      </c>
      <c r="DN81" s="48">
        <f t="shared" si="81"/>
        <v>0</v>
      </c>
      <c r="DO81" s="48">
        <f t="shared" si="81"/>
        <v>0</v>
      </c>
      <c r="DP81" s="48">
        <f t="shared" si="81"/>
        <v>0</v>
      </c>
      <c r="DQ81" s="48">
        <f t="shared" si="81"/>
        <v>0</v>
      </c>
      <c r="DR81" s="48">
        <f t="shared" si="81"/>
        <v>0</v>
      </c>
      <c r="DS81" s="48">
        <f t="shared" si="81"/>
        <v>0</v>
      </c>
      <c r="DT81" s="48">
        <f t="shared" si="81"/>
        <v>0</v>
      </c>
      <c r="DU81" s="48">
        <f t="shared" si="81"/>
        <v>0</v>
      </c>
      <c r="DV81" s="48">
        <f t="shared" si="81"/>
        <v>0</v>
      </c>
    </row>
    <row r="82" spans="1:126" s="47" customFormat="1">
      <c r="A82" s="339" t="s">
        <v>451</v>
      </c>
      <c r="B82" s="339"/>
      <c r="C82" s="339"/>
      <c r="D82" s="339"/>
      <c r="E82" s="339"/>
      <c r="F82" s="339"/>
      <c r="G82" s="339"/>
      <c r="H82" s="339"/>
      <c r="I82" s="339"/>
      <c r="J82" s="48">
        <f>SUMIF($C$66:$C$80,"SWM",J$66:J$80)</f>
        <v>0</v>
      </c>
      <c r="K82" s="48"/>
      <c r="L82" s="51"/>
      <c r="M82" s="50"/>
      <c r="N82" s="48">
        <f t="shared" ref="N82:BY82" si="82">SUMIF($C$5:$C$41,"SWM",N$5:N$41)</f>
        <v>0</v>
      </c>
      <c r="O82" s="48">
        <f t="shared" si="82"/>
        <v>0</v>
      </c>
      <c r="P82" s="48">
        <f t="shared" si="82"/>
        <v>0</v>
      </c>
      <c r="Q82" s="48">
        <f t="shared" si="82"/>
        <v>0</v>
      </c>
      <c r="R82" s="48">
        <f t="shared" si="82"/>
        <v>0</v>
      </c>
      <c r="S82" s="48">
        <f t="shared" si="82"/>
        <v>0</v>
      </c>
      <c r="T82" s="48">
        <f t="shared" si="82"/>
        <v>0</v>
      </c>
      <c r="U82" s="48">
        <f t="shared" si="82"/>
        <v>0</v>
      </c>
      <c r="V82" s="48">
        <f t="shared" si="82"/>
        <v>0</v>
      </c>
      <c r="W82" s="48">
        <f t="shared" si="82"/>
        <v>0</v>
      </c>
      <c r="X82" s="48">
        <f t="shared" si="82"/>
        <v>0</v>
      </c>
      <c r="Y82" s="48">
        <f t="shared" si="82"/>
        <v>0</v>
      </c>
      <c r="Z82" s="48">
        <f t="shared" si="82"/>
        <v>0</v>
      </c>
      <c r="AA82" s="48">
        <f t="shared" si="82"/>
        <v>0</v>
      </c>
      <c r="AB82" s="48">
        <f t="shared" si="82"/>
        <v>0</v>
      </c>
      <c r="AC82" s="48">
        <f t="shared" si="82"/>
        <v>0</v>
      </c>
      <c r="AD82" s="48">
        <f t="shared" si="82"/>
        <v>0</v>
      </c>
      <c r="AE82" s="48">
        <f t="shared" si="82"/>
        <v>0</v>
      </c>
      <c r="AF82" s="48">
        <f t="shared" si="82"/>
        <v>0</v>
      </c>
      <c r="AG82" s="48">
        <f t="shared" si="82"/>
        <v>0</v>
      </c>
      <c r="AH82" s="48">
        <f t="shared" si="82"/>
        <v>0</v>
      </c>
      <c r="AI82" s="48">
        <f t="shared" si="82"/>
        <v>0</v>
      </c>
      <c r="AJ82" s="48">
        <f t="shared" si="82"/>
        <v>0</v>
      </c>
      <c r="AK82" s="48">
        <f t="shared" si="82"/>
        <v>0</v>
      </c>
      <c r="AL82" s="48">
        <f t="shared" si="82"/>
        <v>0</v>
      </c>
      <c r="AM82" s="48">
        <f t="shared" si="82"/>
        <v>0</v>
      </c>
      <c r="AN82" s="48">
        <f t="shared" si="82"/>
        <v>0</v>
      </c>
      <c r="AO82" s="48">
        <f t="shared" si="82"/>
        <v>0</v>
      </c>
      <c r="AP82" s="48">
        <f t="shared" si="82"/>
        <v>0</v>
      </c>
      <c r="AQ82" s="48">
        <f t="shared" si="82"/>
        <v>0</v>
      </c>
      <c r="AR82" s="48">
        <f t="shared" si="82"/>
        <v>0</v>
      </c>
      <c r="AS82" s="48">
        <f t="shared" si="82"/>
        <v>0</v>
      </c>
      <c r="AT82" s="48">
        <f t="shared" si="82"/>
        <v>0</v>
      </c>
      <c r="AU82" s="48">
        <f t="shared" si="82"/>
        <v>0</v>
      </c>
      <c r="AV82" s="48">
        <f t="shared" si="82"/>
        <v>0</v>
      </c>
      <c r="AW82" s="48">
        <f t="shared" si="82"/>
        <v>0</v>
      </c>
      <c r="AX82" s="48">
        <f t="shared" si="82"/>
        <v>0</v>
      </c>
      <c r="AY82" s="48">
        <f t="shared" si="82"/>
        <v>0</v>
      </c>
      <c r="AZ82" s="48">
        <f t="shared" si="82"/>
        <v>0</v>
      </c>
      <c r="BA82" s="48">
        <f t="shared" si="82"/>
        <v>0</v>
      </c>
      <c r="BB82" s="48">
        <f t="shared" si="82"/>
        <v>0</v>
      </c>
      <c r="BC82" s="48">
        <f t="shared" si="82"/>
        <v>0</v>
      </c>
      <c r="BD82" s="48">
        <f t="shared" si="82"/>
        <v>0</v>
      </c>
      <c r="BE82" s="48">
        <f t="shared" si="82"/>
        <v>0</v>
      </c>
      <c r="BF82" s="48">
        <f t="shared" si="82"/>
        <v>0</v>
      </c>
      <c r="BG82" s="48">
        <f t="shared" si="82"/>
        <v>0</v>
      </c>
      <c r="BH82" s="48">
        <f t="shared" si="82"/>
        <v>0</v>
      </c>
      <c r="BI82" s="48">
        <f t="shared" si="82"/>
        <v>0</v>
      </c>
      <c r="BJ82" s="48">
        <f t="shared" si="82"/>
        <v>0</v>
      </c>
      <c r="BK82" s="48">
        <f t="shared" si="82"/>
        <v>0</v>
      </c>
      <c r="BL82" s="48">
        <f t="shared" si="82"/>
        <v>0</v>
      </c>
      <c r="BM82" s="48">
        <f t="shared" si="82"/>
        <v>0</v>
      </c>
      <c r="BN82" s="48">
        <f t="shared" si="82"/>
        <v>0</v>
      </c>
      <c r="BO82" s="48">
        <f t="shared" si="82"/>
        <v>0</v>
      </c>
      <c r="BP82" s="48">
        <f t="shared" si="82"/>
        <v>0</v>
      </c>
      <c r="BQ82" s="48">
        <f t="shared" si="82"/>
        <v>0</v>
      </c>
      <c r="BR82" s="48">
        <f t="shared" si="82"/>
        <v>0</v>
      </c>
      <c r="BS82" s="48">
        <f t="shared" si="82"/>
        <v>0</v>
      </c>
      <c r="BT82" s="48">
        <f t="shared" si="82"/>
        <v>0</v>
      </c>
      <c r="BU82" s="48">
        <f t="shared" si="82"/>
        <v>0</v>
      </c>
      <c r="BV82" s="48">
        <f t="shared" si="82"/>
        <v>0</v>
      </c>
      <c r="BW82" s="48">
        <f t="shared" si="82"/>
        <v>0</v>
      </c>
      <c r="BX82" s="48">
        <f t="shared" si="82"/>
        <v>0</v>
      </c>
      <c r="BY82" s="48">
        <f t="shared" si="82"/>
        <v>0</v>
      </c>
      <c r="BZ82" s="48">
        <f t="shared" ref="BZ82:DH82" si="83">SUMIF($C$5:$C$41,"SWM",BZ$5:BZ$41)</f>
        <v>0</v>
      </c>
      <c r="CA82" s="48">
        <f t="shared" si="83"/>
        <v>0</v>
      </c>
      <c r="CB82" s="48">
        <f t="shared" si="83"/>
        <v>0</v>
      </c>
      <c r="CC82" s="48">
        <f t="shared" si="83"/>
        <v>0</v>
      </c>
      <c r="CD82" s="48">
        <f t="shared" si="83"/>
        <v>0</v>
      </c>
      <c r="CE82" s="48">
        <f t="shared" si="83"/>
        <v>0</v>
      </c>
      <c r="CF82" s="48">
        <f t="shared" si="83"/>
        <v>0</v>
      </c>
      <c r="CG82" s="48">
        <f t="shared" si="83"/>
        <v>0</v>
      </c>
      <c r="CH82" s="48">
        <f t="shared" si="83"/>
        <v>0</v>
      </c>
      <c r="CI82" s="48">
        <f t="shared" si="83"/>
        <v>0</v>
      </c>
      <c r="CJ82" s="48">
        <f t="shared" si="83"/>
        <v>0</v>
      </c>
      <c r="CK82" s="48">
        <f t="shared" si="83"/>
        <v>0</v>
      </c>
      <c r="CL82" s="48">
        <f t="shared" si="83"/>
        <v>0</v>
      </c>
      <c r="CM82" s="48">
        <f t="shared" si="83"/>
        <v>0</v>
      </c>
      <c r="CN82" s="48">
        <f t="shared" si="83"/>
        <v>0</v>
      </c>
      <c r="CO82" s="48">
        <f t="shared" si="83"/>
        <v>0</v>
      </c>
      <c r="CP82" s="48">
        <f t="shared" si="83"/>
        <v>0</v>
      </c>
      <c r="CQ82" s="48">
        <f t="shared" si="83"/>
        <v>0</v>
      </c>
      <c r="CR82" s="48">
        <f t="shared" si="83"/>
        <v>0</v>
      </c>
      <c r="CS82" s="48">
        <f t="shared" si="83"/>
        <v>0</v>
      </c>
      <c r="CT82" s="48">
        <f t="shared" si="83"/>
        <v>0</v>
      </c>
      <c r="CU82" s="48">
        <f t="shared" si="83"/>
        <v>0</v>
      </c>
      <c r="CV82" s="48">
        <f t="shared" si="83"/>
        <v>0</v>
      </c>
      <c r="CW82" s="48">
        <f t="shared" si="83"/>
        <v>0</v>
      </c>
      <c r="CX82" s="48">
        <f t="shared" si="83"/>
        <v>0</v>
      </c>
      <c r="CY82" s="48">
        <f t="shared" si="83"/>
        <v>0</v>
      </c>
      <c r="CZ82" s="48">
        <f t="shared" si="83"/>
        <v>0</v>
      </c>
      <c r="DA82" s="48">
        <f t="shared" si="83"/>
        <v>0</v>
      </c>
      <c r="DB82" s="48">
        <f t="shared" si="83"/>
        <v>0</v>
      </c>
      <c r="DC82" s="48">
        <f t="shared" si="83"/>
        <v>0</v>
      </c>
      <c r="DD82" s="48">
        <f t="shared" si="83"/>
        <v>0</v>
      </c>
      <c r="DE82" s="48">
        <f t="shared" si="83"/>
        <v>0</v>
      </c>
      <c r="DF82" s="48">
        <f t="shared" si="83"/>
        <v>0</v>
      </c>
      <c r="DG82" s="48">
        <f t="shared" si="83"/>
        <v>0</v>
      </c>
      <c r="DH82" s="48">
        <f t="shared" si="83"/>
        <v>0</v>
      </c>
      <c r="DI82" s="48"/>
      <c r="DJ82" s="48">
        <f>SUMIF($C$5:$C$41,"SWM",DJ$5:DJ$41)</f>
        <v>0</v>
      </c>
      <c r="DK82" s="49"/>
      <c r="DL82" s="48">
        <f t="shared" ref="DL82:DV82" si="84">SUMIF($C$66:$C$80,"SWM",DL$66:DL$80)</f>
        <v>0</v>
      </c>
      <c r="DM82" s="48">
        <f t="shared" si="84"/>
        <v>0</v>
      </c>
      <c r="DN82" s="48">
        <f t="shared" si="84"/>
        <v>0</v>
      </c>
      <c r="DO82" s="48">
        <f t="shared" si="84"/>
        <v>0</v>
      </c>
      <c r="DP82" s="48">
        <f t="shared" si="84"/>
        <v>0</v>
      </c>
      <c r="DQ82" s="48">
        <f t="shared" si="84"/>
        <v>0</v>
      </c>
      <c r="DR82" s="48">
        <f t="shared" si="84"/>
        <v>0</v>
      </c>
      <c r="DS82" s="48">
        <f t="shared" si="84"/>
        <v>0</v>
      </c>
      <c r="DT82" s="48">
        <f t="shared" si="84"/>
        <v>0</v>
      </c>
      <c r="DU82" s="48">
        <f t="shared" si="84"/>
        <v>0</v>
      </c>
      <c r="DV82" s="48">
        <f t="shared" si="84"/>
        <v>0</v>
      </c>
    </row>
    <row r="83" spans="1:126" s="47" customFormat="1">
      <c r="A83" s="339" t="s">
        <v>435</v>
      </c>
      <c r="B83" s="339"/>
      <c r="C83" s="339"/>
      <c r="D83" s="339"/>
      <c r="E83" s="339"/>
      <c r="F83" s="339"/>
      <c r="G83" s="339"/>
      <c r="H83" s="339"/>
      <c r="I83" s="339"/>
      <c r="J83" s="48">
        <f>SUM(J81:J82)</f>
        <v>0</v>
      </c>
      <c r="K83" s="48"/>
      <c r="L83" s="51"/>
      <c r="M83" s="50"/>
      <c r="N83" s="48">
        <f t="shared" ref="N83:BY83" si="85">SUM(N81:N82)</f>
        <v>0</v>
      </c>
      <c r="O83" s="48">
        <f t="shared" si="85"/>
        <v>0</v>
      </c>
      <c r="P83" s="48">
        <f t="shared" si="85"/>
        <v>0</v>
      </c>
      <c r="Q83" s="48">
        <f t="shared" si="85"/>
        <v>0</v>
      </c>
      <c r="R83" s="48">
        <f t="shared" si="85"/>
        <v>0</v>
      </c>
      <c r="S83" s="48">
        <f t="shared" si="85"/>
        <v>0</v>
      </c>
      <c r="T83" s="48">
        <f t="shared" si="85"/>
        <v>0</v>
      </c>
      <c r="U83" s="48">
        <f t="shared" si="85"/>
        <v>0</v>
      </c>
      <c r="V83" s="48">
        <f t="shared" si="85"/>
        <v>0</v>
      </c>
      <c r="W83" s="48">
        <f t="shared" si="85"/>
        <v>0</v>
      </c>
      <c r="X83" s="48">
        <f t="shared" si="85"/>
        <v>0</v>
      </c>
      <c r="Y83" s="48">
        <f t="shared" si="85"/>
        <v>0</v>
      </c>
      <c r="Z83" s="48">
        <f t="shared" si="85"/>
        <v>0</v>
      </c>
      <c r="AA83" s="48">
        <f t="shared" si="85"/>
        <v>0</v>
      </c>
      <c r="AB83" s="48">
        <f t="shared" si="85"/>
        <v>0</v>
      </c>
      <c r="AC83" s="48">
        <f t="shared" si="85"/>
        <v>0</v>
      </c>
      <c r="AD83" s="48">
        <f t="shared" si="85"/>
        <v>0</v>
      </c>
      <c r="AE83" s="48">
        <f t="shared" si="85"/>
        <v>0</v>
      </c>
      <c r="AF83" s="48">
        <f t="shared" si="85"/>
        <v>0</v>
      </c>
      <c r="AG83" s="48">
        <f t="shared" si="85"/>
        <v>0</v>
      </c>
      <c r="AH83" s="48">
        <f t="shared" si="85"/>
        <v>0</v>
      </c>
      <c r="AI83" s="48">
        <f t="shared" si="85"/>
        <v>0</v>
      </c>
      <c r="AJ83" s="48">
        <f t="shared" si="85"/>
        <v>0</v>
      </c>
      <c r="AK83" s="48">
        <f t="shared" si="85"/>
        <v>0</v>
      </c>
      <c r="AL83" s="48">
        <f t="shared" si="85"/>
        <v>0</v>
      </c>
      <c r="AM83" s="48">
        <f t="shared" si="85"/>
        <v>0</v>
      </c>
      <c r="AN83" s="48">
        <f t="shared" si="85"/>
        <v>0</v>
      </c>
      <c r="AO83" s="48">
        <f t="shared" si="85"/>
        <v>0</v>
      </c>
      <c r="AP83" s="48">
        <f t="shared" si="85"/>
        <v>0</v>
      </c>
      <c r="AQ83" s="48">
        <f t="shared" si="85"/>
        <v>0</v>
      </c>
      <c r="AR83" s="48">
        <f t="shared" si="85"/>
        <v>0</v>
      </c>
      <c r="AS83" s="48">
        <f t="shared" si="85"/>
        <v>0</v>
      </c>
      <c r="AT83" s="48">
        <f t="shared" si="85"/>
        <v>0</v>
      </c>
      <c r="AU83" s="48">
        <f t="shared" si="85"/>
        <v>0</v>
      </c>
      <c r="AV83" s="48">
        <f t="shared" si="85"/>
        <v>0</v>
      </c>
      <c r="AW83" s="48">
        <f t="shared" si="85"/>
        <v>0</v>
      </c>
      <c r="AX83" s="48">
        <f t="shared" si="85"/>
        <v>0</v>
      </c>
      <c r="AY83" s="48">
        <f t="shared" si="85"/>
        <v>0</v>
      </c>
      <c r="AZ83" s="48">
        <f t="shared" si="85"/>
        <v>0</v>
      </c>
      <c r="BA83" s="48">
        <f t="shared" si="85"/>
        <v>0</v>
      </c>
      <c r="BB83" s="48">
        <f t="shared" si="85"/>
        <v>0</v>
      </c>
      <c r="BC83" s="48">
        <f t="shared" si="85"/>
        <v>0</v>
      </c>
      <c r="BD83" s="48">
        <f t="shared" si="85"/>
        <v>0</v>
      </c>
      <c r="BE83" s="48">
        <f t="shared" si="85"/>
        <v>0</v>
      </c>
      <c r="BF83" s="48">
        <f t="shared" si="85"/>
        <v>0</v>
      </c>
      <c r="BG83" s="48">
        <f t="shared" si="85"/>
        <v>0</v>
      </c>
      <c r="BH83" s="48">
        <f t="shared" si="85"/>
        <v>0</v>
      </c>
      <c r="BI83" s="48">
        <f t="shared" si="85"/>
        <v>0</v>
      </c>
      <c r="BJ83" s="48">
        <f t="shared" si="85"/>
        <v>0</v>
      </c>
      <c r="BK83" s="48">
        <f t="shared" si="85"/>
        <v>0</v>
      </c>
      <c r="BL83" s="48">
        <f t="shared" si="85"/>
        <v>0</v>
      </c>
      <c r="BM83" s="48">
        <f t="shared" si="85"/>
        <v>0</v>
      </c>
      <c r="BN83" s="48">
        <f t="shared" si="85"/>
        <v>0</v>
      </c>
      <c r="BO83" s="48">
        <f t="shared" si="85"/>
        <v>0</v>
      </c>
      <c r="BP83" s="48">
        <f t="shared" si="85"/>
        <v>0</v>
      </c>
      <c r="BQ83" s="48">
        <f t="shared" si="85"/>
        <v>0</v>
      </c>
      <c r="BR83" s="48">
        <f t="shared" si="85"/>
        <v>0</v>
      </c>
      <c r="BS83" s="48">
        <f t="shared" si="85"/>
        <v>0</v>
      </c>
      <c r="BT83" s="48">
        <f t="shared" si="85"/>
        <v>0</v>
      </c>
      <c r="BU83" s="48">
        <f t="shared" si="85"/>
        <v>0</v>
      </c>
      <c r="BV83" s="48">
        <f t="shared" si="85"/>
        <v>0</v>
      </c>
      <c r="BW83" s="48">
        <f t="shared" si="85"/>
        <v>0</v>
      </c>
      <c r="BX83" s="48">
        <f t="shared" si="85"/>
        <v>0</v>
      </c>
      <c r="BY83" s="48">
        <f t="shared" si="85"/>
        <v>0</v>
      </c>
      <c r="BZ83" s="48">
        <f t="shared" ref="BZ83:DH83" si="86">SUM(BZ81:BZ82)</f>
        <v>0</v>
      </c>
      <c r="CA83" s="48">
        <f t="shared" si="86"/>
        <v>0</v>
      </c>
      <c r="CB83" s="48">
        <f t="shared" si="86"/>
        <v>0</v>
      </c>
      <c r="CC83" s="48">
        <f t="shared" si="86"/>
        <v>0</v>
      </c>
      <c r="CD83" s="48">
        <f t="shared" si="86"/>
        <v>0</v>
      </c>
      <c r="CE83" s="48">
        <f t="shared" si="86"/>
        <v>0</v>
      </c>
      <c r="CF83" s="48">
        <f t="shared" si="86"/>
        <v>0</v>
      </c>
      <c r="CG83" s="48">
        <f t="shared" si="86"/>
        <v>0</v>
      </c>
      <c r="CH83" s="48">
        <f t="shared" si="86"/>
        <v>0</v>
      </c>
      <c r="CI83" s="48">
        <f t="shared" si="86"/>
        <v>0</v>
      </c>
      <c r="CJ83" s="48">
        <f t="shared" si="86"/>
        <v>0</v>
      </c>
      <c r="CK83" s="48">
        <f t="shared" si="86"/>
        <v>0</v>
      </c>
      <c r="CL83" s="48">
        <f t="shared" si="86"/>
        <v>0</v>
      </c>
      <c r="CM83" s="48">
        <f t="shared" si="86"/>
        <v>0</v>
      </c>
      <c r="CN83" s="48">
        <f t="shared" si="86"/>
        <v>0</v>
      </c>
      <c r="CO83" s="48">
        <f t="shared" si="86"/>
        <v>0</v>
      </c>
      <c r="CP83" s="48">
        <f t="shared" si="86"/>
        <v>0</v>
      </c>
      <c r="CQ83" s="48">
        <f t="shared" si="86"/>
        <v>0</v>
      </c>
      <c r="CR83" s="48">
        <f t="shared" si="86"/>
        <v>0</v>
      </c>
      <c r="CS83" s="48">
        <f t="shared" si="86"/>
        <v>0</v>
      </c>
      <c r="CT83" s="48">
        <f t="shared" si="86"/>
        <v>0</v>
      </c>
      <c r="CU83" s="48">
        <f t="shared" si="86"/>
        <v>0</v>
      </c>
      <c r="CV83" s="48">
        <f t="shared" si="86"/>
        <v>0</v>
      </c>
      <c r="CW83" s="48">
        <f t="shared" si="86"/>
        <v>0</v>
      </c>
      <c r="CX83" s="48">
        <f t="shared" si="86"/>
        <v>0</v>
      </c>
      <c r="CY83" s="48">
        <f t="shared" si="86"/>
        <v>0</v>
      </c>
      <c r="CZ83" s="48">
        <f t="shared" si="86"/>
        <v>0</v>
      </c>
      <c r="DA83" s="48">
        <f t="shared" si="86"/>
        <v>0</v>
      </c>
      <c r="DB83" s="48">
        <f t="shared" si="86"/>
        <v>0</v>
      </c>
      <c r="DC83" s="48">
        <f t="shared" si="86"/>
        <v>0</v>
      </c>
      <c r="DD83" s="48">
        <f t="shared" si="86"/>
        <v>0</v>
      </c>
      <c r="DE83" s="48">
        <f t="shared" si="86"/>
        <v>0</v>
      </c>
      <c r="DF83" s="48">
        <f t="shared" si="86"/>
        <v>0</v>
      </c>
      <c r="DG83" s="48">
        <f t="shared" si="86"/>
        <v>0</v>
      </c>
      <c r="DH83" s="48">
        <f t="shared" si="86"/>
        <v>0</v>
      </c>
      <c r="DI83" s="48"/>
      <c r="DJ83" s="48">
        <f>SUM(DJ81:DJ82)</f>
        <v>0</v>
      </c>
      <c r="DK83" s="49"/>
      <c r="DL83" s="48">
        <f t="shared" ref="DL83:DV83" si="87">SUM(DL81:DL82)</f>
        <v>0</v>
      </c>
      <c r="DM83" s="48">
        <f t="shared" si="87"/>
        <v>0</v>
      </c>
      <c r="DN83" s="48">
        <f t="shared" si="87"/>
        <v>0</v>
      </c>
      <c r="DO83" s="48">
        <f t="shared" si="87"/>
        <v>0</v>
      </c>
      <c r="DP83" s="48">
        <f t="shared" si="87"/>
        <v>0</v>
      </c>
      <c r="DQ83" s="48">
        <f t="shared" si="87"/>
        <v>0</v>
      </c>
      <c r="DR83" s="48">
        <f t="shared" si="87"/>
        <v>0</v>
      </c>
      <c r="DS83" s="48">
        <f t="shared" si="87"/>
        <v>0</v>
      </c>
      <c r="DT83" s="48">
        <f t="shared" si="87"/>
        <v>0</v>
      </c>
      <c r="DU83" s="48">
        <f t="shared" si="87"/>
        <v>0</v>
      </c>
      <c r="DV83" s="48">
        <f t="shared" si="87"/>
        <v>0</v>
      </c>
    </row>
    <row r="84" spans="1:126" s="224" customFormat="1" ht="15.75">
      <c r="A84" s="225" t="s">
        <v>593</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88">IF(AND($F85&gt;=O$3,$F85&lt;P$3),$J85,0)</f>
        <v>0</v>
      </c>
      <c r="P85" s="58">
        <f t="shared" si="88"/>
        <v>0</v>
      </c>
      <c r="Q85" s="58">
        <f t="shared" si="88"/>
        <v>0</v>
      </c>
      <c r="R85" s="58">
        <f t="shared" si="88"/>
        <v>0</v>
      </c>
      <c r="S85" s="58">
        <f t="shared" si="88"/>
        <v>0</v>
      </c>
      <c r="T85" s="58">
        <f t="shared" si="88"/>
        <v>0</v>
      </c>
      <c r="U85" s="58">
        <f t="shared" si="88"/>
        <v>0</v>
      </c>
      <c r="V85" s="58">
        <f t="shared" si="88"/>
        <v>0</v>
      </c>
      <c r="W85" s="58">
        <f t="shared" si="88"/>
        <v>0</v>
      </c>
      <c r="X85" s="58">
        <f t="shared" si="88"/>
        <v>0</v>
      </c>
      <c r="Y85" s="58">
        <f t="shared" si="88"/>
        <v>0</v>
      </c>
      <c r="Z85" s="58">
        <f t="shared" si="88"/>
        <v>0</v>
      </c>
      <c r="AA85" s="58">
        <f t="shared" si="88"/>
        <v>0</v>
      </c>
      <c r="AB85" s="58">
        <f t="shared" si="88"/>
        <v>0</v>
      </c>
      <c r="AC85" s="58">
        <f t="shared" si="88"/>
        <v>0</v>
      </c>
      <c r="AD85" s="58">
        <f t="shared" si="88"/>
        <v>0</v>
      </c>
      <c r="AE85" s="58">
        <f t="shared" ref="AE85:AT100" si="89">IF(AND($F85&gt;=AE$3,$F85&lt;AF$3),$J85,0)</f>
        <v>0</v>
      </c>
      <c r="AF85" s="58">
        <f t="shared" si="89"/>
        <v>0</v>
      </c>
      <c r="AG85" s="58">
        <f t="shared" si="89"/>
        <v>0</v>
      </c>
      <c r="AH85" s="58">
        <f t="shared" si="89"/>
        <v>0</v>
      </c>
      <c r="AI85" s="58">
        <f t="shared" si="89"/>
        <v>0</v>
      </c>
      <c r="AJ85" s="58">
        <f t="shared" si="89"/>
        <v>0</v>
      </c>
      <c r="AK85" s="58">
        <f t="shared" si="89"/>
        <v>0</v>
      </c>
      <c r="AL85" s="58">
        <f t="shared" si="89"/>
        <v>0</v>
      </c>
      <c r="AM85" s="58">
        <f t="shared" si="89"/>
        <v>0</v>
      </c>
      <c r="AN85" s="58">
        <f t="shared" si="89"/>
        <v>0</v>
      </c>
      <c r="AO85" s="58">
        <f t="shared" si="89"/>
        <v>0</v>
      </c>
      <c r="AP85" s="58">
        <f t="shared" si="89"/>
        <v>0</v>
      </c>
      <c r="AQ85" s="58">
        <f t="shared" si="89"/>
        <v>0</v>
      </c>
      <c r="AR85" s="58">
        <f t="shared" si="89"/>
        <v>0</v>
      </c>
      <c r="AS85" s="58">
        <f t="shared" si="89"/>
        <v>0</v>
      </c>
      <c r="AT85" s="58">
        <f t="shared" si="89"/>
        <v>0</v>
      </c>
      <c r="AU85" s="58">
        <f t="shared" ref="AU85:BJ100" si="90">IF(AND($F85&gt;=AU$3,$F85&lt;AV$3),$J85,0)</f>
        <v>0</v>
      </c>
      <c r="AV85" s="58">
        <f t="shared" si="90"/>
        <v>0</v>
      </c>
      <c r="AW85" s="58">
        <f t="shared" si="90"/>
        <v>0</v>
      </c>
      <c r="AX85" s="58">
        <f t="shared" si="90"/>
        <v>0</v>
      </c>
      <c r="AY85" s="58">
        <f t="shared" si="90"/>
        <v>0</v>
      </c>
      <c r="AZ85" s="58">
        <f t="shared" si="90"/>
        <v>0</v>
      </c>
      <c r="BA85" s="58">
        <f t="shared" si="90"/>
        <v>0</v>
      </c>
      <c r="BB85" s="58">
        <f t="shared" si="90"/>
        <v>0</v>
      </c>
      <c r="BC85" s="58">
        <f t="shared" si="90"/>
        <v>0</v>
      </c>
      <c r="BD85" s="58">
        <f t="shared" si="90"/>
        <v>0</v>
      </c>
      <c r="BE85" s="58">
        <f t="shared" si="90"/>
        <v>0</v>
      </c>
      <c r="BF85" s="58">
        <f t="shared" si="90"/>
        <v>0</v>
      </c>
      <c r="BG85" s="58">
        <f t="shared" si="90"/>
        <v>0</v>
      </c>
      <c r="BH85" s="58">
        <f t="shared" si="90"/>
        <v>0</v>
      </c>
      <c r="BI85" s="58">
        <f t="shared" si="90"/>
        <v>0</v>
      </c>
      <c r="BJ85" s="58">
        <f t="shared" si="90"/>
        <v>0</v>
      </c>
      <c r="BK85" s="58">
        <f t="shared" ref="BK85:BZ100" si="91">IF(AND($F85&gt;=BK$3,$F85&lt;BL$3),$J85,0)</f>
        <v>0</v>
      </c>
      <c r="BL85" s="58">
        <f t="shared" si="91"/>
        <v>0</v>
      </c>
      <c r="BM85" s="58">
        <f t="shared" si="91"/>
        <v>0</v>
      </c>
      <c r="BN85" s="58">
        <f t="shared" si="91"/>
        <v>0</v>
      </c>
      <c r="BO85" s="58">
        <f t="shared" si="91"/>
        <v>0</v>
      </c>
      <c r="BP85" s="58">
        <f t="shared" si="91"/>
        <v>0</v>
      </c>
      <c r="BQ85" s="58">
        <f t="shared" si="91"/>
        <v>0</v>
      </c>
      <c r="BR85" s="58">
        <f t="shared" si="91"/>
        <v>0</v>
      </c>
      <c r="BS85" s="58">
        <f t="shared" si="91"/>
        <v>0</v>
      </c>
      <c r="BT85" s="58">
        <f t="shared" si="91"/>
        <v>0</v>
      </c>
      <c r="BU85" s="58">
        <f t="shared" si="91"/>
        <v>0</v>
      </c>
      <c r="BV85" s="58">
        <f t="shared" si="91"/>
        <v>0</v>
      </c>
      <c r="BW85" s="58">
        <f t="shared" si="91"/>
        <v>0</v>
      </c>
      <c r="BX85" s="58">
        <f t="shared" si="91"/>
        <v>0</v>
      </c>
      <c r="BY85" s="58">
        <f t="shared" si="91"/>
        <v>0</v>
      </c>
      <c r="BZ85" s="58">
        <f t="shared" si="91"/>
        <v>0</v>
      </c>
      <c r="CA85" s="58">
        <f t="shared" ref="CA85:CP100" si="92">IF(AND($F85&gt;=CA$3,$F85&lt;CB$3),$J85,0)</f>
        <v>0</v>
      </c>
      <c r="CB85" s="58">
        <f t="shared" si="92"/>
        <v>0</v>
      </c>
      <c r="CC85" s="58">
        <f t="shared" si="92"/>
        <v>0</v>
      </c>
      <c r="CD85" s="58">
        <f t="shared" si="92"/>
        <v>0</v>
      </c>
      <c r="CE85" s="58">
        <f t="shared" si="92"/>
        <v>0</v>
      </c>
      <c r="CF85" s="58">
        <f t="shared" si="92"/>
        <v>0</v>
      </c>
      <c r="CG85" s="58">
        <f t="shared" si="92"/>
        <v>0</v>
      </c>
      <c r="CH85" s="58">
        <f t="shared" si="92"/>
        <v>0</v>
      </c>
      <c r="CI85" s="58">
        <f t="shared" si="92"/>
        <v>0</v>
      </c>
      <c r="CJ85" s="58">
        <f t="shared" si="92"/>
        <v>0</v>
      </c>
      <c r="CK85" s="58">
        <f t="shared" si="92"/>
        <v>0</v>
      </c>
      <c r="CL85" s="58">
        <f t="shared" si="92"/>
        <v>0</v>
      </c>
      <c r="CM85" s="58">
        <f t="shared" si="92"/>
        <v>0</v>
      </c>
      <c r="CN85" s="58">
        <f t="shared" si="92"/>
        <v>0</v>
      </c>
      <c r="CO85" s="58">
        <f t="shared" si="92"/>
        <v>0</v>
      </c>
      <c r="CP85" s="58">
        <f t="shared" si="92"/>
        <v>0</v>
      </c>
      <c r="CQ85" s="58">
        <f t="shared" ref="CQ85:DF100" si="93">IF(AND($F85&gt;=CQ$3,$F85&lt;CR$3),$J85,0)</f>
        <v>0</v>
      </c>
      <c r="CR85" s="58">
        <f t="shared" si="93"/>
        <v>0</v>
      </c>
      <c r="CS85" s="58">
        <f t="shared" si="93"/>
        <v>0</v>
      </c>
      <c r="CT85" s="58">
        <f t="shared" si="93"/>
        <v>0</v>
      </c>
      <c r="CU85" s="58">
        <f t="shared" si="93"/>
        <v>0</v>
      </c>
      <c r="CV85" s="58">
        <f t="shared" si="93"/>
        <v>0</v>
      </c>
      <c r="CW85" s="58">
        <f t="shared" si="93"/>
        <v>0</v>
      </c>
      <c r="CX85" s="58">
        <f t="shared" si="93"/>
        <v>0</v>
      </c>
      <c r="CY85" s="58">
        <f t="shared" si="93"/>
        <v>0</v>
      </c>
      <c r="CZ85" s="58">
        <f t="shared" si="93"/>
        <v>0</v>
      </c>
      <c r="DA85" s="58">
        <f t="shared" si="93"/>
        <v>0</v>
      </c>
      <c r="DB85" s="58">
        <f t="shared" si="93"/>
        <v>0</v>
      </c>
      <c r="DC85" s="58">
        <f t="shared" si="93"/>
        <v>0</v>
      </c>
      <c r="DD85" s="58">
        <f t="shared" si="93"/>
        <v>0</v>
      </c>
      <c r="DE85" s="58">
        <f t="shared" si="93"/>
        <v>0</v>
      </c>
      <c r="DF85" s="58">
        <f t="shared" si="93"/>
        <v>0</v>
      </c>
      <c r="DG85" s="58">
        <f t="shared" ref="DG85:DH100" si="94">IF(AND($F85&gt;=DG$3,$F85&lt;DH$3),$J85,0)</f>
        <v>0</v>
      </c>
      <c r="DH85" s="58">
        <f t="shared" si="94"/>
        <v>0</v>
      </c>
      <c r="DI85" s="58"/>
      <c r="DJ85" s="55">
        <f t="shared" ref="DJ85:DJ99" si="95">SUM(N85:DH85)</f>
        <v>0</v>
      </c>
      <c r="DK85" s="62"/>
      <c r="DL85" s="56">
        <f t="shared" ref="DL85:DU102" si="96">IF(AND($F85&gt;=DL$1,$F85&lt;=DL$2),$J85,0)</f>
        <v>0</v>
      </c>
      <c r="DM85" s="56">
        <f t="shared" si="96"/>
        <v>0</v>
      </c>
      <c r="DN85" s="56">
        <f t="shared" si="96"/>
        <v>0</v>
      </c>
      <c r="DO85" s="56">
        <f t="shared" si="96"/>
        <v>0</v>
      </c>
      <c r="DP85" s="56">
        <f t="shared" si="96"/>
        <v>0</v>
      </c>
      <c r="DQ85" s="56">
        <f t="shared" si="96"/>
        <v>0</v>
      </c>
      <c r="DR85" s="56">
        <f>SUM(DL85:DQ85)</f>
        <v>0</v>
      </c>
      <c r="DS85" s="56">
        <f t="shared" si="96"/>
        <v>0</v>
      </c>
      <c r="DT85" s="56">
        <f t="shared" si="96"/>
        <v>0</v>
      </c>
      <c r="DU85" s="56">
        <f t="shared" si="96"/>
        <v>0</v>
      </c>
      <c r="DV85" s="55">
        <f>SUM(DR85:DU85)</f>
        <v>0</v>
      </c>
    </row>
    <row r="86" spans="1:126" s="52" customFormat="1">
      <c r="A86" s="59"/>
      <c r="B86" s="61"/>
      <c r="C86" s="59"/>
      <c r="D86" s="64"/>
      <c r="E86" s="61"/>
      <c r="F86" s="63"/>
      <c r="G86" s="60"/>
      <c r="H86" s="57"/>
      <c r="I86" s="57"/>
      <c r="J86" s="57">
        <f t="shared" ref="J86:J99" si="97">G86*(H86+I86)</f>
        <v>0</v>
      </c>
      <c r="K86" s="57"/>
      <c r="L86" s="59"/>
      <c r="M86" s="54"/>
      <c r="N86" s="58">
        <f t="shared" ref="N86:AC101" si="98">IF(AND($F86&gt;=N$3,$F86&lt;O$3),$J86,0)</f>
        <v>0</v>
      </c>
      <c r="O86" s="58">
        <f t="shared" si="88"/>
        <v>0</v>
      </c>
      <c r="P86" s="58">
        <f t="shared" si="88"/>
        <v>0</v>
      </c>
      <c r="Q86" s="58">
        <f t="shared" si="88"/>
        <v>0</v>
      </c>
      <c r="R86" s="58">
        <f t="shared" si="88"/>
        <v>0</v>
      </c>
      <c r="S86" s="58">
        <f t="shared" si="88"/>
        <v>0</v>
      </c>
      <c r="T86" s="58">
        <f t="shared" si="88"/>
        <v>0</v>
      </c>
      <c r="U86" s="58">
        <f t="shared" si="88"/>
        <v>0</v>
      </c>
      <c r="V86" s="58">
        <f t="shared" si="88"/>
        <v>0</v>
      </c>
      <c r="W86" s="58">
        <f t="shared" si="88"/>
        <v>0</v>
      </c>
      <c r="X86" s="58">
        <f t="shared" si="88"/>
        <v>0</v>
      </c>
      <c r="Y86" s="58">
        <f t="shared" si="88"/>
        <v>0</v>
      </c>
      <c r="Z86" s="58">
        <f t="shared" si="88"/>
        <v>0</v>
      </c>
      <c r="AA86" s="58">
        <f t="shared" si="88"/>
        <v>0</v>
      </c>
      <c r="AB86" s="58">
        <f t="shared" si="88"/>
        <v>0</v>
      </c>
      <c r="AC86" s="58">
        <f t="shared" si="88"/>
        <v>0</v>
      </c>
      <c r="AD86" s="58">
        <f t="shared" si="88"/>
        <v>0</v>
      </c>
      <c r="AE86" s="58">
        <f t="shared" si="89"/>
        <v>0</v>
      </c>
      <c r="AF86" s="58">
        <f t="shared" si="89"/>
        <v>0</v>
      </c>
      <c r="AG86" s="58">
        <f t="shared" si="89"/>
        <v>0</v>
      </c>
      <c r="AH86" s="58">
        <f t="shared" si="89"/>
        <v>0</v>
      </c>
      <c r="AI86" s="58">
        <f t="shared" si="89"/>
        <v>0</v>
      </c>
      <c r="AJ86" s="58">
        <f t="shared" si="89"/>
        <v>0</v>
      </c>
      <c r="AK86" s="58">
        <f t="shared" si="89"/>
        <v>0</v>
      </c>
      <c r="AL86" s="58">
        <f t="shared" si="89"/>
        <v>0</v>
      </c>
      <c r="AM86" s="58">
        <f t="shared" si="89"/>
        <v>0</v>
      </c>
      <c r="AN86" s="58">
        <f t="shared" si="89"/>
        <v>0</v>
      </c>
      <c r="AO86" s="58">
        <f t="shared" si="89"/>
        <v>0</v>
      </c>
      <c r="AP86" s="58">
        <f t="shared" si="89"/>
        <v>0</v>
      </c>
      <c r="AQ86" s="58">
        <f t="shared" si="89"/>
        <v>0</v>
      </c>
      <c r="AR86" s="58">
        <f t="shared" si="89"/>
        <v>0</v>
      </c>
      <c r="AS86" s="58">
        <f t="shared" si="89"/>
        <v>0</v>
      </c>
      <c r="AT86" s="58">
        <f t="shared" si="89"/>
        <v>0</v>
      </c>
      <c r="AU86" s="58">
        <f t="shared" si="90"/>
        <v>0</v>
      </c>
      <c r="AV86" s="58">
        <f t="shared" si="90"/>
        <v>0</v>
      </c>
      <c r="AW86" s="58">
        <f t="shared" si="90"/>
        <v>0</v>
      </c>
      <c r="AX86" s="58">
        <f t="shared" si="90"/>
        <v>0</v>
      </c>
      <c r="AY86" s="58">
        <f t="shared" si="90"/>
        <v>0</v>
      </c>
      <c r="AZ86" s="58">
        <f t="shared" si="90"/>
        <v>0</v>
      </c>
      <c r="BA86" s="58">
        <f t="shared" si="90"/>
        <v>0</v>
      </c>
      <c r="BB86" s="58">
        <f t="shared" si="90"/>
        <v>0</v>
      </c>
      <c r="BC86" s="58">
        <f t="shared" si="90"/>
        <v>0</v>
      </c>
      <c r="BD86" s="58">
        <f t="shared" si="90"/>
        <v>0</v>
      </c>
      <c r="BE86" s="58">
        <f t="shared" si="90"/>
        <v>0</v>
      </c>
      <c r="BF86" s="58">
        <f t="shared" si="90"/>
        <v>0</v>
      </c>
      <c r="BG86" s="58">
        <f t="shared" si="90"/>
        <v>0</v>
      </c>
      <c r="BH86" s="58">
        <f t="shared" si="90"/>
        <v>0</v>
      </c>
      <c r="BI86" s="58">
        <f t="shared" si="90"/>
        <v>0</v>
      </c>
      <c r="BJ86" s="58">
        <f t="shared" si="90"/>
        <v>0</v>
      </c>
      <c r="BK86" s="58">
        <f t="shared" si="91"/>
        <v>0</v>
      </c>
      <c r="BL86" s="58">
        <f t="shared" si="91"/>
        <v>0</v>
      </c>
      <c r="BM86" s="58">
        <f t="shared" si="91"/>
        <v>0</v>
      </c>
      <c r="BN86" s="58">
        <f t="shared" si="91"/>
        <v>0</v>
      </c>
      <c r="BO86" s="58">
        <f t="shared" si="91"/>
        <v>0</v>
      </c>
      <c r="BP86" s="58">
        <f t="shared" si="91"/>
        <v>0</v>
      </c>
      <c r="BQ86" s="58">
        <f t="shared" si="91"/>
        <v>0</v>
      </c>
      <c r="BR86" s="58">
        <f t="shared" si="91"/>
        <v>0</v>
      </c>
      <c r="BS86" s="58">
        <f t="shared" si="91"/>
        <v>0</v>
      </c>
      <c r="BT86" s="58">
        <f t="shared" si="91"/>
        <v>0</v>
      </c>
      <c r="BU86" s="58">
        <f t="shared" si="91"/>
        <v>0</v>
      </c>
      <c r="BV86" s="58">
        <f t="shared" si="91"/>
        <v>0</v>
      </c>
      <c r="BW86" s="58">
        <f t="shared" si="91"/>
        <v>0</v>
      </c>
      <c r="BX86" s="58">
        <f t="shared" si="91"/>
        <v>0</v>
      </c>
      <c r="BY86" s="58">
        <f t="shared" si="91"/>
        <v>0</v>
      </c>
      <c r="BZ86" s="58">
        <f t="shared" si="91"/>
        <v>0</v>
      </c>
      <c r="CA86" s="58">
        <f t="shared" si="92"/>
        <v>0</v>
      </c>
      <c r="CB86" s="58">
        <f t="shared" si="92"/>
        <v>0</v>
      </c>
      <c r="CC86" s="58">
        <f t="shared" si="92"/>
        <v>0</v>
      </c>
      <c r="CD86" s="58">
        <f t="shared" si="92"/>
        <v>0</v>
      </c>
      <c r="CE86" s="58">
        <f t="shared" si="92"/>
        <v>0</v>
      </c>
      <c r="CF86" s="58">
        <f t="shared" si="92"/>
        <v>0</v>
      </c>
      <c r="CG86" s="58">
        <f t="shared" si="92"/>
        <v>0</v>
      </c>
      <c r="CH86" s="58">
        <f t="shared" si="92"/>
        <v>0</v>
      </c>
      <c r="CI86" s="58">
        <f t="shared" si="92"/>
        <v>0</v>
      </c>
      <c r="CJ86" s="58">
        <f t="shared" si="92"/>
        <v>0</v>
      </c>
      <c r="CK86" s="58">
        <f t="shared" si="92"/>
        <v>0</v>
      </c>
      <c r="CL86" s="58">
        <f t="shared" si="92"/>
        <v>0</v>
      </c>
      <c r="CM86" s="58">
        <f t="shared" si="92"/>
        <v>0</v>
      </c>
      <c r="CN86" s="58">
        <f t="shared" si="92"/>
        <v>0</v>
      </c>
      <c r="CO86" s="58">
        <f t="shared" si="92"/>
        <v>0</v>
      </c>
      <c r="CP86" s="58">
        <f t="shared" si="92"/>
        <v>0</v>
      </c>
      <c r="CQ86" s="58">
        <f t="shared" si="93"/>
        <v>0</v>
      </c>
      <c r="CR86" s="58">
        <f t="shared" si="93"/>
        <v>0</v>
      </c>
      <c r="CS86" s="58">
        <f t="shared" si="93"/>
        <v>0</v>
      </c>
      <c r="CT86" s="58">
        <f t="shared" si="93"/>
        <v>0</v>
      </c>
      <c r="CU86" s="58">
        <f t="shared" si="93"/>
        <v>0</v>
      </c>
      <c r="CV86" s="58">
        <f t="shared" si="93"/>
        <v>0</v>
      </c>
      <c r="CW86" s="58">
        <f t="shared" si="93"/>
        <v>0</v>
      </c>
      <c r="CX86" s="58">
        <f t="shared" si="93"/>
        <v>0</v>
      </c>
      <c r="CY86" s="58">
        <f t="shared" si="93"/>
        <v>0</v>
      </c>
      <c r="CZ86" s="58">
        <f t="shared" si="93"/>
        <v>0</v>
      </c>
      <c r="DA86" s="58">
        <f t="shared" si="93"/>
        <v>0</v>
      </c>
      <c r="DB86" s="58">
        <f t="shared" si="93"/>
        <v>0</v>
      </c>
      <c r="DC86" s="58">
        <f t="shared" si="93"/>
        <v>0</v>
      </c>
      <c r="DD86" s="58">
        <f t="shared" si="93"/>
        <v>0</v>
      </c>
      <c r="DE86" s="58">
        <f t="shared" si="93"/>
        <v>0</v>
      </c>
      <c r="DF86" s="58">
        <f t="shared" si="93"/>
        <v>0</v>
      </c>
      <c r="DG86" s="58">
        <f t="shared" si="94"/>
        <v>0</v>
      </c>
      <c r="DH86" s="58">
        <f t="shared" si="94"/>
        <v>0</v>
      </c>
      <c r="DI86" s="58"/>
      <c r="DJ86" s="55">
        <f t="shared" si="95"/>
        <v>0</v>
      </c>
      <c r="DK86" s="62"/>
      <c r="DL86" s="56">
        <f t="shared" si="96"/>
        <v>0</v>
      </c>
      <c r="DM86" s="56">
        <f t="shared" si="96"/>
        <v>0</v>
      </c>
      <c r="DN86" s="56">
        <f t="shared" si="96"/>
        <v>0</v>
      </c>
      <c r="DO86" s="56">
        <f t="shared" si="96"/>
        <v>0</v>
      </c>
      <c r="DP86" s="56">
        <f t="shared" si="96"/>
        <v>0</v>
      </c>
      <c r="DQ86" s="56">
        <f t="shared" si="96"/>
        <v>0</v>
      </c>
      <c r="DR86" s="56">
        <f t="shared" ref="DR86:DR99" si="99">SUM(DL86:DQ86)</f>
        <v>0</v>
      </c>
      <c r="DS86" s="56">
        <f t="shared" si="96"/>
        <v>0</v>
      </c>
      <c r="DT86" s="56">
        <f t="shared" si="96"/>
        <v>0</v>
      </c>
      <c r="DU86" s="56">
        <f t="shared" si="96"/>
        <v>0</v>
      </c>
      <c r="DV86" s="55">
        <f t="shared" ref="DV86:DV99" si="100">SUM(DR86:DU86)</f>
        <v>0</v>
      </c>
    </row>
    <row r="87" spans="1:126" s="52" customFormat="1">
      <c r="A87" s="59"/>
      <c r="B87" s="61"/>
      <c r="C87" s="59"/>
      <c r="D87" s="61"/>
      <c r="E87" s="61"/>
      <c r="F87" s="63"/>
      <c r="G87" s="60"/>
      <c r="H87" s="57"/>
      <c r="I87" s="57"/>
      <c r="J87" s="57">
        <f t="shared" si="97"/>
        <v>0</v>
      </c>
      <c r="K87" s="57"/>
      <c r="L87" s="59"/>
      <c r="M87" s="54"/>
      <c r="N87" s="58">
        <f t="shared" si="98"/>
        <v>0</v>
      </c>
      <c r="O87" s="58">
        <f t="shared" si="88"/>
        <v>0</v>
      </c>
      <c r="P87" s="58">
        <f t="shared" si="88"/>
        <v>0</v>
      </c>
      <c r="Q87" s="58">
        <f t="shared" si="88"/>
        <v>0</v>
      </c>
      <c r="R87" s="58">
        <f t="shared" si="88"/>
        <v>0</v>
      </c>
      <c r="S87" s="58">
        <f t="shared" si="88"/>
        <v>0</v>
      </c>
      <c r="T87" s="58">
        <f t="shared" si="88"/>
        <v>0</v>
      </c>
      <c r="U87" s="58">
        <f t="shared" si="88"/>
        <v>0</v>
      </c>
      <c r="V87" s="58">
        <f t="shared" si="88"/>
        <v>0</v>
      </c>
      <c r="W87" s="58">
        <f t="shared" si="88"/>
        <v>0</v>
      </c>
      <c r="X87" s="58">
        <f t="shared" si="88"/>
        <v>0</v>
      </c>
      <c r="Y87" s="58">
        <f t="shared" si="88"/>
        <v>0</v>
      </c>
      <c r="Z87" s="58">
        <f t="shared" si="88"/>
        <v>0</v>
      </c>
      <c r="AA87" s="58">
        <f t="shared" si="88"/>
        <v>0</v>
      </c>
      <c r="AB87" s="58">
        <f t="shared" si="88"/>
        <v>0</v>
      </c>
      <c r="AC87" s="58">
        <f t="shared" si="88"/>
        <v>0</v>
      </c>
      <c r="AD87" s="58">
        <f t="shared" si="88"/>
        <v>0</v>
      </c>
      <c r="AE87" s="58">
        <f t="shared" si="89"/>
        <v>0</v>
      </c>
      <c r="AF87" s="58">
        <f t="shared" si="89"/>
        <v>0</v>
      </c>
      <c r="AG87" s="58">
        <f t="shared" si="89"/>
        <v>0</v>
      </c>
      <c r="AH87" s="58">
        <f t="shared" si="89"/>
        <v>0</v>
      </c>
      <c r="AI87" s="58">
        <f t="shared" si="89"/>
        <v>0</v>
      </c>
      <c r="AJ87" s="58">
        <f t="shared" si="89"/>
        <v>0</v>
      </c>
      <c r="AK87" s="58">
        <f t="shared" si="89"/>
        <v>0</v>
      </c>
      <c r="AL87" s="58">
        <f t="shared" si="89"/>
        <v>0</v>
      </c>
      <c r="AM87" s="58">
        <f t="shared" si="89"/>
        <v>0</v>
      </c>
      <c r="AN87" s="58">
        <f t="shared" si="89"/>
        <v>0</v>
      </c>
      <c r="AO87" s="58">
        <f t="shared" si="89"/>
        <v>0</v>
      </c>
      <c r="AP87" s="58">
        <f t="shared" si="89"/>
        <v>0</v>
      </c>
      <c r="AQ87" s="58">
        <f t="shared" si="89"/>
        <v>0</v>
      </c>
      <c r="AR87" s="58">
        <f t="shared" si="89"/>
        <v>0</v>
      </c>
      <c r="AS87" s="58">
        <f t="shared" si="89"/>
        <v>0</v>
      </c>
      <c r="AT87" s="58">
        <f t="shared" si="89"/>
        <v>0</v>
      </c>
      <c r="AU87" s="58">
        <f t="shared" si="90"/>
        <v>0</v>
      </c>
      <c r="AV87" s="58">
        <f t="shared" si="90"/>
        <v>0</v>
      </c>
      <c r="AW87" s="58">
        <f t="shared" si="90"/>
        <v>0</v>
      </c>
      <c r="AX87" s="58">
        <f t="shared" si="90"/>
        <v>0</v>
      </c>
      <c r="AY87" s="58">
        <f t="shared" si="90"/>
        <v>0</v>
      </c>
      <c r="AZ87" s="58">
        <f t="shared" si="90"/>
        <v>0</v>
      </c>
      <c r="BA87" s="58">
        <f t="shared" si="90"/>
        <v>0</v>
      </c>
      <c r="BB87" s="58">
        <f t="shared" si="90"/>
        <v>0</v>
      </c>
      <c r="BC87" s="58">
        <f t="shared" si="90"/>
        <v>0</v>
      </c>
      <c r="BD87" s="58">
        <f t="shared" si="90"/>
        <v>0</v>
      </c>
      <c r="BE87" s="58">
        <f t="shared" si="90"/>
        <v>0</v>
      </c>
      <c r="BF87" s="58">
        <f t="shared" si="90"/>
        <v>0</v>
      </c>
      <c r="BG87" s="58">
        <f t="shared" si="90"/>
        <v>0</v>
      </c>
      <c r="BH87" s="58">
        <f t="shared" si="90"/>
        <v>0</v>
      </c>
      <c r="BI87" s="58">
        <f t="shared" si="90"/>
        <v>0</v>
      </c>
      <c r="BJ87" s="58">
        <f t="shared" si="90"/>
        <v>0</v>
      </c>
      <c r="BK87" s="58">
        <f t="shared" si="91"/>
        <v>0</v>
      </c>
      <c r="BL87" s="58">
        <f t="shared" si="91"/>
        <v>0</v>
      </c>
      <c r="BM87" s="58">
        <f t="shared" si="91"/>
        <v>0</v>
      </c>
      <c r="BN87" s="58">
        <f t="shared" si="91"/>
        <v>0</v>
      </c>
      <c r="BO87" s="58">
        <f t="shared" si="91"/>
        <v>0</v>
      </c>
      <c r="BP87" s="58">
        <f t="shared" si="91"/>
        <v>0</v>
      </c>
      <c r="BQ87" s="58">
        <f t="shared" si="91"/>
        <v>0</v>
      </c>
      <c r="BR87" s="58">
        <f t="shared" si="91"/>
        <v>0</v>
      </c>
      <c r="BS87" s="58">
        <f t="shared" si="91"/>
        <v>0</v>
      </c>
      <c r="BT87" s="58">
        <f t="shared" si="91"/>
        <v>0</v>
      </c>
      <c r="BU87" s="58">
        <f t="shared" si="91"/>
        <v>0</v>
      </c>
      <c r="BV87" s="58">
        <f t="shared" si="91"/>
        <v>0</v>
      </c>
      <c r="BW87" s="58">
        <f t="shared" si="91"/>
        <v>0</v>
      </c>
      <c r="BX87" s="58">
        <f t="shared" si="91"/>
        <v>0</v>
      </c>
      <c r="BY87" s="58">
        <f t="shared" si="91"/>
        <v>0</v>
      </c>
      <c r="BZ87" s="58">
        <f t="shared" si="91"/>
        <v>0</v>
      </c>
      <c r="CA87" s="58">
        <f t="shared" si="92"/>
        <v>0</v>
      </c>
      <c r="CB87" s="58">
        <f t="shared" si="92"/>
        <v>0</v>
      </c>
      <c r="CC87" s="58">
        <f t="shared" si="92"/>
        <v>0</v>
      </c>
      <c r="CD87" s="58">
        <f t="shared" si="92"/>
        <v>0</v>
      </c>
      <c r="CE87" s="58">
        <f t="shared" si="92"/>
        <v>0</v>
      </c>
      <c r="CF87" s="58">
        <f t="shared" si="92"/>
        <v>0</v>
      </c>
      <c r="CG87" s="58">
        <f t="shared" si="92"/>
        <v>0</v>
      </c>
      <c r="CH87" s="58">
        <f t="shared" si="92"/>
        <v>0</v>
      </c>
      <c r="CI87" s="58">
        <f t="shared" si="92"/>
        <v>0</v>
      </c>
      <c r="CJ87" s="58">
        <f t="shared" si="92"/>
        <v>0</v>
      </c>
      <c r="CK87" s="58">
        <f t="shared" si="92"/>
        <v>0</v>
      </c>
      <c r="CL87" s="58">
        <f t="shared" si="92"/>
        <v>0</v>
      </c>
      <c r="CM87" s="58">
        <f t="shared" si="92"/>
        <v>0</v>
      </c>
      <c r="CN87" s="58">
        <f t="shared" si="92"/>
        <v>0</v>
      </c>
      <c r="CO87" s="58">
        <f t="shared" si="92"/>
        <v>0</v>
      </c>
      <c r="CP87" s="58">
        <f t="shared" si="92"/>
        <v>0</v>
      </c>
      <c r="CQ87" s="58">
        <f t="shared" si="93"/>
        <v>0</v>
      </c>
      <c r="CR87" s="58">
        <f t="shared" si="93"/>
        <v>0</v>
      </c>
      <c r="CS87" s="58">
        <f t="shared" si="93"/>
        <v>0</v>
      </c>
      <c r="CT87" s="58">
        <f t="shared" si="93"/>
        <v>0</v>
      </c>
      <c r="CU87" s="58">
        <f t="shared" si="93"/>
        <v>0</v>
      </c>
      <c r="CV87" s="58">
        <f t="shared" si="93"/>
        <v>0</v>
      </c>
      <c r="CW87" s="58">
        <f t="shared" si="93"/>
        <v>0</v>
      </c>
      <c r="CX87" s="58">
        <f t="shared" si="93"/>
        <v>0</v>
      </c>
      <c r="CY87" s="58">
        <f t="shared" si="93"/>
        <v>0</v>
      </c>
      <c r="CZ87" s="58">
        <f t="shared" si="93"/>
        <v>0</v>
      </c>
      <c r="DA87" s="58">
        <f t="shared" si="93"/>
        <v>0</v>
      </c>
      <c r="DB87" s="58">
        <f t="shared" si="93"/>
        <v>0</v>
      </c>
      <c r="DC87" s="58">
        <f t="shared" si="93"/>
        <v>0</v>
      </c>
      <c r="DD87" s="58">
        <f t="shared" si="93"/>
        <v>0</v>
      </c>
      <c r="DE87" s="58">
        <f t="shared" si="93"/>
        <v>0</v>
      </c>
      <c r="DF87" s="58">
        <f t="shared" si="93"/>
        <v>0</v>
      </c>
      <c r="DG87" s="58">
        <f t="shared" si="94"/>
        <v>0</v>
      </c>
      <c r="DH87" s="58">
        <f t="shared" si="94"/>
        <v>0</v>
      </c>
      <c r="DI87" s="58"/>
      <c r="DJ87" s="55">
        <f t="shared" si="95"/>
        <v>0</v>
      </c>
      <c r="DK87" s="62"/>
      <c r="DL87" s="56">
        <f t="shared" si="96"/>
        <v>0</v>
      </c>
      <c r="DM87" s="56">
        <f t="shared" si="96"/>
        <v>0</v>
      </c>
      <c r="DN87" s="56">
        <f t="shared" si="96"/>
        <v>0</v>
      </c>
      <c r="DO87" s="56">
        <f t="shared" si="96"/>
        <v>0</v>
      </c>
      <c r="DP87" s="56">
        <f t="shared" si="96"/>
        <v>0</v>
      </c>
      <c r="DQ87" s="56">
        <f t="shared" si="96"/>
        <v>0</v>
      </c>
      <c r="DR87" s="56">
        <f t="shared" si="99"/>
        <v>0</v>
      </c>
      <c r="DS87" s="56">
        <f t="shared" si="96"/>
        <v>0</v>
      </c>
      <c r="DT87" s="56">
        <f t="shared" si="96"/>
        <v>0</v>
      </c>
      <c r="DU87" s="56">
        <f t="shared" si="96"/>
        <v>0</v>
      </c>
      <c r="DV87" s="55">
        <f t="shared" si="100"/>
        <v>0</v>
      </c>
    </row>
    <row r="88" spans="1:126" s="52" customFormat="1">
      <c r="A88" s="59"/>
      <c r="B88" s="61"/>
      <c r="C88" s="59"/>
      <c r="D88" s="61"/>
      <c r="E88" s="61"/>
      <c r="F88" s="63"/>
      <c r="G88" s="60"/>
      <c r="H88" s="57"/>
      <c r="I88" s="57"/>
      <c r="J88" s="57">
        <f t="shared" si="97"/>
        <v>0</v>
      </c>
      <c r="K88" s="57"/>
      <c r="L88" s="59"/>
      <c r="M88" s="54"/>
      <c r="N88" s="58">
        <f t="shared" si="98"/>
        <v>0</v>
      </c>
      <c r="O88" s="58">
        <f t="shared" si="88"/>
        <v>0</v>
      </c>
      <c r="P88" s="58">
        <f t="shared" si="88"/>
        <v>0</v>
      </c>
      <c r="Q88" s="58">
        <f t="shared" si="88"/>
        <v>0</v>
      </c>
      <c r="R88" s="58">
        <f t="shared" si="88"/>
        <v>0</v>
      </c>
      <c r="S88" s="58">
        <f t="shared" si="88"/>
        <v>0</v>
      </c>
      <c r="T88" s="58">
        <f t="shared" si="88"/>
        <v>0</v>
      </c>
      <c r="U88" s="58">
        <f t="shared" si="88"/>
        <v>0</v>
      </c>
      <c r="V88" s="58">
        <f t="shared" si="88"/>
        <v>0</v>
      </c>
      <c r="W88" s="58">
        <f t="shared" si="88"/>
        <v>0</v>
      </c>
      <c r="X88" s="58">
        <f t="shared" si="88"/>
        <v>0</v>
      </c>
      <c r="Y88" s="58">
        <f t="shared" si="88"/>
        <v>0</v>
      </c>
      <c r="Z88" s="58">
        <f t="shared" si="88"/>
        <v>0</v>
      </c>
      <c r="AA88" s="58">
        <f t="shared" si="88"/>
        <v>0</v>
      </c>
      <c r="AB88" s="58">
        <f t="shared" si="88"/>
        <v>0</v>
      </c>
      <c r="AC88" s="58">
        <f t="shared" si="88"/>
        <v>0</v>
      </c>
      <c r="AD88" s="58">
        <f t="shared" si="88"/>
        <v>0</v>
      </c>
      <c r="AE88" s="58">
        <f t="shared" si="89"/>
        <v>0</v>
      </c>
      <c r="AF88" s="58">
        <f t="shared" si="89"/>
        <v>0</v>
      </c>
      <c r="AG88" s="58">
        <f t="shared" si="89"/>
        <v>0</v>
      </c>
      <c r="AH88" s="58">
        <f t="shared" si="89"/>
        <v>0</v>
      </c>
      <c r="AI88" s="58">
        <f t="shared" si="89"/>
        <v>0</v>
      </c>
      <c r="AJ88" s="58">
        <f t="shared" si="89"/>
        <v>0</v>
      </c>
      <c r="AK88" s="58">
        <f t="shared" si="89"/>
        <v>0</v>
      </c>
      <c r="AL88" s="58">
        <f t="shared" si="89"/>
        <v>0</v>
      </c>
      <c r="AM88" s="58">
        <f t="shared" si="89"/>
        <v>0</v>
      </c>
      <c r="AN88" s="58">
        <f t="shared" si="89"/>
        <v>0</v>
      </c>
      <c r="AO88" s="58">
        <f t="shared" si="89"/>
        <v>0</v>
      </c>
      <c r="AP88" s="58">
        <f t="shared" si="89"/>
        <v>0</v>
      </c>
      <c r="AQ88" s="58">
        <f t="shared" si="89"/>
        <v>0</v>
      </c>
      <c r="AR88" s="58">
        <f t="shared" si="89"/>
        <v>0</v>
      </c>
      <c r="AS88" s="58">
        <f t="shared" si="89"/>
        <v>0</v>
      </c>
      <c r="AT88" s="58">
        <f t="shared" si="89"/>
        <v>0</v>
      </c>
      <c r="AU88" s="58">
        <f t="shared" si="90"/>
        <v>0</v>
      </c>
      <c r="AV88" s="58">
        <f t="shared" si="90"/>
        <v>0</v>
      </c>
      <c r="AW88" s="58">
        <f t="shared" si="90"/>
        <v>0</v>
      </c>
      <c r="AX88" s="58">
        <f t="shared" si="90"/>
        <v>0</v>
      </c>
      <c r="AY88" s="58">
        <f t="shared" si="90"/>
        <v>0</v>
      </c>
      <c r="AZ88" s="58">
        <f t="shared" si="90"/>
        <v>0</v>
      </c>
      <c r="BA88" s="58">
        <f t="shared" si="90"/>
        <v>0</v>
      </c>
      <c r="BB88" s="58">
        <f t="shared" si="90"/>
        <v>0</v>
      </c>
      <c r="BC88" s="58">
        <f t="shared" si="90"/>
        <v>0</v>
      </c>
      <c r="BD88" s="58">
        <f t="shared" si="90"/>
        <v>0</v>
      </c>
      <c r="BE88" s="58">
        <f t="shared" si="90"/>
        <v>0</v>
      </c>
      <c r="BF88" s="58">
        <f t="shared" si="90"/>
        <v>0</v>
      </c>
      <c r="BG88" s="58">
        <f t="shared" si="90"/>
        <v>0</v>
      </c>
      <c r="BH88" s="58">
        <f t="shared" si="90"/>
        <v>0</v>
      </c>
      <c r="BI88" s="58">
        <f t="shared" si="90"/>
        <v>0</v>
      </c>
      <c r="BJ88" s="58">
        <f t="shared" si="90"/>
        <v>0</v>
      </c>
      <c r="BK88" s="58">
        <f t="shared" si="91"/>
        <v>0</v>
      </c>
      <c r="BL88" s="58">
        <f t="shared" si="91"/>
        <v>0</v>
      </c>
      <c r="BM88" s="58">
        <f t="shared" si="91"/>
        <v>0</v>
      </c>
      <c r="BN88" s="58">
        <f t="shared" si="91"/>
        <v>0</v>
      </c>
      <c r="BO88" s="58">
        <f t="shared" si="91"/>
        <v>0</v>
      </c>
      <c r="BP88" s="58">
        <f t="shared" si="91"/>
        <v>0</v>
      </c>
      <c r="BQ88" s="58">
        <f t="shared" si="91"/>
        <v>0</v>
      </c>
      <c r="BR88" s="58">
        <f t="shared" si="91"/>
        <v>0</v>
      </c>
      <c r="BS88" s="58">
        <f t="shared" si="91"/>
        <v>0</v>
      </c>
      <c r="BT88" s="58">
        <f t="shared" si="91"/>
        <v>0</v>
      </c>
      <c r="BU88" s="58">
        <f t="shared" si="91"/>
        <v>0</v>
      </c>
      <c r="BV88" s="58">
        <f t="shared" si="91"/>
        <v>0</v>
      </c>
      <c r="BW88" s="58">
        <f t="shared" si="91"/>
        <v>0</v>
      </c>
      <c r="BX88" s="58">
        <f t="shared" si="91"/>
        <v>0</v>
      </c>
      <c r="BY88" s="58">
        <f t="shared" si="91"/>
        <v>0</v>
      </c>
      <c r="BZ88" s="58">
        <f t="shared" si="91"/>
        <v>0</v>
      </c>
      <c r="CA88" s="58">
        <f t="shared" si="92"/>
        <v>0</v>
      </c>
      <c r="CB88" s="58">
        <f t="shared" si="92"/>
        <v>0</v>
      </c>
      <c r="CC88" s="58">
        <f t="shared" si="92"/>
        <v>0</v>
      </c>
      <c r="CD88" s="58">
        <f t="shared" si="92"/>
        <v>0</v>
      </c>
      <c r="CE88" s="58">
        <f t="shared" si="92"/>
        <v>0</v>
      </c>
      <c r="CF88" s="58">
        <f t="shared" si="92"/>
        <v>0</v>
      </c>
      <c r="CG88" s="58">
        <f t="shared" si="92"/>
        <v>0</v>
      </c>
      <c r="CH88" s="58">
        <f t="shared" si="92"/>
        <v>0</v>
      </c>
      <c r="CI88" s="58">
        <f t="shared" si="92"/>
        <v>0</v>
      </c>
      <c r="CJ88" s="58">
        <f t="shared" si="92"/>
        <v>0</v>
      </c>
      <c r="CK88" s="58">
        <f t="shared" si="92"/>
        <v>0</v>
      </c>
      <c r="CL88" s="58">
        <f t="shared" si="92"/>
        <v>0</v>
      </c>
      <c r="CM88" s="58">
        <f t="shared" si="92"/>
        <v>0</v>
      </c>
      <c r="CN88" s="58">
        <f t="shared" si="92"/>
        <v>0</v>
      </c>
      <c r="CO88" s="58">
        <f t="shared" si="92"/>
        <v>0</v>
      </c>
      <c r="CP88" s="58">
        <f t="shared" si="92"/>
        <v>0</v>
      </c>
      <c r="CQ88" s="58">
        <f t="shared" si="93"/>
        <v>0</v>
      </c>
      <c r="CR88" s="58">
        <f t="shared" si="93"/>
        <v>0</v>
      </c>
      <c r="CS88" s="58">
        <f t="shared" si="93"/>
        <v>0</v>
      </c>
      <c r="CT88" s="58">
        <f t="shared" si="93"/>
        <v>0</v>
      </c>
      <c r="CU88" s="58">
        <f t="shared" si="93"/>
        <v>0</v>
      </c>
      <c r="CV88" s="58">
        <f t="shared" si="93"/>
        <v>0</v>
      </c>
      <c r="CW88" s="58">
        <f t="shared" si="93"/>
        <v>0</v>
      </c>
      <c r="CX88" s="58">
        <f t="shared" si="93"/>
        <v>0</v>
      </c>
      <c r="CY88" s="58">
        <f t="shared" si="93"/>
        <v>0</v>
      </c>
      <c r="CZ88" s="58">
        <f t="shared" si="93"/>
        <v>0</v>
      </c>
      <c r="DA88" s="58">
        <f t="shared" si="93"/>
        <v>0</v>
      </c>
      <c r="DB88" s="58">
        <f t="shared" si="93"/>
        <v>0</v>
      </c>
      <c r="DC88" s="58">
        <f t="shared" si="93"/>
        <v>0</v>
      </c>
      <c r="DD88" s="58">
        <f t="shared" si="93"/>
        <v>0</v>
      </c>
      <c r="DE88" s="58">
        <f t="shared" si="93"/>
        <v>0</v>
      </c>
      <c r="DF88" s="58">
        <f t="shared" si="93"/>
        <v>0</v>
      </c>
      <c r="DG88" s="58">
        <f t="shared" si="94"/>
        <v>0</v>
      </c>
      <c r="DH88" s="58">
        <f t="shared" si="94"/>
        <v>0</v>
      </c>
      <c r="DI88" s="58"/>
      <c r="DJ88" s="55">
        <f t="shared" si="95"/>
        <v>0</v>
      </c>
      <c r="DK88" s="62"/>
      <c r="DL88" s="56">
        <f t="shared" si="96"/>
        <v>0</v>
      </c>
      <c r="DM88" s="56">
        <f t="shared" si="96"/>
        <v>0</v>
      </c>
      <c r="DN88" s="56">
        <f t="shared" si="96"/>
        <v>0</v>
      </c>
      <c r="DO88" s="56">
        <f t="shared" si="96"/>
        <v>0</v>
      </c>
      <c r="DP88" s="56">
        <f t="shared" si="96"/>
        <v>0</v>
      </c>
      <c r="DQ88" s="56">
        <f t="shared" si="96"/>
        <v>0</v>
      </c>
      <c r="DR88" s="56">
        <f t="shared" si="99"/>
        <v>0</v>
      </c>
      <c r="DS88" s="56">
        <f t="shared" si="96"/>
        <v>0</v>
      </c>
      <c r="DT88" s="56">
        <f t="shared" si="96"/>
        <v>0</v>
      </c>
      <c r="DU88" s="56">
        <f t="shared" si="96"/>
        <v>0</v>
      </c>
      <c r="DV88" s="55">
        <f t="shared" si="100"/>
        <v>0</v>
      </c>
    </row>
    <row r="89" spans="1:126" s="52" customFormat="1">
      <c r="A89" s="59"/>
      <c r="B89" s="61"/>
      <c r="C89" s="59"/>
      <c r="D89" s="61"/>
      <c r="E89" s="61"/>
      <c r="F89" s="63"/>
      <c r="G89" s="60"/>
      <c r="H89" s="57"/>
      <c r="I89" s="57"/>
      <c r="J89" s="57">
        <f t="shared" si="97"/>
        <v>0</v>
      </c>
      <c r="K89" s="57"/>
      <c r="L89" s="59"/>
      <c r="M89" s="54"/>
      <c r="N89" s="58">
        <f t="shared" si="98"/>
        <v>0</v>
      </c>
      <c r="O89" s="58">
        <f t="shared" si="88"/>
        <v>0</v>
      </c>
      <c r="P89" s="58">
        <f t="shared" si="88"/>
        <v>0</v>
      </c>
      <c r="Q89" s="58">
        <f t="shared" si="88"/>
        <v>0</v>
      </c>
      <c r="R89" s="58">
        <f t="shared" si="88"/>
        <v>0</v>
      </c>
      <c r="S89" s="58">
        <f t="shared" si="88"/>
        <v>0</v>
      </c>
      <c r="T89" s="58">
        <f t="shared" si="88"/>
        <v>0</v>
      </c>
      <c r="U89" s="58">
        <f t="shared" si="88"/>
        <v>0</v>
      </c>
      <c r="V89" s="58">
        <f t="shared" si="88"/>
        <v>0</v>
      </c>
      <c r="W89" s="58">
        <f t="shared" si="88"/>
        <v>0</v>
      </c>
      <c r="X89" s="58">
        <f t="shared" si="88"/>
        <v>0</v>
      </c>
      <c r="Y89" s="58">
        <f t="shared" si="88"/>
        <v>0</v>
      </c>
      <c r="Z89" s="58">
        <f t="shared" si="88"/>
        <v>0</v>
      </c>
      <c r="AA89" s="58">
        <f t="shared" si="88"/>
        <v>0</v>
      </c>
      <c r="AB89" s="58">
        <f t="shared" si="88"/>
        <v>0</v>
      </c>
      <c r="AC89" s="58">
        <f t="shared" si="88"/>
        <v>0</v>
      </c>
      <c r="AD89" s="58">
        <f t="shared" si="88"/>
        <v>0</v>
      </c>
      <c r="AE89" s="58">
        <f t="shared" si="89"/>
        <v>0</v>
      </c>
      <c r="AF89" s="58">
        <f t="shared" si="89"/>
        <v>0</v>
      </c>
      <c r="AG89" s="58">
        <f t="shared" si="89"/>
        <v>0</v>
      </c>
      <c r="AH89" s="58">
        <f t="shared" si="89"/>
        <v>0</v>
      </c>
      <c r="AI89" s="58">
        <f t="shared" si="89"/>
        <v>0</v>
      </c>
      <c r="AJ89" s="58">
        <f t="shared" si="89"/>
        <v>0</v>
      </c>
      <c r="AK89" s="58">
        <f t="shared" si="89"/>
        <v>0</v>
      </c>
      <c r="AL89" s="58">
        <f t="shared" si="89"/>
        <v>0</v>
      </c>
      <c r="AM89" s="58">
        <f t="shared" si="89"/>
        <v>0</v>
      </c>
      <c r="AN89" s="58">
        <f t="shared" si="89"/>
        <v>0</v>
      </c>
      <c r="AO89" s="58">
        <f t="shared" si="89"/>
        <v>0</v>
      </c>
      <c r="AP89" s="58">
        <f t="shared" si="89"/>
        <v>0</v>
      </c>
      <c r="AQ89" s="58">
        <f t="shared" si="89"/>
        <v>0</v>
      </c>
      <c r="AR89" s="58">
        <f t="shared" si="89"/>
        <v>0</v>
      </c>
      <c r="AS89" s="58">
        <f t="shared" si="89"/>
        <v>0</v>
      </c>
      <c r="AT89" s="58">
        <f t="shared" si="89"/>
        <v>0</v>
      </c>
      <c r="AU89" s="58">
        <f t="shared" si="90"/>
        <v>0</v>
      </c>
      <c r="AV89" s="58">
        <f t="shared" si="90"/>
        <v>0</v>
      </c>
      <c r="AW89" s="58">
        <f t="shared" si="90"/>
        <v>0</v>
      </c>
      <c r="AX89" s="58">
        <f t="shared" si="90"/>
        <v>0</v>
      </c>
      <c r="AY89" s="58">
        <f t="shared" si="90"/>
        <v>0</v>
      </c>
      <c r="AZ89" s="58">
        <f t="shared" si="90"/>
        <v>0</v>
      </c>
      <c r="BA89" s="58">
        <f t="shared" si="90"/>
        <v>0</v>
      </c>
      <c r="BB89" s="58">
        <f t="shared" si="90"/>
        <v>0</v>
      </c>
      <c r="BC89" s="58">
        <f t="shared" si="90"/>
        <v>0</v>
      </c>
      <c r="BD89" s="58">
        <f t="shared" si="90"/>
        <v>0</v>
      </c>
      <c r="BE89" s="58">
        <f t="shared" si="90"/>
        <v>0</v>
      </c>
      <c r="BF89" s="58">
        <f t="shared" si="90"/>
        <v>0</v>
      </c>
      <c r="BG89" s="58">
        <f t="shared" si="90"/>
        <v>0</v>
      </c>
      <c r="BH89" s="58">
        <f t="shared" si="90"/>
        <v>0</v>
      </c>
      <c r="BI89" s="58">
        <f t="shared" si="90"/>
        <v>0</v>
      </c>
      <c r="BJ89" s="58">
        <f t="shared" si="90"/>
        <v>0</v>
      </c>
      <c r="BK89" s="58">
        <f t="shared" si="91"/>
        <v>0</v>
      </c>
      <c r="BL89" s="58">
        <f t="shared" si="91"/>
        <v>0</v>
      </c>
      <c r="BM89" s="58">
        <f t="shared" si="91"/>
        <v>0</v>
      </c>
      <c r="BN89" s="58">
        <f t="shared" si="91"/>
        <v>0</v>
      </c>
      <c r="BO89" s="58">
        <f t="shared" si="91"/>
        <v>0</v>
      </c>
      <c r="BP89" s="58">
        <f t="shared" si="91"/>
        <v>0</v>
      </c>
      <c r="BQ89" s="58">
        <f t="shared" si="91"/>
        <v>0</v>
      </c>
      <c r="BR89" s="58">
        <f t="shared" si="91"/>
        <v>0</v>
      </c>
      <c r="BS89" s="58">
        <f t="shared" si="91"/>
        <v>0</v>
      </c>
      <c r="BT89" s="58">
        <f t="shared" si="91"/>
        <v>0</v>
      </c>
      <c r="BU89" s="58">
        <f t="shared" si="91"/>
        <v>0</v>
      </c>
      <c r="BV89" s="58">
        <f t="shared" si="91"/>
        <v>0</v>
      </c>
      <c r="BW89" s="58">
        <f t="shared" si="91"/>
        <v>0</v>
      </c>
      <c r="BX89" s="58">
        <f t="shared" si="91"/>
        <v>0</v>
      </c>
      <c r="BY89" s="58">
        <f t="shared" si="91"/>
        <v>0</v>
      </c>
      <c r="BZ89" s="58">
        <f t="shared" si="91"/>
        <v>0</v>
      </c>
      <c r="CA89" s="58">
        <f t="shared" si="92"/>
        <v>0</v>
      </c>
      <c r="CB89" s="58">
        <f t="shared" si="92"/>
        <v>0</v>
      </c>
      <c r="CC89" s="58">
        <f t="shared" si="92"/>
        <v>0</v>
      </c>
      <c r="CD89" s="58">
        <f t="shared" si="92"/>
        <v>0</v>
      </c>
      <c r="CE89" s="58">
        <f t="shared" si="92"/>
        <v>0</v>
      </c>
      <c r="CF89" s="58">
        <f t="shared" si="92"/>
        <v>0</v>
      </c>
      <c r="CG89" s="58">
        <f t="shared" si="92"/>
        <v>0</v>
      </c>
      <c r="CH89" s="58">
        <f t="shared" si="92"/>
        <v>0</v>
      </c>
      <c r="CI89" s="58">
        <f t="shared" si="92"/>
        <v>0</v>
      </c>
      <c r="CJ89" s="58">
        <f t="shared" si="92"/>
        <v>0</v>
      </c>
      <c r="CK89" s="58">
        <f t="shared" si="92"/>
        <v>0</v>
      </c>
      <c r="CL89" s="58">
        <f t="shared" si="92"/>
        <v>0</v>
      </c>
      <c r="CM89" s="58">
        <f t="shared" si="92"/>
        <v>0</v>
      </c>
      <c r="CN89" s="58">
        <f t="shared" si="92"/>
        <v>0</v>
      </c>
      <c r="CO89" s="58">
        <f t="shared" si="92"/>
        <v>0</v>
      </c>
      <c r="CP89" s="58">
        <f t="shared" si="92"/>
        <v>0</v>
      </c>
      <c r="CQ89" s="58">
        <f t="shared" si="93"/>
        <v>0</v>
      </c>
      <c r="CR89" s="58">
        <f t="shared" si="93"/>
        <v>0</v>
      </c>
      <c r="CS89" s="58">
        <f t="shared" si="93"/>
        <v>0</v>
      </c>
      <c r="CT89" s="58">
        <f t="shared" si="93"/>
        <v>0</v>
      </c>
      <c r="CU89" s="58">
        <f t="shared" si="93"/>
        <v>0</v>
      </c>
      <c r="CV89" s="58">
        <f t="shared" si="93"/>
        <v>0</v>
      </c>
      <c r="CW89" s="58">
        <f t="shared" si="93"/>
        <v>0</v>
      </c>
      <c r="CX89" s="58">
        <f t="shared" si="93"/>
        <v>0</v>
      </c>
      <c r="CY89" s="58">
        <f t="shared" si="93"/>
        <v>0</v>
      </c>
      <c r="CZ89" s="58">
        <f t="shared" si="93"/>
        <v>0</v>
      </c>
      <c r="DA89" s="58">
        <f t="shared" si="93"/>
        <v>0</v>
      </c>
      <c r="DB89" s="58">
        <f t="shared" si="93"/>
        <v>0</v>
      </c>
      <c r="DC89" s="58">
        <f t="shared" si="93"/>
        <v>0</v>
      </c>
      <c r="DD89" s="58">
        <f t="shared" si="93"/>
        <v>0</v>
      </c>
      <c r="DE89" s="58">
        <f t="shared" si="93"/>
        <v>0</v>
      </c>
      <c r="DF89" s="58">
        <f t="shared" si="93"/>
        <v>0</v>
      </c>
      <c r="DG89" s="58">
        <f t="shared" si="94"/>
        <v>0</v>
      </c>
      <c r="DH89" s="58">
        <f t="shared" si="94"/>
        <v>0</v>
      </c>
      <c r="DI89" s="58"/>
      <c r="DJ89" s="55">
        <f t="shared" si="95"/>
        <v>0</v>
      </c>
      <c r="DK89" s="62"/>
      <c r="DL89" s="56">
        <f t="shared" si="96"/>
        <v>0</v>
      </c>
      <c r="DM89" s="56">
        <f t="shared" si="96"/>
        <v>0</v>
      </c>
      <c r="DN89" s="56">
        <f t="shared" si="96"/>
        <v>0</v>
      </c>
      <c r="DO89" s="56">
        <f t="shared" si="96"/>
        <v>0</v>
      </c>
      <c r="DP89" s="56">
        <f t="shared" si="96"/>
        <v>0</v>
      </c>
      <c r="DQ89" s="56">
        <f t="shared" si="96"/>
        <v>0</v>
      </c>
      <c r="DR89" s="56">
        <f t="shared" si="99"/>
        <v>0</v>
      </c>
      <c r="DS89" s="56">
        <f t="shared" si="96"/>
        <v>0</v>
      </c>
      <c r="DT89" s="56">
        <f t="shared" si="96"/>
        <v>0</v>
      </c>
      <c r="DU89" s="56">
        <f t="shared" si="96"/>
        <v>0</v>
      </c>
      <c r="DV89" s="55">
        <f t="shared" si="100"/>
        <v>0</v>
      </c>
    </row>
    <row r="90" spans="1:126" s="52" customFormat="1">
      <c r="A90" s="59"/>
      <c r="B90" s="61"/>
      <c r="C90" s="59"/>
      <c r="D90" s="61"/>
      <c r="E90" s="61"/>
      <c r="F90" s="63"/>
      <c r="G90" s="60"/>
      <c r="H90" s="57"/>
      <c r="I90" s="57"/>
      <c r="J90" s="57">
        <f t="shared" si="97"/>
        <v>0</v>
      </c>
      <c r="K90" s="57"/>
      <c r="L90" s="59"/>
      <c r="M90" s="54"/>
      <c r="N90" s="58">
        <f t="shared" si="98"/>
        <v>0</v>
      </c>
      <c r="O90" s="58">
        <f t="shared" si="88"/>
        <v>0</v>
      </c>
      <c r="P90" s="58">
        <f t="shared" si="88"/>
        <v>0</v>
      </c>
      <c r="Q90" s="58">
        <f t="shared" si="88"/>
        <v>0</v>
      </c>
      <c r="R90" s="58">
        <f t="shared" si="88"/>
        <v>0</v>
      </c>
      <c r="S90" s="58">
        <f t="shared" si="88"/>
        <v>0</v>
      </c>
      <c r="T90" s="58">
        <f t="shared" si="88"/>
        <v>0</v>
      </c>
      <c r="U90" s="58">
        <f t="shared" si="88"/>
        <v>0</v>
      </c>
      <c r="V90" s="58">
        <f t="shared" si="88"/>
        <v>0</v>
      </c>
      <c r="W90" s="58">
        <f t="shared" si="88"/>
        <v>0</v>
      </c>
      <c r="X90" s="58">
        <f t="shared" si="88"/>
        <v>0</v>
      </c>
      <c r="Y90" s="58">
        <f t="shared" si="88"/>
        <v>0</v>
      </c>
      <c r="Z90" s="58">
        <f t="shared" si="88"/>
        <v>0</v>
      </c>
      <c r="AA90" s="58">
        <f t="shared" si="88"/>
        <v>0</v>
      </c>
      <c r="AB90" s="58">
        <f t="shared" si="88"/>
        <v>0</v>
      </c>
      <c r="AC90" s="58">
        <f t="shared" si="88"/>
        <v>0</v>
      </c>
      <c r="AD90" s="58">
        <f t="shared" si="88"/>
        <v>0</v>
      </c>
      <c r="AE90" s="58">
        <f t="shared" si="89"/>
        <v>0</v>
      </c>
      <c r="AF90" s="58">
        <f t="shared" si="89"/>
        <v>0</v>
      </c>
      <c r="AG90" s="58">
        <f t="shared" si="89"/>
        <v>0</v>
      </c>
      <c r="AH90" s="58">
        <f t="shared" si="89"/>
        <v>0</v>
      </c>
      <c r="AI90" s="58">
        <f t="shared" si="89"/>
        <v>0</v>
      </c>
      <c r="AJ90" s="58">
        <f t="shared" si="89"/>
        <v>0</v>
      </c>
      <c r="AK90" s="58">
        <f t="shared" si="89"/>
        <v>0</v>
      </c>
      <c r="AL90" s="58">
        <f t="shared" si="89"/>
        <v>0</v>
      </c>
      <c r="AM90" s="58">
        <f t="shared" si="89"/>
        <v>0</v>
      </c>
      <c r="AN90" s="58">
        <f t="shared" si="89"/>
        <v>0</v>
      </c>
      <c r="AO90" s="58">
        <f t="shared" si="89"/>
        <v>0</v>
      </c>
      <c r="AP90" s="58">
        <f t="shared" si="89"/>
        <v>0</v>
      </c>
      <c r="AQ90" s="58">
        <f t="shared" si="89"/>
        <v>0</v>
      </c>
      <c r="AR90" s="58">
        <f t="shared" si="89"/>
        <v>0</v>
      </c>
      <c r="AS90" s="58">
        <f t="shared" si="89"/>
        <v>0</v>
      </c>
      <c r="AT90" s="58">
        <f t="shared" si="89"/>
        <v>0</v>
      </c>
      <c r="AU90" s="58">
        <f t="shared" si="90"/>
        <v>0</v>
      </c>
      <c r="AV90" s="58">
        <f t="shared" si="90"/>
        <v>0</v>
      </c>
      <c r="AW90" s="58">
        <f t="shared" si="90"/>
        <v>0</v>
      </c>
      <c r="AX90" s="58">
        <f t="shared" si="90"/>
        <v>0</v>
      </c>
      <c r="AY90" s="58">
        <f t="shared" si="90"/>
        <v>0</v>
      </c>
      <c r="AZ90" s="58">
        <f t="shared" si="90"/>
        <v>0</v>
      </c>
      <c r="BA90" s="58">
        <f t="shared" si="90"/>
        <v>0</v>
      </c>
      <c r="BB90" s="58">
        <f t="shared" si="90"/>
        <v>0</v>
      </c>
      <c r="BC90" s="58">
        <f t="shared" si="90"/>
        <v>0</v>
      </c>
      <c r="BD90" s="58">
        <f t="shared" si="90"/>
        <v>0</v>
      </c>
      <c r="BE90" s="58">
        <f t="shared" si="90"/>
        <v>0</v>
      </c>
      <c r="BF90" s="58">
        <f t="shared" si="90"/>
        <v>0</v>
      </c>
      <c r="BG90" s="58">
        <f t="shared" si="90"/>
        <v>0</v>
      </c>
      <c r="BH90" s="58">
        <f t="shared" si="90"/>
        <v>0</v>
      </c>
      <c r="BI90" s="58">
        <f t="shared" si="90"/>
        <v>0</v>
      </c>
      <c r="BJ90" s="58">
        <f t="shared" si="90"/>
        <v>0</v>
      </c>
      <c r="BK90" s="58">
        <f t="shared" si="91"/>
        <v>0</v>
      </c>
      <c r="BL90" s="58">
        <f t="shared" si="91"/>
        <v>0</v>
      </c>
      <c r="BM90" s="58">
        <f t="shared" si="91"/>
        <v>0</v>
      </c>
      <c r="BN90" s="58">
        <f t="shared" si="91"/>
        <v>0</v>
      </c>
      <c r="BO90" s="58">
        <f t="shared" si="91"/>
        <v>0</v>
      </c>
      <c r="BP90" s="58">
        <f t="shared" si="91"/>
        <v>0</v>
      </c>
      <c r="BQ90" s="58">
        <f t="shared" si="91"/>
        <v>0</v>
      </c>
      <c r="BR90" s="58">
        <f t="shared" si="91"/>
        <v>0</v>
      </c>
      <c r="BS90" s="58">
        <f t="shared" si="91"/>
        <v>0</v>
      </c>
      <c r="BT90" s="58">
        <f t="shared" si="91"/>
        <v>0</v>
      </c>
      <c r="BU90" s="58">
        <f t="shared" si="91"/>
        <v>0</v>
      </c>
      <c r="BV90" s="58">
        <f t="shared" si="91"/>
        <v>0</v>
      </c>
      <c r="BW90" s="58">
        <f t="shared" si="91"/>
        <v>0</v>
      </c>
      <c r="BX90" s="58">
        <f t="shared" si="91"/>
        <v>0</v>
      </c>
      <c r="BY90" s="58">
        <f t="shared" si="91"/>
        <v>0</v>
      </c>
      <c r="BZ90" s="58">
        <f t="shared" si="91"/>
        <v>0</v>
      </c>
      <c r="CA90" s="58">
        <f t="shared" si="92"/>
        <v>0</v>
      </c>
      <c r="CB90" s="58">
        <f t="shared" si="92"/>
        <v>0</v>
      </c>
      <c r="CC90" s="58">
        <f t="shared" si="92"/>
        <v>0</v>
      </c>
      <c r="CD90" s="58">
        <f t="shared" si="92"/>
        <v>0</v>
      </c>
      <c r="CE90" s="58">
        <f t="shared" si="92"/>
        <v>0</v>
      </c>
      <c r="CF90" s="58">
        <f t="shared" si="92"/>
        <v>0</v>
      </c>
      <c r="CG90" s="58">
        <f t="shared" si="92"/>
        <v>0</v>
      </c>
      <c r="CH90" s="58">
        <f t="shared" si="92"/>
        <v>0</v>
      </c>
      <c r="CI90" s="58">
        <f t="shared" si="92"/>
        <v>0</v>
      </c>
      <c r="CJ90" s="58">
        <f t="shared" si="92"/>
        <v>0</v>
      </c>
      <c r="CK90" s="58">
        <f t="shared" si="92"/>
        <v>0</v>
      </c>
      <c r="CL90" s="58">
        <f t="shared" si="92"/>
        <v>0</v>
      </c>
      <c r="CM90" s="58">
        <f t="shared" si="92"/>
        <v>0</v>
      </c>
      <c r="CN90" s="58">
        <f t="shared" si="92"/>
        <v>0</v>
      </c>
      <c r="CO90" s="58">
        <f t="shared" si="92"/>
        <v>0</v>
      </c>
      <c r="CP90" s="58">
        <f t="shared" si="92"/>
        <v>0</v>
      </c>
      <c r="CQ90" s="58">
        <f t="shared" si="93"/>
        <v>0</v>
      </c>
      <c r="CR90" s="58">
        <f t="shared" si="93"/>
        <v>0</v>
      </c>
      <c r="CS90" s="58">
        <f t="shared" si="93"/>
        <v>0</v>
      </c>
      <c r="CT90" s="58">
        <f t="shared" si="93"/>
        <v>0</v>
      </c>
      <c r="CU90" s="58">
        <f t="shared" si="93"/>
        <v>0</v>
      </c>
      <c r="CV90" s="58">
        <f t="shared" si="93"/>
        <v>0</v>
      </c>
      <c r="CW90" s="58">
        <f t="shared" si="93"/>
        <v>0</v>
      </c>
      <c r="CX90" s="58">
        <f t="shared" si="93"/>
        <v>0</v>
      </c>
      <c r="CY90" s="58">
        <f t="shared" si="93"/>
        <v>0</v>
      </c>
      <c r="CZ90" s="58">
        <f t="shared" si="93"/>
        <v>0</v>
      </c>
      <c r="DA90" s="58">
        <f t="shared" si="93"/>
        <v>0</v>
      </c>
      <c r="DB90" s="58">
        <f t="shared" si="93"/>
        <v>0</v>
      </c>
      <c r="DC90" s="58">
        <f t="shared" si="93"/>
        <v>0</v>
      </c>
      <c r="DD90" s="58">
        <f t="shared" si="93"/>
        <v>0</v>
      </c>
      <c r="DE90" s="58">
        <f t="shared" si="93"/>
        <v>0</v>
      </c>
      <c r="DF90" s="58">
        <f t="shared" si="93"/>
        <v>0</v>
      </c>
      <c r="DG90" s="58">
        <f t="shared" si="94"/>
        <v>0</v>
      </c>
      <c r="DH90" s="58">
        <f t="shared" si="94"/>
        <v>0</v>
      </c>
      <c r="DI90" s="58"/>
      <c r="DJ90" s="55">
        <f t="shared" si="95"/>
        <v>0</v>
      </c>
      <c r="DK90" s="62"/>
      <c r="DL90" s="56">
        <f t="shared" si="96"/>
        <v>0</v>
      </c>
      <c r="DM90" s="56">
        <f t="shared" si="96"/>
        <v>0</v>
      </c>
      <c r="DN90" s="56">
        <f t="shared" si="96"/>
        <v>0</v>
      </c>
      <c r="DO90" s="56">
        <f t="shared" si="96"/>
        <v>0</v>
      </c>
      <c r="DP90" s="56">
        <f t="shared" si="96"/>
        <v>0</v>
      </c>
      <c r="DQ90" s="56">
        <f t="shared" si="96"/>
        <v>0</v>
      </c>
      <c r="DR90" s="56">
        <f t="shared" si="99"/>
        <v>0</v>
      </c>
      <c r="DS90" s="56">
        <f t="shared" si="96"/>
        <v>0</v>
      </c>
      <c r="DT90" s="56">
        <f t="shared" si="96"/>
        <v>0</v>
      </c>
      <c r="DU90" s="56">
        <f t="shared" si="96"/>
        <v>0</v>
      </c>
      <c r="DV90" s="55">
        <f t="shared" si="100"/>
        <v>0</v>
      </c>
    </row>
    <row r="91" spans="1:126" s="52" customFormat="1">
      <c r="A91" s="59"/>
      <c r="B91" s="61"/>
      <c r="C91" s="59"/>
      <c r="D91" s="61"/>
      <c r="E91" s="61"/>
      <c r="F91" s="59"/>
      <c r="G91" s="60"/>
      <c r="H91" s="57"/>
      <c r="I91" s="57"/>
      <c r="J91" s="57">
        <f t="shared" si="97"/>
        <v>0</v>
      </c>
      <c r="K91" s="57"/>
      <c r="L91" s="59"/>
      <c r="M91" s="54"/>
      <c r="N91" s="58">
        <f t="shared" si="98"/>
        <v>0</v>
      </c>
      <c r="O91" s="58">
        <f t="shared" si="88"/>
        <v>0</v>
      </c>
      <c r="P91" s="58">
        <f t="shared" si="88"/>
        <v>0</v>
      </c>
      <c r="Q91" s="58">
        <f t="shared" si="88"/>
        <v>0</v>
      </c>
      <c r="R91" s="58">
        <f t="shared" si="88"/>
        <v>0</v>
      </c>
      <c r="S91" s="58">
        <f t="shared" si="88"/>
        <v>0</v>
      </c>
      <c r="T91" s="58">
        <f t="shared" si="88"/>
        <v>0</v>
      </c>
      <c r="U91" s="58">
        <f t="shared" si="88"/>
        <v>0</v>
      </c>
      <c r="V91" s="58">
        <f t="shared" si="88"/>
        <v>0</v>
      </c>
      <c r="W91" s="58">
        <f t="shared" si="88"/>
        <v>0</v>
      </c>
      <c r="X91" s="58">
        <f t="shared" si="88"/>
        <v>0</v>
      </c>
      <c r="Y91" s="58">
        <f t="shared" si="88"/>
        <v>0</v>
      </c>
      <c r="Z91" s="58">
        <f t="shared" si="88"/>
        <v>0</v>
      </c>
      <c r="AA91" s="58">
        <f t="shared" si="88"/>
        <v>0</v>
      </c>
      <c r="AB91" s="58">
        <f t="shared" si="88"/>
        <v>0</v>
      </c>
      <c r="AC91" s="58">
        <f t="shared" si="88"/>
        <v>0</v>
      </c>
      <c r="AD91" s="58">
        <f t="shared" si="88"/>
        <v>0</v>
      </c>
      <c r="AE91" s="58">
        <f t="shared" si="89"/>
        <v>0</v>
      </c>
      <c r="AF91" s="58">
        <f t="shared" si="89"/>
        <v>0</v>
      </c>
      <c r="AG91" s="58">
        <f t="shared" si="89"/>
        <v>0</v>
      </c>
      <c r="AH91" s="58">
        <f t="shared" si="89"/>
        <v>0</v>
      </c>
      <c r="AI91" s="58">
        <f t="shared" si="89"/>
        <v>0</v>
      </c>
      <c r="AJ91" s="58">
        <f t="shared" si="89"/>
        <v>0</v>
      </c>
      <c r="AK91" s="58">
        <f t="shared" si="89"/>
        <v>0</v>
      </c>
      <c r="AL91" s="58">
        <f t="shared" si="89"/>
        <v>0</v>
      </c>
      <c r="AM91" s="58">
        <f t="shared" si="89"/>
        <v>0</v>
      </c>
      <c r="AN91" s="58">
        <f t="shared" si="89"/>
        <v>0</v>
      </c>
      <c r="AO91" s="58">
        <f t="shared" si="89"/>
        <v>0</v>
      </c>
      <c r="AP91" s="58">
        <f t="shared" si="89"/>
        <v>0</v>
      </c>
      <c r="AQ91" s="58">
        <f t="shared" si="89"/>
        <v>0</v>
      </c>
      <c r="AR91" s="58">
        <f t="shared" si="89"/>
        <v>0</v>
      </c>
      <c r="AS91" s="58">
        <f t="shared" si="89"/>
        <v>0</v>
      </c>
      <c r="AT91" s="58">
        <f t="shared" si="89"/>
        <v>0</v>
      </c>
      <c r="AU91" s="58">
        <f t="shared" si="90"/>
        <v>0</v>
      </c>
      <c r="AV91" s="58">
        <f t="shared" si="90"/>
        <v>0</v>
      </c>
      <c r="AW91" s="58">
        <f t="shared" si="90"/>
        <v>0</v>
      </c>
      <c r="AX91" s="58">
        <f t="shared" si="90"/>
        <v>0</v>
      </c>
      <c r="AY91" s="58">
        <f t="shared" si="90"/>
        <v>0</v>
      </c>
      <c r="AZ91" s="58">
        <f t="shared" si="90"/>
        <v>0</v>
      </c>
      <c r="BA91" s="58">
        <f t="shared" si="90"/>
        <v>0</v>
      </c>
      <c r="BB91" s="58">
        <f t="shared" si="90"/>
        <v>0</v>
      </c>
      <c r="BC91" s="58">
        <f t="shared" si="90"/>
        <v>0</v>
      </c>
      <c r="BD91" s="58">
        <f t="shared" si="90"/>
        <v>0</v>
      </c>
      <c r="BE91" s="58">
        <f t="shared" si="90"/>
        <v>0</v>
      </c>
      <c r="BF91" s="58">
        <f t="shared" si="90"/>
        <v>0</v>
      </c>
      <c r="BG91" s="58">
        <f t="shared" si="90"/>
        <v>0</v>
      </c>
      <c r="BH91" s="58">
        <f t="shared" si="90"/>
        <v>0</v>
      </c>
      <c r="BI91" s="58">
        <f t="shared" si="90"/>
        <v>0</v>
      </c>
      <c r="BJ91" s="58">
        <f t="shared" si="90"/>
        <v>0</v>
      </c>
      <c r="BK91" s="58">
        <f t="shared" si="91"/>
        <v>0</v>
      </c>
      <c r="BL91" s="58">
        <f t="shared" si="91"/>
        <v>0</v>
      </c>
      <c r="BM91" s="58">
        <f t="shared" si="91"/>
        <v>0</v>
      </c>
      <c r="BN91" s="58">
        <f t="shared" si="91"/>
        <v>0</v>
      </c>
      <c r="BO91" s="58">
        <f t="shared" si="91"/>
        <v>0</v>
      </c>
      <c r="BP91" s="58">
        <f t="shared" si="91"/>
        <v>0</v>
      </c>
      <c r="BQ91" s="58">
        <f t="shared" si="91"/>
        <v>0</v>
      </c>
      <c r="BR91" s="58">
        <f t="shared" si="91"/>
        <v>0</v>
      </c>
      <c r="BS91" s="58">
        <f t="shared" si="91"/>
        <v>0</v>
      </c>
      <c r="BT91" s="58">
        <f t="shared" si="91"/>
        <v>0</v>
      </c>
      <c r="BU91" s="58">
        <f t="shared" si="91"/>
        <v>0</v>
      </c>
      <c r="BV91" s="58">
        <f t="shared" si="91"/>
        <v>0</v>
      </c>
      <c r="BW91" s="58">
        <f t="shared" si="91"/>
        <v>0</v>
      </c>
      <c r="BX91" s="58">
        <f t="shared" si="91"/>
        <v>0</v>
      </c>
      <c r="BY91" s="58">
        <f t="shared" si="91"/>
        <v>0</v>
      </c>
      <c r="BZ91" s="58">
        <f t="shared" si="91"/>
        <v>0</v>
      </c>
      <c r="CA91" s="58">
        <f t="shared" si="92"/>
        <v>0</v>
      </c>
      <c r="CB91" s="58">
        <f t="shared" si="92"/>
        <v>0</v>
      </c>
      <c r="CC91" s="58">
        <f t="shared" si="92"/>
        <v>0</v>
      </c>
      <c r="CD91" s="58">
        <f t="shared" si="92"/>
        <v>0</v>
      </c>
      <c r="CE91" s="58">
        <f t="shared" si="92"/>
        <v>0</v>
      </c>
      <c r="CF91" s="58">
        <f t="shared" si="92"/>
        <v>0</v>
      </c>
      <c r="CG91" s="58">
        <f t="shared" si="92"/>
        <v>0</v>
      </c>
      <c r="CH91" s="58">
        <f t="shared" si="92"/>
        <v>0</v>
      </c>
      <c r="CI91" s="58">
        <f t="shared" si="92"/>
        <v>0</v>
      </c>
      <c r="CJ91" s="58">
        <f t="shared" si="92"/>
        <v>0</v>
      </c>
      <c r="CK91" s="58">
        <f t="shared" si="92"/>
        <v>0</v>
      </c>
      <c r="CL91" s="58">
        <f t="shared" si="92"/>
        <v>0</v>
      </c>
      <c r="CM91" s="58">
        <f t="shared" si="92"/>
        <v>0</v>
      </c>
      <c r="CN91" s="58">
        <f t="shared" si="92"/>
        <v>0</v>
      </c>
      <c r="CO91" s="58">
        <f t="shared" si="92"/>
        <v>0</v>
      </c>
      <c r="CP91" s="58">
        <f t="shared" si="92"/>
        <v>0</v>
      </c>
      <c r="CQ91" s="58">
        <f t="shared" si="93"/>
        <v>0</v>
      </c>
      <c r="CR91" s="58">
        <f t="shared" si="93"/>
        <v>0</v>
      </c>
      <c r="CS91" s="58">
        <f t="shared" si="93"/>
        <v>0</v>
      </c>
      <c r="CT91" s="58">
        <f t="shared" si="93"/>
        <v>0</v>
      </c>
      <c r="CU91" s="58">
        <f t="shared" si="93"/>
        <v>0</v>
      </c>
      <c r="CV91" s="58">
        <f t="shared" si="93"/>
        <v>0</v>
      </c>
      <c r="CW91" s="58">
        <f t="shared" si="93"/>
        <v>0</v>
      </c>
      <c r="CX91" s="58">
        <f t="shared" si="93"/>
        <v>0</v>
      </c>
      <c r="CY91" s="58">
        <f t="shared" si="93"/>
        <v>0</v>
      </c>
      <c r="CZ91" s="58">
        <f t="shared" si="93"/>
        <v>0</v>
      </c>
      <c r="DA91" s="58">
        <f t="shared" si="93"/>
        <v>0</v>
      </c>
      <c r="DB91" s="58">
        <f t="shared" si="93"/>
        <v>0</v>
      </c>
      <c r="DC91" s="58">
        <f t="shared" si="93"/>
        <v>0</v>
      </c>
      <c r="DD91" s="58">
        <f t="shared" si="93"/>
        <v>0</v>
      </c>
      <c r="DE91" s="58">
        <f t="shared" si="93"/>
        <v>0</v>
      </c>
      <c r="DF91" s="58">
        <f t="shared" si="93"/>
        <v>0</v>
      </c>
      <c r="DG91" s="58">
        <f t="shared" si="94"/>
        <v>0</v>
      </c>
      <c r="DH91" s="58">
        <f t="shared" si="94"/>
        <v>0</v>
      </c>
      <c r="DI91" s="58"/>
      <c r="DJ91" s="55">
        <f t="shared" si="95"/>
        <v>0</v>
      </c>
      <c r="DK91" s="53"/>
      <c r="DL91" s="56">
        <f t="shared" si="96"/>
        <v>0</v>
      </c>
      <c r="DM91" s="56">
        <f t="shared" si="96"/>
        <v>0</v>
      </c>
      <c r="DN91" s="56">
        <f t="shared" si="96"/>
        <v>0</v>
      </c>
      <c r="DO91" s="56">
        <f t="shared" si="96"/>
        <v>0</v>
      </c>
      <c r="DP91" s="56">
        <f t="shared" si="96"/>
        <v>0</v>
      </c>
      <c r="DQ91" s="56">
        <f t="shared" si="96"/>
        <v>0</v>
      </c>
      <c r="DR91" s="56">
        <f t="shared" si="99"/>
        <v>0</v>
      </c>
      <c r="DS91" s="56">
        <f t="shared" si="96"/>
        <v>0</v>
      </c>
      <c r="DT91" s="56">
        <f t="shared" si="96"/>
        <v>0</v>
      </c>
      <c r="DU91" s="56">
        <f t="shared" si="96"/>
        <v>0</v>
      </c>
      <c r="DV91" s="55">
        <f t="shared" si="100"/>
        <v>0</v>
      </c>
    </row>
    <row r="92" spans="1:126" s="52" customFormat="1">
      <c r="A92" s="59"/>
      <c r="B92" s="61"/>
      <c r="C92" s="59"/>
      <c r="D92" s="61"/>
      <c r="E92" s="61"/>
      <c r="F92" s="59"/>
      <c r="G92" s="60"/>
      <c r="H92" s="57"/>
      <c r="I92" s="57"/>
      <c r="J92" s="57">
        <f t="shared" si="97"/>
        <v>0</v>
      </c>
      <c r="K92" s="57"/>
      <c r="L92" s="59"/>
      <c r="M92" s="54"/>
      <c r="N92" s="58">
        <f t="shared" si="98"/>
        <v>0</v>
      </c>
      <c r="O92" s="58">
        <f t="shared" si="88"/>
        <v>0</v>
      </c>
      <c r="P92" s="58">
        <f t="shared" si="88"/>
        <v>0</v>
      </c>
      <c r="Q92" s="58">
        <f t="shared" si="88"/>
        <v>0</v>
      </c>
      <c r="R92" s="58">
        <f t="shared" si="88"/>
        <v>0</v>
      </c>
      <c r="S92" s="58">
        <f t="shared" si="88"/>
        <v>0</v>
      </c>
      <c r="T92" s="58">
        <f t="shared" si="88"/>
        <v>0</v>
      </c>
      <c r="U92" s="58">
        <f t="shared" si="88"/>
        <v>0</v>
      </c>
      <c r="V92" s="58">
        <f t="shared" si="88"/>
        <v>0</v>
      </c>
      <c r="W92" s="58">
        <f t="shared" si="88"/>
        <v>0</v>
      </c>
      <c r="X92" s="58">
        <f t="shared" si="88"/>
        <v>0</v>
      </c>
      <c r="Y92" s="58">
        <f t="shared" si="88"/>
        <v>0</v>
      </c>
      <c r="Z92" s="58">
        <f t="shared" si="88"/>
        <v>0</v>
      </c>
      <c r="AA92" s="58">
        <f t="shared" si="88"/>
        <v>0</v>
      </c>
      <c r="AB92" s="58">
        <f t="shared" si="88"/>
        <v>0</v>
      </c>
      <c r="AC92" s="58">
        <f t="shared" si="88"/>
        <v>0</v>
      </c>
      <c r="AD92" s="58">
        <f t="shared" si="88"/>
        <v>0</v>
      </c>
      <c r="AE92" s="58">
        <f t="shared" si="89"/>
        <v>0</v>
      </c>
      <c r="AF92" s="58">
        <f t="shared" si="89"/>
        <v>0</v>
      </c>
      <c r="AG92" s="58">
        <f t="shared" si="89"/>
        <v>0</v>
      </c>
      <c r="AH92" s="58">
        <f t="shared" si="89"/>
        <v>0</v>
      </c>
      <c r="AI92" s="58">
        <f t="shared" si="89"/>
        <v>0</v>
      </c>
      <c r="AJ92" s="58">
        <f t="shared" si="89"/>
        <v>0</v>
      </c>
      <c r="AK92" s="58">
        <f t="shared" si="89"/>
        <v>0</v>
      </c>
      <c r="AL92" s="58">
        <f t="shared" si="89"/>
        <v>0</v>
      </c>
      <c r="AM92" s="58">
        <f t="shared" si="89"/>
        <v>0</v>
      </c>
      <c r="AN92" s="58">
        <f t="shared" si="89"/>
        <v>0</v>
      </c>
      <c r="AO92" s="58">
        <f t="shared" si="89"/>
        <v>0</v>
      </c>
      <c r="AP92" s="58">
        <f t="shared" si="89"/>
        <v>0</v>
      </c>
      <c r="AQ92" s="58">
        <f t="shared" si="89"/>
        <v>0</v>
      </c>
      <c r="AR92" s="58">
        <f t="shared" si="89"/>
        <v>0</v>
      </c>
      <c r="AS92" s="58">
        <f t="shared" si="89"/>
        <v>0</v>
      </c>
      <c r="AT92" s="58">
        <f t="shared" si="89"/>
        <v>0</v>
      </c>
      <c r="AU92" s="58">
        <f t="shared" si="90"/>
        <v>0</v>
      </c>
      <c r="AV92" s="58">
        <f t="shared" si="90"/>
        <v>0</v>
      </c>
      <c r="AW92" s="58">
        <f t="shared" si="90"/>
        <v>0</v>
      </c>
      <c r="AX92" s="58">
        <f t="shared" si="90"/>
        <v>0</v>
      </c>
      <c r="AY92" s="58">
        <f t="shared" si="90"/>
        <v>0</v>
      </c>
      <c r="AZ92" s="58">
        <f t="shared" si="90"/>
        <v>0</v>
      </c>
      <c r="BA92" s="58">
        <f t="shared" si="90"/>
        <v>0</v>
      </c>
      <c r="BB92" s="58">
        <f t="shared" si="90"/>
        <v>0</v>
      </c>
      <c r="BC92" s="58">
        <f t="shared" si="90"/>
        <v>0</v>
      </c>
      <c r="BD92" s="58">
        <f t="shared" si="90"/>
        <v>0</v>
      </c>
      <c r="BE92" s="58">
        <f t="shared" si="90"/>
        <v>0</v>
      </c>
      <c r="BF92" s="58">
        <f t="shared" si="90"/>
        <v>0</v>
      </c>
      <c r="BG92" s="58">
        <f t="shared" si="90"/>
        <v>0</v>
      </c>
      <c r="BH92" s="58">
        <f t="shared" si="90"/>
        <v>0</v>
      </c>
      <c r="BI92" s="58">
        <f t="shared" si="90"/>
        <v>0</v>
      </c>
      <c r="BJ92" s="58">
        <f t="shared" si="90"/>
        <v>0</v>
      </c>
      <c r="BK92" s="58">
        <f t="shared" si="91"/>
        <v>0</v>
      </c>
      <c r="BL92" s="58">
        <f t="shared" si="91"/>
        <v>0</v>
      </c>
      <c r="BM92" s="58">
        <f t="shared" si="91"/>
        <v>0</v>
      </c>
      <c r="BN92" s="58">
        <f t="shared" si="91"/>
        <v>0</v>
      </c>
      <c r="BO92" s="58">
        <f t="shared" si="91"/>
        <v>0</v>
      </c>
      <c r="BP92" s="58">
        <f t="shared" si="91"/>
        <v>0</v>
      </c>
      <c r="BQ92" s="58">
        <f t="shared" si="91"/>
        <v>0</v>
      </c>
      <c r="BR92" s="58">
        <f t="shared" si="91"/>
        <v>0</v>
      </c>
      <c r="BS92" s="58">
        <f t="shared" si="91"/>
        <v>0</v>
      </c>
      <c r="BT92" s="58">
        <f t="shared" si="91"/>
        <v>0</v>
      </c>
      <c r="BU92" s="58">
        <f t="shared" si="91"/>
        <v>0</v>
      </c>
      <c r="BV92" s="58">
        <f t="shared" si="91"/>
        <v>0</v>
      </c>
      <c r="BW92" s="58">
        <f t="shared" si="91"/>
        <v>0</v>
      </c>
      <c r="BX92" s="58">
        <f t="shared" si="91"/>
        <v>0</v>
      </c>
      <c r="BY92" s="58">
        <f t="shared" si="91"/>
        <v>0</v>
      </c>
      <c r="BZ92" s="58">
        <f t="shared" si="91"/>
        <v>0</v>
      </c>
      <c r="CA92" s="58">
        <f t="shared" si="92"/>
        <v>0</v>
      </c>
      <c r="CB92" s="58">
        <f t="shared" si="92"/>
        <v>0</v>
      </c>
      <c r="CC92" s="58">
        <f t="shared" si="92"/>
        <v>0</v>
      </c>
      <c r="CD92" s="58">
        <f t="shared" si="92"/>
        <v>0</v>
      </c>
      <c r="CE92" s="58">
        <f t="shared" si="92"/>
        <v>0</v>
      </c>
      <c r="CF92" s="58">
        <f t="shared" si="92"/>
        <v>0</v>
      </c>
      <c r="CG92" s="58">
        <f t="shared" si="92"/>
        <v>0</v>
      </c>
      <c r="CH92" s="58">
        <f t="shared" si="92"/>
        <v>0</v>
      </c>
      <c r="CI92" s="58">
        <f t="shared" si="92"/>
        <v>0</v>
      </c>
      <c r="CJ92" s="58">
        <f t="shared" si="92"/>
        <v>0</v>
      </c>
      <c r="CK92" s="58">
        <f t="shared" si="92"/>
        <v>0</v>
      </c>
      <c r="CL92" s="58">
        <f t="shared" si="92"/>
        <v>0</v>
      </c>
      <c r="CM92" s="58">
        <f t="shared" si="92"/>
        <v>0</v>
      </c>
      <c r="CN92" s="58">
        <f t="shared" si="92"/>
        <v>0</v>
      </c>
      <c r="CO92" s="58">
        <f t="shared" si="92"/>
        <v>0</v>
      </c>
      <c r="CP92" s="58">
        <f t="shared" si="92"/>
        <v>0</v>
      </c>
      <c r="CQ92" s="58">
        <f t="shared" si="93"/>
        <v>0</v>
      </c>
      <c r="CR92" s="58">
        <f t="shared" si="93"/>
        <v>0</v>
      </c>
      <c r="CS92" s="58">
        <f t="shared" si="93"/>
        <v>0</v>
      </c>
      <c r="CT92" s="58">
        <f t="shared" si="93"/>
        <v>0</v>
      </c>
      <c r="CU92" s="58">
        <f t="shared" si="93"/>
        <v>0</v>
      </c>
      <c r="CV92" s="58">
        <f t="shared" si="93"/>
        <v>0</v>
      </c>
      <c r="CW92" s="58">
        <f t="shared" si="93"/>
        <v>0</v>
      </c>
      <c r="CX92" s="58">
        <f t="shared" si="93"/>
        <v>0</v>
      </c>
      <c r="CY92" s="58">
        <f t="shared" si="93"/>
        <v>0</v>
      </c>
      <c r="CZ92" s="58">
        <f t="shared" si="93"/>
        <v>0</v>
      </c>
      <c r="DA92" s="58">
        <f t="shared" si="93"/>
        <v>0</v>
      </c>
      <c r="DB92" s="58">
        <f t="shared" si="93"/>
        <v>0</v>
      </c>
      <c r="DC92" s="58">
        <f t="shared" si="93"/>
        <v>0</v>
      </c>
      <c r="DD92" s="58">
        <f t="shared" si="93"/>
        <v>0</v>
      </c>
      <c r="DE92" s="58">
        <f t="shared" si="93"/>
        <v>0</v>
      </c>
      <c r="DF92" s="58">
        <f t="shared" si="93"/>
        <v>0</v>
      </c>
      <c r="DG92" s="58">
        <f t="shared" si="94"/>
        <v>0</v>
      </c>
      <c r="DH92" s="58">
        <f t="shared" si="94"/>
        <v>0</v>
      </c>
      <c r="DI92" s="58"/>
      <c r="DJ92" s="55">
        <f t="shared" si="95"/>
        <v>0</v>
      </c>
      <c r="DK92" s="53"/>
      <c r="DL92" s="56">
        <f t="shared" si="96"/>
        <v>0</v>
      </c>
      <c r="DM92" s="56">
        <f t="shared" si="96"/>
        <v>0</v>
      </c>
      <c r="DN92" s="56">
        <f t="shared" si="96"/>
        <v>0</v>
      </c>
      <c r="DO92" s="56">
        <f t="shared" si="96"/>
        <v>0</v>
      </c>
      <c r="DP92" s="56">
        <f t="shared" si="96"/>
        <v>0</v>
      </c>
      <c r="DQ92" s="56">
        <f t="shared" si="96"/>
        <v>0</v>
      </c>
      <c r="DR92" s="56">
        <f t="shared" si="99"/>
        <v>0</v>
      </c>
      <c r="DS92" s="56">
        <f t="shared" si="96"/>
        <v>0</v>
      </c>
      <c r="DT92" s="56">
        <f t="shared" si="96"/>
        <v>0</v>
      </c>
      <c r="DU92" s="56">
        <f t="shared" si="96"/>
        <v>0</v>
      </c>
      <c r="DV92" s="55">
        <f t="shared" si="100"/>
        <v>0</v>
      </c>
    </row>
    <row r="93" spans="1:126" s="52" customFormat="1">
      <c r="A93" s="59"/>
      <c r="B93" s="61"/>
      <c r="C93" s="59"/>
      <c r="D93" s="61"/>
      <c r="E93" s="61"/>
      <c r="F93" s="59"/>
      <c r="G93" s="60"/>
      <c r="H93" s="57"/>
      <c r="I93" s="57"/>
      <c r="J93" s="57">
        <f t="shared" si="97"/>
        <v>0</v>
      </c>
      <c r="K93" s="57"/>
      <c r="L93" s="59"/>
      <c r="M93" s="54"/>
      <c r="N93" s="58">
        <f t="shared" si="98"/>
        <v>0</v>
      </c>
      <c r="O93" s="58">
        <f t="shared" si="88"/>
        <v>0</v>
      </c>
      <c r="P93" s="58">
        <f t="shared" si="88"/>
        <v>0</v>
      </c>
      <c r="Q93" s="58">
        <f t="shared" si="88"/>
        <v>0</v>
      </c>
      <c r="R93" s="58">
        <f t="shared" si="88"/>
        <v>0</v>
      </c>
      <c r="S93" s="58">
        <f t="shared" si="88"/>
        <v>0</v>
      </c>
      <c r="T93" s="58">
        <f t="shared" si="88"/>
        <v>0</v>
      </c>
      <c r="U93" s="58">
        <f t="shared" si="88"/>
        <v>0</v>
      </c>
      <c r="V93" s="58">
        <f t="shared" si="88"/>
        <v>0</v>
      </c>
      <c r="W93" s="58">
        <f t="shared" si="88"/>
        <v>0</v>
      </c>
      <c r="X93" s="58">
        <f t="shared" si="88"/>
        <v>0</v>
      </c>
      <c r="Y93" s="58">
        <f t="shared" si="88"/>
        <v>0</v>
      </c>
      <c r="Z93" s="58">
        <f t="shared" si="88"/>
        <v>0</v>
      </c>
      <c r="AA93" s="58">
        <f t="shared" si="88"/>
        <v>0</v>
      </c>
      <c r="AB93" s="58">
        <f t="shared" si="88"/>
        <v>0</v>
      </c>
      <c r="AC93" s="58">
        <f t="shared" si="88"/>
        <v>0</v>
      </c>
      <c r="AD93" s="58">
        <f t="shared" si="88"/>
        <v>0</v>
      </c>
      <c r="AE93" s="58">
        <f t="shared" si="89"/>
        <v>0</v>
      </c>
      <c r="AF93" s="58">
        <f t="shared" si="89"/>
        <v>0</v>
      </c>
      <c r="AG93" s="58">
        <f t="shared" si="89"/>
        <v>0</v>
      </c>
      <c r="AH93" s="58">
        <f t="shared" si="89"/>
        <v>0</v>
      </c>
      <c r="AI93" s="58">
        <f t="shared" si="89"/>
        <v>0</v>
      </c>
      <c r="AJ93" s="58">
        <f t="shared" si="89"/>
        <v>0</v>
      </c>
      <c r="AK93" s="58">
        <f t="shared" si="89"/>
        <v>0</v>
      </c>
      <c r="AL93" s="58">
        <f t="shared" si="89"/>
        <v>0</v>
      </c>
      <c r="AM93" s="58">
        <f t="shared" si="89"/>
        <v>0</v>
      </c>
      <c r="AN93" s="58">
        <f t="shared" si="89"/>
        <v>0</v>
      </c>
      <c r="AO93" s="58">
        <f t="shared" si="89"/>
        <v>0</v>
      </c>
      <c r="AP93" s="58">
        <f t="shared" si="89"/>
        <v>0</v>
      </c>
      <c r="AQ93" s="58">
        <f t="shared" si="89"/>
        <v>0</v>
      </c>
      <c r="AR93" s="58">
        <f t="shared" si="89"/>
        <v>0</v>
      </c>
      <c r="AS93" s="58">
        <f t="shared" si="89"/>
        <v>0</v>
      </c>
      <c r="AT93" s="58">
        <f t="shared" si="89"/>
        <v>0</v>
      </c>
      <c r="AU93" s="58">
        <f t="shared" si="90"/>
        <v>0</v>
      </c>
      <c r="AV93" s="58">
        <f t="shared" si="90"/>
        <v>0</v>
      </c>
      <c r="AW93" s="58">
        <f t="shared" si="90"/>
        <v>0</v>
      </c>
      <c r="AX93" s="58">
        <f t="shared" si="90"/>
        <v>0</v>
      </c>
      <c r="AY93" s="58">
        <f t="shared" si="90"/>
        <v>0</v>
      </c>
      <c r="AZ93" s="58">
        <f t="shared" si="90"/>
        <v>0</v>
      </c>
      <c r="BA93" s="58">
        <f t="shared" si="90"/>
        <v>0</v>
      </c>
      <c r="BB93" s="58">
        <f t="shared" si="90"/>
        <v>0</v>
      </c>
      <c r="BC93" s="58">
        <f t="shared" si="90"/>
        <v>0</v>
      </c>
      <c r="BD93" s="58">
        <f t="shared" si="90"/>
        <v>0</v>
      </c>
      <c r="BE93" s="58">
        <f t="shared" si="90"/>
        <v>0</v>
      </c>
      <c r="BF93" s="58">
        <f t="shared" si="90"/>
        <v>0</v>
      </c>
      <c r="BG93" s="58">
        <f t="shared" si="90"/>
        <v>0</v>
      </c>
      <c r="BH93" s="58">
        <f t="shared" si="90"/>
        <v>0</v>
      </c>
      <c r="BI93" s="58">
        <f t="shared" si="90"/>
        <v>0</v>
      </c>
      <c r="BJ93" s="58">
        <f t="shared" si="90"/>
        <v>0</v>
      </c>
      <c r="BK93" s="58">
        <f t="shared" si="91"/>
        <v>0</v>
      </c>
      <c r="BL93" s="58">
        <f t="shared" si="91"/>
        <v>0</v>
      </c>
      <c r="BM93" s="58">
        <f t="shared" si="91"/>
        <v>0</v>
      </c>
      <c r="BN93" s="58">
        <f t="shared" si="91"/>
        <v>0</v>
      </c>
      <c r="BO93" s="58">
        <f t="shared" si="91"/>
        <v>0</v>
      </c>
      <c r="BP93" s="58">
        <f t="shared" si="91"/>
        <v>0</v>
      </c>
      <c r="BQ93" s="58">
        <f t="shared" si="91"/>
        <v>0</v>
      </c>
      <c r="BR93" s="58">
        <f t="shared" si="91"/>
        <v>0</v>
      </c>
      <c r="BS93" s="58">
        <f t="shared" si="91"/>
        <v>0</v>
      </c>
      <c r="BT93" s="58">
        <f t="shared" si="91"/>
        <v>0</v>
      </c>
      <c r="BU93" s="58">
        <f t="shared" si="91"/>
        <v>0</v>
      </c>
      <c r="BV93" s="58">
        <f t="shared" si="91"/>
        <v>0</v>
      </c>
      <c r="BW93" s="58">
        <f t="shared" si="91"/>
        <v>0</v>
      </c>
      <c r="BX93" s="58">
        <f t="shared" si="91"/>
        <v>0</v>
      </c>
      <c r="BY93" s="58">
        <f t="shared" si="91"/>
        <v>0</v>
      </c>
      <c r="BZ93" s="58">
        <f t="shared" si="91"/>
        <v>0</v>
      </c>
      <c r="CA93" s="58">
        <f t="shared" si="92"/>
        <v>0</v>
      </c>
      <c r="CB93" s="58">
        <f t="shared" si="92"/>
        <v>0</v>
      </c>
      <c r="CC93" s="58">
        <f t="shared" si="92"/>
        <v>0</v>
      </c>
      <c r="CD93" s="58">
        <f t="shared" si="92"/>
        <v>0</v>
      </c>
      <c r="CE93" s="58">
        <f t="shared" si="92"/>
        <v>0</v>
      </c>
      <c r="CF93" s="58">
        <f t="shared" si="92"/>
        <v>0</v>
      </c>
      <c r="CG93" s="58">
        <f t="shared" si="92"/>
        <v>0</v>
      </c>
      <c r="CH93" s="58">
        <f t="shared" si="92"/>
        <v>0</v>
      </c>
      <c r="CI93" s="58">
        <f t="shared" si="92"/>
        <v>0</v>
      </c>
      <c r="CJ93" s="58">
        <f t="shared" si="92"/>
        <v>0</v>
      </c>
      <c r="CK93" s="58">
        <f t="shared" si="92"/>
        <v>0</v>
      </c>
      <c r="CL93" s="58">
        <f t="shared" si="92"/>
        <v>0</v>
      </c>
      <c r="CM93" s="58">
        <f t="shared" si="92"/>
        <v>0</v>
      </c>
      <c r="CN93" s="58">
        <f t="shared" si="92"/>
        <v>0</v>
      </c>
      <c r="CO93" s="58">
        <f t="shared" si="92"/>
        <v>0</v>
      </c>
      <c r="CP93" s="58">
        <f t="shared" si="92"/>
        <v>0</v>
      </c>
      <c r="CQ93" s="58">
        <f t="shared" si="93"/>
        <v>0</v>
      </c>
      <c r="CR93" s="58">
        <f t="shared" si="93"/>
        <v>0</v>
      </c>
      <c r="CS93" s="58">
        <f t="shared" si="93"/>
        <v>0</v>
      </c>
      <c r="CT93" s="58">
        <f t="shared" si="93"/>
        <v>0</v>
      </c>
      <c r="CU93" s="58">
        <f t="shared" si="93"/>
        <v>0</v>
      </c>
      <c r="CV93" s="58">
        <f t="shared" si="93"/>
        <v>0</v>
      </c>
      <c r="CW93" s="58">
        <f t="shared" si="93"/>
        <v>0</v>
      </c>
      <c r="CX93" s="58">
        <f t="shared" si="93"/>
        <v>0</v>
      </c>
      <c r="CY93" s="58">
        <f t="shared" si="93"/>
        <v>0</v>
      </c>
      <c r="CZ93" s="58">
        <f t="shared" si="93"/>
        <v>0</v>
      </c>
      <c r="DA93" s="58">
        <f t="shared" si="93"/>
        <v>0</v>
      </c>
      <c r="DB93" s="58">
        <f t="shared" si="93"/>
        <v>0</v>
      </c>
      <c r="DC93" s="58">
        <f t="shared" si="93"/>
        <v>0</v>
      </c>
      <c r="DD93" s="58">
        <f t="shared" si="93"/>
        <v>0</v>
      </c>
      <c r="DE93" s="58">
        <f t="shared" si="93"/>
        <v>0</v>
      </c>
      <c r="DF93" s="58">
        <f t="shared" si="93"/>
        <v>0</v>
      </c>
      <c r="DG93" s="58">
        <f t="shared" si="94"/>
        <v>0</v>
      </c>
      <c r="DH93" s="58">
        <f t="shared" si="94"/>
        <v>0</v>
      </c>
      <c r="DI93" s="58"/>
      <c r="DJ93" s="55">
        <f t="shared" si="95"/>
        <v>0</v>
      </c>
      <c r="DK93" s="53"/>
      <c r="DL93" s="56">
        <f t="shared" si="96"/>
        <v>0</v>
      </c>
      <c r="DM93" s="56">
        <f t="shared" si="96"/>
        <v>0</v>
      </c>
      <c r="DN93" s="56">
        <f t="shared" si="96"/>
        <v>0</v>
      </c>
      <c r="DO93" s="56">
        <f t="shared" si="96"/>
        <v>0</v>
      </c>
      <c r="DP93" s="56">
        <f t="shared" si="96"/>
        <v>0</v>
      </c>
      <c r="DQ93" s="56">
        <f t="shared" si="96"/>
        <v>0</v>
      </c>
      <c r="DR93" s="56">
        <f t="shared" si="99"/>
        <v>0</v>
      </c>
      <c r="DS93" s="56">
        <f t="shared" si="96"/>
        <v>0</v>
      </c>
      <c r="DT93" s="56">
        <f t="shared" si="96"/>
        <v>0</v>
      </c>
      <c r="DU93" s="56">
        <f t="shared" si="96"/>
        <v>0</v>
      </c>
      <c r="DV93" s="55">
        <f t="shared" si="100"/>
        <v>0</v>
      </c>
    </row>
    <row r="94" spans="1:126" s="52" customFormat="1">
      <c r="A94" s="59"/>
      <c r="B94" s="61"/>
      <c r="C94" s="59"/>
      <c r="D94" s="61"/>
      <c r="E94" s="61"/>
      <c r="F94" s="63"/>
      <c r="G94" s="60"/>
      <c r="H94" s="57"/>
      <c r="I94" s="57"/>
      <c r="J94" s="57">
        <f t="shared" si="97"/>
        <v>0</v>
      </c>
      <c r="K94" s="57"/>
      <c r="L94" s="59"/>
      <c r="M94" s="54"/>
      <c r="N94" s="58">
        <f t="shared" si="98"/>
        <v>0</v>
      </c>
      <c r="O94" s="58">
        <f t="shared" si="88"/>
        <v>0</v>
      </c>
      <c r="P94" s="58">
        <f t="shared" si="88"/>
        <v>0</v>
      </c>
      <c r="Q94" s="58">
        <f t="shared" si="88"/>
        <v>0</v>
      </c>
      <c r="R94" s="58">
        <f t="shared" si="88"/>
        <v>0</v>
      </c>
      <c r="S94" s="58">
        <f t="shared" si="88"/>
        <v>0</v>
      </c>
      <c r="T94" s="58">
        <f t="shared" si="88"/>
        <v>0</v>
      </c>
      <c r="U94" s="58">
        <f t="shared" si="88"/>
        <v>0</v>
      </c>
      <c r="V94" s="58">
        <f t="shared" si="88"/>
        <v>0</v>
      </c>
      <c r="W94" s="58">
        <f t="shared" si="88"/>
        <v>0</v>
      </c>
      <c r="X94" s="58">
        <f t="shared" si="88"/>
        <v>0</v>
      </c>
      <c r="Y94" s="58">
        <f t="shared" si="88"/>
        <v>0</v>
      </c>
      <c r="Z94" s="58">
        <f t="shared" si="88"/>
        <v>0</v>
      </c>
      <c r="AA94" s="58">
        <f t="shared" si="88"/>
        <v>0</v>
      </c>
      <c r="AB94" s="58">
        <f t="shared" si="88"/>
        <v>0</v>
      </c>
      <c r="AC94" s="58">
        <f t="shared" si="88"/>
        <v>0</v>
      </c>
      <c r="AD94" s="58">
        <f t="shared" si="88"/>
        <v>0</v>
      </c>
      <c r="AE94" s="58">
        <f t="shared" si="89"/>
        <v>0</v>
      </c>
      <c r="AF94" s="58">
        <f t="shared" si="89"/>
        <v>0</v>
      </c>
      <c r="AG94" s="58">
        <f t="shared" si="89"/>
        <v>0</v>
      </c>
      <c r="AH94" s="58">
        <f t="shared" si="89"/>
        <v>0</v>
      </c>
      <c r="AI94" s="58">
        <f t="shared" si="89"/>
        <v>0</v>
      </c>
      <c r="AJ94" s="58">
        <f t="shared" si="89"/>
        <v>0</v>
      </c>
      <c r="AK94" s="58">
        <f t="shared" si="89"/>
        <v>0</v>
      </c>
      <c r="AL94" s="58">
        <f t="shared" si="89"/>
        <v>0</v>
      </c>
      <c r="AM94" s="58">
        <f t="shared" si="89"/>
        <v>0</v>
      </c>
      <c r="AN94" s="58">
        <f t="shared" si="89"/>
        <v>0</v>
      </c>
      <c r="AO94" s="58">
        <f t="shared" si="89"/>
        <v>0</v>
      </c>
      <c r="AP94" s="58">
        <f t="shared" si="89"/>
        <v>0</v>
      </c>
      <c r="AQ94" s="58">
        <f t="shared" si="89"/>
        <v>0</v>
      </c>
      <c r="AR94" s="58">
        <f t="shared" si="89"/>
        <v>0</v>
      </c>
      <c r="AS94" s="58">
        <f t="shared" si="89"/>
        <v>0</v>
      </c>
      <c r="AT94" s="58">
        <f t="shared" si="89"/>
        <v>0</v>
      </c>
      <c r="AU94" s="58">
        <f t="shared" si="90"/>
        <v>0</v>
      </c>
      <c r="AV94" s="58">
        <f t="shared" si="90"/>
        <v>0</v>
      </c>
      <c r="AW94" s="58">
        <f t="shared" si="90"/>
        <v>0</v>
      </c>
      <c r="AX94" s="58">
        <f t="shared" si="90"/>
        <v>0</v>
      </c>
      <c r="AY94" s="58">
        <f t="shared" si="90"/>
        <v>0</v>
      </c>
      <c r="AZ94" s="58">
        <f t="shared" si="90"/>
        <v>0</v>
      </c>
      <c r="BA94" s="58">
        <f t="shared" si="90"/>
        <v>0</v>
      </c>
      <c r="BB94" s="58">
        <f t="shared" si="90"/>
        <v>0</v>
      </c>
      <c r="BC94" s="58">
        <f t="shared" si="90"/>
        <v>0</v>
      </c>
      <c r="BD94" s="58">
        <f t="shared" si="90"/>
        <v>0</v>
      </c>
      <c r="BE94" s="58">
        <f t="shared" si="90"/>
        <v>0</v>
      </c>
      <c r="BF94" s="58">
        <f t="shared" si="90"/>
        <v>0</v>
      </c>
      <c r="BG94" s="58">
        <f t="shared" si="90"/>
        <v>0</v>
      </c>
      <c r="BH94" s="58">
        <f t="shared" si="90"/>
        <v>0</v>
      </c>
      <c r="BI94" s="58">
        <f t="shared" si="90"/>
        <v>0</v>
      </c>
      <c r="BJ94" s="58">
        <f t="shared" si="90"/>
        <v>0</v>
      </c>
      <c r="BK94" s="58">
        <f t="shared" si="91"/>
        <v>0</v>
      </c>
      <c r="BL94" s="58">
        <f t="shared" si="91"/>
        <v>0</v>
      </c>
      <c r="BM94" s="58">
        <f t="shared" si="91"/>
        <v>0</v>
      </c>
      <c r="BN94" s="58">
        <f t="shared" si="91"/>
        <v>0</v>
      </c>
      <c r="BO94" s="58">
        <f t="shared" si="91"/>
        <v>0</v>
      </c>
      <c r="BP94" s="58">
        <f t="shared" si="91"/>
        <v>0</v>
      </c>
      <c r="BQ94" s="58">
        <f t="shared" si="91"/>
        <v>0</v>
      </c>
      <c r="BR94" s="58">
        <f t="shared" si="91"/>
        <v>0</v>
      </c>
      <c r="BS94" s="58">
        <f t="shared" si="91"/>
        <v>0</v>
      </c>
      <c r="BT94" s="58">
        <f t="shared" si="91"/>
        <v>0</v>
      </c>
      <c r="BU94" s="58">
        <f t="shared" si="91"/>
        <v>0</v>
      </c>
      <c r="BV94" s="58">
        <f t="shared" si="91"/>
        <v>0</v>
      </c>
      <c r="BW94" s="58">
        <f t="shared" si="91"/>
        <v>0</v>
      </c>
      <c r="BX94" s="58">
        <f t="shared" si="91"/>
        <v>0</v>
      </c>
      <c r="BY94" s="58">
        <f t="shared" si="91"/>
        <v>0</v>
      </c>
      <c r="BZ94" s="58">
        <f t="shared" si="91"/>
        <v>0</v>
      </c>
      <c r="CA94" s="58">
        <f t="shared" si="92"/>
        <v>0</v>
      </c>
      <c r="CB94" s="58">
        <f t="shared" si="92"/>
        <v>0</v>
      </c>
      <c r="CC94" s="58">
        <f t="shared" si="92"/>
        <v>0</v>
      </c>
      <c r="CD94" s="58">
        <f t="shared" si="92"/>
        <v>0</v>
      </c>
      <c r="CE94" s="58">
        <f t="shared" si="92"/>
        <v>0</v>
      </c>
      <c r="CF94" s="58">
        <f t="shared" si="92"/>
        <v>0</v>
      </c>
      <c r="CG94" s="58">
        <f t="shared" si="92"/>
        <v>0</v>
      </c>
      <c r="CH94" s="58">
        <f t="shared" si="92"/>
        <v>0</v>
      </c>
      <c r="CI94" s="58">
        <f t="shared" si="92"/>
        <v>0</v>
      </c>
      <c r="CJ94" s="58">
        <f t="shared" si="92"/>
        <v>0</v>
      </c>
      <c r="CK94" s="58">
        <f t="shared" si="92"/>
        <v>0</v>
      </c>
      <c r="CL94" s="58">
        <f t="shared" si="92"/>
        <v>0</v>
      </c>
      <c r="CM94" s="58">
        <f t="shared" si="92"/>
        <v>0</v>
      </c>
      <c r="CN94" s="58">
        <f t="shared" si="92"/>
        <v>0</v>
      </c>
      <c r="CO94" s="58">
        <f t="shared" si="92"/>
        <v>0</v>
      </c>
      <c r="CP94" s="58">
        <f t="shared" si="92"/>
        <v>0</v>
      </c>
      <c r="CQ94" s="58">
        <f t="shared" si="93"/>
        <v>0</v>
      </c>
      <c r="CR94" s="58">
        <f t="shared" si="93"/>
        <v>0</v>
      </c>
      <c r="CS94" s="58">
        <f t="shared" si="93"/>
        <v>0</v>
      </c>
      <c r="CT94" s="58">
        <f t="shared" si="93"/>
        <v>0</v>
      </c>
      <c r="CU94" s="58">
        <f t="shared" si="93"/>
        <v>0</v>
      </c>
      <c r="CV94" s="58">
        <f t="shared" si="93"/>
        <v>0</v>
      </c>
      <c r="CW94" s="58">
        <f t="shared" si="93"/>
        <v>0</v>
      </c>
      <c r="CX94" s="58">
        <f t="shared" si="93"/>
        <v>0</v>
      </c>
      <c r="CY94" s="58">
        <f t="shared" si="93"/>
        <v>0</v>
      </c>
      <c r="CZ94" s="58">
        <f t="shared" si="93"/>
        <v>0</v>
      </c>
      <c r="DA94" s="58">
        <f t="shared" si="93"/>
        <v>0</v>
      </c>
      <c r="DB94" s="58">
        <f t="shared" si="93"/>
        <v>0</v>
      </c>
      <c r="DC94" s="58">
        <f t="shared" si="93"/>
        <v>0</v>
      </c>
      <c r="DD94" s="58">
        <f t="shared" si="93"/>
        <v>0</v>
      </c>
      <c r="DE94" s="58">
        <f t="shared" si="93"/>
        <v>0</v>
      </c>
      <c r="DF94" s="58">
        <f t="shared" si="93"/>
        <v>0</v>
      </c>
      <c r="DG94" s="58">
        <f t="shared" si="94"/>
        <v>0</v>
      </c>
      <c r="DH94" s="58">
        <f t="shared" si="94"/>
        <v>0</v>
      </c>
      <c r="DI94" s="58"/>
      <c r="DJ94" s="55">
        <f t="shared" si="95"/>
        <v>0</v>
      </c>
      <c r="DK94" s="53"/>
      <c r="DL94" s="56">
        <f t="shared" si="96"/>
        <v>0</v>
      </c>
      <c r="DM94" s="56">
        <f t="shared" si="96"/>
        <v>0</v>
      </c>
      <c r="DN94" s="56">
        <f t="shared" si="96"/>
        <v>0</v>
      </c>
      <c r="DO94" s="56">
        <f t="shared" si="96"/>
        <v>0</v>
      </c>
      <c r="DP94" s="56">
        <f t="shared" si="96"/>
        <v>0</v>
      </c>
      <c r="DQ94" s="56">
        <f t="shared" si="96"/>
        <v>0</v>
      </c>
      <c r="DR94" s="56">
        <f t="shared" si="99"/>
        <v>0</v>
      </c>
      <c r="DS94" s="56">
        <f t="shared" si="96"/>
        <v>0</v>
      </c>
      <c r="DT94" s="56">
        <f t="shared" si="96"/>
        <v>0</v>
      </c>
      <c r="DU94" s="56">
        <f t="shared" si="96"/>
        <v>0</v>
      </c>
      <c r="DV94" s="55">
        <f t="shared" si="100"/>
        <v>0</v>
      </c>
    </row>
    <row r="95" spans="1:126" s="52" customFormat="1">
      <c r="A95" s="59"/>
      <c r="B95" s="61"/>
      <c r="C95" s="59"/>
      <c r="D95" s="61"/>
      <c r="E95" s="61"/>
      <c r="F95" s="59"/>
      <c r="G95" s="60"/>
      <c r="H95" s="57"/>
      <c r="I95" s="57"/>
      <c r="J95" s="57">
        <f t="shared" si="97"/>
        <v>0</v>
      </c>
      <c r="K95" s="57"/>
      <c r="L95" s="59"/>
      <c r="M95" s="54"/>
      <c r="N95" s="58">
        <f t="shared" si="98"/>
        <v>0</v>
      </c>
      <c r="O95" s="58">
        <f t="shared" si="88"/>
        <v>0</v>
      </c>
      <c r="P95" s="58">
        <f t="shared" si="88"/>
        <v>0</v>
      </c>
      <c r="Q95" s="58">
        <f t="shared" si="88"/>
        <v>0</v>
      </c>
      <c r="R95" s="58">
        <f t="shared" si="88"/>
        <v>0</v>
      </c>
      <c r="S95" s="58">
        <f t="shared" si="88"/>
        <v>0</v>
      </c>
      <c r="T95" s="58">
        <f t="shared" si="88"/>
        <v>0</v>
      </c>
      <c r="U95" s="58">
        <f t="shared" si="88"/>
        <v>0</v>
      </c>
      <c r="V95" s="58">
        <f t="shared" si="88"/>
        <v>0</v>
      </c>
      <c r="W95" s="58">
        <f t="shared" si="88"/>
        <v>0</v>
      </c>
      <c r="X95" s="58">
        <f t="shared" si="88"/>
        <v>0</v>
      </c>
      <c r="Y95" s="58">
        <f t="shared" si="88"/>
        <v>0</v>
      </c>
      <c r="Z95" s="58">
        <f t="shared" si="88"/>
        <v>0</v>
      </c>
      <c r="AA95" s="58">
        <f t="shared" si="88"/>
        <v>0</v>
      </c>
      <c r="AB95" s="58">
        <f t="shared" si="88"/>
        <v>0</v>
      </c>
      <c r="AC95" s="58">
        <f t="shared" si="88"/>
        <v>0</v>
      </c>
      <c r="AD95" s="58">
        <f t="shared" si="88"/>
        <v>0</v>
      </c>
      <c r="AE95" s="58">
        <f t="shared" si="89"/>
        <v>0</v>
      </c>
      <c r="AF95" s="58">
        <f t="shared" si="89"/>
        <v>0</v>
      </c>
      <c r="AG95" s="58">
        <f t="shared" si="89"/>
        <v>0</v>
      </c>
      <c r="AH95" s="58">
        <f t="shared" si="89"/>
        <v>0</v>
      </c>
      <c r="AI95" s="58">
        <f t="shared" si="89"/>
        <v>0</v>
      </c>
      <c r="AJ95" s="58">
        <f t="shared" si="89"/>
        <v>0</v>
      </c>
      <c r="AK95" s="58">
        <f t="shared" si="89"/>
        <v>0</v>
      </c>
      <c r="AL95" s="58">
        <f t="shared" si="89"/>
        <v>0</v>
      </c>
      <c r="AM95" s="58">
        <f t="shared" si="89"/>
        <v>0</v>
      </c>
      <c r="AN95" s="58">
        <f t="shared" si="89"/>
        <v>0</v>
      </c>
      <c r="AO95" s="58">
        <f t="shared" si="89"/>
        <v>0</v>
      </c>
      <c r="AP95" s="58">
        <f t="shared" si="89"/>
        <v>0</v>
      </c>
      <c r="AQ95" s="58">
        <f t="shared" si="89"/>
        <v>0</v>
      </c>
      <c r="AR95" s="58">
        <f t="shared" si="89"/>
        <v>0</v>
      </c>
      <c r="AS95" s="58">
        <f t="shared" si="89"/>
        <v>0</v>
      </c>
      <c r="AT95" s="58">
        <f t="shared" si="89"/>
        <v>0</v>
      </c>
      <c r="AU95" s="58">
        <f t="shared" si="90"/>
        <v>0</v>
      </c>
      <c r="AV95" s="58">
        <f t="shared" si="90"/>
        <v>0</v>
      </c>
      <c r="AW95" s="58">
        <f t="shared" si="90"/>
        <v>0</v>
      </c>
      <c r="AX95" s="58">
        <f t="shared" si="90"/>
        <v>0</v>
      </c>
      <c r="AY95" s="58">
        <f t="shared" si="90"/>
        <v>0</v>
      </c>
      <c r="AZ95" s="58">
        <f t="shared" si="90"/>
        <v>0</v>
      </c>
      <c r="BA95" s="58">
        <f t="shared" si="90"/>
        <v>0</v>
      </c>
      <c r="BB95" s="58">
        <f t="shared" si="90"/>
        <v>0</v>
      </c>
      <c r="BC95" s="58">
        <f t="shared" si="90"/>
        <v>0</v>
      </c>
      <c r="BD95" s="58">
        <f t="shared" si="90"/>
        <v>0</v>
      </c>
      <c r="BE95" s="58">
        <f t="shared" si="90"/>
        <v>0</v>
      </c>
      <c r="BF95" s="58">
        <f t="shared" si="90"/>
        <v>0</v>
      </c>
      <c r="BG95" s="58">
        <f t="shared" si="90"/>
        <v>0</v>
      </c>
      <c r="BH95" s="58">
        <f t="shared" si="90"/>
        <v>0</v>
      </c>
      <c r="BI95" s="58">
        <f t="shared" si="90"/>
        <v>0</v>
      </c>
      <c r="BJ95" s="58">
        <f t="shared" si="90"/>
        <v>0</v>
      </c>
      <c r="BK95" s="58">
        <f t="shared" si="91"/>
        <v>0</v>
      </c>
      <c r="BL95" s="58">
        <f t="shared" si="91"/>
        <v>0</v>
      </c>
      <c r="BM95" s="58">
        <f t="shared" si="91"/>
        <v>0</v>
      </c>
      <c r="BN95" s="58">
        <f t="shared" si="91"/>
        <v>0</v>
      </c>
      <c r="BO95" s="58">
        <f t="shared" si="91"/>
        <v>0</v>
      </c>
      <c r="BP95" s="58">
        <f t="shared" si="91"/>
        <v>0</v>
      </c>
      <c r="BQ95" s="58">
        <f t="shared" si="91"/>
        <v>0</v>
      </c>
      <c r="BR95" s="58">
        <f t="shared" si="91"/>
        <v>0</v>
      </c>
      <c r="BS95" s="58">
        <f t="shared" si="91"/>
        <v>0</v>
      </c>
      <c r="BT95" s="58">
        <f t="shared" si="91"/>
        <v>0</v>
      </c>
      <c r="BU95" s="58">
        <f t="shared" si="91"/>
        <v>0</v>
      </c>
      <c r="BV95" s="58">
        <f t="shared" si="91"/>
        <v>0</v>
      </c>
      <c r="BW95" s="58">
        <f t="shared" si="91"/>
        <v>0</v>
      </c>
      <c r="BX95" s="58">
        <f t="shared" si="91"/>
        <v>0</v>
      </c>
      <c r="BY95" s="58">
        <f t="shared" si="91"/>
        <v>0</v>
      </c>
      <c r="BZ95" s="58">
        <f t="shared" si="91"/>
        <v>0</v>
      </c>
      <c r="CA95" s="58">
        <f t="shared" si="92"/>
        <v>0</v>
      </c>
      <c r="CB95" s="58">
        <f t="shared" si="92"/>
        <v>0</v>
      </c>
      <c r="CC95" s="58">
        <f t="shared" si="92"/>
        <v>0</v>
      </c>
      <c r="CD95" s="58">
        <f t="shared" si="92"/>
        <v>0</v>
      </c>
      <c r="CE95" s="58">
        <f t="shared" si="92"/>
        <v>0</v>
      </c>
      <c r="CF95" s="58">
        <f t="shared" si="92"/>
        <v>0</v>
      </c>
      <c r="CG95" s="58">
        <f t="shared" si="92"/>
        <v>0</v>
      </c>
      <c r="CH95" s="58">
        <f t="shared" si="92"/>
        <v>0</v>
      </c>
      <c r="CI95" s="58">
        <f t="shared" si="92"/>
        <v>0</v>
      </c>
      <c r="CJ95" s="58">
        <f t="shared" si="92"/>
        <v>0</v>
      </c>
      <c r="CK95" s="58">
        <f t="shared" si="92"/>
        <v>0</v>
      </c>
      <c r="CL95" s="58">
        <f t="shared" si="92"/>
        <v>0</v>
      </c>
      <c r="CM95" s="58">
        <f t="shared" si="92"/>
        <v>0</v>
      </c>
      <c r="CN95" s="58">
        <f t="shared" si="92"/>
        <v>0</v>
      </c>
      <c r="CO95" s="58">
        <f t="shared" si="92"/>
        <v>0</v>
      </c>
      <c r="CP95" s="58">
        <f t="shared" si="92"/>
        <v>0</v>
      </c>
      <c r="CQ95" s="58">
        <f t="shared" si="93"/>
        <v>0</v>
      </c>
      <c r="CR95" s="58">
        <f t="shared" si="93"/>
        <v>0</v>
      </c>
      <c r="CS95" s="58">
        <f t="shared" si="93"/>
        <v>0</v>
      </c>
      <c r="CT95" s="58">
        <f t="shared" si="93"/>
        <v>0</v>
      </c>
      <c r="CU95" s="58">
        <f t="shared" si="93"/>
        <v>0</v>
      </c>
      <c r="CV95" s="58">
        <f t="shared" si="93"/>
        <v>0</v>
      </c>
      <c r="CW95" s="58">
        <f t="shared" si="93"/>
        <v>0</v>
      </c>
      <c r="CX95" s="58">
        <f t="shared" si="93"/>
        <v>0</v>
      </c>
      <c r="CY95" s="58">
        <f t="shared" si="93"/>
        <v>0</v>
      </c>
      <c r="CZ95" s="58">
        <f t="shared" si="93"/>
        <v>0</v>
      </c>
      <c r="DA95" s="58">
        <f t="shared" si="93"/>
        <v>0</v>
      </c>
      <c r="DB95" s="58">
        <f t="shared" si="93"/>
        <v>0</v>
      </c>
      <c r="DC95" s="58">
        <f t="shared" si="93"/>
        <v>0</v>
      </c>
      <c r="DD95" s="58">
        <f t="shared" si="93"/>
        <v>0</v>
      </c>
      <c r="DE95" s="58">
        <f t="shared" si="93"/>
        <v>0</v>
      </c>
      <c r="DF95" s="58">
        <f t="shared" si="93"/>
        <v>0</v>
      </c>
      <c r="DG95" s="58">
        <f t="shared" si="94"/>
        <v>0</v>
      </c>
      <c r="DH95" s="58">
        <f t="shared" si="94"/>
        <v>0</v>
      </c>
      <c r="DI95" s="58"/>
      <c r="DJ95" s="55">
        <f t="shared" si="95"/>
        <v>0</v>
      </c>
      <c r="DK95" s="53"/>
      <c r="DL95" s="56">
        <f t="shared" si="96"/>
        <v>0</v>
      </c>
      <c r="DM95" s="56">
        <f t="shared" si="96"/>
        <v>0</v>
      </c>
      <c r="DN95" s="56">
        <f t="shared" si="96"/>
        <v>0</v>
      </c>
      <c r="DO95" s="56">
        <f t="shared" si="96"/>
        <v>0</v>
      </c>
      <c r="DP95" s="56">
        <f t="shared" si="96"/>
        <v>0</v>
      </c>
      <c r="DQ95" s="56">
        <f t="shared" si="96"/>
        <v>0</v>
      </c>
      <c r="DR95" s="56">
        <f t="shared" si="99"/>
        <v>0</v>
      </c>
      <c r="DS95" s="56">
        <f t="shared" si="96"/>
        <v>0</v>
      </c>
      <c r="DT95" s="56">
        <f t="shared" si="96"/>
        <v>0</v>
      </c>
      <c r="DU95" s="56">
        <f t="shared" si="96"/>
        <v>0</v>
      </c>
      <c r="DV95" s="55">
        <f t="shared" si="100"/>
        <v>0</v>
      </c>
    </row>
    <row r="96" spans="1:126" s="52" customFormat="1">
      <c r="A96" s="59"/>
      <c r="B96" s="61"/>
      <c r="C96" s="59"/>
      <c r="D96" s="61"/>
      <c r="E96" s="61"/>
      <c r="F96" s="59"/>
      <c r="G96" s="60"/>
      <c r="H96" s="57"/>
      <c r="I96" s="57"/>
      <c r="J96" s="57">
        <f t="shared" si="97"/>
        <v>0</v>
      </c>
      <c r="K96" s="57"/>
      <c r="L96" s="59"/>
      <c r="M96" s="54"/>
      <c r="N96" s="58">
        <f t="shared" si="98"/>
        <v>0</v>
      </c>
      <c r="O96" s="58">
        <f t="shared" si="88"/>
        <v>0</v>
      </c>
      <c r="P96" s="58">
        <f t="shared" si="88"/>
        <v>0</v>
      </c>
      <c r="Q96" s="58">
        <f t="shared" si="88"/>
        <v>0</v>
      </c>
      <c r="R96" s="58">
        <f t="shared" si="88"/>
        <v>0</v>
      </c>
      <c r="S96" s="58">
        <f t="shared" si="88"/>
        <v>0</v>
      </c>
      <c r="T96" s="58">
        <f t="shared" si="88"/>
        <v>0</v>
      </c>
      <c r="U96" s="58">
        <f t="shared" si="88"/>
        <v>0</v>
      </c>
      <c r="V96" s="58">
        <f t="shared" si="88"/>
        <v>0</v>
      </c>
      <c r="W96" s="58">
        <f t="shared" si="88"/>
        <v>0</v>
      </c>
      <c r="X96" s="58">
        <f t="shared" si="88"/>
        <v>0</v>
      </c>
      <c r="Y96" s="58">
        <f t="shared" si="88"/>
        <v>0</v>
      </c>
      <c r="Z96" s="58">
        <f t="shared" si="88"/>
        <v>0</v>
      </c>
      <c r="AA96" s="58">
        <f t="shared" si="88"/>
        <v>0</v>
      </c>
      <c r="AB96" s="58">
        <f t="shared" si="88"/>
        <v>0</v>
      </c>
      <c r="AC96" s="58">
        <f t="shared" si="88"/>
        <v>0</v>
      </c>
      <c r="AD96" s="58">
        <f t="shared" si="88"/>
        <v>0</v>
      </c>
      <c r="AE96" s="58">
        <f t="shared" si="89"/>
        <v>0</v>
      </c>
      <c r="AF96" s="58">
        <f t="shared" si="89"/>
        <v>0</v>
      </c>
      <c r="AG96" s="58">
        <f t="shared" si="89"/>
        <v>0</v>
      </c>
      <c r="AH96" s="58">
        <f t="shared" si="89"/>
        <v>0</v>
      </c>
      <c r="AI96" s="58">
        <f t="shared" si="89"/>
        <v>0</v>
      </c>
      <c r="AJ96" s="58">
        <f t="shared" si="89"/>
        <v>0</v>
      </c>
      <c r="AK96" s="58">
        <f t="shared" si="89"/>
        <v>0</v>
      </c>
      <c r="AL96" s="58">
        <f t="shared" si="89"/>
        <v>0</v>
      </c>
      <c r="AM96" s="58">
        <f t="shared" si="89"/>
        <v>0</v>
      </c>
      <c r="AN96" s="58">
        <f t="shared" si="89"/>
        <v>0</v>
      </c>
      <c r="AO96" s="58">
        <f t="shared" si="89"/>
        <v>0</v>
      </c>
      <c r="AP96" s="58">
        <f t="shared" si="89"/>
        <v>0</v>
      </c>
      <c r="AQ96" s="58">
        <f t="shared" si="89"/>
        <v>0</v>
      </c>
      <c r="AR96" s="58">
        <f t="shared" si="89"/>
        <v>0</v>
      </c>
      <c r="AS96" s="58">
        <f t="shared" si="89"/>
        <v>0</v>
      </c>
      <c r="AT96" s="58">
        <f t="shared" si="89"/>
        <v>0</v>
      </c>
      <c r="AU96" s="58">
        <f t="shared" si="90"/>
        <v>0</v>
      </c>
      <c r="AV96" s="58">
        <f t="shared" si="90"/>
        <v>0</v>
      </c>
      <c r="AW96" s="58">
        <f t="shared" si="90"/>
        <v>0</v>
      </c>
      <c r="AX96" s="58">
        <f t="shared" si="90"/>
        <v>0</v>
      </c>
      <c r="AY96" s="58">
        <f t="shared" si="90"/>
        <v>0</v>
      </c>
      <c r="AZ96" s="58">
        <f t="shared" si="90"/>
        <v>0</v>
      </c>
      <c r="BA96" s="58">
        <f t="shared" si="90"/>
        <v>0</v>
      </c>
      <c r="BB96" s="58">
        <f t="shared" si="90"/>
        <v>0</v>
      </c>
      <c r="BC96" s="58">
        <f t="shared" si="90"/>
        <v>0</v>
      </c>
      <c r="BD96" s="58">
        <f t="shared" si="90"/>
        <v>0</v>
      </c>
      <c r="BE96" s="58">
        <f t="shared" si="90"/>
        <v>0</v>
      </c>
      <c r="BF96" s="58">
        <f t="shared" si="90"/>
        <v>0</v>
      </c>
      <c r="BG96" s="58">
        <f t="shared" si="90"/>
        <v>0</v>
      </c>
      <c r="BH96" s="58">
        <f t="shared" si="90"/>
        <v>0</v>
      </c>
      <c r="BI96" s="58">
        <f t="shared" si="90"/>
        <v>0</v>
      </c>
      <c r="BJ96" s="58">
        <f t="shared" si="90"/>
        <v>0</v>
      </c>
      <c r="BK96" s="58">
        <f t="shared" si="91"/>
        <v>0</v>
      </c>
      <c r="BL96" s="58">
        <f t="shared" si="91"/>
        <v>0</v>
      </c>
      <c r="BM96" s="58">
        <f t="shared" si="91"/>
        <v>0</v>
      </c>
      <c r="BN96" s="58">
        <f t="shared" si="91"/>
        <v>0</v>
      </c>
      <c r="BO96" s="58">
        <f t="shared" si="91"/>
        <v>0</v>
      </c>
      <c r="BP96" s="58">
        <f t="shared" si="91"/>
        <v>0</v>
      </c>
      <c r="BQ96" s="58">
        <f t="shared" si="91"/>
        <v>0</v>
      </c>
      <c r="BR96" s="58">
        <f t="shared" si="91"/>
        <v>0</v>
      </c>
      <c r="BS96" s="58">
        <f t="shared" si="91"/>
        <v>0</v>
      </c>
      <c r="BT96" s="58">
        <f t="shared" si="91"/>
        <v>0</v>
      </c>
      <c r="BU96" s="58">
        <f t="shared" si="91"/>
        <v>0</v>
      </c>
      <c r="BV96" s="58">
        <f t="shared" si="91"/>
        <v>0</v>
      </c>
      <c r="BW96" s="58">
        <f t="shared" si="91"/>
        <v>0</v>
      </c>
      <c r="BX96" s="58">
        <f t="shared" si="91"/>
        <v>0</v>
      </c>
      <c r="BY96" s="58">
        <f t="shared" si="91"/>
        <v>0</v>
      </c>
      <c r="BZ96" s="58">
        <f t="shared" si="91"/>
        <v>0</v>
      </c>
      <c r="CA96" s="58">
        <f t="shared" si="92"/>
        <v>0</v>
      </c>
      <c r="CB96" s="58">
        <f t="shared" si="92"/>
        <v>0</v>
      </c>
      <c r="CC96" s="58">
        <f t="shared" si="92"/>
        <v>0</v>
      </c>
      <c r="CD96" s="58">
        <f t="shared" si="92"/>
        <v>0</v>
      </c>
      <c r="CE96" s="58">
        <f t="shared" si="92"/>
        <v>0</v>
      </c>
      <c r="CF96" s="58">
        <f t="shared" si="92"/>
        <v>0</v>
      </c>
      <c r="CG96" s="58">
        <f t="shared" si="92"/>
        <v>0</v>
      </c>
      <c r="CH96" s="58">
        <f t="shared" si="92"/>
        <v>0</v>
      </c>
      <c r="CI96" s="58">
        <f t="shared" si="92"/>
        <v>0</v>
      </c>
      <c r="CJ96" s="58">
        <f t="shared" si="92"/>
        <v>0</v>
      </c>
      <c r="CK96" s="58">
        <f t="shared" si="92"/>
        <v>0</v>
      </c>
      <c r="CL96" s="58">
        <f t="shared" si="92"/>
        <v>0</v>
      </c>
      <c r="CM96" s="58">
        <f t="shared" si="92"/>
        <v>0</v>
      </c>
      <c r="CN96" s="58">
        <f t="shared" si="92"/>
        <v>0</v>
      </c>
      <c r="CO96" s="58">
        <f t="shared" si="92"/>
        <v>0</v>
      </c>
      <c r="CP96" s="58">
        <f t="shared" si="92"/>
        <v>0</v>
      </c>
      <c r="CQ96" s="58">
        <f t="shared" si="93"/>
        <v>0</v>
      </c>
      <c r="CR96" s="58">
        <f t="shared" si="93"/>
        <v>0</v>
      </c>
      <c r="CS96" s="58">
        <f t="shared" si="93"/>
        <v>0</v>
      </c>
      <c r="CT96" s="58">
        <f t="shared" si="93"/>
        <v>0</v>
      </c>
      <c r="CU96" s="58">
        <f t="shared" si="93"/>
        <v>0</v>
      </c>
      <c r="CV96" s="58">
        <f t="shared" si="93"/>
        <v>0</v>
      </c>
      <c r="CW96" s="58">
        <f t="shared" si="93"/>
        <v>0</v>
      </c>
      <c r="CX96" s="58">
        <f t="shared" si="93"/>
        <v>0</v>
      </c>
      <c r="CY96" s="58">
        <f t="shared" si="93"/>
        <v>0</v>
      </c>
      <c r="CZ96" s="58">
        <f t="shared" si="93"/>
        <v>0</v>
      </c>
      <c r="DA96" s="58">
        <f t="shared" si="93"/>
        <v>0</v>
      </c>
      <c r="DB96" s="58">
        <f t="shared" si="93"/>
        <v>0</v>
      </c>
      <c r="DC96" s="58">
        <f t="shared" si="93"/>
        <v>0</v>
      </c>
      <c r="DD96" s="58">
        <f t="shared" si="93"/>
        <v>0</v>
      </c>
      <c r="DE96" s="58">
        <f t="shared" si="93"/>
        <v>0</v>
      </c>
      <c r="DF96" s="58">
        <f t="shared" si="93"/>
        <v>0</v>
      </c>
      <c r="DG96" s="58">
        <f t="shared" si="94"/>
        <v>0</v>
      </c>
      <c r="DH96" s="58">
        <f t="shared" si="94"/>
        <v>0</v>
      </c>
      <c r="DI96" s="58"/>
      <c r="DJ96" s="55">
        <f t="shared" si="95"/>
        <v>0</v>
      </c>
      <c r="DK96" s="53"/>
      <c r="DL96" s="56">
        <f t="shared" si="96"/>
        <v>0</v>
      </c>
      <c r="DM96" s="56">
        <f t="shared" si="96"/>
        <v>0</v>
      </c>
      <c r="DN96" s="56">
        <f t="shared" si="96"/>
        <v>0</v>
      </c>
      <c r="DO96" s="56">
        <f t="shared" si="96"/>
        <v>0</v>
      </c>
      <c r="DP96" s="56">
        <f t="shared" si="96"/>
        <v>0</v>
      </c>
      <c r="DQ96" s="56">
        <f t="shared" si="96"/>
        <v>0</v>
      </c>
      <c r="DR96" s="56">
        <f t="shared" si="99"/>
        <v>0</v>
      </c>
      <c r="DS96" s="56">
        <f t="shared" si="96"/>
        <v>0</v>
      </c>
      <c r="DT96" s="56">
        <f t="shared" si="96"/>
        <v>0</v>
      </c>
      <c r="DU96" s="56">
        <f t="shared" si="96"/>
        <v>0</v>
      </c>
      <c r="DV96" s="55">
        <f t="shared" si="100"/>
        <v>0</v>
      </c>
    </row>
    <row r="97" spans="1:126" s="52" customFormat="1">
      <c r="A97" s="59"/>
      <c r="B97" s="61"/>
      <c r="C97" s="59"/>
      <c r="D97" s="61"/>
      <c r="E97" s="61"/>
      <c r="F97" s="59"/>
      <c r="G97" s="60"/>
      <c r="H97" s="57"/>
      <c r="I97" s="57"/>
      <c r="J97" s="57">
        <f t="shared" si="97"/>
        <v>0</v>
      </c>
      <c r="K97" s="57"/>
      <c r="L97" s="59"/>
      <c r="M97" s="54"/>
      <c r="N97" s="58">
        <f t="shared" si="98"/>
        <v>0</v>
      </c>
      <c r="O97" s="58">
        <f t="shared" si="88"/>
        <v>0</v>
      </c>
      <c r="P97" s="58">
        <f t="shared" si="88"/>
        <v>0</v>
      </c>
      <c r="Q97" s="58">
        <f t="shared" si="88"/>
        <v>0</v>
      </c>
      <c r="R97" s="58">
        <f t="shared" si="88"/>
        <v>0</v>
      </c>
      <c r="S97" s="58">
        <f t="shared" si="88"/>
        <v>0</v>
      </c>
      <c r="T97" s="58">
        <f t="shared" si="88"/>
        <v>0</v>
      </c>
      <c r="U97" s="58">
        <f t="shared" si="88"/>
        <v>0</v>
      </c>
      <c r="V97" s="58">
        <f t="shared" si="88"/>
        <v>0</v>
      </c>
      <c r="W97" s="58">
        <f t="shared" si="88"/>
        <v>0</v>
      </c>
      <c r="X97" s="58">
        <f t="shared" si="88"/>
        <v>0</v>
      </c>
      <c r="Y97" s="58">
        <f t="shared" si="88"/>
        <v>0</v>
      </c>
      <c r="Z97" s="58">
        <f t="shared" si="88"/>
        <v>0</v>
      </c>
      <c r="AA97" s="58">
        <f t="shared" si="88"/>
        <v>0</v>
      </c>
      <c r="AB97" s="58">
        <f t="shared" si="88"/>
        <v>0</v>
      </c>
      <c r="AC97" s="58">
        <f t="shared" si="88"/>
        <v>0</v>
      </c>
      <c r="AD97" s="58">
        <f t="shared" si="88"/>
        <v>0</v>
      </c>
      <c r="AE97" s="58">
        <f t="shared" si="89"/>
        <v>0</v>
      </c>
      <c r="AF97" s="58">
        <f t="shared" si="89"/>
        <v>0</v>
      </c>
      <c r="AG97" s="58">
        <f t="shared" si="89"/>
        <v>0</v>
      </c>
      <c r="AH97" s="58">
        <f t="shared" si="89"/>
        <v>0</v>
      </c>
      <c r="AI97" s="58">
        <f t="shared" si="89"/>
        <v>0</v>
      </c>
      <c r="AJ97" s="58">
        <f t="shared" si="89"/>
        <v>0</v>
      </c>
      <c r="AK97" s="58">
        <f t="shared" si="89"/>
        <v>0</v>
      </c>
      <c r="AL97" s="58">
        <f t="shared" si="89"/>
        <v>0</v>
      </c>
      <c r="AM97" s="58">
        <f t="shared" si="89"/>
        <v>0</v>
      </c>
      <c r="AN97" s="58">
        <f t="shared" si="89"/>
        <v>0</v>
      </c>
      <c r="AO97" s="58">
        <f t="shared" si="89"/>
        <v>0</v>
      </c>
      <c r="AP97" s="58">
        <f t="shared" si="89"/>
        <v>0</v>
      </c>
      <c r="AQ97" s="58">
        <f t="shared" si="89"/>
        <v>0</v>
      </c>
      <c r="AR97" s="58">
        <f t="shared" si="89"/>
        <v>0</v>
      </c>
      <c r="AS97" s="58">
        <f t="shared" si="89"/>
        <v>0</v>
      </c>
      <c r="AT97" s="58">
        <f t="shared" si="89"/>
        <v>0</v>
      </c>
      <c r="AU97" s="58">
        <f t="shared" si="90"/>
        <v>0</v>
      </c>
      <c r="AV97" s="58">
        <f t="shared" si="90"/>
        <v>0</v>
      </c>
      <c r="AW97" s="58">
        <f t="shared" si="90"/>
        <v>0</v>
      </c>
      <c r="AX97" s="58">
        <f t="shared" si="90"/>
        <v>0</v>
      </c>
      <c r="AY97" s="58">
        <f t="shared" si="90"/>
        <v>0</v>
      </c>
      <c r="AZ97" s="58">
        <f t="shared" si="90"/>
        <v>0</v>
      </c>
      <c r="BA97" s="58">
        <f t="shared" si="90"/>
        <v>0</v>
      </c>
      <c r="BB97" s="58">
        <f t="shared" si="90"/>
        <v>0</v>
      </c>
      <c r="BC97" s="58">
        <f t="shared" si="90"/>
        <v>0</v>
      </c>
      <c r="BD97" s="58">
        <f t="shared" si="90"/>
        <v>0</v>
      </c>
      <c r="BE97" s="58">
        <f t="shared" si="90"/>
        <v>0</v>
      </c>
      <c r="BF97" s="58">
        <f t="shared" si="90"/>
        <v>0</v>
      </c>
      <c r="BG97" s="58">
        <f t="shared" si="90"/>
        <v>0</v>
      </c>
      <c r="BH97" s="58">
        <f t="shared" si="90"/>
        <v>0</v>
      </c>
      <c r="BI97" s="58">
        <f t="shared" si="90"/>
        <v>0</v>
      </c>
      <c r="BJ97" s="58">
        <f t="shared" si="90"/>
        <v>0</v>
      </c>
      <c r="BK97" s="58">
        <f t="shared" si="91"/>
        <v>0</v>
      </c>
      <c r="BL97" s="58">
        <f t="shared" si="91"/>
        <v>0</v>
      </c>
      <c r="BM97" s="58">
        <f t="shared" si="91"/>
        <v>0</v>
      </c>
      <c r="BN97" s="58">
        <f t="shared" si="91"/>
        <v>0</v>
      </c>
      <c r="BO97" s="58">
        <f t="shared" si="91"/>
        <v>0</v>
      </c>
      <c r="BP97" s="58">
        <f t="shared" si="91"/>
        <v>0</v>
      </c>
      <c r="BQ97" s="58">
        <f t="shared" si="91"/>
        <v>0</v>
      </c>
      <c r="BR97" s="58">
        <f t="shared" si="91"/>
        <v>0</v>
      </c>
      <c r="BS97" s="58">
        <f t="shared" si="91"/>
        <v>0</v>
      </c>
      <c r="BT97" s="58">
        <f t="shared" si="91"/>
        <v>0</v>
      </c>
      <c r="BU97" s="58">
        <f t="shared" si="91"/>
        <v>0</v>
      </c>
      <c r="BV97" s="58">
        <f t="shared" si="91"/>
        <v>0</v>
      </c>
      <c r="BW97" s="58">
        <f t="shared" si="91"/>
        <v>0</v>
      </c>
      <c r="BX97" s="58">
        <f t="shared" si="91"/>
        <v>0</v>
      </c>
      <c r="BY97" s="58">
        <f t="shared" si="91"/>
        <v>0</v>
      </c>
      <c r="BZ97" s="58">
        <f t="shared" si="91"/>
        <v>0</v>
      </c>
      <c r="CA97" s="58">
        <f t="shared" si="92"/>
        <v>0</v>
      </c>
      <c r="CB97" s="58">
        <f t="shared" si="92"/>
        <v>0</v>
      </c>
      <c r="CC97" s="58">
        <f t="shared" si="92"/>
        <v>0</v>
      </c>
      <c r="CD97" s="58">
        <f t="shared" si="92"/>
        <v>0</v>
      </c>
      <c r="CE97" s="58">
        <f t="shared" si="92"/>
        <v>0</v>
      </c>
      <c r="CF97" s="58">
        <f t="shared" si="92"/>
        <v>0</v>
      </c>
      <c r="CG97" s="58">
        <f t="shared" si="92"/>
        <v>0</v>
      </c>
      <c r="CH97" s="58">
        <f t="shared" si="92"/>
        <v>0</v>
      </c>
      <c r="CI97" s="58">
        <f t="shared" si="92"/>
        <v>0</v>
      </c>
      <c r="CJ97" s="58">
        <f t="shared" si="92"/>
        <v>0</v>
      </c>
      <c r="CK97" s="58">
        <f t="shared" si="92"/>
        <v>0</v>
      </c>
      <c r="CL97" s="58">
        <f t="shared" si="92"/>
        <v>0</v>
      </c>
      <c r="CM97" s="58">
        <f t="shared" si="92"/>
        <v>0</v>
      </c>
      <c r="CN97" s="58">
        <f t="shared" si="92"/>
        <v>0</v>
      </c>
      <c r="CO97" s="58">
        <f t="shared" si="92"/>
        <v>0</v>
      </c>
      <c r="CP97" s="58">
        <f t="shared" si="92"/>
        <v>0</v>
      </c>
      <c r="CQ97" s="58">
        <f t="shared" si="93"/>
        <v>0</v>
      </c>
      <c r="CR97" s="58">
        <f t="shared" si="93"/>
        <v>0</v>
      </c>
      <c r="CS97" s="58">
        <f t="shared" si="93"/>
        <v>0</v>
      </c>
      <c r="CT97" s="58">
        <f t="shared" si="93"/>
        <v>0</v>
      </c>
      <c r="CU97" s="58">
        <f t="shared" si="93"/>
        <v>0</v>
      </c>
      <c r="CV97" s="58">
        <f t="shared" si="93"/>
        <v>0</v>
      </c>
      <c r="CW97" s="58">
        <f t="shared" si="93"/>
        <v>0</v>
      </c>
      <c r="CX97" s="58">
        <f t="shared" si="93"/>
        <v>0</v>
      </c>
      <c r="CY97" s="58">
        <f t="shared" si="93"/>
        <v>0</v>
      </c>
      <c r="CZ97" s="58">
        <f t="shared" si="93"/>
        <v>0</v>
      </c>
      <c r="DA97" s="58">
        <f t="shared" si="93"/>
        <v>0</v>
      </c>
      <c r="DB97" s="58">
        <f t="shared" si="93"/>
        <v>0</v>
      </c>
      <c r="DC97" s="58">
        <f t="shared" si="93"/>
        <v>0</v>
      </c>
      <c r="DD97" s="58">
        <f t="shared" si="93"/>
        <v>0</v>
      </c>
      <c r="DE97" s="58">
        <f t="shared" si="93"/>
        <v>0</v>
      </c>
      <c r="DF97" s="58">
        <f t="shared" si="93"/>
        <v>0</v>
      </c>
      <c r="DG97" s="58">
        <f t="shared" si="94"/>
        <v>0</v>
      </c>
      <c r="DH97" s="58">
        <f t="shared" si="94"/>
        <v>0</v>
      </c>
      <c r="DI97" s="58"/>
      <c r="DJ97" s="55">
        <f t="shared" si="95"/>
        <v>0</v>
      </c>
      <c r="DK97" s="53"/>
      <c r="DL97" s="56">
        <f t="shared" si="96"/>
        <v>0</v>
      </c>
      <c r="DM97" s="56">
        <f t="shared" si="96"/>
        <v>0</v>
      </c>
      <c r="DN97" s="56">
        <f t="shared" si="96"/>
        <v>0</v>
      </c>
      <c r="DO97" s="56">
        <f t="shared" si="96"/>
        <v>0</v>
      </c>
      <c r="DP97" s="56">
        <f t="shared" si="96"/>
        <v>0</v>
      </c>
      <c r="DQ97" s="56">
        <f t="shared" si="96"/>
        <v>0</v>
      </c>
      <c r="DR97" s="56">
        <f t="shared" si="99"/>
        <v>0</v>
      </c>
      <c r="DS97" s="56">
        <f t="shared" si="96"/>
        <v>0</v>
      </c>
      <c r="DT97" s="56">
        <f t="shared" si="96"/>
        <v>0</v>
      </c>
      <c r="DU97" s="56">
        <f t="shared" si="96"/>
        <v>0</v>
      </c>
      <c r="DV97" s="55">
        <f t="shared" si="100"/>
        <v>0</v>
      </c>
    </row>
    <row r="98" spans="1:126" s="52" customFormat="1">
      <c r="A98" s="59"/>
      <c r="B98" s="61"/>
      <c r="C98" s="59"/>
      <c r="D98" s="61"/>
      <c r="E98" s="61"/>
      <c r="F98" s="59"/>
      <c r="G98" s="60"/>
      <c r="H98" s="57"/>
      <c r="I98" s="57"/>
      <c r="J98" s="57">
        <f t="shared" si="97"/>
        <v>0</v>
      </c>
      <c r="K98" s="57"/>
      <c r="L98" s="59"/>
      <c r="M98" s="54"/>
      <c r="N98" s="58">
        <f t="shared" si="98"/>
        <v>0</v>
      </c>
      <c r="O98" s="58">
        <f t="shared" si="88"/>
        <v>0</v>
      </c>
      <c r="P98" s="58">
        <f t="shared" si="88"/>
        <v>0</v>
      </c>
      <c r="Q98" s="58">
        <f t="shared" si="88"/>
        <v>0</v>
      </c>
      <c r="R98" s="58">
        <f t="shared" si="88"/>
        <v>0</v>
      </c>
      <c r="S98" s="58">
        <f t="shared" si="88"/>
        <v>0</v>
      </c>
      <c r="T98" s="58">
        <f t="shared" si="88"/>
        <v>0</v>
      </c>
      <c r="U98" s="58">
        <f t="shared" si="88"/>
        <v>0</v>
      </c>
      <c r="V98" s="58">
        <f t="shared" si="88"/>
        <v>0</v>
      </c>
      <c r="W98" s="58">
        <f t="shared" si="88"/>
        <v>0</v>
      </c>
      <c r="X98" s="58">
        <f t="shared" si="88"/>
        <v>0</v>
      </c>
      <c r="Y98" s="58">
        <f t="shared" si="88"/>
        <v>0</v>
      </c>
      <c r="Z98" s="58">
        <f t="shared" si="88"/>
        <v>0</v>
      </c>
      <c r="AA98" s="58">
        <f t="shared" si="88"/>
        <v>0</v>
      </c>
      <c r="AB98" s="58">
        <f t="shared" si="88"/>
        <v>0</v>
      </c>
      <c r="AC98" s="58">
        <f t="shared" si="88"/>
        <v>0</v>
      </c>
      <c r="AD98" s="58">
        <f t="shared" si="88"/>
        <v>0</v>
      </c>
      <c r="AE98" s="58">
        <f t="shared" si="89"/>
        <v>0</v>
      </c>
      <c r="AF98" s="58">
        <f t="shared" si="89"/>
        <v>0</v>
      </c>
      <c r="AG98" s="58">
        <f t="shared" si="89"/>
        <v>0</v>
      </c>
      <c r="AH98" s="58">
        <f t="shared" si="89"/>
        <v>0</v>
      </c>
      <c r="AI98" s="58">
        <f t="shared" si="89"/>
        <v>0</v>
      </c>
      <c r="AJ98" s="58">
        <f t="shared" si="89"/>
        <v>0</v>
      </c>
      <c r="AK98" s="58">
        <f t="shared" si="89"/>
        <v>0</v>
      </c>
      <c r="AL98" s="58">
        <f t="shared" si="89"/>
        <v>0</v>
      </c>
      <c r="AM98" s="58">
        <f t="shared" si="89"/>
        <v>0</v>
      </c>
      <c r="AN98" s="58">
        <f t="shared" si="89"/>
        <v>0</v>
      </c>
      <c r="AO98" s="58">
        <f t="shared" si="89"/>
        <v>0</v>
      </c>
      <c r="AP98" s="58">
        <f t="shared" si="89"/>
        <v>0</v>
      </c>
      <c r="AQ98" s="58">
        <f t="shared" si="89"/>
        <v>0</v>
      </c>
      <c r="AR98" s="58">
        <f t="shared" si="89"/>
        <v>0</v>
      </c>
      <c r="AS98" s="58">
        <f t="shared" si="89"/>
        <v>0</v>
      </c>
      <c r="AT98" s="58">
        <f t="shared" si="89"/>
        <v>0</v>
      </c>
      <c r="AU98" s="58">
        <f t="shared" si="90"/>
        <v>0</v>
      </c>
      <c r="AV98" s="58">
        <f t="shared" si="90"/>
        <v>0</v>
      </c>
      <c r="AW98" s="58">
        <f t="shared" si="90"/>
        <v>0</v>
      </c>
      <c r="AX98" s="58">
        <f t="shared" si="90"/>
        <v>0</v>
      </c>
      <c r="AY98" s="58">
        <f t="shared" si="90"/>
        <v>0</v>
      </c>
      <c r="AZ98" s="58">
        <f t="shared" si="90"/>
        <v>0</v>
      </c>
      <c r="BA98" s="58">
        <f t="shared" si="90"/>
        <v>0</v>
      </c>
      <c r="BB98" s="58">
        <f t="shared" si="90"/>
        <v>0</v>
      </c>
      <c r="BC98" s="58">
        <f t="shared" si="90"/>
        <v>0</v>
      </c>
      <c r="BD98" s="58">
        <f t="shared" si="90"/>
        <v>0</v>
      </c>
      <c r="BE98" s="58">
        <f t="shared" si="90"/>
        <v>0</v>
      </c>
      <c r="BF98" s="58">
        <f t="shared" si="90"/>
        <v>0</v>
      </c>
      <c r="BG98" s="58">
        <f t="shared" si="90"/>
        <v>0</v>
      </c>
      <c r="BH98" s="58">
        <f t="shared" si="90"/>
        <v>0</v>
      </c>
      <c r="BI98" s="58">
        <f t="shared" si="90"/>
        <v>0</v>
      </c>
      <c r="BJ98" s="58">
        <f t="shared" si="90"/>
        <v>0</v>
      </c>
      <c r="BK98" s="58">
        <f t="shared" si="91"/>
        <v>0</v>
      </c>
      <c r="BL98" s="58">
        <f t="shared" si="91"/>
        <v>0</v>
      </c>
      <c r="BM98" s="58">
        <f t="shared" si="91"/>
        <v>0</v>
      </c>
      <c r="BN98" s="58">
        <f t="shared" si="91"/>
        <v>0</v>
      </c>
      <c r="BO98" s="58">
        <f t="shared" si="91"/>
        <v>0</v>
      </c>
      <c r="BP98" s="58">
        <f t="shared" si="91"/>
        <v>0</v>
      </c>
      <c r="BQ98" s="58">
        <f t="shared" si="91"/>
        <v>0</v>
      </c>
      <c r="BR98" s="58">
        <f t="shared" si="91"/>
        <v>0</v>
      </c>
      <c r="BS98" s="58">
        <f t="shared" si="91"/>
        <v>0</v>
      </c>
      <c r="BT98" s="58">
        <f t="shared" si="91"/>
        <v>0</v>
      </c>
      <c r="BU98" s="58">
        <f t="shared" si="91"/>
        <v>0</v>
      </c>
      <c r="BV98" s="58">
        <f t="shared" si="91"/>
        <v>0</v>
      </c>
      <c r="BW98" s="58">
        <f t="shared" si="91"/>
        <v>0</v>
      </c>
      <c r="BX98" s="58">
        <f t="shared" si="91"/>
        <v>0</v>
      </c>
      <c r="BY98" s="58">
        <f t="shared" si="91"/>
        <v>0</v>
      </c>
      <c r="BZ98" s="58">
        <f t="shared" si="91"/>
        <v>0</v>
      </c>
      <c r="CA98" s="58">
        <f t="shared" si="92"/>
        <v>0</v>
      </c>
      <c r="CB98" s="58">
        <f t="shared" si="92"/>
        <v>0</v>
      </c>
      <c r="CC98" s="58">
        <f t="shared" si="92"/>
        <v>0</v>
      </c>
      <c r="CD98" s="58">
        <f t="shared" si="92"/>
        <v>0</v>
      </c>
      <c r="CE98" s="58">
        <f t="shared" si="92"/>
        <v>0</v>
      </c>
      <c r="CF98" s="58">
        <f t="shared" si="92"/>
        <v>0</v>
      </c>
      <c r="CG98" s="58">
        <f t="shared" si="92"/>
        <v>0</v>
      </c>
      <c r="CH98" s="58">
        <f t="shared" si="92"/>
        <v>0</v>
      </c>
      <c r="CI98" s="58">
        <f t="shared" si="92"/>
        <v>0</v>
      </c>
      <c r="CJ98" s="58">
        <f t="shared" si="92"/>
        <v>0</v>
      </c>
      <c r="CK98" s="58">
        <f t="shared" si="92"/>
        <v>0</v>
      </c>
      <c r="CL98" s="58">
        <f t="shared" si="92"/>
        <v>0</v>
      </c>
      <c r="CM98" s="58">
        <f t="shared" si="92"/>
        <v>0</v>
      </c>
      <c r="CN98" s="58">
        <f t="shared" si="92"/>
        <v>0</v>
      </c>
      <c r="CO98" s="58">
        <f t="shared" si="92"/>
        <v>0</v>
      </c>
      <c r="CP98" s="58">
        <f t="shared" si="92"/>
        <v>0</v>
      </c>
      <c r="CQ98" s="58">
        <f t="shared" si="93"/>
        <v>0</v>
      </c>
      <c r="CR98" s="58">
        <f t="shared" si="93"/>
        <v>0</v>
      </c>
      <c r="CS98" s="58">
        <f t="shared" si="93"/>
        <v>0</v>
      </c>
      <c r="CT98" s="58">
        <f t="shared" si="93"/>
        <v>0</v>
      </c>
      <c r="CU98" s="58">
        <f t="shared" si="93"/>
        <v>0</v>
      </c>
      <c r="CV98" s="58">
        <f t="shared" si="93"/>
        <v>0</v>
      </c>
      <c r="CW98" s="58">
        <f t="shared" si="93"/>
        <v>0</v>
      </c>
      <c r="CX98" s="58">
        <f t="shared" si="93"/>
        <v>0</v>
      </c>
      <c r="CY98" s="58">
        <f t="shared" si="93"/>
        <v>0</v>
      </c>
      <c r="CZ98" s="58">
        <f t="shared" si="93"/>
        <v>0</v>
      </c>
      <c r="DA98" s="58">
        <f t="shared" si="93"/>
        <v>0</v>
      </c>
      <c r="DB98" s="58">
        <f t="shared" si="93"/>
        <v>0</v>
      </c>
      <c r="DC98" s="58">
        <f t="shared" si="93"/>
        <v>0</v>
      </c>
      <c r="DD98" s="58">
        <f t="shared" si="93"/>
        <v>0</v>
      </c>
      <c r="DE98" s="58">
        <f t="shared" si="93"/>
        <v>0</v>
      </c>
      <c r="DF98" s="58">
        <f t="shared" si="93"/>
        <v>0</v>
      </c>
      <c r="DG98" s="58">
        <f t="shared" si="94"/>
        <v>0</v>
      </c>
      <c r="DH98" s="58">
        <f t="shared" si="94"/>
        <v>0</v>
      </c>
      <c r="DI98" s="58"/>
      <c r="DJ98" s="55">
        <f t="shared" si="95"/>
        <v>0</v>
      </c>
      <c r="DK98" s="53"/>
      <c r="DL98" s="56">
        <f t="shared" si="96"/>
        <v>0</v>
      </c>
      <c r="DM98" s="56">
        <f t="shared" si="96"/>
        <v>0</v>
      </c>
      <c r="DN98" s="56">
        <f t="shared" si="96"/>
        <v>0</v>
      </c>
      <c r="DO98" s="56">
        <f t="shared" si="96"/>
        <v>0</v>
      </c>
      <c r="DP98" s="56">
        <f t="shared" si="96"/>
        <v>0</v>
      </c>
      <c r="DQ98" s="56">
        <f t="shared" si="96"/>
        <v>0</v>
      </c>
      <c r="DR98" s="56">
        <f t="shared" si="99"/>
        <v>0</v>
      </c>
      <c r="DS98" s="56">
        <f t="shared" si="96"/>
        <v>0</v>
      </c>
      <c r="DT98" s="56">
        <f t="shared" si="96"/>
        <v>0</v>
      </c>
      <c r="DU98" s="56">
        <f t="shared" si="96"/>
        <v>0</v>
      </c>
      <c r="DV98" s="55">
        <f t="shared" si="100"/>
        <v>0</v>
      </c>
    </row>
    <row r="99" spans="1:126" s="52" customFormat="1">
      <c r="A99" s="59"/>
      <c r="B99" s="61"/>
      <c r="C99" s="59"/>
      <c r="D99" s="61"/>
      <c r="E99" s="61"/>
      <c r="F99" s="59"/>
      <c r="G99" s="60"/>
      <c r="H99" s="57"/>
      <c r="I99" s="57"/>
      <c r="J99" s="57">
        <f t="shared" si="97"/>
        <v>0</v>
      </c>
      <c r="K99" s="57"/>
      <c r="L99" s="59"/>
      <c r="M99" s="54"/>
      <c r="N99" s="58">
        <f t="shared" si="98"/>
        <v>0</v>
      </c>
      <c r="O99" s="58">
        <f t="shared" si="88"/>
        <v>0</v>
      </c>
      <c r="P99" s="58">
        <f t="shared" si="88"/>
        <v>0</v>
      </c>
      <c r="Q99" s="58">
        <f t="shared" si="88"/>
        <v>0</v>
      </c>
      <c r="R99" s="58">
        <f t="shared" si="88"/>
        <v>0</v>
      </c>
      <c r="S99" s="58">
        <f t="shared" si="88"/>
        <v>0</v>
      </c>
      <c r="T99" s="58">
        <f t="shared" si="88"/>
        <v>0</v>
      </c>
      <c r="U99" s="58">
        <f t="shared" si="88"/>
        <v>0</v>
      </c>
      <c r="V99" s="58">
        <f t="shared" si="88"/>
        <v>0</v>
      </c>
      <c r="W99" s="58">
        <f t="shared" si="88"/>
        <v>0</v>
      </c>
      <c r="X99" s="58">
        <f t="shared" si="88"/>
        <v>0</v>
      </c>
      <c r="Y99" s="58">
        <f t="shared" si="88"/>
        <v>0</v>
      </c>
      <c r="Z99" s="58">
        <f t="shared" si="88"/>
        <v>0</v>
      </c>
      <c r="AA99" s="58">
        <f t="shared" si="88"/>
        <v>0</v>
      </c>
      <c r="AB99" s="58">
        <f t="shared" si="88"/>
        <v>0</v>
      </c>
      <c r="AC99" s="58">
        <f t="shared" si="88"/>
        <v>0</v>
      </c>
      <c r="AD99" s="58">
        <f t="shared" si="88"/>
        <v>0</v>
      </c>
      <c r="AE99" s="58">
        <f t="shared" si="89"/>
        <v>0</v>
      </c>
      <c r="AF99" s="58">
        <f t="shared" si="89"/>
        <v>0</v>
      </c>
      <c r="AG99" s="58">
        <f t="shared" si="89"/>
        <v>0</v>
      </c>
      <c r="AH99" s="58">
        <f t="shared" si="89"/>
        <v>0</v>
      </c>
      <c r="AI99" s="58">
        <f t="shared" si="89"/>
        <v>0</v>
      </c>
      <c r="AJ99" s="58">
        <f t="shared" si="89"/>
        <v>0</v>
      </c>
      <c r="AK99" s="58">
        <f t="shared" si="89"/>
        <v>0</v>
      </c>
      <c r="AL99" s="58">
        <f t="shared" si="89"/>
        <v>0</v>
      </c>
      <c r="AM99" s="58">
        <f t="shared" si="89"/>
        <v>0</v>
      </c>
      <c r="AN99" s="58">
        <f t="shared" si="89"/>
        <v>0</v>
      </c>
      <c r="AO99" s="58">
        <f t="shared" si="89"/>
        <v>0</v>
      </c>
      <c r="AP99" s="58">
        <f t="shared" si="89"/>
        <v>0</v>
      </c>
      <c r="AQ99" s="58">
        <f t="shared" si="89"/>
        <v>0</v>
      </c>
      <c r="AR99" s="58">
        <f t="shared" si="89"/>
        <v>0</v>
      </c>
      <c r="AS99" s="58">
        <f t="shared" si="89"/>
        <v>0</v>
      </c>
      <c r="AT99" s="58">
        <f t="shared" si="89"/>
        <v>0</v>
      </c>
      <c r="AU99" s="58">
        <f t="shared" si="90"/>
        <v>0</v>
      </c>
      <c r="AV99" s="58">
        <f t="shared" si="90"/>
        <v>0</v>
      </c>
      <c r="AW99" s="58">
        <f t="shared" si="90"/>
        <v>0</v>
      </c>
      <c r="AX99" s="58">
        <f t="shared" si="90"/>
        <v>0</v>
      </c>
      <c r="AY99" s="58">
        <f t="shared" si="90"/>
        <v>0</v>
      </c>
      <c r="AZ99" s="58">
        <f t="shared" si="90"/>
        <v>0</v>
      </c>
      <c r="BA99" s="58">
        <f t="shared" si="90"/>
        <v>0</v>
      </c>
      <c r="BB99" s="58">
        <f t="shared" si="90"/>
        <v>0</v>
      </c>
      <c r="BC99" s="58">
        <f t="shared" si="90"/>
        <v>0</v>
      </c>
      <c r="BD99" s="58">
        <f t="shared" si="90"/>
        <v>0</v>
      </c>
      <c r="BE99" s="58">
        <f t="shared" si="90"/>
        <v>0</v>
      </c>
      <c r="BF99" s="58">
        <f t="shared" si="90"/>
        <v>0</v>
      </c>
      <c r="BG99" s="58">
        <f t="shared" si="90"/>
        <v>0</v>
      </c>
      <c r="BH99" s="58">
        <f t="shared" si="90"/>
        <v>0</v>
      </c>
      <c r="BI99" s="58">
        <f t="shared" si="90"/>
        <v>0</v>
      </c>
      <c r="BJ99" s="58">
        <f t="shared" si="90"/>
        <v>0</v>
      </c>
      <c r="BK99" s="58">
        <f t="shared" si="91"/>
        <v>0</v>
      </c>
      <c r="BL99" s="58">
        <f t="shared" si="91"/>
        <v>0</v>
      </c>
      <c r="BM99" s="58">
        <f t="shared" si="91"/>
        <v>0</v>
      </c>
      <c r="BN99" s="58">
        <f t="shared" si="91"/>
        <v>0</v>
      </c>
      <c r="BO99" s="58">
        <f t="shared" si="91"/>
        <v>0</v>
      </c>
      <c r="BP99" s="58">
        <f t="shared" si="91"/>
        <v>0</v>
      </c>
      <c r="BQ99" s="58">
        <f t="shared" si="91"/>
        <v>0</v>
      </c>
      <c r="BR99" s="58">
        <f t="shared" si="91"/>
        <v>0</v>
      </c>
      <c r="BS99" s="58">
        <f t="shared" si="91"/>
        <v>0</v>
      </c>
      <c r="BT99" s="58">
        <f t="shared" si="91"/>
        <v>0</v>
      </c>
      <c r="BU99" s="58">
        <f t="shared" si="91"/>
        <v>0</v>
      </c>
      <c r="BV99" s="58">
        <f t="shared" si="91"/>
        <v>0</v>
      </c>
      <c r="BW99" s="58">
        <f t="shared" si="91"/>
        <v>0</v>
      </c>
      <c r="BX99" s="58">
        <f t="shared" si="91"/>
        <v>0</v>
      </c>
      <c r="BY99" s="58">
        <f t="shared" si="91"/>
        <v>0</v>
      </c>
      <c r="BZ99" s="58">
        <f t="shared" si="91"/>
        <v>0</v>
      </c>
      <c r="CA99" s="58">
        <f t="shared" si="92"/>
        <v>0</v>
      </c>
      <c r="CB99" s="58">
        <f t="shared" si="92"/>
        <v>0</v>
      </c>
      <c r="CC99" s="58">
        <f t="shared" si="92"/>
        <v>0</v>
      </c>
      <c r="CD99" s="58">
        <f t="shared" si="92"/>
        <v>0</v>
      </c>
      <c r="CE99" s="58">
        <f t="shared" si="92"/>
        <v>0</v>
      </c>
      <c r="CF99" s="58">
        <f t="shared" si="92"/>
        <v>0</v>
      </c>
      <c r="CG99" s="58">
        <f t="shared" si="92"/>
        <v>0</v>
      </c>
      <c r="CH99" s="58">
        <f t="shared" si="92"/>
        <v>0</v>
      </c>
      <c r="CI99" s="58">
        <f t="shared" si="92"/>
        <v>0</v>
      </c>
      <c r="CJ99" s="58">
        <f t="shared" si="92"/>
        <v>0</v>
      </c>
      <c r="CK99" s="58">
        <f t="shared" si="92"/>
        <v>0</v>
      </c>
      <c r="CL99" s="58">
        <f t="shared" si="92"/>
        <v>0</v>
      </c>
      <c r="CM99" s="58">
        <f t="shared" si="92"/>
        <v>0</v>
      </c>
      <c r="CN99" s="58">
        <f t="shared" si="92"/>
        <v>0</v>
      </c>
      <c r="CO99" s="58">
        <f t="shared" si="92"/>
        <v>0</v>
      </c>
      <c r="CP99" s="58">
        <f t="shared" si="92"/>
        <v>0</v>
      </c>
      <c r="CQ99" s="58">
        <f t="shared" si="93"/>
        <v>0</v>
      </c>
      <c r="CR99" s="58">
        <f t="shared" si="93"/>
        <v>0</v>
      </c>
      <c r="CS99" s="58">
        <f t="shared" si="93"/>
        <v>0</v>
      </c>
      <c r="CT99" s="58">
        <f t="shared" si="93"/>
        <v>0</v>
      </c>
      <c r="CU99" s="58">
        <f t="shared" si="93"/>
        <v>0</v>
      </c>
      <c r="CV99" s="58">
        <f t="shared" si="93"/>
        <v>0</v>
      </c>
      <c r="CW99" s="58">
        <f t="shared" si="93"/>
        <v>0</v>
      </c>
      <c r="CX99" s="58">
        <f t="shared" si="93"/>
        <v>0</v>
      </c>
      <c r="CY99" s="58">
        <f t="shared" si="93"/>
        <v>0</v>
      </c>
      <c r="CZ99" s="58">
        <f t="shared" si="93"/>
        <v>0</v>
      </c>
      <c r="DA99" s="58">
        <f t="shared" si="93"/>
        <v>0</v>
      </c>
      <c r="DB99" s="58">
        <f t="shared" si="93"/>
        <v>0</v>
      </c>
      <c r="DC99" s="58">
        <f t="shared" si="93"/>
        <v>0</v>
      </c>
      <c r="DD99" s="58">
        <f t="shared" si="93"/>
        <v>0</v>
      </c>
      <c r="DE99" s="58">
        <f t="shared" si="93"/>
        <v>0</v>
      </c>
      <c r="DF99" s="58">
        <f t="shared" si="93"/>
        <v>0</v>
      </c>
      <c r="DG99" s="58">
        <f t="shared" si="94"/>
        <v>0</v>
      </c>
      <c r="DH99" s="58">
        <f t="shared" si="94"/>
        <v>0</v>
      </c>
      <c r="DI99" s="58"/>
      <c r="DJ99" s="55">
        <f t="shared" si="95"/>
        <v>0</v>
      </c>
      <c r="DK99" s="53"/>
      <c r="DL99" s="56">
        <f t="shared" si="96"/>
        <v>0</v>
      </c>
      <c r="DM99" s="56">
        <f t="shared" si="96"/>
        <v>0</v>
      </c>
      <c r="DN99" s="56">
        <f t="shared" si="96"/>
        <v>0</v>
      </c>
      <c r="DO99" s="56">
        <f t="shared" si="96"/>
        <v>0</v>
      </c>
      <c r="DP99" s="56">
        <f t="shared" si="96"/>
        <v>0</v>
      </c>
      <c r="DQ99" s="56">
        <f t="shared" si="96"/>
        <v>0</v>
      </c>
      <c r="DR99" s="56">
        <f t="shared" si="99"/>
        <v>0</v>
      </c>
      <c r="DS99" s="56">
        <f t="shared" si="96"/>
        <v>0</v>
      </c>
      <c r="DT99" s="56">
        <f t="shared" si="96"/>
        <v>0</v>
      </c>
      <c r="DU99" s="56">
        <f t="shared" si="96"/>
        <v>0</v>
      </c>
      <c r="DV99" s="55">
        <f t="shared" si="100"/>
        <v>0</v>
      </c>
    </row>
    <row r="100" spans="1:126" s="52" customFormat="1">
      <c r="A100" s="59"/>
      <c r="B100" s="61"/>
      <c r="C100" s="59"/>
      <c r="D100" s="61"/>
      <c r="E100" s="61"/>
      <c r="F100" s="59"/>
      <c r="G100" s="60"/>
      <c r="H100" s="57"/>
      <c r="I100" s="57"/>
      <c r="J100" s="57">
        <f>G100*(H100+I100)</f>
        <v>0</v>
      </c>
      <c r="K100" s="57"/>
      <c r="L100" s="59"/>
      <c r="M100" s="54"/>
      <c r="N100" s="58">
        <f t="shared" si="98"/>
        <v>0</v>
      </c>
      <c r="O100" s="58">
        <f t="shared" si="98"/>
        <v>0</v>
      </c>
      <c r="P100" s="58">
        <f t="shared" si="98"/>
        <v>0</v>
      </c>
      <c r="Q100" s="58">
        <f t="shared" si="98"/>
        <v>0</v>
      </c>
      <c r="R100" s="58">
        <f t="shared" si="98"/>
        <v>0</v>
      </c>
      <c r="S100" s="58">
        <f t="shared" si="98"/>
        <v>0</v>
      </c>
      <c r="T100" s="58">
        <f t="shared" si="98"/>
        <v>0</v>
      </c>
      <c r="U100" s="58">
        <f t="shared" si="98"/>
        <v>0</v>
      </c>
      <c r="V100" s="58">
        <f t="shared" si="98"/>
        <v>0</v>
      </c>
      <c r="W100" s="58">
        <f t="shared" si="98"/>
        <v>0</v>
      </c>
      <c r="X100" s="58">
        <f t="shared" si="98"/>
        <v>0</v>
      </c>
      <c r="Y100" s="58">
        <f t="shared" si="98"/>
        <v>0</v>
      </c>
      <c r="Z100" s="58">
        <f t="shared" si="98"/>
        <v>0</v>
      </c>
      <c r="AA100" s="58">
        <f t="shared" si="98"/>
        <v>0</v>
      </c>
      <c r="AB100" s="58">
        <f t="shared" si="98"/>
        <v>0</v>
      </c>
      <c r="AC100" s="58">
        <f t="shared" si="98"/>
        <v>0</v>
      </c>
      <c r="AD100" s="58">
        <f t="shared" si="88"/>
        <v>0</v>
      </c>
      <c r="AE100" s="58">
        <f t="shared" si="89"/>
        <v>0</v>
      </c>
      <c r="AF100" s="58">
        <f t="shared" si="89"/>
        <v>0</v>
      </c>
      <c r="AG100" s="58">
        <f t="shared" si="89"/>
        <v>0</v>
      </c>
      <c r="AH100" s="58">
        <f t="shared" si="89"/>
        <v>0</v>
      </c>
      <c r="AI100" s="58">
        <f t="shared" si="89"/>
        <v>0</v>
      </c>
      <c r="AJ100" s="58">
        <f t="shared" si="89"/>
        <v>0</v>
      </c>
      <c r="AK100" s="58">
        <f t="shared" si="89"/>
        <v>0</v>
      </c>
      <c r="AL100" s="58">
        <f t="shared" si="89"/>
        <v>0</v>
      </c>
      <c r="AM100" s="58">
        <f t="shared" si="89"/>
        <v>0</v>
      </c>
      <c r="AN100" s="58">
        <f t="shared" si="89"/>
        <v>0</v>
      </c>
      <c r="AO100" s="58">
        <f t="shared" si="89"/>
        <v>0</v>
      </c>
      <c r="AP100" s="58">
        <f t="shared" si="89"/>
        <v>0</v>
      </c>
      <c r="AQ100" s="58">
        <f t="shared" si="89"/>
        <v>0</v>
      </c>
      <c r="AR100" s="58">
        <f t="shared" si="89"/>
        <v>0</v>
      </c>
      <c r="AS100" s="58">
        <f t="shared" si="89"/>
        <v>0</v>
      </c>
      <c r="AT100" s="58">
        <f t="shared" ref="AR100:BG102" si="101">IF(AND($F100&gt;=AT$3,$F100&lt;AU$3),$J100,0)</f>
        <v>0</v>
      </c>
      <c r="AU100" s="58">
        <f t="shared" si="101"/>
        <v>0</v>
      </c>
      <c r="AV100" s="58">
        <f t="shared" si="101"/>
        <v>0</v>
      </c>
      <c r="AW100" s="58">
        <f t="shared" si="101"/>
        <v>0</v>
      </c>
      <c r="AX100" s="58">
        <f t="shared" si="101"/>
        <v>0</v>
      </c>
      <c r="AY100" s="58">
        <f t="shared" si="101"/>
        <v>0</v>
      </c>
      <c r="AZ100" s="58">
        <f t="shared" si="101"/>
        <v>0</v>
      </c>
      <c r="BA100" s="58">
        <f t="shared" si="101"/>
        <v>0</v>
      </c>
      <c r="BB100" s="58">
        <f t="shared" si="101"/>
        <v>0</v>
      </c>
      <c r="BC100" s="58">
        <f t="shared" si="101"/>
        <v>0</v>
      </c>
      <c r="BD100" s="58">
        <f t="shared" si="101"/>
        <v>0</v>
      </c>
      <c r="BE100" s="58">
        <f t="shared" si="101"/>
        <v>0</v>
      </c>
      <c r="BF100" s="58">
        <f t="shared" si="101"/>
        <v>0</v>
      </c>
      <c r="BG100" s="58">
        <f t="shared" si="101"/>
        <v>0</v>
      </c>
      <c r="BH100" s="58">
        <f t="shared" si="90"/>
        <v>0</v>
      </c>
      <c r="BI100" s="58">
        <f t="shared" si="90"/>
        <v>0</v>
      </c>
      <c r="BJ100" s="58">
        <f t="shared" si="90"/>
        <v>0</v>
      </c>
      <c r="BK100" s="58">
        <f t="shared" si="91"/>
        <v>0</v>
      </c>
      <c r="BL100" s="58">
        <f t="shared" si="91"/>
        <v>0</v>
      </c>
      <c r="BM100" s="58">
        <f t="shared" si="91"/>
        <v>0</v>
      </c>
      <c r="BN100" s="58">
        <f t="shared" si="91"/>
        <v>0</v>
      </c>
      <c r="BO100" s="58">
        <f t="shared" si="91"/>
        <v>0</v>
      </c>
      <c r="BP100" s="58">
        <f t="shared" si="91"/>
        <v>0</v>
      </c>
      <c r="BQ100" s="58">
        <f t="shared" si="91"/>
        <v>0</v>
      </c>
      <c r="BR100" s="58">
        <f t="shared" si="91"/>
        <v>0</v>
      </c>
      <c r="BS100" s="58">
        <f t="shared" si="91"/>
        <v>0</v>
      </c>
      <c r="BT100" s="58">
        <f t="shared" si="91"/>
        <v>0</v>
      </c>
      <c r="BU100" s="58">
        <f t="shared" si="91"/>
        <v>0</v>
      </c>
      <c r="BV100" s="58">
        <f t="shared" si="91"/>
        <v>0</v>
      </c>
      <c r="BW100" s="58">
        <f t="shared" si="91"/>
        <v>0</v>
      </c>
      <c r="BX100" s="58">
        <f t="shared" si="91"/>
        <v>0</v>
      </c>
      <c r="BY100" s="58">
        <f t="shared" si="91"/>
        <v>0</v>
      </c>
      <c r="BZ100" s="58">
        <f t="shared" ref="BX100:CM102" si="102">IF(AND($F100&gt;=BZ$3,$F100&lt;CA$3),$J100,0)</f>
        <v>0</v>
      </c>
      <c r="CA100" s="58">
        <f t="shared" si="92"/>
        <v>0</v>
      </c>
      <c r="CB100" s="58">
        <f t="shared" si="92"/>
        <v>0</v>
      </c>
      <c r="CC100" s="58">
        <f t="shared" si="92"/>
        <v>0</v>
      </c>
      <c r="CD100" s="58">
        <f t="shared" si="92"/>
        <v>0</v>
      </c>
      <c r="CE100" s="58">
        <f t="shared" si="92"/>
        <v>0</v>
      </c>
      <c r="CF100" s="58">
        <f t="shared" si="92"/>
        <v>0</v>
      </c>
      <c r="CG100" s="58">
        <f t="shared" si="92"/>
        <v>0</v>
      </c>
      <c r="CH100" s="58">
        <f t="shared" si="92"/>
        <v>0</v>
      </c>
      <c r="CI100" s="58">
        <f t="shared" si="92"/>
        <v>0</v>
      </c>
      <c r="CJ100" s="58">
        <f t="shared" si="92"/>
        <v>0</v>
      </c>
      <c r="CK100" s="58">
        <f t="shared" si="92"/>
        <v>0</v>
      </c>
      <c r="CL100" s="58">
        <f t="shared" si="92"/>
        <v>0</v>
      </c>
      <c r="CM100" s="58">
        <f t="shared" si="92"/>
        <v>0</v>
      </c>
      <c r="CN100" s="58">
        <f t="shared" si="92"/>
        <v>0</v>
      </c>
      <c r="CO100" s="58">
        <f t="shared" si="92"/>
        <v>0</v>
      </c>
      <c r="CP100" s="58">
        <f t="shared" ref="CP100:CP115" si="103">IF(AND($F100&gt;=CP$3,$F100&lt;CQ$3),$J100,0)</f>
        <v>0</v>
      </c>
      <c r="CQ100" s="58">
        <f t="shared" si="93"/>
        <v>0</v>
      </c>
      <c r="CR100" s="58">
        <f t="shared" si="93"/>
        <v>0</v>
      </c>
      <c r="CS100" s="58">
        <f t="shared" si="93"/>
        <v>0</v>
      </c>
      <c r="CT100" s="58">
        <f t="shared" si="93"/>
        <v>0</v>
      </c>
      <c r="CU100" s="58">
        <f t="shared" si="93"/>
        <v>0</v>
      </c>
      <c r="CV100" s="58">
        <f t="shared" si="93"/>
        <v>0</v>
      </c>
      <c r="CW100" s="58">
        <f t="shared" si="93"/>
        <v>0</v>
      </c>
      <c r="CX100" s="58">
        <f t="shared" si="93"/>
        <v>0</v>
      </c>
      <c r="CY100" s="58">
        <f t="shared" si="93"/>
        <v>0</v>
      </c>
      <c r="CZ100" s="58">
        <f t="shared" si="93"/>
        <v>0</v>
      </c>
      <c r="DA100" s="58">
        <f t="shared" si="93"/>
        <v>0</v>
      </c>
      <c r="DB100" s="58">
        <f t="shared" si="93"/>
        <v>0</v>
      </c>
      <c r="DC100" s="58">
        <f t="shared" si="93"/>
        <v>0</v>
      </c>
      <c r="DD100" s="58">
        <f t="shared" si="93"/>
        <v>0</v>
      </c>
      <c r="DE100" s="58">
        <f t="shared" si="93"/>
        <v>0</v>
      </c>
      <c r="DF100" s="58">
        <f t="shared" ref="DF100:DF115" si="104">IF(AND($F100&gt;=DF$3,$F100&lt;DG$3),$J100,0)</f>
        <v>0</v>
      </c>
      <c r="DG100" s="58">
        <f t="shared" si="94"/>
        <v>0</v>
      </c>
      <c r="DH100" s="58">
        <f t="shared" si="94"/>
        <v>0</v>
      </c>
      <c r="DI100" s="58"/>
      <c r="DJ100" s="55">
        <f>SUM(N100:DH100)</f>
        <v>0</v>
      </c>
      <c r="DK100" s="53"/>
      <c r="DL100" s="56">
        <f t="shared" si="96"/>
        <v>0</v>
      </c>
      <c r="DM100" s="56">
        <f t="shared" si="96"/>
        <v>0</v>
      </c>
      <c r="DN100" s="56">
        <f t="shared" si="96"/>
        <v>0</v>
      </c>
      <c r="DO100" s="56">
        <f t="shared" si="96"/>
        <v>0</v>
      </c>
      <c r="DP100" s="56">
        <f t="shared" si="96"/>
        <v>0</v>
      </c>
      <c r="DQ100" s="56">
        <f t="shared" si="96"/>
        <v>0</v>
      </c>
      <c r="DR100" s="56">
        <f>SUM(DL100:DQ100)</f>
        <v>0</v>
      </c>
      <c r="DS100" s="56">
        <f t="shared" si="96"/>
        <v>0</v>
      </c>
      <c r="DT100" s="56">
        <f t="shared" si="96"/>
        <v>0</v>
      </c>
      <c r="DU100" s="56">
        <f t="shared" si="96"/>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98"/>
        <v>0</v>
      </c>
      <c r="O101" s="58">
        <f t="shared" si="98"/>
        <v>0</v>
      </c>
      <c r="P101" s="58">
        <f t="shared" si="98"/>
        <v>0</v>
      </c>
      <c r="Q101" s="58">
        <f t="shared" si="98"/>
        <v>0</v>
      </c>
      <c r="R101" s="58">
        <f t="shared" si="98"/>
        <v>0</v>
      </c>
      <c r="S101" s="58">
        <f t="shared" si="98"/>
        <v>0</v>
      </c>
      <c r="T101" s="58">
        <f t="shared" si="98"/>
        <v>0</v>
      </c>
      <c r="U101" s="58">
        <f t="shared" si="98"/>
        <v>0</v>
      </c>
      <c r="V101" s="58">
        <f t="shared" si="98"/>
        <v>0</v>
      </c>
      <c r="W101" s="58">
        <f t="shared" si="98"/>
        <v>0</v>
      </c>
      <c r="X101" s="58">
        <f t="shared" si="98"/>
        <v>0</v>
      </c>
      <c r="Y101" s="58">
        <f t="shared" si="98"/>
        <v>0</v>
      </c>
      <c r="Z101" s="58">
        <f t="shared" si="98"/>
        <v>0</v>
      </c>
      <c r="AA101" s="58">
        <f t="shared" si="98"/>
        <v>0</v>
      </c>
      <c r="AB101" s="58">
        <f t="shared" si="98"/>
        <v>0</v>
      </c>
      <c r="AC101" s="58">
        <f t="shared" si="98"/>
        <v>0</v>
      </c>
      <c r="AD101" s="58">
        <f t="shared" ref="AD101:AS102" si="105">IF(AND($F101&gt;=AD$3,$F101&lt;AE$3),$J101,0)</f>
        <v>0</v>
      </c>
      <c r="AE101" s="58">
        <f t="shared" si="105"/>
        <v>0</v>
      </c>
      <c r="AF101" s="58">
        <f t="shared" si="105"/>
        <v>0</v>
      </c>
      <c r="AG101" s="58">
        <f t="shared" si="105"/>
        <v>0</v>
      </c>
      <c r="AH101" s="58">
        <f t="shared" si="105"/>
        <v>0</v>
      </c>
      <c r="AI101" s="58">
        <f t="shared" si="105"/>
        <v>0</v>
      </c>
      <c r="AJ101" s="58">
        <f t="shared" si="105"/>
        <v>0</v>
      </c>
      <c r="AK101" s="58">
        <f t="shared" si="105"/>
        <v>0</v>
      </c>
      <c r="AL101" s="58">
        <f t="shared" si="105"/>
        <v>0</v>
      </c>
      <c r="AM101" s="58">
        <f t="shared" si="105"/>
        <v>0</v>
      </c>
      <c r="AN101" s="58">
        <f t="shared" si="105"/>
        <v>0</v>
      </c>
      <c r="AO101" s="58">
        <f t="shared" si="105"/>
        <v>0</v>
      </c>
      <c r="AP101" s="58">
        <f t="shared" si="105"/>
        <v>0</v>
      </c>
      <c r="AQ101" s="58">
        <f t="shared" si="105"/>
        <v>0</v>
      </c>
      <c r="AR101" s="58">
        <f t="shared" si="101"/>
        <v>0</v>
      </c>
      <c r="AS101" s="58">
        <f t="shared" si="101"/>
        <v>0</v>
      </c>
      <c r="AT101" s="58">
        <f t="shared" si="101"/>
        <v>0</v>
      </c>
      <c r="AU101" s="58">
        <f t="shared" si="101"/>
        <v>0</v>
      </c>
      <c r="AV101" s="58">
        <f t="shared" si="101"/>
        <v>0</v>
      </c>
      <c r="AW101" s="58">
        <f t="shared" si="101"/>
        <v>0</v>
      </c>
      <c r="AX101" s="58">
        <f t="shared" si="101"/>
        <v>0</v>
      </c>
      <c r="AY101" s="58">
        <f t="shared" si="101"/>
        <v>0</v>
      </c>
      <c r="AZ101" s="58">
        <f t="shared" si="101"/>
        <v>0</v>
      </c>
      <c r="BA101" s="58">
        <f t="shared" si="101"/>
        <v>0</v>
      </c>
      <c r="BB101" s="58">
        <f t="shared" si="101"/>
        <v>0</v>
      </c>
      <c r="BC101" s="58">
        <f t="shared" si="101"/>
        <v>0</v>
      </c>
      <c r="BD101" s="58">
        <f t="shared" si="101"/>
        <v>0</v>
      </c>
      <c r="BE101" s="58">
        <f t="shared" si="101"/>
        <v>0</v>
      </c>
      <c r="BF101" s="58">
        <f t="shared" si="101"/>
        <v>0</v>
      </c>
      <c r="BG101" s="58">
        <f t="shared" si="101"/>
        <v>0</v>
      </c>
      <c r="BH101" s="58">
        <f t="shared" ref="BH101:BW102" si="106">IF(AND($F101&gt;=BH$3,$F101&lt;BI$3),$J101,0)</f>
        <v>0</v>
      </c>
      <c r="BI101" s="58">
        <f t="shared" si="106"/>
        <v>0</v>
      </c>
      <c r="BJ101" s="58">
        <f t="shared" si="106"/>
        <v>0</v>
      </c>
      <c r="BK101" s="58">
        <f t="shared" si="106"/>
        <v>0</v>
      </c>
      <c r="BL101" s="58">
        <f t="shared" si="106"/>
        <v>0</v>
      </c>
      <c r="BM101" s="58">
        <f t="shared" si="106"/>
        <v>0</v>
      </c>
      <c r="BN101" s="58">
        <f t="shared" si="106"/>
        <v>0</v>
      </c>
      <c r="BO101" s="58">
        <f t="shared" si="106"/>
        <v>0</v>
      </c>
      <c r="BP101" s="58">
        <f t="shared" si="106"/>
        <v>0</v>
      </c>
      <c r="BQ101" s="58">
        <f t="shared" si="106"/>
        <v>0</v>
      </c>
      <c r="BR101" s="58">
        <f t="shared" si="106"/>
        <v>0</v>
      </c>
      <c r="BS101" s="58">
        <f t="shared" si="106"/>
        <v>0</v>
      </c>
      <c r="BT101" s="58">
        <f t="shared" si="106"/>
        <v>0</v>
      </c>
      <c r="BU101" s="58">
        <f t="shared" si="106"/>
        <v>0</v>
      </c>
      <c r="BV101" s="58">
        <f t="shared" si="106"/>
        <v>0</v>
      </c>
      <c r="BW101" s="58">
        <f t="shared" si="106"/>
        <v>0</v>
      </c>
      <c r="BX101" s="58">
        <f t="shared" si="102"/>
        <v>0</v>
      </c>
      <c r="BY101" s="58">
        <f t="shared" si="102"/>
        <v>0</v>
      </c>
      <c r="BZ101" s="58">
        <f t="shared" si="102"/>
        <v>0</v>
      </c>
      <c r="CA101" s="58">
        <f t="shared" si="102"/>
        <v>0</v>
      </c>
      <c r="CB101" s="58">
        <f t="shared" si="102"/>
        <v>0</v>
      </c>
      <c r="CC101" s="58">
        <f t="shared" si="102"/>
        <v>0</v>
      </c>
      <c r="CD101" s="58">
        <f t="shared" si="102"/>
        <v>0</v>
      </c>
      <c r="CE101" s="58">
        <f t="shared" si="102"/>
        <v>0</v>
      </c>
      <c r="CF101" s="58">
        <f t="shared" si="102"/>
        <v>0</v>
      </c>
      <c r="CG101" s="58">
        <f t="shared" si="102"/>
        <v>0</v>
      </c>
      <c r="CH101" s="58">
        <f t="shared" si="102"/>
        <v>0</v>
      </c>
      <c r="CI101" s="58">
        <f t="shared" si="102"/>
        <v>0</v>
      </c>
      <c r="CJ101" s="58">
        <f t="shared" si="102"/>
        <v>0</v>
      </c>
      <c r="CK101" s="58">
        <f t="shared" si="102"/>
        <v>0</v>
      </c>
      <c r="CL101" s="58">
        <f t="shared" si="102"/>
        <v>0</v>
      </c>
      <c r="CM101" s="58">
        <f t="shared" si="102"/>
        <v>0</v>
      </c>
      <c r="CN101" s="58">
        <f t="shared" ref="CN101:DC102" si="107">IF(AND($F101&gt;=CN$3,$F101&lt;CO$3),$J101,0)</f>
        <v>0</v>
      </c>
      <c r="CO101" s="58">
        <f t="shared" si="107"/>
        <v>0</v>
      </c>
      <c r="CP101" s="58">
        <f t="shared" si="107"/>
        <v>0</v>
      </c>
      <c r="CQ101" s="58">
        <f t="shared" si="107"/>
        <v>0</v>
      </c>
      <c r="CR101" s="58">
        <f t="shared" si="107"/>
        <v>0</v>
      </c>
      <c r="CS101" s="58">
        <f t="shared" si="107"/>
        <v>0</v>
      </c>
      <c r="CT101" s="58">
        <f t="shared" si="107"/>
        <v>0</v>
      </c>
      <c r="CU101" s="58">
        <f t="shared" si="107"/>
        <v>0</v>
      </c>
      <c r="CV101" s="58">
        <f t="shared" si="107"/>
        <v>0</v>
      </c>
      <c r="CW101" s="58">
        <f t="shared" si="107"/>
        <v>0</v>
      </c>
      <c r="CX101" s="58">
        <f t="shared" si="107"/>
        <v>0</v>
      </c>
      <c r="CY101" s="58">
        <f t="shared" si="107"/>
        <v>0</v>
      </c>
      <c r="CZ101" s="58">
        <f t="shared" si="107"/>
        <v>0</v>
      </c>
      <c r="DA101" s="58">
        <f t="shared" si="107"/>
        <v>0</v>
      </c>
      <c r="DB101" s="58">
        <f t="shared" si="107"/>
        <v>0</v>
      </c>
      <c r="DC101" s="58">
        <f t="shared" si="107"/>
        <v>0</v>
      </c>
      <c r="DD101" s="58">
        <f t="shared" ref="DD101:DH102" si="108">IF(AND($F101&gt;=DD$3,$F101&lt;DE$3),$J101,0)</f>
        <v>0</v>
      </c>
      <c r="DE101" s="58">
        <f t="shared" si="108"/>
        <v>0</v>
      </c>
      <c r="DF101" s="58">
        <f t="shared" si="108"/>
        <v>0</v>
      </c>
      <c r="DG101" s="58">
        <f t="shared" si="108"/>
        <v>0</v>
      </c>
      <c r="DH101" s="58">
        <f t="shared" si="108"/>
        <v>0</v>
      </c>
      <c r="DI101" s="58"/>
      <c r="DJ101" s="55">
        <f>SUM(N101:DH101)</f>
        <v>0</v>
      </c>
      <c r="DK101" s="53"/>
      <c r="DL101" s="56">
        <f t="shared" si="96"/>
        <v>0</v>
      </c>
      <c r="DM101" s="56">
        <f t="shared" si="96"/>
        <v>0</v>
      </c>
      <c r="DN101" s="56">
        <f t="shared" si="96"/>
        <v>0</v>
      </c>
      <c r="DO101" s="56">
        <f t="shared" si="96"/>
        <v>0</v>
      </c>
      <c r="DP101" s="56">
        <f t="shared" si="96"/>
        <v>0</v>
      </c>
      <c r="DQ101" s="56">
        <f t="shared" si="96"/>
        <v>0</v>
      </c>
      <c r="DR101" s="56">
        <f>SUM(DL101:DQ101)</f>
        <v>0</v>
      </c>
      <c r="DS101" s="56">
        <f t="shared" si="96"/>
        <v>0</v>
      </c>
      <c r="DT101" s="56">
        <f t="shared" si="96"/>
        <v>0</v>
      </c>
      <c r="DU101" s="56">
        <f t="shared" si="96"/>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109">IF(AND($F102&gt;=N$3,$F102&lt;O$3),$J102,0)</f>
        <v>0</v>
      </c>
      <c r="O102" s="58">
        <f t="shared" si="109"/>
        <v>0</v>
      </c>
      <c r="P102" s="58">
        <f t="shared" si="109"/>
        <v>0</v>
      </c>
      <c r="Q102" s="58">
        <f t="shared" si="109"/>
        <v>0</v>
      </c>
      <c r="R102" s="58">
        <f t="shared" si="109"/>
        <v>0</v>
      </c>
      <c r="S102" s="58">
        <f t="shared" si="109"/>
        <v>0</v>
      </c>
      <c r="T102" s="58">
        <f t="shared" si="109"/>
        <v>0</v>
      </c>
      <c r="U102" s="58">
        <f t="shared" si="109"/>
        <v>0</v>
      </c>
      <c r="V102" s="58">
        <f t="shared" si="109"/>
        <v>0</v>
      </c>
      <c r="W102" s="58">
        <f t="shared" si="109"/>
        <v>0</v>
      </c>
      <c r="X102" s="58">
        <f t="shared" si="109"/>
        <v>0</v>
      </c>
      <c r="Y102" s="58">
        <f t="shared" si="109"/>
        <v>0</v>
      </c>
      <c r="Z102" s="58">
        <f t="shared" si="109"/>
        <v>0</v>
      </c>
      <c r="AA102" s="58">
        <f t="shared" si="109"/>
        <v>0</v>
      </c>
      <c r="AB102" s="58">
        <f t="shared" si="109"/>
        <v>0</v>
      </c>
      <c r="AC102" s="58">
        <f t="shared" si="109"/>
        <v>0</v>
      </c>
      <c r="AD102" s="58">
        <f t="shared" si="105"/>
        <v>0</v>
      </c>
      <c r="AE102" s="58">
        <f t="shared" si="105"/>
        <v>0</v>
      </c>
      <c r="AF102" s="58">
        <f t="shared" si="105"/>
        <v>0</v>
      </c>
      <c r="AG102" s="58">
        <f t="shared" si="105"/>
        <v>0</v>
      </c>
      <c r="AH102" s="58">
        <f t="shared" si="105"/>
        <v>0</v>
      </c>
      <c r="AI102" s="58">
        <f t="shared" si="105"/>
        <v>0</v>
      </c>
      <c r="AJ102" s="58">
        <f t="shared" si="105"/>
        <v>0</v>
      </c>
      <c r="AK102" s="58">
        <f t="shared" si="105"/>
        <v>0</v>
      </c>
      <c r="AL102" s="58">
        <f t="shared" si="105"/>
        <v>0</v>
      </c>
      <c r="AM102" s="58">
        <f t="shared" si="105"/>
        <v>0</v>
      </c>
      <c r="AN102" s="58">
        <f t="shared" si="105"/>
        <v>0</v>
      </c>
      <c r="AO102" s="58">
        <f t="shared" si="105"/>
        <v>0</v>
      </c>
      <c r="AP102" s="58">
        <f t="shared" si="105"/>
        <v>0</v>
      </c>
      <c r="AQ102" s="58">
        <f t="shared" si="105"/>
        <v>0</v>
      </c>
      <c r="AR102" s="58">
        <f t="shared" si="105"/>
        <v>0</v>
      </c>
      <c r="AS102" s="58">
        <f t="shared" si="105"/>
        <v>0</v>
      </c>
      <c r="AT102" s="58">
        <f t="shared" si="101"/>
        <v>0</v>
      </c>
      <c r="AU102" s="58">
        <f t="shared" si="101"/>
        <v>0</v>
      </c>
      <c r="AV102" s="58">
        <f t="shared" si="101"/>
        <v>0</v>
      </c>
      <c r="AW102" s="58">
        <f t="shared" si="101"/>
        <v>0</v>
      </c>
      <c r="AX102" s="58">
        <f t="shared" si="101"/>
        <v>0</v>
      </c>
      <c r="AY102" s="58">
        <f t="shared" si="101"/>
        <v>0</v>
      </c>
      <c r="AZ102" s="58">
        <f t="shared" si="101"/>
        <v>0</v>
      </c>
      <c r="BA102" s="58">
        <f t="shared" si="101"/>
        <v>0</v>
      </c>
      <c r="BB102" s="58">
        <f t="shared" si="101"/>
        <v>0</v>
      </c>
      <c r="BC102" s="58">
        <f t="shared" si="101"/>
        <v>0</v>
      </c>
      <c r="BD102" s="58">
        <f t="shared" si="101"/>
        <v>0</v>
      </c>
      <c r="BE102" s="58">
        <f t="shared" si="101"/>
        <v>0</v>
      </c>
      <c r="BF102" s="58">
        <f t="shared" si="101"/>
        <v>0</v>
      </c>
      <c r="BG102" s="58">
        <f t="shared" si="101"/>
        <v>0</v>
      </c>
      <c r="BH102" s="58">
        <f t="shared" si="106"/>
        <v>0</v>
      </c>
      <c r="BI102" s="58">
        <f t="shared" si="106"/>
        <v>0</v>
      </c>
      <c r="BJ102" s="58">
        <f t="shared" si="106"/>
        <v>0</v>
      </c>
      <c r="BK102" s="58">
        <f t="shared" si="106"/>
        <v>0</v>
      </c>
      <c r="BL102" s="58">
        <f t="shared" si="106"/>
        <v>0</v>
      </c>
      <c r="BM102" s="58">
        <f t="shared" si="106"/>
        <v>0</v>
      </c>
      <c r="BN102" s="58">
        <f t="shared" si="106"/>
        <v>0</v>
      </c>
      <c r="BO102" s="58">
        <f t="shared" si="106"/>
        <v>0</v>
      </c>
      <c r="BP102" s="58">
        <f t="shared" si="106"/>
        <v>0</v>
      </c>
      <c r="BQ102" s="58">
        <f t="shared" si="106"/>
        <v>0</v>
      </c>
      <c r="BR102" s="58">
        <f t="shared" si="106"/>
        <v>0</v>
      </c>
      <c r="BS102" s="58">
        <f t="shared" si="106"/>
        <v>0</v>
      </c>
      <c r="BT102" s="58">
        <f t="shared" si="106"/>
        <v>0</v>
      </c>
      <c r="BU102" s="58">
        <f t="shared" si="106"/>
        <v>0</v>
      </c>
      <c r="BV102" s="58">
        <f t="shared" si="106"/>
        <v>0</v>
      </c>
      <c r="BW102" s="58">
        <f t="shared" si="106"/>
        <v>0</v>
      </c>
      <c r="BX102" s="58">
        <f t="shared" si="102"/>
        <v>0</v>
      </c>
      <c r="BY102" s="58">
        <f t="shared" si="102"/>
        <v>0</v>
      </c>
      <c r="BZ102" s="58">
        <f t="shared" si="102"/>
        <v>0</v>
      </c>
      <c r="CA102" s="58">
        <f t="shared" si="102"/>
        <v>0</v>
      </c>
      <c r="CB102" s="58">
        <f t="shared" si="102"/>
        <v>0</v>
      </c>
      <c r="CC102" s="58">
        <f t="shared" si="102"/>
        <v>0</v>
      </c>
      <c r="CD102" s="58">
        <f t="shared" si="102"/>
        <v>0</v>
      </c>
      <c r="CE102" s="58">
        <f t="shared" si="102"/>
        <v>0</v>
      </c>
      <c r="CF102" s="58">
        <f t="shared" si="102"/>
        <v>0</v>
      </c>
      <c r="CG102" s="58">
        <f t="shared" si="102"/>
        <v>0</v>
      </c>
      <c r="CH102" s="58">
        <f t="shared" si="102"/>
        <v>0</v>
      </c>
      <c r="CI102" s="58">
        <f t="shared" si="102"/>
        <v>0</v>
      </c>
      <c r="CJ102" s="58">
        <f t="shared" si="102"/>
        <v>0</v>
      </c>
      <c r="CK102" s="58">
        <f t="shared" si="102"/>
        <v>0</v>
      </c>
      <c r="CL102" s="58">
        <f t="shared" si="102"/>
        <v>0</v>
      </c>
      <c r="CM102" s="58">
        <f t="shared" si="102"/>
        <v>0</v>
      </c>
      <c r="CN102" s="58">
        <f t="shared" si="107"/>
        <v>0</v>
      </c>
      <c r="CO102" s="58">
        <f t="shared" si="107"/>
        <v>0</v>
      </c>
      <c r="CP102" s="58">
        <f t="shared" si="107"/>
        <v>0</v>
      </c>
      <c r="CQ102" s="58">
        <f t="shared" si="107"/>
        <v>0</v>
      </c>
      <c r="CR102" s="58">
        <f t="shared" si="107"/>
        <v>0</v>
      </c>
      <c r="CS102" s="58">
        <f t="shared" si="107"/>
        <v>0</v>
      </c>
      <c r="CT102" s="58">
        <f t="shared" si="107"/>
        <v>0</v>
      </c>
      <c r="CU102" s="58">
        <f t="shared" si="107"/>
        <v>0</v>
      </c>
      <c r="CV102" s="58">
        <f t="shared" si="107"/>
        <v>0</v>
      </c>
      <c r="CW102" s="58">
        <f t="shared" si="107"/>
        <v>0</v>
      </c>
      <c r="CX102" s="58">
        <f t="shared" si="107"/>
        <v>0</v>
      </c>
      <c r="CY102" s="58">
        <f t="shared" si="107"/>
        <v>0</v>
      </c>
      <c r="CZ102" s="58">
        <f t="shared" si="107"/>
        <v>0</v>
      </c>
      <c r="DA102" s="58">
        <f t="shared" si="107"/>
        <v>0</v>
      </c>
      <c r="DB102" s="58">
        <f t="shared" si="107"/>
        <v>0</v>
      </c>
      <c r="DC102" s="58">
        <f t="shared" si="107"/>
        <v>0</v>
      </c>
      <c r="DD102" s="58">
        <f t="shared" si="108"/>
        <v>0</v>
      </c>
      <c r="DE102" s="58">
        <f t="shared" si="108"/>
        <v>0</v>
      </c>
      <c r="DF102" s="58">
        <f t="shared" si="108"/>
        <v>0</v>
      </c>
      <c r="DG102" s="58">
        <f t="shared" si="108"/>
        <v>0</v>
      </c>
      <c r="DH102" s="58">
        <f t="shared" si="108"/>
        <v>0</v>
      </c>
      <c r="DI102" s="58"/>
      <c r="DJ102" s="55">
        <f>SUM(N102:DH102)</f>
        <v>0</v>
      </c>
      <c r="DK102" s="53"/>
      <c r="DL102" s="56">
        <f t="shared" si="96"/>
        <v>0</v>
      </c>
      <c r="DM102" s="56">
        <f t="shared" si="96"/>
        <v>0</v>
      </c>
      <c r="DN102" s="56">
        <f t="shared" si="96"/>
        <v>0</v>
      </c>
      <c r="DO102" s="56">
        <f t="shared" si="96"/>
        <v>0</v>
      </c>
      <c r="DP102" s="56">
        <f t="shared" si="96"/>
        <v>0</v>
      </c>
      <c r="DQ102" s="56">
        <f t="shared" si="96"/>
        <v>0</v>
      </c>
      <c r="DR102" s="56">
        <f>SUM(DL102:DQ102)</f>
        <v>0</v>
      </c>
      <c r="DS102" s="56">
        <f t="shared" si="96"/>
        <v>0</v>
      </c>
      <c r="DT102" s="56">
        <f t="shared" si="96"/>
        <v>0</v>
      </c>
      <c r="DU102" s="56">
        <f t="shared" si="96"/>
        <v>0</v>
      </c>
      <c r="DV102" s="55">
        <f>SUM(DR102:DU102)</f>
        <v>0</v>
      </c>
    </row>
    <row r="103" spans="1:126" s="47" customFormat="1">
      <c r="A103" s="339" t="s">
        <v>449</v>
      </c>
      <c r="B103" s="339"/>
      <c r="C103" s="339"/>
      <c r="D103" s="339"/>
      <c r="E103" s="339"/>
      <c r="F103" s="339"/>
      <c r="G103" s="339"/>
      <c r="H103" s="339"/>
      <c r="I103" s="339"/>
      <c r="J103" s="48">
        <f>SUMIF($C$85:$C$102,"HWM",J$85:J$102)</f>
        <v>0</v>
      </c>
      <c r="K103" s="48"/>
      <c r="L103" s="51"/>
      <c r="M103" s="50"/>
      <c r="N103" s="48">
        <f t="shared" ref="N103:BY103" si="110">SUMIF($C$5:$C$41,"HWM",N$5:N$41)</f>
        <v>0</v>
      </c>
      <c r="O103" s="48">
        <f t="shared" si="110"/>
        <v>0</v>
      </c>
      <c r="P103" s="48">
        <f t="shared" si="110"/>
        <v>0</v>
      </c>
      <c r="Q103" s="48">
        <f t="shared" si="110"/>
        <v>0</v>
      </c>
      <c r="R103" s="48">
        <f t="shared" si="110"/>
        <v>0</v>
      </c>
      <c r="S103" s="48">
        <f t="shared" si="110"/>
        <v>0</v>
      </c>
      <c r="T103" s="48">
        <f t="shared" si="110"/>
        <v>0</v>
      </c>
      <c r="U103" s="48">
        <f t="shared" si="110"/>
        <v>0</v>
      </c>
      <c r="V103" s="48">
        <f t="shared" si="110"/>
        <v>0</v>
      </c>
      <c r="W103" s="48">
        <f t="shared" si="110"/>
        <v>0</v>
      </c>
      <c r="X103" s="48">
        <f t="shared" si="110"/>
        <v>0</v>
      </c>
      <c r="Y103" s="48">
        <f t="shared" si="110"/>
        <v>0</v>
      </c>
      <c r="Z103" s="48">
        <f t="shared" si="110"/>
        <v>0</v>
      </c>
      <c r="AA103" s="48">
        <f t="shared" si="110"/>
        <v>0</v>
      </c>
      <c r="AB103" s="48">
        <f t="shared" si="110"/>
        <v>0</v>
      </c>
      <c r="AC103" s="48">
        <f t="shared" si="110"/>
        <v>0</v>
      </c>
      <c r="AD103" s="48">
        <f t="shared" si="110"/>
        <v>0</v>
      </c>
      <c r="AE103" s="48">
        <f t="shared" si="110"/>
        <v>0</v>
      </c>
      <c r="AF103" s="48">
        <f t="shared" si="110"/>
        <v>0</v>
      </c>
      <c r="AG103" s="48">
        <f t="shared" si="110"/>
        <v>0</v>
      </c>
      <c r="AH103" s="48">
        <f t="shared" si="110"/>
        <v>0</v>
      </c>
      <c r="AI103" s="48">
        <f t="shared" si="110"/>
        <v>0</v>
      </c>
      <c r="AJ103" s="48">
        <f t="shared" si="110"/>
        <v>0</v>
      </c>
      <c r="AK103" s="48">
        <f t="shared" si="110"/>
        <v>0</v>
      </c>
      <c r="AL103" s="48">
        <f t="shared" si="110"/>
        <v>0</v>
      </c>
      <c r="AM103" s="48">
        <f t="shared" si="110"/>
        <v>0</v>
      </c>
      <c r="AN103" s="48">
        <f t="shared" si="110"/>
        <v>0</v>
      </c>
      <c r="AO103" s="48">
        <f t="shared" si="110"/>
        <v>0</v>
      </c>
      <c r="AP103" s="48">
        <f t="shared" si="110"/>
        <v>0</v>
      </c>
      <c r="AQ103" s="48">
        <f t="shared" si="110"/>
        <v>0</v>
      </c>
      <c r="AR103" s="48">
        <f t="shared" si="110"/>
        <v>0</v>
      </c>
      <c r="AS103" s="48">
        <f t="shared" si="110"/>
        <v>0</v>
      </c>
      <c r="AT103" s="48">
        <f t="shared" si="110"/>
        <v>0</v>
      </c>
      <c r="AU103" s="48">
        <f t="shared" si="110"/>
        <v>0</v>
      </c>
      <c r="AV103" s="48">
        <f t="shared" si="110"/>
        <v>0</v>
      </c>
      <c r="AW103" s="48">
        <f t="shared" si="110"/>
        <v>0</v>
      </c>
      <c r="AX103" s="48">
        <f t="shared" si="110"/>
        <v>0</v>
      </c>
      <c r="AY103" s="48">
        <f t="shared" si="110"/>
        <v>0</v>
      </c>
      <c r="AZ103" s="48">
        <f t="shared" si="110"/>
        <v>0</v>
      </c>
      <c r="BA103" s="48">
        <f t="shared" si="110"/>
        <v>0</v>
      </c>
      <c r="BB103" s="48">
        <f t="shared" si="110"/>
        <v>0</v>
      </c>
      <c r="BC103" s="48">
        <f t="shared" si="110"/>
        <v>0</v>
      </c>
      <c r="BD103" s="48">
        <f t="shared" si="110"/>
        <v>0</v>
      </c>
      <c r="BE103" s="48">
        <f t="shared" si="110"/>
        <v>0</v>
      </c>
      <c r="BF103" s="48">
        <f t="shared" si="110"/>
        <v>0</v>
      </c>
      <c r="BG103" s="48">
        <f t="shared" si="110"/>
        <v>0</v>
      </c>
      <c r="BH103" s="48">
        <f t="shared" si="110"/>
        <v>0</v>
      </c>
      <c r="BI103" s="48">
        <f t="shared" si="110"/>
        <v>0</v>
      </c>
      <c r="BJ103" s="48">
        <f t="shared" si="110"/>
        <v>0</v>
      </c>
      <c r="BK103" s="48">
        <f t="shared" si="110"/>
        <v>0</v>
      </c>
      <c r="BL103" s="48">
        <f t="shared" si="110"/>
        <v>0</v>
      </c>
      <c r="BM103" s="48">
        <f t="shared" si="110"/>
        <v>0</v>
      </c>
      <c r="BN103" s="48">
        <f t="shared" si="110"/>
        <v>0</v>
      </c>
      <c r="BO103" s="48">
        <f t="shared" si="110"/>
        <v>0</v>
      </c>
      <c r="BP103" s="48">
        <f t="shared" si="110"/>
        <v>0</v>
      </c>
      <c r="BQ103" s="48">
        <f t="shared" si="110"/>
        <v>0</v>
      </c>
      <c r="BR103" s="48">
        <f t="shared" si="110"/>
        <v>0</v>
      </c>
      <c r="BS103" s="48">
        <f t="shared" si="110"/>
        <v>0</v>
      </c>
      <c r="BT103" s="48">
        <f t="shared" si="110"/>
        <v>0</v>
      </c>
      <c r="BU103" s="48">
        <f t="shared" si="110"/>
        <v>0</v>
      </c>
      <c r="BV103" s="48">
        <f t="shared" si="110"/>
        <v>0</v>
      </c>
      <c r="BW103" s="48">
        <f t="shared" si="110"/>
        <v>0</v>
      </c>
      <c r="BX103" s="48">
        <f t="shared" si="110"/>
        <v>0</v>
      </c>
      <c r="BY103" s="48">
        <f t="shared" si="110"/>
        <v>0</v>
      </c>
      <c r="BZ103" s="48">
        <f t="shared" ref="BZ103:DJ103" si="111">SUMIF($C$5:$C$41,"HWM",BZ$5:BZ$41)</f>
        <v>0</v>
      </c>
      <c r="CA103" s="48">
        <f t="shared" si="111"/>
        <v>0</v>
      </c>
      <c r="CB103" s="48">
        <f t="shared" si="111"/>
        <v>0</v>
      </c>
      <c r="CC103" s="48">
        <f t="shared" si="111"/>
        <v>0</v>
      </c>
      <c r="CD103" s="48">
        <f t="shared" si="111"/>
        <v>0</v>
      </c>
      <c r="CE103" s="48">
        <f t="shared" si="111"/>
        <v>0</v>
      </c>
      <c r="CF103" s="48">
        <f t="shared" si="111"/>
        <v>0</v>
      </c>
      <c r="CG103" s="48">
        <f t="shared" si="111"/>
        <v>0</v>
      </c>
      <c r="CH103" s="48">
        <f t="shared" si="111"/>
        <v>0</v>
      </c>
      <c r="CI103" s="48">
        <f t="shared" si="111"/>
        <v>0</v>
      </c>
      <c r="CJ103" s="48">
        <f t="shared" si="111"/>
        <v>0</v>
      </c>
      <c r="CK103" s="48">
        <f t="shared" si="111"/>
        <v>0</v>
      </c>
      <c r="CL103" s="48">
        <f t="shared" si="111"/>
        <v>0</v>
      </c>
      <c r="CM103" s="48">
        <f t="shared" si="111"/>
        <v>0</v>
      </c>
      <c r="CN103" s="48">
        <f t="shared" si="111"/>
        <v>0</v>
      </c>
      <c r="CO103" s="48">
        <f t="shared" si="111"/>
        <v>0</v>
      </c>
      <c r="CP103" s="48">
        <f t="shared" si="111"/>
        <v>0</v>
      </c>
      <c r="CQ103" s="48">
        <f t="shared" si="111"/>
        <v>0</v>
      </c>
      <c r="CR103" s="48">
        <f t="shared" si="111"/>
        <v>0</v>
      </c>
      <c r="CS103" s="48">
        <f t="shared" si="111"/>
        <v>0</v>
      </c>
      <c r="CT103" s="48">
        <f t="shared" si="111"/>
        <v>0</v>
      </c>
      <c r="CU103" s="48">
        <f t="shared" si="111"/>
        <v>0</v>
      </c>
      <c r="CV103" s="48">
        <f t="shared" si="111"/>
        <v>0</v>
      </c>
      <c r="CW103" s="48">
        <f t="shared" si="111"/>
        <v>0</v>
      </c>
      <c r="CX103" s="48">
        <f t="shared" si="111"/>
        <v>0</v>
      </c>
      <c r="CY103" s="48">
        <f t="shared" si="111"/>
        <v>0</v>
      </c>
      <c r="CZ103" s="48">
        <f t="shared" si="111"/>
        <v>0</v>
      </c>
      <c r="DA103" s="48">
        <f t="shared" si="111"/>
        <v>0</v>
      </c>
      <c r="DB103" s="48">
        <f t="shared" si="111"/>
        <v>0</v>
      </c>
      <c r="DC103" s="48">
        <f t="shared" si="111"/>
        <v>0</v>
      </c>
      <c r="DD103" s="48">
        <f t="shared" si="111"/>
        <v>0</v>
      </c>
      <c r="DE103" s="48">
        <f t="shared" si="111"/>
        <v>0</v>
      </c>
      <c r="DF103" s="48">
        <f t="shared" si="111"/>
        <v>0</v>
      </c>
      <c r="DG103" s="48">
        <f t="shared" si="111"/>
        <v>0</v>
      </c>
      <c r="DH103" s="48">
        <f t="shared" si="111"/>
        <v>0</v>
      </c>
      <c r="DI103" s="48">
        <f t="shared" si="111"/>
        <v>0</v>
      </c>
      <c r="DJ103" s="48">
        <f t="shared" si="111"/>
        <v>0</v>
      </c>
      <c r="DK103" s="49"/>
      <c r="DL103" s="48">
        <f t="shared" ref="DL103:DV103" si="112">SUMIF($C$85:$C$102,"HWM",DL$85:DL$102)</f>
        <v>0</v>
      </c>
      <c r="DM103" s="48">
        <f t="shared" si="112"/>
        <v>0</v>
      </c>
      <c r="DN103" s="48">
        <f t="shared" si="112"/>
        <v>0</v>
      </c>
      <c r="DO103" s="48">
        <f t="shared" si="112"/>
        <v>0</v>
      </c>
      <c r="DP103" s="48">
        <f t="shared" si="112"/>
        <v>0</v>
      </c>
      <c r="DQ103" s="48">
        <f t="shared" si="112"/>
        <v>0</v>
      </c>
      <c r="DR103" s="48">
        <f t="shared" si="112"/>
        <v>0</v>
      </c>
      <c r="DS103" s="48">
        <f t="shared" si="112"/>
        <v>0</v>
      </c>
      <c r="DT103" s="48">
        <f t="shared" si="112"/>
        <v>0</v>
      </c>
      <c r="DU103" s="48">
        <f t="shared" si="112"/>
        <v>0</v>
      </c>
      <c r="DV103" s="48">
        <f t="shared" si="112"/>
        <v>0</v>
      </c>
    </row>
    <row r="104" spans="1:126" s="47" customFormat="1">
      <c r="A104" s="339" t="s">
        <v>452</v>
      </c>
      <c r="B104" s="339"/>
      <c r="C104" s="339"/>
      <c r="D104" s="339"/>
      <c r="E104" s="339"/>
      <c r="F104" s="339"/>
      <c r="G104" s="339"/>
      <c r="H104" s="339"/>
      <c r="I104" s="339"/>
      <c r="J104" s="48">
        <f>SUMIF($C$85:$C$102,"SWM",J$85:J$102)</f>
        <v>0</v>
      </c>
      <c r="K104" s="48"/>
      <c r="L104" s="51"/>
      <c r="M104" s="50"/>
      <c r="N104" s="48">
        <f t="shared" ref="N104:BY104" si="113">SUMIF($C$5:$C$41,"SWM",N$5:N$41)</f>
        <v>0</v>
      </c>
      <c r="O104" s="48">
        <f t="shared" si="113"/>
        <v>0</v>
      </c>
      <c r="P104" s="48">
        <f t="shared" si="113"/>
        <v>0</v>
      </c>
      <c r="Q104" s="48">
        <f t="shared" si="113"/>
        <v>0</v>
      </c>
      <c r="R104" s="48">
        <f t="shared" si="113"/>
        <v>0</v>
      </c>
      <c r="S104" s="48">
        <f t="shared" si="113"/>
        <v>0</v>
      </c>
      <c r="T104" s="48">
        <f t="shared" si="113"/>
        <v>0</v>
      </c>
      <c r="U104" s="48">
        <f t="shared" si="113"/>
        <v>0</v>
      </c>
      <c r="V104" s="48">
        <f t="shared" si="113"/>
        <v>0</v>
      </c>
      <c r="W104" s="48">
        <f t="shared" si="113"/>
        <v>0</v>
      </c>
      <c r="X104" s="48">
        <f t="shared" si="113"/>
        <v>0</v>
      </c>
      <c r="Y104" s="48">
        <f t="shared" si="113"/>
        <v>0</v>
      </c>
      <c r="Z104" s="48">
        <f t="shared" si="113"/>
        <v>0</v>
      </c>
      <c r="AA104" s="48">
        <f t="shared" si="113"/>
        <v>0</v>
      </c>
      <c r="AB104" s="48">
        <f t="shared" si="113"/>
        <v>0</v>
      </c>
      <c r="AC104" s="48">
        <f t="shared" si="113"/>
        <v>0</v>
      </c>
      <c r="AD104" s="48">
        <f t="shared" si="113"/>
        <v>0</v>
      </c>
      <c r="AE104" s="48">
        <f t="shared" si="113"/>
        <v>0</v>
      </c>
      <c r="AF104" s="48">
        <f t="shared" si="113"/>
        <v>0</v>
      </c>
      <c r="AG104" s="48">
        <f t="shared" si="113"/>
        <v>0</v>
      </c>
      <c r="AH104" s="48">
        <f t="shared" si="113"/>
        <v>0</v>
      </c>
      <c r="AI104" s="48">
        <f t="shared" si="113"/>
        <v>0</v>
      </c>
      <c r="AJ104" s="48">
        <f t="shared" si="113"/>
        <v>0</v>
      </c>
      <c r="AK104" s="48">
        <f t="shared" si="113"/>
        <v>0</v>
      </c>
      <c r="AL104" s="48">
        <f t="shared" si="113"/>
        <v>0</v>
      </c>
      <c r="AM104" s="48">
        <f t="shared" si="113"/>
        <v>0</v>
      </c>
      <c r="AN104" s="48">
        <f t="shared" si="113"/>
        <v>0</v>
      </c>
      <c r="AO104" s="48">
        <f t="shared" si="113"/>
        <v>0</v>
      </c>
      <c r="AP104" s="48">
        <f t="shared" si="113"/>
        <v>0</v>
      </c>
      <c r="AQ104" s="48">
        <f t="shared" si="113"/>
        <v>0</v>
      </c>
      <c r="AR104" s="48">
        <f t="shared" si="113"/>
        <v>0</v>
      </c>
      <c r="AS104" s="48">
        <f t="shared" si="113"/>
        <v>0</v>
      </c>
      <c r="AT104" s="48">
        <f t="shared" si="113"/>
        <v>0</v>
      </c>
      <c r="AU104" s="48">
        <f t="shared" si="113"/>
        <v>0</v>
      </c>
      <c r="AV104" s="48">
        <f t="shared" si="113"/>
        <v>0</v>
      </c>
      <c r="AW104" s="48">
        <f t="shared" si="113"/>
        <v>0</v>
      </c>
      <c r="AX104" s="48">
        <f t="shared" si="113"/>
        <v>0</v>
      </c>
      <c r="AY104" s="48">
        <f t="shared" si="113"/>
        <v>0</v>
      </c>
      <c r="AZ104" s="48">
        <f t="shared" si="113"/>
        <v>0</v>
      </c>
      <c r="BA104" s="48">
        <f t="shared" si="113"/>
        <v>0</v>
      </c>
      <c r="BB104" s="48">
        <f t="shared" si="113"/>
        <v>0</v>
      </c>
      <c r="BC104" s="48">
        <f t="shared" si="113"/>
        <v>0</v>
      </c>
      <c r="BD104" s="48">
        <f t="shared" si="113"/>
        <v>0</v>
      </c>
      <c r="BE104" s="48">
        <f t="shared" si="113"/>
        <v>0</v>
      </c>
      <c r="BF104" s="48">
        <f t="shared" si="113"/>
        <v>0</v>
      </c>
      <c r="BG104" s="48">
        <f t="shared" si="113"/>
        <v>0</v>
      </c>
      <c r="BH104" s="48">
        <f t="shared" si="113"/>
        <v>0</v>
      </c>
      <c r="BI104" s="48">
        <f t="shared" si="113"/>
        <v>0</v>
      </c>
      <c r="BJ104" s="48">
        <f t="shared" si="113"/>
        <v>0</v>
      </c>
      <c r="BK104" s="48">
        <f t="shared" si="113"/>
        <v>0</v>
      </c>
      <c r="BL104" s="48">
        <f t="shared" si="113"/>
        <v>0</v>
      </c>
      <c r="BM104" s="48">
        <f t="shared" si="113"/>
        <v>0</v>
      </c>
      <c r="BN104" s="48">
        <f t="shared" si="113"/>
        <v>0</v>
      </c>
      <c r="BO104" s="48">
        <f t="shared" si="113"/>
        <v>0</v>
      </c>
      <c r="BP104" s="48">
        <f t="shared" si="113"/>
        <v>0</v>
      </c>
      <c r="BQ104" s="48">
        <f t="shared" si="113"/>
        <v>0</v>
      </c>
      <c r="BR104" s="48">
        <f t="shared" si="113"/>
        <v>0</v>
      </c>
      <c r="BS104" s="48">
        <f t="shared" si="113"/>
        <v>0</v>
      </c>
      <c r="BT104" s="48">
        <f t="shared" si="113"/>
        <v>0</v>
      </c>
      <c r="BU104" s="48">
        <f t="shared" si="113"/>
        <v>0</v>
      </c>
      <c r="BV104" s="48">
        <f t="shared" si="113"/>
        <v>0</v>
      </c>
      <c r="BW104" s="48">
        <f t="shared" si="113"/>
        <v>0</v>
      </c>
      <c r="BX104" s="48">
        <f t="shared" si="113"/>
        <v>0</v>
      </c>
      <c r="BY104" s="48">
        <f t="shared" si="113"/>
        <v>0</v>
      </c>
      <c r="BZ104" s="48">
        <f t="shared" ref="BZ104:DH104" si="114">SUMIF($C$5:$C$41,"SWM",BZ$5:BZ$41)</f>
        <v>0</v>
      </c>
      <c r="CA104" s="48">
        <f t="shared" si="114"/>
        <v>0</v>
      </c>
      <c r="CB104" s="48">
        <f t="shared" si="114"/>
        <v>0</v>
      </c>
      <c r="CC104" s="48">
        <f t="shared" si="114"/>
        <v>0</v>
      </c>
      <c r="CD104" s="48">
        <f t="shared" si="114"/>
        <v>0</v>
      </c>
      <c r="CE104" s="48">
        <f t="shared" si="114"/>
        <v>0</v>
      </c>
      <c r="CF104" s="48">
        <f t="shared" si="114"/>
        <v>0</v>
      </c>
      <c r="CG104" s="48">
        <f t="shared" si="114"/>
        <v>0</v>
      </c>
      <c r="CH104" s="48">
        <f t="shared" si="114"/>
        <v>0</v>
      </c>
      <c r="CI104" s="48">
        <f t="shared" si="114"/>
        <v>0</v>
      </c>
      <c r="CJ104" s="48">
        <f t="shared" si="114"/>
        <v>0</v>
      </c>
      <c r="CK104" s="48">
        <f t="shared" si="114"/>
        <v>0</v>
      </c>
      <c r="CL104" s="48">
        <f t="shared" si="114"/>
        <v>0</v>
      </c>
      <c r="CM104" s="48">
        <f t="shared" si="114"/>
        <v>0</v>
      </c>
      <c r="CN104" s="48">
        <f t="shared" si="114"/>
        <v>0</v>
      </c>
      <c r="CO104" s="48">
        <f t="shared" si="114"/>
        <v>0</v>
      </c>
      <c r="CP104" s="48">
        <f t="shared" si="114"/>
        <v>0</v>
      </c>
      <c r="CQ104" s="48">
        <f t="shared" si="114"/>
        <v>0</v>
      </c>
      <c r="CR104" s="48">
        <f t="shared" si="114"/>
        <v>0</v>
      </c>
      <c r="CS104" s="48">
        <f t="shared" si="114"/>
        <v>0</v>
      </c>
      <c r="CT104" s="48">
        <f t="shared" si="114"/>
        <v>0</v>
      </c>
      <c r="CU104" s="48">
        <f t="shared" si="114"/>
        <v>0</v>
      </c>
      <c r="CV104" s="48">
        <f t="shared" si="114"/>
        <v>0</v>
      </c>
      <c r="CW104" s="48">
        <f t="shared" si="114"/>
        <v>0</v>
      </c>
      <c r="CX104" s="48">
        <f t="shared" si="114"/>
        <v>0</v>
      </c>
      <c r="CY104" s="48">
        <f t="shared" si="114"/>
        <v>0</v>
      </c>
      <c r="CZ104" s="48">
        <f t="shared" si="114"/>
        <v>0</v>
      </c>
      <c r="DA104" s="48">
        <f t="shared" si="114"/>
        <v>0</v>
      </c>
      <c r="DB104" s="48">
        <f t="shared" si="114"/>
        <v>0</v>
      </c>
      <c r="DC104" s="48">
        <f t="shared" si="114"/>
        <v>0</v>
      </c>
      <c r="DD104" s="48">
        <f t="shared" si="114"/>
        <v>0</v>
      </c>
      <c r="DE104" s="48">
        <f t="shared" si="114"/>
        <v>0</v>
      </c>
      <c r="DF104" s="48">
        <f t="shared" si="114"/>
        <v>0</v>
      </c>
      <c r="DG104" s="48">
        <f t="shared" si="114"/>
        <v>0</v>
      </c>
      <c r="DH104" s="48">
        <f t="shared" si="114"/>
        <v>0</v>
      </c>
      <c r="DI104" s="48"/>
      <c r="DJ104" s="48">
        <f>SUMIF($C$5:$C$41,"SWM",DJ$5:DJ$41)</f>
        <v>0</v>
      </c>
      <c r="DK104" s="49"/>
      <c r="DL104" s="48">
        <f t="shared" ref="DL104:DV104" si="115">SUMIF($C$85:$C$102,"SWM",DL$85:DL$102)</f>
        <v>0</v>
      </c>
      <c r="DM104" s="48">
        <f t="shared" si="115"/>
        <v>0</v>
      </c>
      <c r="DN104" s="48">
        <f t="shared" si="115"/>
        <v>0</v>
      </c>
      <c r="DO104" s="48">
        <f t="shared" si="115"/>
        <v>0</v>
      </c>
      <c r="DP104" s="48">
        <f t="shared" si="115"/>
        <v>0</v>
      </c>
      <c r="DQ104" s="48">
        <f t="shared" si="115"/>
        <v>0</v>
      </c>
      <c r="DR104" s="48">
        <f t="shared" si="115"/>
        <v>0</v>
      </c>
      <c r="DS104" s="48">
        <f t="shared" si="115"/>
        <v>0</v>
      </c>
      <c r="DT104" s="48">
        <f t="shared" si="115"/>
        <v>0</v>
      </c>
      <c r="DU104" s="48">
        <f t="shared" si="115"/>
        <v>0</v>
      </c>
      <c r="DV104" s="48">
        <f t="shared" si="115"/>
        <v>0</v>
      </c>
    </row>
    <row r="105" spans="1:126" s="47" customFormat="1">
      <c r="A105" s="339" t="s">
        <v>439</v>
      </c>
      <c r="B105" s="339"/>
      <c r="C105" s="339"/>
      <c r="D105" s="339"/>
      <c r="E105" s="339"/>
      <c r="F105" s="339"/>
      <c r="G105" s="339"/>
      <c r="H105" s="339"/>
      <c r="I105" s="339"/>
      <c r="J105" s="48">
        <f>SUM(J103:J104)</f>
        <v>0</v>
      </c>
      <c r="K105" s="48"/>
      <c r="L105" s="48"/>
      <c r="M105" s="48">
        <f t="shared" ref="M105:BX105" si="116">SUM(M103:M104)</f>
        <v>0</v>
      </c>
      <c r="N105" s="48">
        <f t="shared" si="116"/>
        <v>0</v>
      </c>
      <c r="O105" s="48">
        <f t="shared" si="116"/>
        <v>0</v>
      </c>
      <c r="P105" s="48">
        <f t="shared" si="116"/>
        <v>0</v>
      </c>
      <c r="Q105" s="48">
        <f t="shared" si="116"/>
        <v>0</v>
      </c>
      <c r="R105" s="48">
        <f t="shared" si="116"/>
        <v>0</v>
      </c>
      <c r="S105" s="48">
        <f t="shared" si="116"/>
        <v>0</v>
      </c>
      <c r="T105" s="48">
        <f t="shared" si="116"/>
        <v>0</v>
      </c>
      <c r="U105" s="48">
        <f t="shared" si="116"/>
        <v>0</v>
      </c>
      <c r="V105" s="48">
        <f t="shared" si="116"/>
        <v>0</v>
      </c>
      <c r="W105" s="48">
        <f t="shared" si="116"/>
        <v>0</v>
      </c>
      <c r="X105" s="48">
        <f t="shared" si="116"/>
        <v>0</v>
      </c>
      <c r="Y105" s="48">
        <f t="shared" si="116"/>
        <v>0</v>
      </c>
      <c r="Z105" s="48">
        <f t="shared" si="116"/>
        <v>0</v>
      </c>
      <c r="AA105" s="48">
        <f t="shared" si="116"/>
        <v>0</v>
      </c>
      <c r="AB105" s="48">
        <f t="shared" si="116"/>
        <v>0</v>
      </c>
      <c r="AC105" s="48">
        <f t="shared" si="116"/>
        <v>0</v>
      </c>
      <c r="AD105" s="48">
        <f t="shared" si="116"/>
        <v>0</v>
      </c>
      <c r="AE105" s="48">
        <f t="shared" si="116"/>
        <v>0</v>
      </c>
      <c r="AF105" s="48">
        <f t="shared" si="116"/>
        <v>0</v>
      </c>
      <c r="AG105" s="48">
        <f t="shared" si="116"/>
        <v>0</v>
      </c>
      <c r="AH105" s="48">
        <f t="shared" si="116"/>
        <v>0</v>
      </c>
      <c r="AI105" s="48">
        <f t="shared" si="116"/>
        <v>0</v>
      </c>
      <c r="AJ105" s="48">
        <f t="shared" si="116"/>
        <v>0</v>
      </c>
      <c r="AK105" s="48">
        <f t="shared" si="116"/>
        <v>0</v>
      </c>
      <c r="AL105" s="48">
        <f t="shared" si="116"/>
        <v>0</v>
      </c>
      <c r="AM105" s="48">
        <f t="shared" si="116"/>
        <v>0</v>
      </c>
      <c r="AN105" s="48">
        <f t="shared" si="116"/>
        <v>0</v>
      </c>
      <c r="AO105" s="48">
        <f t="shared" si="116"/>
        <v>0</v>
      </c>
      <c r="AP105" s="48">
        <f t="shared" si="116"/>
        <v>0</v>
      </c>
      <c r="AQ105" s="48">
        <f t="shared" si="116"/>
        <v>0</v>
      </c>
      <c r="AR105" s="48">
        <f t="shared" si="116"/>
        <v>0</v>
      </c>
      <c r="AS105" s="48">
        <f t="shared" si="116"/>
        <v>0</v>
      </c>
      <c r="AT105" s="48">
        <f t="shared" si="116"/>
        <v>0</v>
      </c>
      <c r="AU105" s="48">
        <f t="shared" si="116"/>
        <v>0</v>
      </c>
      <c r="AV105" s="48">
        <f t="shared" si="116"/>
        <v>0</v>
      </c>
      <c r="AW105" s="48">
        <f t="shared" si="116"/>
        <v>0</v>
      </c>
      <c r="AX105" s="48">
        <f t="shared" si="116"/>
        <v>0</v>
      </c>
      <c r="AY105" s="48">
        <f t="shared" si="116"/>
        <v>0</v>
      </c>
      <c r="AZ105" s="48">
        <f t="shared" si="116"/>
        <v>0</v>
      </c>
      <c r="BA105" s="48">
        <f t="shared" si="116"/>
        <v>0</v>
      </c>
      <c r="BB105" s="48">
        <f t="shared" si="116"/>
        <v>0</v>
      </c>
      <c r="BC105" s="48">
        <f t="shared" si="116"/>
        <v>0</v>
      </c>
      <c r="BD105" s="48">
        <f t="shared" si="116"/>
        <v>0</v>
      </c>
      <c r="BE105" s="48">
        <f t="shared" si="116"/>
        <v>0</v>
      </c>
      <c r="BF105" s="48">
        <f t="shared" si="116"/>
        <v>0</v>
      </c>
      <c r="BG105" s="48">
        <f t="shared" si="116"/>
        <v>0</v>
      </c>
      <c r="BH105" s="48">
        <f t="shared" si="116"/>
        <v>0</v>
      </c>
      <c r="BI105" s="48">
        <f t="shared" si="116"/>
        <v>0</v>
      </c>
      <c r="BJ105" s="48">
        <f t="shared" si="116"/>
        <v>0</v>
      </c>
      <c r="BK105" s="48">
        <f t="shared" si="116"/>
        <v>0</v>
      </c>
      <c r="BL105" s="48">
        <f t="shared" si="116"/>
        <v>0</v>
      </c>
      <c r="BM105" s="48">
        <f t="shared" si="116"/>
        <v>0</v>
      </c>
      <c r="BN105" s="48">
        <f t="shared" si="116"/>
        <v>0</v>
      </c>
      <c r="BO105" s="48">
        <f t="shared" si="116"/>
        <v>0</v>
      </c>
      <c r="BP105" s="48">
        <f t="shared" si="116"/>
        <v>0</v>
      </c>
      <c r="BQ105" s="48">
        <f t="shared" si="116"/>
        <v>0</v>
      </c>
      <c r="BR105" s="48">
        <f t="shared" si="116"/>
        <v>0</v>
      </c>
      <c r="BS105" s="48">
        <f t="shared" si="116"/>
        <v>0</v>
      </c>
      <c r="BT105" s="48">
        <f t="shared" si="116"/>
        <v>0</v>
      </c>
      <c r="BU105" s="48">
        <f t="shared" si="116"/>
        <v>0</v>
      </c>
      <c r="BV105" s="48">
        <f t="shared" si="116"/>
        <v>0</v>
      </c>
      <c r="BW105" s="48">
        <f t="shared" si="116"/>
        <v>0</v>
      </c>
      <c r="BX105" s="48">
        <f t="shared" si="116"/>
        <v>0</v>
      </c>
      <c r="BY105" s="48">
        <f t="shared" ref="BY105:DV105" si="117">SUM(BY103:BY104)</f>
        <v>0</v>
      </c>
      <c r="BZ105" s="48">
        <f t="shared" si="117"/>
        <v>0</v>
      </c>
      <c r="CA105" s="48">
        <f t="shared" si="117"/>
        <v>0</v>
      </c>
      <c r="CB105" s="48">
        <f t="shared" si="117"/>
        <v>0</v>
      </c>
      <c r="CC105" s="48">
        <f t="shared" si="117"/>
        <v>0</v>
      </c>
      <c r="CD105" s="48">
        <f t="shared" si="117"/>
        <v>0</v>
      </c>
      <c r="CE105" s="48">
        <f t="shared" si="117"/>
        <v>0</v>
      </c>
      <c r="CF105" s="48">
        <f t="shared" si="117"/>
        <v>0</v>
      </c>
      <c r="CG105" s="48">
        <f t="shared" si="117"/>
        <v>0</v>
      </c>
      <c r="CH105" s="48">
        <f t="shared" si="117"/>
        <v>0</v>
      </c>
      <c r="CI105" s="48">
        <f t="shared" si="117"/>
        <v>0</v>
      </c>
      <c r="CJ105" s="48">
        <f t="shared" si="117"/>
        <v>0</v>
      </c>
      <c r="CK105" s="48">
        <f t="shared" si="117"/>
        <v>0</v>
      </c>
      <c r="CL105" s="48">
        <f t="shared" si="117"/>
        <v>0</v>
      </c>
      <c r="CM105" s="48">
        <f t="shared" si="117"/>
        <v>0</v>
      </c>
      <c r="CN105" s="48">
        <f t="shared" si="117"/>
        <v>0</v>
      </c>
      <c r="CO105" s="48">
        <f t="shared" si="117"/>
        <v>0</v>
      </c>
      <c r="CP105" s="48">
        <f t="shared" si="117"/>
        <v>0</v>
      </c>
      <c r="CQ105" s="48">
        <f t="shared" si="117"/>
        <v>0</v>
      </c>
      <c r="CR105" s="48">
        <f t="shared" si="117"/>
        <v>0</v>
      </c>
      <c r="CS105" s="48">
        <f t="shared" si="117"/>
        <v>0</v>
      </c>
      <c r="CT105" s="48">
        <f t="shared" si="117"/>
        <v>0</v>
      </c>
      <c r="CU105" s="48">
        <f t="shared" si="117"/>
        <v>0</v>
      </c>
      <c r="CV105" s="48">
        <f t="shared" si="117"/>
        <v>0</v>
      </c>
      <c r="CW105" s="48">
        <f t="shared" si="117"/>
        <v>0</v>
      </c>
      <c r="CX105" s="48">
        <f t="shared" si="117"/>
        <v>0</v>
      </c>
      <c r="CY105" s="48">
        <f t="shared" si="117"/>
        <v>0</v>
      </c>
      <c r="CZ105" s="48">
        <f t="shared" si="117"/>
        <v>0</v>
      </c>
      <c r="DA105" s="48">
        <f t="shared" si="117"/>
        <v>0</v>
      </c>
      <c r="DB105" s="48">
        <f t="shared" si="117"/>
        <v>0</v>
      </c>
      <c r="DC105" s="48">
        <f t="shared" si="117"/>
        <v>0</v>
      </c>
      <c r="DD105" s="48">
        <f t="shared" si="117"/>
        <v>0</v>
      </c>
      <c r="DE105" s="48">
        <f t="shared" si="117"/>
        <v>0</v>
      </c>
      <c r="DF105" s="48">
        <f t="shared" si="117"/>
        <v>0</v>
      </c>
      <c r="DG105" s="48">
        <f t="shared" si="117"/>
        <v>0</v>
      </c>
      <c r="DH105" s="48">
        <f t="shared" si="117"/>
        <v>0</v>
      </c>
      <c r="DI105" s="48">
        <f t="shared" si="117"/>
        <v>0</v>
      </c>
      <c r="DJ105" s="48">
        <f t="shared" si="117"/>
        <v>0</v>
      </c>
      <c r="DK105" s="48">
        <f t="shared" si="117"/>
        <v>0</v>
      </c>
      <c r="DL105" s="48">
        <f t="shared" si="117"/>
        <v>0</v>
      </c>
      <c r="DM105" s="48">
        <f t="shared" si="117"/>
        <v>0</v>
      </c>
      <c r="DN105" s="48">
        <f t="shared" si="117"/>
        <v>0</v>
      </c>
      <c r="DO105" s="48">
        <f t="shared" si="117"/>
        <v>0</v>
      </c>
      <c r="DP105" s="48">
        <f t="shared" si="117"/>
        <v>0</v>
      </c>
      <c r="DQ105" s="48">
        <f t="shared" si="117"/>
        <v>0</v>
      </c>
      <c r="DR105" s="48">
        <f t="shared" si="117"/>
        <v>0</v>
      </c>
      <c r="DS105" s="48">
        <f t="shared" si="117"/>
        <v>0</v>
      </c>
      <c r="DT105" s="48">
        <f t="shared" si="117"/>
        <v>0</v>
      </c>
      <c r="DU105" s="48">
        <f t="shared" si="117"/>
        <v>0</v>
      </c>
      <c r="DV105" s="48">
        <f t="shared" si="117"/>
        <v>0</v>
      </c>
    </row>
    <row r="107" spans="1:126" s="47" customFormat="1">
      <c r="A107" s="332" t="s">
        <v>153</v>
      </c>
      <c r="B107" s="332"/>
      <c r="C107" s="332"/>
      <c r="D107" s="332"/>
      <c r="E107" s="332"/>
      <c r="F107" s="332"/>
      <c r="G107" s="332"/>
      <c r="H107" s="332"/>
      <c r="I107" s="332"/>
      <c r="J107" s="48">
        <f>SUM(J42,J62,J81,J103)</f>
        <v>0</v>
      </c>
      <c r="K107" s="48"/>
      <c r="L107" s="51"/>
      <c r="M107" s="50"/>
      <c r="N107" s="48">
        <f t="shared" ref="N107:BY107" si="118">SUMIF($B$5:$B$41,"HWM",N$5:N$41)</f>
        <v>0</v>
      </c>
      <c r="O107" s="48">
        <f t="shared" si="118"/>
        <v>0</v>
      </c>
      <c r="P107" s="48">
        <f t="shared" si="118"/>
        <v>0</v>
      </c>
      <c r="Q107" s="48">
        <f t="shared" si="118"/>
        <v>0</v>
      </c>
      <c r="R107" s="48">
        <f t="shared" si="118"/>
        <v>0</v>
      </c>
      <c r="S107" s="48">
        <f t="shared" si="118"/>
        <v>0</v>
      </c>
      <c r="T107" s="48">
        <f t="shared" si="118"/>
        <v>0</v>
      </c>
      <c r="U107" s="48">
        <f t="shared" si="118"/>
        <v>0</v>
      </c>
      <c r="V107" s="48">
        <f t="shared" si="118"/>
        <v>0</v>
      </c>
      <c r="W107" s="48">
        <f t="shared" si="118"/>
        <v>0</v>
      </c>
      <c r="X107" s="48">
        <f t="shared" si="118"/>
        <v>0</v>
      </c>
      <c r="Y107" s="48">
        <f t="shared" si="118"/>
        <v>0</v>
      </c>
      <c r="Z107" s="48">
        <f t="shared" si="118"/>
        <v>0</v>
      </c>
      <c r="AA107" s="48">
        <f t="shared" si="118"/>
        <v>0</v>
      </c>
      <c r="AB107" s="48">
        <f t="shared" si="118"/>
        <v>0</v>
      </c>
      <c r="AC107" s="48">
        <f t="shared" si="118"/>
        <v>0</v>
      </c>
      <c r="AD107" s="48">
        <f t="shared" si="118"/>
        <v>0</v>
      </c>
      <c r="AE107" s="48">
        <f t="shared" si="118"/>
        <v>0</v>
      </c>
      <c r="AF107" s="48">
        <f t="shared" si="118"/>
        <v>0</v>
      </c>
      <c r="AG107" s="48">
        <f t="shared" si="118"/>
        <v>0</v>
      </c>
      <c r="AH107" s="48">
        <f t="shared" si="118"/>
        <v>0</v>
      </c>
      <c r="AI107" s="48">
        <f t="shared" si="118"/>
        <v>0</v>
      </c>
      <c r="AJ107" s="48">
        <f t="shared" si="118"/>
        <v>0</v>
      </c>
      <c r="AK107" s="48">
        <f t="shared" si="118"/>
        <v>0</v>
      </c>
      <c r="AL107" s="48">
        <f t="shared" si="118"/>
        <v>0</v>
      </c>
      <c r="AM107" s="48">
        <f t="shared" si="118"/>
        <v>0</v>
      </c>
      <c r="AN107" s="48">
        <f t="shared" si="118"/>
        <v>0</v>
      </c>
      <c r="AO107" s="48">
        <f t="shared" si="118"/>
        <v>0</v>
      </c>
      <c r="AP107" s="48">
        <f t="shared" si="118"/>
        <v>0</v>
      </c>
      <c r="AQ107" s="48">
        <f t="shared" si="118"/>
        <v>0</v>
      </c>
      <c r="AR107" s="48">
        <f t="shared" si="118"/>
        <v>0</v>
      </c>
      <c r="AS107" s="48">
        <f t="shared" si="118"/>
        <v>0</v>
      </c>
      <c r="AT107" s="48">
        <f t="shared" si="118"/>
        <v>0</v>
      </c>
      <c r="AU107" s="48">
        <f t="shared" si="118"/>
        <v>0</v>
      </c>
      <c r="AV107" s="48">
        <f t="shared" si="118"/>
        <v>0</v>
      </c>
      <c r="AW107" s="48">
        <f t="shared" si="118"/>
        <v>0</v>
      </c>
      <c r="AX107" s="48">
        <f t="shared" si="118"/>
        <v>0</v>
      </c>
      <c r="AY107" s="48">
        <f t="shared" si="118"/>
        <v>0</v>
      </c>
      <c r="AZ107" s="48">
        <f t="shared" si="118"/>
        <v>0</v>
      </c>
      <c r="BA107" s="48">
        <f t="shared" si="118"/>
        <v>0</v>
      </c>
      <c r="BB107" s="48">
        <f t="shared" si="118"/>
        <v>0</v>
      </c>
      <c r="BC107" s="48">
        <f t="shared" si="118"/>
        <v>0</v>
      </c>
      <c r="BD107" s="48">
        <f t="shared" si="118"/>
        <v>0</v>
      </c>
      <c r="BE107" s="48">
        <f t="shared" si="118"/>
        <v>0</v>
      </c>
      <c r="BF107" s="48">
        <f t="shared" si="118"/>
        <v>0</v>
      </c>
      <c r="BG107" s="48">
        <f t="shared" si="118"/>
        <v>0</v>
      </c>
      <c r="BH107" s="48">
        <f t="shared" si="118"/>
        <v>0</v>
      </c>
      <c r="BI107" s="48">
        <f t="shared" si="118"/>
        <v>0</v>
      </c>
      <c r="BJ107" s="48">
        <f t="shared" si="118"/>
        <v>0</v>
      </c>
      <c r="BK107" s="48">
        <f t="shared" si="118"/>
        <v>0</v>
      </c>
      <c r="BL107" s="48">
        <f t="shared" si="118"/>
        <v>0</v>
      </c>
      <c r="BM107" s="48">
        <f t="shared" si="118"/>
        <v>0</v>
      </c>
      <c r="BN107" s="48">
        <f t="shared" si="118"/>
        <v>0</v>
      </c>
      <c r="BO107" s="48">
        <f t="shared" si="118"/>
        <v>0</v>
      </c>
      <c r="BP107" s="48">
        <f t="shared" si="118"/>
        <v>0</v>
      </c>
      <c r="BQ107" s="48">
        <f t="shared" si="118"/>
        <v>0</v>
      </c>
      <c r="BR107" s="48">
        <f t="shared" si="118"/>
        <v>0</v>
      </c>
      <c r="BS107" s="48">
        <f t="shared" si="118"/>
        <v>0</v>
      </c>
      <c r="BT107" s="48">
        <f t="shared" si="118"/>
        <v>0</v>
      </c>
      <c r="BU107" s="48">
        <f t="shared" si="118"/>
        <v>0</v>
      </c>
      <c r="BV107" s="48">
        <f t="shared" si="118"/>
        <v>0</v>
      </c>
      <c r="BW107" s="48">
        <f t="shared" si="118"/>
        <v>0</v>
      </c>
      <c r="BX107" s="48">
        <f t="shared" si="118"/>
        <v>0</v>
      </c>
      <c r="BY107" s="48">
        <f t="shared" si="118"/>
        <v>0</v>
      </c>
      <c r="BZ107" s="48">
        <f t="shared" ref="BZ107:DJ107" si="119">SUMIF($B$5:$B$41,"HWM",BZ$5:BZ$41)</f>
        <v>0</v>
      </c>
      <c r="CA107" s="48">
        <f t="shared" si="119"/>
        <v>0</v>
      </c>
      <c r="CB107" s="48">
        <f t="shared" si="119"/>
        <v>0</v>
      </c>
      <c r="CC107" s="48">
        <f t="shared" si="119"/>
        <v>0</v>
      </c>
      <c r="CD107" s="48">
        <f t="shared" si="119"/>
        <v>0</v>
      </c>
      <c r="CE107" s="48">
        <f t="shared" si="119"/>
        <v>0</v>
      </c>
      <c r="CF107" s="48">
        <f t="shared" si="119"/>
        <v>0</v>
      </c>
      <c r="CG107" s="48">
        <f t="shared" si="119"/>
        <v>0</v>
      </c>
      <c r="CH107" s="48">
        <f t="shared" si="119"/>
        <v>0</v>
      </c>
      <c r="CI107" s="48">
        <f t="shared" si="119"/>
        <v>0</v>
      </c>
      <c r="CJ107" s="48">
        <f t="shared" si="119"/>
        <v>0</v>
      </c>
      <c r="CK107" s="48">
        <f t="shared" si="119"/>
        <v>0</v>
      </c>
      <c r="CL107" s="48">
        <f t="shared" si="119"/>
        <v>0</v>
      </c>
      <c r="CM107" s="48">
        <f t="shared" si="119"/>
        <v>0</v>
      </c>
      <c r="CN107" s="48">
        <f t="shared" si="119"/>
        <v>0</v>
      </c>
      <c r="CO107" s="48">
        <f t="shared" si="119"/>
        <v>0</v>
      </c>
      <c r="CP107" s="48">
        <f t="shared" si="119"/>
        <v>0</v>
      </c>
      <c r="CQ107" s="48">
        <f t="shared" si="119"/>
        <v>0</v>
      </c>
      <c r="CR107" s="48">
        <f t="shared" si="119"/>
        <v>0</v>
      </c>
      <c r="CS107" s="48">
        <f t="shared" si="119"/>
        <v>0</v>
      </c>
      <c r="CT107" s="48">
        <f t="shared" si="119"/>
        <v>0</v>
      </c>
      <c r="CU107" s="48">
        <f t="shared" si="119"/>
        <v>0</v>
      </c>
      <c r="CV107" s="48">
        <f t="shared" si="119"/>
        <v>0</v>
      </c>
      <c r="CW107" s="48">
        <f t="shared" si="119"/>
        <v>0</v>
      </c>
      <c r="CX107" s="48">
        <f t="shared" si="119"/>
        <v>0</v>
      </c>
      <c r="CY107" s="48">
        <f t="shared" si="119"/>
        <v>0</v>
      </c>
      <c r="CZ107" s="48">
        <f t="shared" si="119"/>
        <v>0</v>
      </c>
      <c r="DA107" s="48">
        <f t="shared" si="119"/>
        <v>0</v>
      </c>
      <c r="DB107" s="48">
        <f t="shared" si="119"/>
        <v>0</v>
      </c>
      <c r="DC107" s="48">
        <f t="shared" si="119"/>
        <v>0</v>
      </c>
      <c r="DD107" s="48">
        <f t="shared" si="119"/>
        <v>0</v>
      </c>
      <c r="DE107" s="48">
        <f t="shared" si="119"/>
        <v>0</v>
      </c>
      <c r="DF107" s="48">
        <f t="shared" si="119"/>
        <v>0</v>
      </c>
      <c r="DG107" s="48">
        <f t="shared" si="119"/>
        <v>0</v>
      </c>
      <c r="DH107" s="48">
        <f t="shared" si="119"/>
        <v>0</v>
      </c>
      <c r="DI107" s="48">
        <f t="shared" si="119"/>
        <v>0</v>
      </c>
      <c r="DJ107" s="48">
        <f t="shared" si="119"/>
        <v>0</v>
      </c>
      <c r="DK107" s="49"/>
      <c r="DL107" s="48">
        <f t="shared" ref="DL107:DV108" si="120">SUM(DL42,DL62,DL81,DL103)</f>
        <v>0</v>
      </c>
      <c r="DM107" s="48">
        <f t="shared" si="120"/>
        <v>0</v>
      </c>
      <c r="DN107" s="48">
        <f t="shared" si="120"/>
        <v>0</v>
      </c>
      <c r="DO107" s="48">
        <f t="shared" si="120"/>
        <v>0</v>
      </c>
      <c r="DP107" s="48">
        <f t="shared" si="120"/>
        <v>0</v>
      </c>
      <c r="DQ107" s="48">
        <f t="shared" si="120"/>
        <v>0</v>
      </c>
      <c r="DR107" s="48">
        <f t="shared" si="120"/>
        <v>0</v>
      </c>
      <c r="DS107" s="48">
        <f t="shared" si="120"/>
        <v>0</v>
      </c>
      <c r="DT107" s="48">
        <f t="shared" si="120"/>
        <v>0</v>
      </c>
      <c r="DU107" s="48">
        <f t="shared" si="120"/>
        <v>0</v>
      </c>
      <c r="DV107" s="48">
        <f t="shared" si="120"/>
        <v>0</v>
      </c>
    </row>
    <row r="108" spans="1:126" s="47" customFormat="1">
      <c r="A108" s="332" t="s">
        <v>154</v>
      </c>
      <c r="B108" s="332"/>
      <c r="C108" s="332"/>
      <c r="D108" s="332"/>
      <c r="E108" s="332"/>
      <c r="F108" s="332"/>
      <c r="G108" s="332"/>
      <c r="H108" s="332"/>
      <c r="I108" s="332"/>
      <c r="J108" s="48">
        <f>SUM(J43,J63,J82,J104)</f>
        <v>0</v>
      </c>
      <c r="K108" s="48"/>
      <c r="L108" s="51"/>
      <c r="M108" s="50"/>
      <c r="N108" s="48">
        <f t="shared" ref="N108:BY108" si="121">SUMIF($B$5:$B$41,"SWM",N$5:N$41)</f>
        <v>0</v>
      </c>
      <c r="O108" s="48">
        <f t="shared" si="121"/>
        <v>0</v>
      </c>
      <c r="P108" s="48">
        <f t="shared" si="121"/>
        <v>0</v>
      </c>
      <c r="Q108" s="48">
        <f t="shared" si="121"/>
        <v>0</v>
      </c>
      <c r="R108" s="48">
        <f t="shared" si="121"/>
        <v>0</v>
      </c>
      <c r="S108" s="48">
        <f t="shared" si="121"/>
        <v>0</v>
      </c>
      <c r="T108" s="48">
        <f t="shared" si="121"/>
        <v>0</v>
      </c>
      <c r="U108" s="48">
        <f t="shared" si="121"/>
        <v>0</v>
      </c>
      <c r="V108" s="48">
        <f t="shared" si="121"/>
        <v>0</v>
      </c>
      <c r="W108" s="48">
        <f t="shared" si="121"/>
        <v>0</v>
      </c>
      <c r="X108" s="48">
        <f t="shared" si="121"/>
        <v>0</v>
      </c>
      <c r="Y108" s="48">
        <f t="shared" si="121"/>
        <v>0</v>
      </c>
      <c r="Z108" s="48">
        <f t="shared" si="121"/>
        <v>0</v>
      </c>
      <c r="AA108" s="48">
        <f t="shared" si="121"/>
        <v>0</v>
      </c>
      <c r="AB108" s="48">
        <f t="shared" si="121"/>
        <v>0</v>
      </c>
      <c r="AC108" s="48">
        <f t="shared" si="121"/>
        <v>0</v>
      </c>
      <c r="AD108" s="48">
        <f t="shared" si="121"/>
        <v>0</v>
      </c>
      <c r="AE108" s="48">
        <f t="shared" si="121"/>
        <v>0</v>
      </c>
      <c r="AF108" s="48">
        <f t="shared" si="121"/>
        <v>0</v>
      </c>
      <c r="AG108" s="48">
        <f t="shared" si="121"/>
        <v>0</v>
      </c>
      <c r="AH108" s="48">
        <f t="shared" si="121"/>
        <v>0</v>
      </c>
      <c r="AI108" s="48">
        <f t="shared" si="121"/>
        <v>0</v>
      </c>
      <c r="AJ108" s="48">
        <f t="shared" si="121"/>
        <v>0</v>
      </c>
      <c r="AK108" s="48">
        <f t="shared" si="121"/>
        <v>0</v>
      </c>
      <c r="AL108" s="48">
        <f t="shared" si="121"/>
        <v>0</v>
      </c>
      <c r="AM108" s="48">
        <f t="shared" si="121"/>
        <v>0</v>
      </c>
      <c r="AN108" s="48">
        <f t="shared" si="121"/>
        <v>0</v>
      </c>
      <c r="AO108" s="48">
        <f t="shared" si="121"/>
        <v>0</v>
      </c>
      <c r="AP108" s="48">
        <f t="shared" si="121"/>
        <v>0</v>
      </c>
      <c r="AQ108" s="48">
        <f t="shared" si="121"/>
        <v>0</v>
      </c>
      <c r="AR108" s="48">
        <f t="shared" si="121"/>
        <v>0</v>
      </c>
      <c r="AS108" s="48">
        <f t="shared" si="121"/>
        <v>0</v>
      </c>
      <c r="AT108" s="48">
        <f t="shared" si="121"/>
        <v>0</v>
      </c>
      <c r="AU108" s="48">
        <f t="shared" si="121"/>
        <v>0</v>
      </c>
      <c r="AV108" s="48">
        <f t="shared" si="121"/>
        <v>0</v>
      </c>
      <c r="AW108" s="48">
        <f t="shared" si="121"/>
        <v>0</v>
      </c>
      <c r="AX108" s="48">
        <f t="shared" si="121"/>
        <v>0</v>
      </c>
      <c r="AY108" s="48">
        <f t="shared" si="121"/>
        <v>0</v>
      </c>
      <c r="AZ108" s="48">
        <f t="shared" si="121"/>
        <v>0</v>
      </c>
      <c r="BA108" s="48">
        <f t="shared" si="121"/>
        <v>0</v>
      </c>
      <c r="BB108" s="48">
        <f t="shared" si="121"/>
        <v>0</v>
      </c>
      <c r="BC108" s="48">
        <f t="shared" si="121"/>
        <v>0</v>
      </c>
      <c r="BD108" s="48">
        <f t="shared" si="121"/>
        <v>0</v>
      </c>
      <c r="BE108" s="48">
        <f t="shared" si="121"/>
        <v>0</v>
      </c>
      <c r="BF108" s="48">
        <f t="shared" si="121"/>
        <v>0</v>
      </c>
      <c r="BG108" s="48">
        <f t="shared" si="121"/>
        <v>0</v>
      </c>
      <c r="BH108" s="48">
        <f t="shared" si="121"/>
        <v>0</v>
      </c>
      <c r="BI108" s="48">
        <f t="shared" si="121"/>
        <v>0</v>
      </c>
      <c r="BJ108" s="48">
        <f t="shared" si="121"/>
        <v>0</v>
      </c>
      <c r="BK108" s="48">
        <f t="shared" si="121"/>
        <v>0</v>
      </c>
      <c r="BL108" s="48">
        <f t="shared" si="121"/>
        <v>0</v>
      </c>
      <c r="BM108" s="48">
        <f t="shared" si="121"/>
        <v>0</v>
      </c>
      <c r="BN108" s="48">
        <f t="shared" si="121"/>
        <v>0</v>
      </c>
      <c r="BO108" s="48">
        <f t="shared" si="121"/>
        <v>0</v>
      </c>
      <c r="BP108" s="48">
        <f t="shared" si="121"/>
        <v>0</v>
      </c>
      <c r="BQ108" s="48">
        <f t="shared" si="121"/>
        <v>0</v>
      </c>
      <c r="BR108" s="48">
        <f t="shared" si="121"/>
        <v>0</v>
      </c>
      <c r="BS108" s="48">
        <f t="shared" si="121"/>
        <v>0</v>
      </c>
      <c r="BT108" s="48">
        <f t="shared" si="121"/>
        <v>0</v>
      </c>
      <c r="BU108" s="48">
        <f t="shared" si="121"/>
        <v>0</v>
      </c>
      <c r="BV108" s="48">
        <f t="shared" si="121"/>
        <v>0</v>
      </c>
      <c r="BW108" s="48">
        <f t="shared" si="121"/>
        <v>0</v>
      </c>
      <c r="BX108" s="48">
        <f t="shared" si="121"/>
        <v>0</v>
      </c>
      <c r="BY108" s="48">
        <f t="shared" si="121"/>
        <v>0</v>
      </c>
      <c r="BZ108" s="48">
        <f t="shared" ref="BZ108:DH108" si="122">SUMIF($B$5:$B$41,"SWM",BZ$5:BZ$41)</f>
        <v>0</v>
      </c>
      <c r="CA108" s="48">
        <f t="shared" si="122"/>
        <v>0</v>
      </c>
      <c r="CB108" s="48">
        <f t="shared" si="122"/>
        <v>0</v>
      </c>
      <c r="CC108" s="48">
        <f t="shared" si="122"/>
        <v>0</v>
      </c>
      <c r="CD108" s="48">
        <f t="shared" si="122"/>
        <v>0</v>
      </c>
      <c r="CE108" s="48">
        <f t="shared" si="122"/>
        <v>0</v>
      </c>
      <c r="CF108" s="48">
        <f t="shared" si="122"/>
        <v>0</v>
      </c>
      <c r="CG108" s="48">
        <f t="shared" si="122"/>
        <v>0</v>
      </c>
      <c r="CH108" s="48">
        <f t="shared" si="122"/>
        <v>0</v>
      </c>
      <c r="CI108" s="48">
        <f t="shared" si="122"/>
        <v>0</v>
      </c>
      <c r="CJ108" s="48">
        <f t="shared" si="122"/>
        <v>0</v>
      </c>
      <c r="CK108" s="48">
        <f t="shared" si="122"/>
        <v>0</v>
      </c>
      <c r="CL108" s="48">
        <f t="shared" si="122"/>
        <v>0</v>
      </c>
      <c r="CM108" s="48">
        <f t="shared" si="122"/>
        <v>0</v>
      </c>
      <c r="CN108" s="48">
        <f t="shared" si="122"/>
        <v>0</v>
      </c>
      <c r="CO108" s="48">
        <f t="shared" si="122"/>
        <v>0</v>
      </c>
      <c r="CP108" s="48">
        <f t="shared" si="122"/>
        <v>0</v>
      </c>
      <c r="CQ108" s="48">
        <f t="shared" si="122"/>
        <v>0</v>
      </c>
      <c r="CR108" s="48">
        <f t="shared" si="122"/>
        <v>0</v>
      </c>
      <c r="CS108" s="48">
        <f t="shared" si="122"/>
        <v>0</v>
      </c>
      <c r="CT108" s="48">
        <f t="shared" si="122"/>
        <v>0</v>
      </c>
      <c r="CU108" s="48">
        <f t="shared" si="122"/>
        <v>0</v>
      </c>
      <c r="CV108" s="48">
        <f t="shared" si="122"/>
        <v>0</v>
      </c>
      <c r="CW108" s="48">
        <f t="shared" si="122"/>
        <v>0</v>
      </c>
      <c r="CX108" s="48">
        <f t="shared" si="122"/>
        <v>0</v>
      </c>
      <c r="CY108" s="48">
        <f t="shared" si="122"/>
        <v>0</v>
      </c>
      <c r="CZ108" s="48">
        <f t="shared" si="122"/>
        <v>0</v>
      </c>
      <c r="DA108" s="48">
        <f t="shared" si="122"/>
        <v>0</v>
      </c>
      <c r="DB108" s="48">
        <f t="shared" si="122"/>
        <v>0</v>
      </c>
      <c r="DC108" s="48">
        <f t="shared" si="122"/>
        <v>0</v>
      </c>
      <c r="DD108" s="48">
        <f t="shared" si="122"/>
        <v>0</v>
      </c>
      <c r="DE108" s="48">
        <f t="shared" si="122"/>
        <v>0</v>
      </c>
      <c r="DF108" s="48">
        <f t="shared" si="122"/>
        <v>0</v>
      </c>
      <c r="DG108" s="48">
        <f t="shared" si="122"/>
        <v>0</v>
      </c>
      <c r="DH108" s="48">
        <f t="shared" si="122"/>
        <v>0</v>
      </c>
      <c r="DI108" s="48"/>
      <c r="DJ108" s="48">
        <f>SUMIF($B$5:$B$41,"SWM",DJ$5:DJ$41)</f>
        <v>0</v>
      </c>
      <c r="DK108" s="49"/>
      <c r="DL108" s="48">
        <f t="shared" si="120"/>
        <v>0</v>
      </c>
      <c r="DM108" s="48">
        <f t="shared" si="120"/>
        <v>0</v>
      </c>
      <c r="DN108" s="48">
        <f t="shared" si="120"/>
        <v>0</v>
      </c>
      <c r="DO108" s="48">
        <f t="shared" si="120"/>
        <v>0</v>
      </c>
      <c r="DP108" s="48">
        <f t="shared" si="120"/>
        <v>0</v>
      </c>
      <c r="DQ108" s="48">
        <f t="shared" si="120"/>
        <v>0</v>
      </c>
      <c r="DR108" s="48">
        <f t="shared" si="120"/>
        <v>0</v>
      </c>
      <c r="DS108" s="48">
        <f t="shared" si="120"/>
        <v>0</v>
      </c>
      <c r="DT108" s="48">
        <f t="shared" si="120"/>
        <v>0</v>
      </c>
      <c r="DU108" s="48">
        <f t="shared" si="120"/>
        <v>0</v>
      </c>
      <c r="DV108" s="48">
        <f t="shared" si="120"/>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123">SUM(N107:N108)</f>
        <v>0</v>
      </c>
      <c r="O109" s="48">
        <f t="shared" si="123"/>
        <v>0</v>
      </c>
      <c r="P109" s="48">
        <f t="shared" si="123"/>
        <v>0</v>
      </c>
      <c r="Q109" s="48">
        <f t="shared" si="123"/>
        <v>0</v>
      </c>
      <c r="R109" s="48">
        <f t="shared" si="123"/>
        <v>0</v>
      </c>
      <c r="S109" s="48">
        <f t="shared" si="123"/>
        <v>0</v>
      </c>
      <c r="T109" s="48">
        <f t="shared" si="123"/>
        <v>0</v>
      </c>
      <c r="U109" s="48">
        <f t="shared" si="123"/>
        <v>0</v>
      </c>
      <c r="V109" s="48">
        <f t="shared" si="123"/>
        <v>0</v>
      </c>
      <c r="W109" s="48">
        <f t="shared" si="123"/>
        <v>0</v>
      </c>
      <c r="X109" s="48">
        <f t="shared" si="123"/>
        <v>0</v>
      </c>
      <c r="Y109" s="48">
        <f t="shared" si="123"/>
        <v>0</v>
      </c>
      <c r="Z109" s="48">
        <f t="shared" si="123"/>
        <v>0</v>
      </c>
      <c r="AA109" s="48">
        <f t="shared" si="123"/>
        <v>0</v>
      </c>
      <c r="AB109" s="48">
        <f t="shared" si="123"/>
        <v>0</v>
      </c>
      <c r="AC109" s="48">
        <f t="shared" si="123"/>
        <v>0</v>
      </c>
      <c r="AD109" s="48">
        <f t="shared" si="123"/>
        <v>0</v>
      </c>
      <c r="AE109" s="48">
        <f t="shared" si="123"/>
        <v>0</v>
      </c>
      <c r="AF109" s="48">
        <f t="shared" si="123"/>
        <v>0</v>
      </c>
      <c r="AG109" s="48">
        <f t="shared" si="123"/>
        <v>0</v>
      </c>
      <c r="AH109" s="48">
        <f t="shared" si="123"/>
        <v>0</v>
      </c>
      <c r="AI109" s="48">
        <f t="shared" si="123"/>
        <v>0</v>
      </c>
      <c r="AJ109" s="48">
        <f t="shared" si="123"/>
        <v>0</v>
      </c>
      <c r="AK109" s="48">
        <f t="shared" si="123"/>
        <v>0</v>
      </c>
      <c r="AL109" s="48">
        <f t="shared" si="123"/>
        <v>0</v>
      </c>
      <c r="AM109" s="48">
        <f t="shared" si="123"/>
        <v>0</v>
      </c>
      <c r="AN109" s="48">
        <f t="shared" si="123"/>
        <v>0</v>
      </c>
      <c r="AO109" s="48">
        <f t="shared" si="123"/>
        <v>0</v>
      </c>
      <c r="AP109" s="48">
        <f t="shared" si="123"/>
        <v>0</v>
      </c>
      <c r="AQ109" s="48">
        <f t="shared" si="123"/>
        <v>0</v>
      </c>
      <c r="AR109" s="48">
        <f t="shared" si="123"/>
        <v>0</v>
      </c>
      <c r="AS109" s="48">
        <f t="shared" si="123"/>
        <v>0</v>
      </c>
      <c r="AT109" s="48">
        <f t="shared" si="123"/>
        <v>0</v>
      </c>
      <c r="AU109" s="48">
        <f t="shared" si="123"/>
        <v>0</v>
      </c>
      <c r="AV109" s="48">
        <f t="shared" si="123"/>
        <v>0</v>
      </c>
      <c r="AW109" s="48">
        <f t="shared" si="123"/>
        <v>0</v>
      </c>
      <c r="AX109" s="48">
        <f t="shared" si="123"/>
        <v>0</v>
      </c>
      <c r="AY109" s="48">
        <f t="shared" si="123"/>
        <v>0</v>
      </c>
      <c r="AZ109" s="48">
        <f t="shared" si="123"/>
        <v>0</v>
      </c>
      <c r="BA109" s="48">
        <f t="shared" si="123"/>
        <v>0</v>
      </c>
      <c r="BB109" s="48">
        <f t="shared" si="123"/>
        <v>0</v>
      </c>
      <c r="BC109" s="48">
        <f t="shared" si="123"/>
        <v>0</v>
      </c>
      <c r="BD109" s="48">
        <f t="shared" si="123"/>
        <v>0</v>
      </c>
      <c r="BE109" s="48">
        <f t="shared" si="123"/>
        <v>0</v>
      </c>
      <c r="BF109" s="48">
        <f t="shared" si="123"/>
        <v>0</v>
      </c>
      <c r="BG109" s="48">
        <f t="shared" si="123"/>
        <v>0</v>
      </c>
      <c r="BH109" s="48">
        <f t="shared" si="123"/>
        <v>0</v>
      </c>
      <c r="BI109" s="48">
        <f t="shared" si="123"/>
        <v>0</v>
      </c>
      <c r="BJ109" s="48">
        <f t="shared" si="123"/>
        <v>0</v>
      </c>
      <c r="BK109" s="48">
        <f t="shared" si="123"/>
        <v>0</v>
      </c>
      <c r="BL109" s="48">
        <f t="shared" si="123"/>
        <v>0</v>
      </c>
      <c r="BM109" s="48">
        <f t="shared" si="123"/>
        <v>0</v>
      </c>
      <c r="BN109" s="48">
        <f t="shared" si="123"/>
        <v>0</v>
      </c>
      <c r="BO109" s="48">
        <f t="shared" si="123"/>
        <v>0</v>
      </c>
      <c r="BP109" s="48">
        <f t="shared" si="123"/>
        <v>0</v>
      </c>
      <c r="BQ109" s="48">
        <f t="shared" si="123"/>
        <v>0</v>
      </c>
      <c r="BR109" s="48">
        <f t="shared" si="123"/>
        <v>0</v>
      </c>
      <c r="BS109" s="48">
        <f t="shared" si="123"/>
        <v>0</v>
      </c>
      <c r="BT109" s="48">
        <f t="shared" si="123"/>
        <v>0</v>
      </c>
      <c r="BU109" s="48">
        <f t="shared" si="123"/>
        <v>0</v>
      </c>
      <c r="BV109" s="48">
        <f t="shared" si="123"/>
        <v>0</v>
      </c>
      <c r="BW109" s="48">
        <f t="shared" si="123"/>
        <v>0</v>
      </c>
      <c r="BX109" s="48">
        <f t="shared" si="123"/>
        <v>0</v>
      </c>
      <c r="BY109" s="48">
        <f t="shared" si="123"/>
        <v>0</v>
      </c>
      <c r="BZ109" s="48">
        <f t="shared" ref="BZ109:DH109" si="124">SUM(BZ107:BZ108)</f>
        <v>0</v>
      </c>
      <c r="CA109" s="48">
        <f t="shared" si="124"/>
        <v>0</v>
      </c>
      <c r="CB109" s="48">
        <f t="shared" si="124"/>
        <v>0</v>
      </c>
      <c r="CC109" s="48">
        <f t="shared" si="124"/>
        <v>0</v>
      </c>
      <c r="CD109" s="48">
        <f t="shared" si="124"/>
        <v>0</v>
      </c>
      <c r="CE109" s="48">
        <f t="shared" si="124"/>
        <v>0</v>
      </c>
      <c r="CF109" s="48">
        <f t="shared" si="124"/>
        <v>0</v>
      </c>
      <c r="CG109" s="48">
        <f t="shared" si="124"/>
        <v>0</v>
      </c>
      <c r="CH109" s="48">
        <f t="shared" si="124"/>
        <v>0</v>
      </c>
      <c r="CI109" s="48">
        <f t="shared" si="124"/>
        <v>0</v>
      </c>
      <c r="CJ109" s="48">
        <f t="shared" si="124"/>
        <v>0</v>
      </c>
      <c r="CK109" s="48">
        <f t="shared" si="124"/>
        <v>0</v>
      </c>
      <c r="CL109" s="48">
        <f t="shared" si="124"/>
        <v>0</v>
      </c>
      <c r="CM109" s="48">
        <f t="shared" si="124"/>
        <v>0</v>
      </c>
      <c r="CN109" s="48">
        <f t="shared" si="124"/>
        <v>0</v>
      </c>
      <c r="CO109" s="48">
        <f t="shared" si="124"/>
        <v>0</v>
      </c>
      <c r="CP109" s="48">
        <f t="shared" si="124"/>
        <v>0</v>
      </c>
      <c r="CQ109" s="48">
        <f t="shared" si="124"/>
        <v>0</v>
      </c>
      <c r="CR109" s="48">
        <f t="shared" si="124"/>
        <v>0</v>
      </c>
      <c r="CS109" s="48">
        <f t="shared" si="124"/>
        <v>0</v>
      </c>
      <c r="CT109" s="48">
        <f t="shared" si="124"/>
        <v>0</v>
      </c>
      <c r="CU109" s="48">
        <f t="shared" si="124"/>
        <v>0</v>
      </c>
      <c r="CV109" s="48">
        <f t="shared" si="124"/>
        <v>0</v>
      </c>
      <c r="CW109" s="48">
        <f t="shared" si="124"/>
        <v>0</v>
      </c>
      <c r="CX109" s="48">
        <f t="shared" si="124"/>
        <v>0</v>
      </c>
      <c r="CY109" s="48">
        <f t="shared" si="124"/>
        <v>0</v>
      </c>
      <c r="CZ109" s="48">
        <f t="shared" si="124"/>
        <v>0</v>
      </c>
      <c r="DA109" s="48">
        <f t="shared" si="124"/>
        <v>0</v>
      </c>
      <c r="DB109" s="48">
        <f t="shared" si="124"/>
        <v>0</v>
      </c>
      <c r="DC109" s="48">
        <f t="shared" si="124"/>
        <v>0</v>
      </c>
      <c r="DD109" s="48">
        <f t="shared" si="124"/>
        <v>0</v>
      </c>
      <c r="DE109" s="48">
        <f t="shared" si="124"/>
        <v>0</v>
      </c>
      <c r="DF109" s="48">
        <f t="shared" si="124"/>
        <v>0</v>
      </c>
      <c r="DG109" s="48">
        <f t="shared" si="124"/>
        <v>0</v>
      </c>
      <c r="DH109" s="48">
        <f t="shared" si="124"/>
        <v>0</v>
      </c>
      <c r="DI109" s="48"/>
      <c r="DJ109" s="48">
        <f>SUM(DJ107:DJ108)</f>
        <v>0</v>
      </c>
      <c r="DK109" s="49"/>
      <c r="DL109" s="48">
        <f t="shared" ref="DL109:DV109" si="125">SUM(DL107:DL108)</f>
        <v>0</v>
      </c>
      <c r="DM109" s="48">
        <f t="shared" si="125"/>
        <v>0</v>
      </c>
      <c r="DN109" s="48">
        <f t="shared" si="125"/>
        <v>0</v>
      </c>
      <c r="DO109" s="48">
        <f t="shared" si="125"/>
        <v>0</v>
      </c>
      <c r="DP109" s="48">
        <f t="shared" si="125"/>
        <v>0</v>
      </c>
      <c r="DQ109" s="48">
        <f t="shared" si="125"/>
        <v>0</v>
      </c>
      <c r="DR109" s="48">
        <f t="shared" si="125"/>
        <v>0</v>
      </c>
      <c r="DS109" s="48">
        <f t="shared" si="125"/>
        <v>0</v>
      </c>
      <c r="DT109" s="48">
        <f t="shared" si="125"/>
        <v>0</v>
      </c>
      <c r="DU109" s="48">
        <f t="shared" si="125"/>
        <v>0</v>
      </c>
      <c r="DV109" s="48">
        <f t="shared" si="125"/>
        <v>0</v>
      </c>
    </row>
    <row r="111" spans="1:126">
      <c r="A111" s="74" t="s">
        <v>165</v>
      </c>
    </row>
    <row r="112" spans="1:126">
      <c r="A112" s="38" t="s">
        <v>155</v>
      </c>
    </row>
    <row r="113" spans="1:126">
      <c r="A113" s="38" t="s">
        <v>164</v>
      </c>
    </row>
    <row r="115" spans="1:126" s="161" customFormat="1" ht="18">
      <c r="A115" s="285" t="s">
        <v>168</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467</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469</v>
      </c>
      <c r="B119" s="175"/>
    </row>
    <row r="120" spans="1:126" s="144" customFormat="1" ht="14.25">
      <c r="A120" s="178" t="s">
        <v>376</v>
      </c>
      <c r="B120" s="104"/>
    </row>
    <row r="121" spans="1:126" s="144" customFormat="1" ht="14.25">
      <c r="A121" s="178" t="s">
        <v>375</v>
      </c>
      <c r="B121" s="104"/>
    </row>
    <row r="122" spans="1:126" s="148" customFormat="1">
      <c r="A122" s="177" t="s">
        <v>470</v>
      </c>
      <c r="B122" s="175"/>
    </row>
    <row r="123" spans="1:126" s="144" customFormat="1" ht="14.25">
      <c r="A123" s="178" t="s">
        <v>376</v>
      </c>
      <c r="B123" s="104"/>
    </row>
    <row r="124" spans="1:126" s="144" customFormat="1" ht="14.25">
      <c r="A124" s="178" t="s">
        <v>375</v>
      </c>
      <c r="B124" s="104"/>
    </row>
    <row r="125" spans="1:126" s="148" customFormat="1">
      <c r="A125" s="177" t="s">
        <v>588</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467</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469</v>
      </c>
      <c r="B134" s="175"/>
    </row>
    <row r="135" spans="1:126" s="144" customFormat="1" ht="14.25">
      <c r="A135" s="178" t="s">
        <v>376</v>
      </c>
      <c r="B135" s="104"/>
    </row>
    <row r="136" spans="1:126" s="144" customFormat="1" ht="14.25">
      <c r="A136" s="178" t="s">
        <v>375</v>
      </c>
      <c r="B136" s="104"/>
    </row>
    <row r="137" spans="1:126" s="148" customFormat="1">
      <c r="A137" s="177" t="s">
        <v>470</v>
      </c>
      <c r="B137" s="175"/>
    </row>
    <row r="138" spans="1:126" s="144" customFormat="1" ht="14.25">
      <c r="A138" s="178" t="s">
        <v>376</v>
      </c>
      <c r="B138" s="104"/>
    </row>
    <row r="139" spans="1:126" s="144" customFormat="1" ht="14.25">
      <c r="A139" s="178" t="s">
        <v>375</v>
      </c>
      <c r="B139" s="104"/>
    </row>
    <row r="140" spans="1:126" s="148" customFormat="1">
      <c r="A140" s="177" t="s">
        <v>588</v>
      </c>
      <c r="B140" s="175"/>
    </row>
    <row r="141" spans="1:126" s="144" customFormat="1" ht="14.25">
      <c r="A141" s="178" t="s">
        <v>376</v>
      </c>
      <c r="B141" s="104"/>
    </row>
    <row r="142" spans="1:126" s="144" customFormat="1" ht="14.25">
      <c r="A142" s="178" t="s">
        <v>375</v>
      </c>
      <c r="B142" s="104"/>
    </row>
  </sheetData>
  <mergeCells count="16">
    <mergeCell ref="A107:I107"/>
    <mergeCell ref="A108:I108"/>
    <mergeCell ref="A109:I109"/>
    <mergeCell ref="A130:O130"/>
    <mergeCell ref="A81:I81"/>
    <mergeCell ref="A82:I82"/>
    <mergeCell ref="A83:I83"/>
    <mergeCell ref="A103:I103"/>
    <mergeCell ref="A104:I104"/>
    <mergeCell ref="A105:I105"/>
    <mergeCell ref="A42:I42"/>
    <mergeCell ref="A43:I43"/>
    <mergeCell ref="A44:I44"/>
    <mergeCell ref="A62:I62"/>
    <mergeCell ref="A63:I63"/>
    <mergeCell ref="A64:I64"/>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Development and Implementation Deliverable-based Services</oddHeader>
    <oddFooter>&amp;L&amp;"Arial,Regular"&amp;10January 26, 2012&amp;R&amp;"Arial,Regular"&amp;10Page A8-&amp;P</oddFooter>
  </headerFooter>
  <legacyDrawing r:id="rId2"/>
</worksheet>
</file>

<file path=xl/worksheets/sheet21.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pane="topRight" activeCell="B1" sqref="B1"/>
      <selection pane="bottomLeft" activeCell="A27" sqref="A27"/>
      <selection pane="bottomRight" activeCell="I17" sqref="I17"/>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489</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287</v>
      </c>
      <c r="B3" s="42" t="s">
        <v>458</v>
      </c>
      <c r="C3" s="42" t="s">
        <v>414</v>
      </c>
      <c r="D3" s="42" t="s">
        <v>459</v>
      </c>
      <c r="E3" s="107"/>
      <c r="L3" s="107"/>
      <c r="M3" s="107"/>
      <c r="N3" s="107"/>
    </row>
    <row r="4" spans="1:16" s="108" customFormat="1">
      <c r="A4" s="231" t="s">
        <v>454</v>
      </c>
      <c r="B4" s="230"/>
      <c r="C4" s="230"/>
      <c r="D4" s="230"/>
      <c r="E4" s="107"/>
      <c r="L4" s="107"/>
      <c r="M4" s="107"/>
      <c r="N4" s="107"/>
    </row>
    <row r="5" spans="1:16" s="108" customFormat="1">
      <c r="A5" s="232" t="s">
        <v>456</v>
      </c>
      <c r="B5" s="341">
        <v>10000</v>
      </c>
      <c r="C5" s="233"/>
      <c r="D5" s="289">
        <f>$B$5*C5</f>
        <v>0</v>
      </c>
      <c r="E5" s="107"/>
      <c r="L5" s="107"/>
      <c r="M5" s="107"/>
      <c r="N5" s="107"/>
    </row>
    <row r="6" spans="1:16" s="108" customFormat="1">
      <c r="A6" s="232" t="s">
        <v>411</v>
      </c>
      <c r="B6" s="341"/>
      <c r="C6" s="233"/>
      <c r="D6" s="289">
        <f>$B$5*C6</f>
        <v>0</v>
      </c>
      <c r="E6" s="107"/>
      <c r="L6" s="107"/>
      <c r="M6" s="107"/>
      <c r="N6" s="107"/>
    </row>
    <row r="7" spans="1:16" s="108" customFormat="1">
      <c r="A7" s="232" t="s">
        <v>412</v>
      </c>
      <c r="B7" s="341"/>
      <c r="C7" s="233"/>
      <c r="D7" s="289">
        <f>$B$5*C7</f>
        <v>0</v>
      </c>
      <c r="E7" s="107"/>
      <c r="L7" s="107"/>
      <c r="M7" s="107"/>
      <c r="N7" s="107"/>
    </row>
    <row r="8" spans="1:16" s="108" customFormat="1">
      <c r="A8" s="232" t="s">
        <v>593</v>
      </c>
      <c r="B8" s="341"/>
      <c r="C8" s="233"/>
      <c r="D8" s="289">
        <f>$B$5*C8</f>
        <v>0</v>
      </c>
      <c r="E8" s="107"/>
      <c r="L8" s="107"/>
      <c r="M8" s="107"/>
      <c r="N8" s="107"/>
    </row>
    <row r="9" spans="1:16" s="108" customFormat="1">
      <c r="A9" s="236" t="s">
        <v>92</v>
      </c>
      <c r="B9" s="237">
        <f>SUM(B5)</f>
        <v>10000</v>
      </c>
      <c r="C9" s="241">
        <f>SUM(C5:C8)</f>
        <v>0</v>
      </c>
      <c r="D9" s="237">
        <f>SUM(D5:D8)</f>
        <v>0</v>
      </c>
      <c r="E9" s="107"/>
      <c r="L9" s="107"/>
      <c r="M9" s="107"/>
      <c r="N9" s="107"/>
    </row>
    <row r="10" spans="1:16" s="108" customFormat="1">
      <c r="A10" s="231" t="s">
        <v>455</v>
      </c>
      <c r="B10" s="230"/>
      <c r="C10" s="230"/>
      <c r="D10" s="230"/>
      <c r="E10" s="107"/>
      <c r="L10" s="107"/>
      <c r="M10" s="107"/>
      <c r="N10" s="107"/>
    </row>
    <row r="11" spans="1:16" s="108" customFormat="1">
      <c r="A11" s="232" t="s">
        <v>456</v>
      </c>
      <c r="B11" s="341">
        <v>5000</v>
      </c>
      <c r="C11" s="233"/>
      <c r="D11" s="289">
        <f>$B$11*C11</f>
        <v>0</v>
      </c>
      <c r="E11" s="107"/>
      <c r="L11" s="107"/>
      <c r="M11" s="107"/>
      <c r="N11" s="107"/>
    </row>
    <row r="12" spans="1:16" s="108" customFormat="1">
      <c r="A12" s="232" t="s">
        <v>411</v>
      </c>
      <c r="B12" s="341"/>
      <c r="C12" s="233"/>
      <c r="D12" s="289">
        <f>$B$11*C12</f>
        <v>0</v>
      </c>
      <c r="E12" s="107"/>
      <c r="L12" s="107"/>
      <c r="M12" s="107"/>
      <c r="N12" s="107"/>
    </row>
    <row r="13" spans="1:16" s="108" customFormat="1">
      <c r="A13" s="232" t="s">
        <v>412</v>
      </c>
      <c r="B13" s="341"/>
      <c r="C13" s="233"/>
      <c r="D13" s="289">
        <f>$B$11*C13</f>
        <v>0</v>
      </c>
      <c r="E13" s="107"/>
      <c r="L13" s="107"/>
      <c r="M13" s="107"/>
      <c r="N13" s="107"/>
    </row>
    <row r="14" spans="1:16" s="108" customFormat="1">
      <c r="A14" s="232" t="s">
        <v>593</v>
      </c>
      <c r="B14" s="341"/>
      <c r="C14" s="233"/>
      <c r="D14" s="289">
        <f>$B$11*C14</f>
        <v>0</v>
      </c>
      <c r="E14" s="107"/>
      <c r="L14" s="107"/>
      <c r="M14" s="107"/>
      <c r="N14" s="107"/>
    </row>
    <row r="15" spans="1:16" s="108" customFormat="1">
      <c r="A15" s="236" t="s">
        <v>92</v>
      </c>
      <c r="B15" s="237">
        <f>SUM(B11)</f>
        <v>5000</v>
      </c>
      <c r="C15" s="241">
        <f>SUM(C11:C14)</f>
        <v>0</v>
      </c>
      <c r="D15" s="237">
        <f>SUM(D11:D14)</f>
        <v>0</v>
      </c>
      <c r="E15" s="107"/>
      <c r="L15" s="107"/>
      <c r="M15" s="107"/>
      <c r="N15" s="107"/>
    </row>
    <row r="16" spans="1:16" s="108" customFormat="1">
      <c r="A16" s="288"/>
      <c r="B16" s="288"/>
      <c r="C16" s="288"/>
      <c r="D16" s="288"/>
      <c r="E16" s="107"/>
      <c r="F16" s="107"/>
      <c r="G16" s="107"/>
      <c r="H16" s="107"/>
      <c r="I16" s="107"/>
      <c r="J16" s="107"/>
      <c r="K16" s="107"/>
      <c r="L16" s="107"/>
      <c r="M16" s="107"/>
      <c r="N16" s="107"/>
    </row>
    <row r="17" spans="1:16" s="108" customFormat="1" ht="25.5">
      <c r="A17" s="42" t="s">
        <v>288</v>
      </c>
      <c r="B17" s="42" t="s">
        <v>458</v>
      </c>
      <c r="C17" s="42" t="s">
        <v>414</v>
      </c>
      <c r="D17" s="42" t="s">
        <v>459</v>
      </c>
      <c r="E17" s="107"/>
      <c r="F17" s="107"/>
      <c r="G17" s="107"/>
      <c r="H17" s="107"/>
      <c r="I17" s="107"/>
      <c r="J17" s="107"/>
      <c r="K17" s="107"/>
      <c r="L17" s="107"/>
      <c r="M17" s="107"/>
      <c r="N17" s="107"/>
    </row>
    <row r="18" spans="1:16" s="108" customFormat="1">
      <c r="A18" s="232" t="s">
        <v>456</v>
      </c>
      <c r="B18" s="341"/>
      <c r="C18" s="233"/>
      <c r="D18" s="289">
        <f>$B$18*C18</f>
        <v>0</v>
      </c>
      <c r="E18" s="107"/>
      <c r="F18" s="107"/>
      <c r="G18" s="107"/>
      <c r="H18" s="107"/>
      <c r="I18" s="107"/>
      <c r="J18" s="107"/>
      <c r="K18" s="107"/>
      <c r="L18" s="107"/>
      <c r="M18" s="107"/>
      <c r="N18" s="107"/>
    </row>
    <row r="19" spans="1:16" s="108" customFormat="1">
      <c r="A19" s="232" t="s">
        <v>411</v>
      </c>
      <c r="B19" s="341"/>
      <c r="C19" s="233"/>
      <c r="D19" s="289">
        <f>$B$18*C19</f>
        <v>0</v>
      </c>
      <c r="E19" s="107"/>
      <c r="F19" s="107"/>
      <c r="G19" s="107"/>
      <c r="H19" s="107"/>
      <c r="I19" s="107"/>
      <c r="J19" s="107"/>
      <c r="K19" s="107"/>
      <c r="L19" s="107"/>
      <c r="M19" s="107"/>
      <c r="N19" s="107"/>
    </row>
    <row r="20" spans="1:16" s="108" customFormat="1">
      <c r="A20" s="232" t="s">
        <v>412</v>
      </c>
      <c r="B20" s="341"/>
      <c r="C20" s="233"/>
      <c r="D20" s="289">
        <f>$B$18*C20</f>
        <v>0</v>
      </c>
      <c r="E20" s="107"/>
      <c r="F20" s="107"/>
      <c r="G20" s="107"/>
      <c r="H20" s="107"/>
      <c r="I20" s="107"/>
      <c r="J20" s="107"/>
      <c r="K20" s="107"/>
      <c r="L20" s="107"/>
      <c r="M20" s="107"/>
      <c r="N20" s="107"/>
    </row>
    <row r="21" spans="1:16" s="108" customFormat="1">
      <c r="A21" s="232" t="s">
        <v>593</v>
      </c>
      <c r="B21" s="341"/>
      <c r="C21" s="233"/>
      <c r="D21" s="289">
        <f>$B$18*C21</f>
        <v>0</v>
      </c>
      <c r="E21" s="107"/>
      <c r="F21" s="107"/>
      <c r="G21" s="107"/>
      <c r="H21" s="107"/>
      <c r="I21" s="107"/>
      <c r="J21" s="107"/>
      <c r="K21" s="107"/>
      <c r="L21" s="107"/>
      <c r="M21" s="107"/>
      <c r="N21" s="107"/>
    </row>
    <row r="22" spans="1:16" s="108" customFormat="1">
      <c r="A22" s="236" t="s">
        <v>92</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283" t="s">
        <v>8</v>
      </c>
      <c r="B25" s="283" t="s">
        <v>289</v>
      </c>
      <c r="C25" s="283" t="s">
        <v>290</v>
      </c>
      <c r="D25" s="283" t="s">
        <v>232</v>
      </c>
      <c r="E25" s="283" t="s">
        <v>204</v>
      </c>
      <c r="F25" s="283" t="s">
        <v>118</v>
      </c>
      <c r="G25" s="283" t="s">
        <v>119</v>
      </c>
      <c r="H25" s="283" t="s">
        <v>120</v>
      </c>
      <c r="I25" s="283" t="s">
        <v>90</v>
      </c>
      <c r="J25" s="283" t="s">
        <v>127</v>
      </c>
      <c r="K25" s="283" t="s">
        <v>91</v>
      </c>
      <c r="L25" s="283" t="s">
        <v>527</v>
      </c>
      <c r="M25" s="283" t="s">
        <v>128</v>
      </c>
      <c r="N25" s="283" t="s">
        <v>129</v>
      </c>
      <c r="O25" s="283" t="s">
        <v>130</v>
      </c>
      <c r="P25" s="283" t="s">
        <v>534</v>
      </c>
    </row>
    <row r="26" spans="1:16" ht="16.5" customHeight="1">
      <c r="A26" s="243" t="s">
        <v>287</v>
      </c>
      <c r="B26" s="243"/>
      <c r="C26" s="243"/>
      <c r="D26" s="243"/>
      <c r="E26" s="243"/>
      <c r="F26" s="7"/>
      <c r="G26" s="7"/>
      <c r="H26" s="7"/>
      <c r="I26" s="7"/>
      <c r="J26" s="7"/>
      <c r="K26" s="7"/>
      <c r="L26" s="7"/>
      <c r="M26" s="7"/>
      <c r="N26" s="7"/>
      <c r="O26" s="7"/>
      <c r="P26" s="7"/>
    </row>
    <row r="27" spans="1:16" s="229" customFormat="1" ht="16.5" customHeight="1">
      <c r="A27" s="238" t="s">
        <v>456</v>
      </c>
      <c r="B27" s="238"/>
      <c r="C27" s="238"/>
      <c r="D27" s="238"/>
      <c r="E27" s="238"/>
      <c r="F27" s="239"/>
      <c r="G27" s="239"/>
      <c r="H27" s="239"/>
      <c r="I27" s="239"/>
      <c r="J27" s="239"/>
      <c r="K27" s="239"/>
      <c r="L27" s="239"/>
      <c r="M27" s="239"/>
      <c r="N27" s="239"/>
      <c r="O27" s="239"/>
      <c r="P27" s="239"/>
    </row>
    <row r="28" spans="1:16">
      <c r="A28" s="69" t="s">
        <v>118</v>
      </c>
      <c r="B28" s="76">
        <v>0</v>
      </c>
      <c r="C28" s="76">
        <v>0</v>
      </c>
      <c r="D28" s="76">
        <f>B28*C28</f>
        <v>0</v>
      </c>
      <c r="E28" s="73">
        <v>0</v>
      </c>
      <c r="F28" s="73">
        <f>D28*E28</f>
        <v>0</v>
      </c>
      <c r="G28" s="73"/>
      <c r="H28" s="73"/>
      <c r="I28" s="73"/>
      <c r="J28" s="73"/>
      <c r="K28" s="73"/>
      <c r="L28" s="73">
        <f t="shared" ref="L28:L33" si="0">SUM(F28:K28)</f>
        <v>0</v>
      </c>
      <c r="M28" s="73"/>
      <c r="N28" s="73"/>
      <c r="O28" s="73"/>
      <c r="P28" s="73">
        <f>SUM(L28:O28)</f>
        <v>0</v>
      </c>
    </row>
    <row r="29" spans="1:16">
      <c r="A29" s="69" t="s">
        <v>119</v>
      </c>
      <c r="B29" s="76">
        <v>0</v>
      </c>
      <c r="C29" s="76">
        <v>0</v>
      </c>
      <c r="D29" s="76">
        <f>B29*C29</f>
        <v>0</v>
      </c>
      <c r="E29" s="73">
        <v>0</v>
      </c>
      <c r="F29" s="73"/>
      <c r="G29" s="73">
        <f>D29*E29</f>
        <v>0</v>
      </c>
      <c r="H29" s="73"/>
      <c r="I29" s="73"/>
      <c r="J29" s="73"/>
      <c r="K29" s="73"/>
      <c r="L29" s="73">
        <f t="shared" si="0"/>
        <v>0</v>
      </c>
      <c r="M29" s="73"/>
      <c r="N29" s="73"/>
      <c r="O29" s="73"/>
      <c r="P29" s="73">
        <f t="shared" ref="P29:P36" si="1">SUM(L29:O29)</f>
        <v>0</v>
      </c>
    </row>
    <row r="30" spans="1:16">
      <c r="A30" s="69" t="s">
        <v>120</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90</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127</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91</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233</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234</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235</v>
      </c>
      <c r="B36" s="76">
        <f>$D$11</f>
        <v>0</v>
      </c>
      <c r="C36" s="69">
        <v>12</v>
      </c>
      <c r="D36" s="76">
        <f t="shared" si="2"/>
        <v>0</v>
      </c>
      <c r="E36" s="73"/>
      <c r="F36" s="73"/>
      <c r="G36" s="73"/>
      <c r="H36" s="73"/>
      <c r="I36" s="73"/>
      <c r="J36" s="73"/>
      <c r="K36" s="73"/>
      <c r="L36" s="73"/>
      <c r="M36" s="73"/>
      <c r="N36" s="73"/>
      <c r="O36" s="73">
        <f>D36*E36</f>
        <v>0</v>
      </c>
      <c r="P36" s="73">
        <f t="shared" si="1"/>
        <v>0</v>
      </c>
    </row>
    <row r="37" spans="1:16" s="108" customFormat="1">
      <c r="A37" s="340" t="s">
        <v>78</v>
      </c>
      <c r="B37" s="340"/>
      <c r="C37" s="340"/>
      <c r="D37" s="340"/>
      <c r="E37" s="340"/>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288"/>
      <c r="B38" s="288"/>
      <c r="C38" s="288"/>
      <c r="D38" s="288"/>
      <c r="E38" s="288"/>
      <c r="F38" s="107"/>
      <c r="G38" s="107"/>
      <c r="H38" s="107"/>
      <c r="I38" s="107"/>
      <c r="J38" s="107"/>
      <c r="K38" s="107"/>
      <c r="L38" s="107"/>
      <c r="M38" s="107"/>
      <c r="N38" s="107"/>
      <c r="O38" s="107"/>
      <c r="P38" s="107"/>
    </row>
    <row r="39" spans="1:16" s="229" customFormat="1" ht="16.5" customHeight="1">
      <c r="A39" s="238" t="s">
        <v>411</v>
      </c>
      <c r="B39" s="238"/>
      <c r="C39" s="238"/>
      <c r="D39" s="238"/>
      <c r="E39" s="238"/>
      <c r="F39" s="239"/>
      <c r="G39" s="239"/>
      <c r="H39" s="239"/>
      <c r="I39" s="239"/>
      <c r="J39" s="239"/>
      <c r="K39" s="239"/>
      <c r="L39" s="239"/>
      <c r="M39" s="239"/>
      <c r="N39" s="239"/>
      <c r="O39" s="239"/>
      <c r="P39" s="239"/>
    </row>
    <row r="40" spans="1:16">
      <c r="A40" s="69" t="s">
        <v>118</v>
      </c>
      <c r="B40" s="76">
        <v>0</v>
      </c>
      <c r="C40" s="76">
        <v>0</v>
      </c>
      <c r="D40" s="76">
        <f>B40*C40</f>
        <v>0</v>
      </c>
      <c r="E40" s="73">
        <f>E28</f>
        <v>0</v>
      </c>
      <c r="F40" s="73">
        <f>D40*E40</f>
        <v>0</v>
      </c>
      <c r="G40" s="73"/>
      <c r="H40" s="73"/>
      <c r="I40" s="73"/>
      <c r="J40" s="73"/>
      <c r="K40" s="73"/>
      <c r="L40" s="73">
        <f t="shared" ref="L40:L45" si="4">SUM(F40:K40)</f>
        <v>0</v>
      </c>
      <c r="M40" s="73"/>
      <c r="N40" s="73"/>
      <c r="O40" s="73"/>
      <c r="P40" s="73">
        <f>SUM(L40:O40)</f>
        <v>0</v>
      </c>
    </row>
    <row r="41" spans="1:16">
      <c r="A41" s="69" t="s">
        <v>119</v>
      </c>
      <c r="B41" s="76">
        <v>0</v>
      </c>
      <c r="C41" s="76">
        <v>0</v>
      </c>
      <c r="D41" s="76">
        <f>B41*C41</f>
        <v>0</v>
      </c>
      <c r="E41" s="73">
        <f t="shared" ref="E41:E48" si="5">E29</f>
        <v>0</v>
      </c>
      <c r="F41" s="73"/>
      <c r="G41" s="73">
        <f>D41*E41</f>
        <v>0</v>
      </c>
      <c r="H41" s="73"/>
      <c r="I41" s="73"/>
      <c r="J41" s="73"/>
      <c r="K41" s="73"/>
      <c r="L41" s="73">
        <f t="shared" si="4"/>
        <v>0</v>
      </c>
      <c r="M41" s="73"/>
      <c r="N41" s="73"/>
      <c r="O41" s="73"/>
      <c r="P41" s="73">
        <f t="shared" ref="P41:P48" si="6">SUM(L41:O41)</f>
        <v>0</v>
      </c>
    </row>
    <row r="42" spans="1:16">
      <c r="A42" s="69" t="s">
        <v>120</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90</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127</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91</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233</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234</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235</v>
      </c>
      <c r="B48" s="76">
        <f>$D$12</f>
        <v>0</v>
      </c>
      <c r="C48" s="69">
        <v>12</v>
      </c>
      <c r="D48" s="76">
        <f t="shared" si="7"/>
        <v>0</v>
      </c>
      <c r="E48" s="73">
        <f t="shared" si="5"/>
        <v>0</v>
      </c>
      <c r="F48" s="73"/>
      <c r="G48" s="73"/>
      <c r="H48" s="73"/>
      <c r="I48" s="73"/>
      <c r="J48" s="73"/>
      <c r="K48" s="73"/>
      <c r="L48" s="73"/>
      <c r="M48" s="73"/>
      <c r="N48" s="73"/>
      <c r="O48" s="73">
        <f>D48*E48</f>
        <v>0</v>
      </c>
      <c r="P48" s="73">
        <f t="shared" si="6"/>
        <v>0</v>
      </c>
    </row>
    <row r="49" spans="1:16" s="108" customFormat="1">
      <c r="A49" s="340" t="s">
        <v>78</v>
      </c>
      <c r="B49" s="340"/>
      <c r="C49" s="340"/>
      <c r="D49" s="340"/>
      <c r="E49" s="340"/>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288"/>
      <c r="B50" s="288"/>
      <c r="C50" s="288"/>
      <c r="D50" s="288"/>
      <c r="E50" s="288"/>
      <c r="F50" s="107"/>
      <c r="G50" s="107"/>
      <c r="H50" s="107"/>
      <c r="I50" s="107"/>
      <c r="J50" s="107"/>
      <c r="K50" s="107"/>
      <c r="L50" s="107"/>
      <c r="M50" s="107"/>
      <c r="N50" s="107"/>
      <c r="O50" s="107"/>
      <c r="P50" s="107"/>
    </row>
    <row r="51" spans="1:16" s="229" customFormat="1" ht="16.5" customHeight="1">
      <c r="A51" s="238" t="s">
        <v>412</v>
      </c>
      <c r="B51" s="238"/>
      <c r="C51" s="238"/>
      <c r="D51" s="238"/>
      <c r="E51" s="238"/>
      <c r="F51" s="239"/>
      <c r="G51" s="239"/>
      <c r="H51" s="239"/>
      <c r="I51" s="239"/>
      <c r="J51" s="239"/>
      <c r="K51" s="239"/>
      <c r="L51" s="239"/>
      <c r="M51" s="239"/>
      <c r="N51" s="239"/>
      <c r="O51" s="239"/>
      <c r="P51" s="239"/>
    </row>
    <row r="52" spans="1:16">
      <c r="A52" s="69" t="s">
        <v>118</v>
      </c>
      <c r="B52" s="76">
        <v>0</v>
      </c>
      <c r="C52" s="76">
        <v>0</v>
      </c>
      <c r="D52" s="76">
        <f>B52*C52</f>
        <v>0</v>
      </c>
      <c r="E52" s="73">
        <f>E28</f>
        <v>0</v>
      </c>
      <c r="F52" s="73">
        <f>D52*E52</f>
        <v>0</v>
      </c>
      <c r="G52" s="73"/>
      <c r="H52" s="73"/>
      <c r="I52" s="73"/>
      <c r="J52" s="73"/>
      <c r="K52" s="73"/>
      <c r="L52" s="73">
        <f t="shared" ref="L52:L57" si="9">SUM(F52:K52)</f>
        <v>0</v>
      </c>
      <c r="M52" s="73"/>
      <c r="N52" s="73"/>
      <c r="O52" s="73"/>
      <c r="P52" s="73">
        <f>SUM(L52:O52)</f>
        <v>0</v>
      </c>
    </row>
    <row r="53" spans="1:16">
      <c r="A53" s="69" t="s">
        <v>119</v>
      </c>
      <c r="B53" s="76">
        <v>0</v>
      </c>
      <c r="C53" s="76">
        <v>0</v>
      </c>
      <c r="D53" s="76">
        <f>B53*C53</f>
        <v>0</v>
      </c>
      <c r="E53" s="73">
        <f t="shared" ref="E53:E60" si="10">E29</f>
        <v>0</v>
      </c>
      <c r="F53" s="73"/>
      <c r="G53" s="73">
        <f>D53*E53</f>
        <v>0</v>
      </c>
      <c r="H53" s="73"/>
      <c r="I53" s="73"/>
      <c r="J53" s="73"/>
      <c r="K53" s="73"/>
      <c r="L53" s="73">
        <f t="shared" si="9"/>
        <v>0</v>
      </c>
      <c r="M53" s="73"/>
      <c r="N53" s="73"/>
      <c r="O53" s="73"/>
      <c r="P53" s="73">
        <f t="shared" ref="P53:P60" si="11">SUM(L53:O53)</f>
        <v>0</v>
      </c>
    </row>
    <row r="54" spans="1:16">
      <c r="A54" s="69" t="s">
        <v>120</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90</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127</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91</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233</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234</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235</v>
      </c>
      <c r="B60" s="76">
        <f>$D$13</f>
        <v>0</v>
      </c>
      <c r="C60" s="69">
        <v>12</v>
      </c>
      <c r="D60" s="76">
        <f t="shared" si="12"/>
        <v>0</v>
      </c>
      <c r="E60" s="73">
        <f t="shared" si="10"/>
        <v>0</v>
      </c>
      <c r="F60" s="73"/>
      <c r="G60" s="73"/>
      <c r="H60" s="73"/>
      <c r="I60" s="73"/>
      <c r="J60" s="73"/>
      <c r="K60" s="73"/>
      <c r="L60" s="73"/>
      <c r="M60" s="73"/>
      <c r="N60" s="73"/>
      <c r="O60" s="73">
        <f>D60*E60</f>
        <v>0</v>
      </c>
      <c r="P60" s="73">
        <f t="shared" si="11"/>
        <v>0</v>
      </c>
    </row>
    <row r="61" spans="1:16" s="108" customFormat="1">
      <c r="A61" s="340" t="s">
        <v>78</v>
      </c>
      <c r="B61" s="340"/>
      <c r="C61" s="340"/>
      <c r="D61" s="340"/>
      <c r="E61" s="340"/>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288"/>
      <c r="B62" s="288"/>
      <c r="C62" s="288"/>
      <c r="D62" s="288"/>
      <c r="E62" s="288"/>
      <c r="F62" s="107"/>
      <c r="G62" s="107"/>
      <c r="H62" s="107"/>
      <c r="I62" s="107"/>
      <c r="J62" s="107"/>
      <c r="K62" s="107"/>
      <c r="L62" s="107"/>
      <c r="M62" s="107"/>
      <c r="N62" s="107"/>
      <c r="O62" s="107"/>
      <c r="P62" s="107"/>
    </row>
    <row r="63" spans="1:16" s="229" customFormat="1" ht="16.5" customHeight="1">
      <c r="A63" s="238" t="s">
        <v>593</v>
      </c>
      <c r="B63" s="238"/>
      <c r="C63" s="238"/>
      <c r="D63" s="238"/>
      <c r="E63" s="238"/>
      <c r="F63" s="239"/>
      <c r="G63" s="239"/>
      <c r="H63" s="239"/>
      <c r="I63" s="239"/>
      <c r="J63" s="239"/>
      <c r="K63" s="239"/>
      <c r="L63" s="239"/>
      <c r="M63" s="239"/>
      <c r="N63" s="239"/>
      <c r="O63" s="239"/>
      <c r="P63" s="239"/>
    </row>
    <row r="64" spans="1:16">
      <c r="A64" s="69" t="s">
        <v>118</v>
      </c>
      <c r="B64" s="76">
        <v>0</v>
      </c>
      <c r="C64" s="76">
        <v>0</v>
      </c>
      <c r="D64" s="76">
        <f>B64*C64</f>
        <v>0</v>
      </c>
      <c r="E64" s="73">
        <f>E28</f>
        <v>0</v>
      </c>
      <c r="F64" s="73">
        <f>D64*E64</f>
        <v>0</v>
      </c>
      <c r="G64" s="73"/>
      <c r="H64" s="73"/>
      <c r="I64" s="73"/>
      <c r="J64" s="73"/>
      <c r="K64" s="73"/>
      <c r="L64" s="73">
        <f t="shared" ref="L64:L69" si="14">SUM(F64:K64)</f>
        <v>0</v>
      </c>
      <c r="M64" s="73"/>
      <c r="N64" s="73"/>
      <c r="O64" s="73"/>
      <c r="P64" s="73">
        <f>SUM(L64:O64)</f>
        <v>0</v>
      </c>
    </row>
    <row r="65" spans="1:16">
      <c r="A65" s="69" t="s">
        <v>119</v>
      </c>
      <c r="B65" s="76">
        <v>0</v>
      </c>
      <c r="C65" s="76">
        <v>0</v>
      </c>
      <c r="D65" s="76">
        <f>B65*C65</f>
        <v>0</v>
      </c>
      <c r="E65" s="73">
        <f t="shared" ref="E65:E72" si="15">E29</f>
        <v>0</v>
      </c>
      <c r="F65" s="73"/>
      <c r="G65" s="73">
        <f>D65*E65</f>
        <v>0</v>
      </c>
      <c r="H65" s="73"/>
      <c r="I65" s="73"/>
      <c r="J65" s="73"/>
      <c r="K65" s="73"/>
      <c r="L65" s="73">
        <f t="shared" si="14"/>
        <v>0</v>
      </c>
      <c r="M65" s="73"/>
      <c r="N65" s="73"/>
      <c r="O65" s="73"/>
      <c r="P65" s="73">
        <f t="shared" ref="P65:P72" si="16">SUM(L65:O65)</f>
        <v>0</v>
      </c>
    </row>
    <row r="66" spans="1:16">
      <c r="A66" s="69" t="s">
        <v>120</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90</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127</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91</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233</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234</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235</v>
      </c>
      <c r="B72" s="76">
        <f>$D$14</f>
        <v>0</v>
      </c>
      <c r="C72" s="69">
        <v>12</v>
      </c>
      <c r="D72" s="76">
        <f t="shared" si="17"/>
        <v>0</v>
      </c>
      <c r="E72" s="73">
        <f t="shared" si="15"/>
        <v>0</v>
      </c>
      <c r="F72" s="73"/>
      <c r="G72" s="73"/>
      <c r="H72" s="73"/>
      <c r="I72" s="73"/>
      <c r="J72" s="73"/>
      <c r="K72" s="73"/>
      <c r="L72" s="73"/>
      <c r="M72" s="73"/>
      <c r="N72" s="73"/>
      <c r="O72" s="73">
        <f>D72*E72</f>
        <v>0</v>
      </c>
      <c r="P72" s="73">
        <f t="shared" si="16"/>
        <v>0</v>
      </c>
    </row>
    <row r="73" spans="1:16" s="108" customFormat="1">
      <c r="A73" s="340" t="s">
        <v>78</v>
      </c>
      <c r="B73" s="340"/>
      <c r="C73" s="340"/>
      <c r="D73" s="340"/>
      <c r="E73" s="340"/>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288"/>
      <c r="B74" s="288"/>
      <c r="C74" s="288"/>
      <c r="D74" s="288"/>
      <c r="E74" s="288"/>
      <c r="F74" s="107"/>
      <c r="G74" s="107"/>
      <c r="H74" s="107"/>
      <c r="I74" s="107"/>
      <c r="J74" s="107"/>
      <c r="K74" s="107"/>
      <c r="L74" s="107"/>
      <c r="M74" s="107"/>
      <c r="N74" s="107"/>
      <c r="O74" s="107"/>
      <c r="P74" s="107"/>
    </row>
    <row r="75" spans="1:16" s="108" customFormat="1">
      <c r="A75" s="288"/>
      <c r="B75" s="288"/>
      <c r="C75" s="288"/>
      <c r="D75" s="288"/>
      <c r="E75" s="240" t="s">
        <v>457</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288"/>
      <c r="B76" s="288"/>
      <c r="C76" s="288"/>
      <c r="D76" s="288"/>
      <c r="E76" s="288"/>
      <c r="F76" s="107"/>
      <c r="G76" s="107"/>
      <c r="H76" s="107"/>
      <c r="I76" s="107"/>
      <c r="J76" s="107"/>
      <c r="K76" s="107"/>
      <c r="L76" s="107"/>
      <c r="M76" s="107"/>
      <c r="N76" s="107"/>
      <c r="O76" s="107"/>
      <c r="P76" s="107"/>
    </row>
    <row r="77" spans="1:16" ht="16.5" customHeight="1">
      <c r="A77" s="342" t="s">
        <v>288</v>
      </c>
      <c r="B77" s="342"/>
      <c r="C77" s="342"/>
      <c r="D77" s="342"/>
      <c r="E77" s="342"/>
      <c r="F77" s="7"/>
      <c r="G77" s="7"/>
      <c r="H77" s="7"/>
      <c r="I77" s="7"/>
      <c r="J77" s="7"/>
      <c r="K77" s="7"/>
      <c r="L77" s="7"/>
      <c r="M77" s="7"/>
      <c r="N77" s="7"/>
      <c r="O77" s="7"/>
      <c r="P77" s="7"/>
    </row>
    <row r="78" spans="1:16" s="229" customFormat="1" ht="16.5" customHeight="1">
      <c r="A78" s="238" t="s">
        <v>456</v>
      </c>
      <c r="B78" s="238"/>
      <c r="C78" s="238"/>
      <c r="D78" s="238"/>
      <c r="E78" s="238"/>
      <c r="F78" s="239"/>
      <c r="G78" s="239"/>
      <c r="H78" s="239"/>
      <c r="I78" s="239"/>
      <c r="J78" s="239"/>
      <c r="K78" s="239"/>
      <c r="L78" s="239"/>
      <c r="M78" s="239"/>
      <c r="N78" s="239"/>
      <c r="O78" s="239"/>
      <c r="P78" s="239"/>
    </row>
    <row r="79" spans="1:16">
      <c r="A79" s="69" t="s">
        <v>118</v>
      </c>
      <c r="B79" s="76">
        <v>0</v>
      </c>
      <c r="C79" s="76">
        <v>0</v>
      </c>
      <c r="D79" s="76">
        <f>B79*C79</f>
        <v>0</v>
      </c>
      <c r="E79" s="73">
        <v>0</v>
      </c>
      <c r="F79" s="73">
        <f>D79*E79</f>
        <v>0</v>
      </c>
      <c r="G79" s="73"/>
      <c r="H79" s="73"/>
      <c r="I79" s="73"/>
      <c r="J79" s="73"/>
      <c r="K79" s="73"/>
      <c r="L79" s="73">
        <f t="shared" ref="L79:L84" si="20">SUM(F79:K79)</f>
        <v>0</v>
      </c>
      <c r="M79" s="73"/>
      <c r="N79" s="73"/>
      <c r="O79" s="73"/>
      <c r="P79" s="73">
        <f>SUM(L79:O79)</f>
        <v>0</v>
      </c>
    </row>
    <row r="80" spans="1:16">
      <c r="A80" s="69" t="s">
        <v>119</v>
      </c>
      <c r="B80" s="76">
        <v>0</v>
      </c>
      <c r="C80" s="76">
        <v>0</v>
      </c>
      <c r="D80" s="76">
        <f>B80*C80</f>
        <v>0</v>
      </c>
      <c r="E80" s="73">
        <v>0</v>
      </c>
      <c r="F80" s="73"/>
      <c r="G80" s="73">
        <f>D80*E80</f>
        <v>0</v>
      </c>
      <c r="H80" s="73"/>
      <c r="I80" s="73"/>
      <c r="J80" s="73"/>
      <c r="K80" s="73"/>
      <c r="L80" s="73">
        <f t="shared" si="20"/>
        <v>0</v>
      </c>
      <c r="M80" s="73"/>
      <c r="N80" s="73"/>
      <c r="O80" s="73"/>
      <c r="P80" s="73">
        <f t="shared" ref="P80:P87" si="21">SUM(L80:O80)</f>
        <v>0</v>
      </c>
    </row>
    <row r="81" spans="1:16">
      <c r="A81" s="69" t="s">
        <v>120</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90</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127</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91</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233</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234</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235</v>
      </c>
      <c r="B87" s="76">
        <f t="shared" si="23"/>
        <v>0</v>
      </c>
      <c r="C87" s="69">
        <v>12</v>
      </c>
      <c r="D87" s="76">
        <f t="shared" si="22"/>
        <v>0</v>
      </c>
      <c r="E87" s="73"/>
      <c r="F87" s="73"/>
      <c r="G87" s="73"/>
      <c r="H87" s="73"/>
      <c r="I87" s="73"/>
      <c r="J87" s="73"/>
      <c r="K87" s="73"/>
      <c r="L87" s="73"/>
      <c r="M87" s="73"/>
      <c r="N87" s="73"/>
      <c r="O87" s="73">
        <f>D87*E87</f>
        <v>0</v>
      </c>
      <c r="P87" s="73">
        <f t="shared" si="21"/>
        <v>0</v>
      </c>
    </row>
    <row r="88" spans="1:16" s="108" customFormat="1">
      <c r="A88" s="340" t="s">
        <v>78</v>
      </c>
      <c r="B88" s="340"/>
      <c r="C88" s="340"/>
      <c r="D88" s="340"/>
      <c r="E88" s="340"/>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288"/>
      <c r="B89" s="288"/>
      <c r="C89" s="288"/>
      <c r="D89" s="288"/>
      <c r="E89" s="288"/>
      <c r="F89" s="107"/>
      <c r="G89" s="107"/>
      <c r="H89" s="107"/>
      <c r="I89" s="107"/>
      <c r="J89" s="107"/>
      <c r="K89" s="107"/>
      <c r="L89" s="107"/>
      <c r="M89" s="107"/>
      <c r="N89" s="107"/>
      <c r="O89" s="107"/>
      <c r="P89" s="107"/>
    </row>
    <row r="90" spans="1:16" s="229" customFormat="1" ht="16.5" customHeight="1">
      <c r="A90" s="238" t="s">
        <v>411</v>
      </c>
      <c r="B90" s="238"/>
      <c r="C90" s="238"/>
      <c r="D90" s="238"/>
      <c r="E90" s="238"/>
      <c r="F90" s="239"/>
      <c r="G90" s="239"/>
      <c r="H90" s="239"/>
      <c r="I90" s="239"/>
      <c r="J90" s="239"/>
      <c r="K90" s="239"/>
      <c r="L90" s="239"/>
      <c r="M90" s="239"/>
      <c r="N90" s="239"/>
      <c r="O90" s="239"/>
      <c r="P90" s="239"/>
    </row>
    <row r="91" spans="1:16">
      <c r="A91" s="69" t="s">
        <v>118</v>
      </c>
      <c r="B91" s="76">
        <v>0</v>
      </c>
      <c r="C91" s="76">
        <v>0</v>
      </c>
      <c r="D91" s="76">
        <f>B91*C91</f>
        <v>0</v>
      </c>
      <c r="E91" s="73">
        <f>E79</f>
        <v>0</v>
      </c>
      <c r="F91" s="73">
        <f>D91*E91</f>
        <v>0</v>
      </c>
      <c r="G91" s="73"/>
      <c r="H91" s="73"/>
      <c r="I91" s="73"/>
      <c r="J91" s="73"/>
      <c r="K91" s="73"/>
      <c r="L91" s="73">
        <f t="shared" ref="L91:L96" si="25">SUM(F91:K91)</f>
        <v>0</v>
      </c>
      <c r="M91" s="73"/>
      <c r="N91" s="73"/>
      <c r="O91" s="73"/>
      <c r="P91" s="73">
        <f>SUM(L91:O91)</f>
        <v>0</v>
      </c>
    </row>
    <row r="92" spans="1:16">
      <c r="A92" s="69" t="s">
        <v>119</v>
      </c>
      <c r="B92" s="76">
        <v>0</v>
      </c>
      <c r="C92" s="76">
        <v>0</v>
      </c>
      <c r="D92" s="76">
        <f>B92*C92</f>
        <v>0</v>
      </c>
      <c r="E92" s="73">
        <f t="shared" ref="E92:E99" si="26">E80</f>
        <v>0</v>
      </c>
      <c r="F92" s="73"/>
      <c r="G92" s="73">
        <f>D92*E92</f>
        <v>0</v>
      </c>
      <c r="H92" s="73"/>
      <c r="I92" s="73"/>
      <c r="J92" s="73"/>
      <c r="K92" s="73"/>
      <c r="L92" s="73">
        <f t="shared" si="25"/>
        <v>0</v>
      </c>
      <c r="M92" s="73"/>
      <c r="N92" s="73"/>
      <c r="O92" s="73"/>
      <c r="P92" s="73">
        <f t="shared" ref="P92:P99" si="27">SUM(L92:O92)</f>
        <v>0</v>
      </c>
    </row>
    <row r="93" spans="1:16">
      <c r="A93" s="69" t="s">
        <v>120</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90</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127</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91</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233</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234</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235</v>
      </c>
      <c r="B99" s="76">
        <f t="shared" si="29"/>
        <v>0</v>
      </c>
      <c r="C99" s="69">
        <v>12</v>
      </c>
      <c r="D99" s="76">
        <f t="shared" si="28"/>
        <v>0</v>
      </c>
      <c r="E99" s="73">
        <f t="shared" si="26"/>
        <v>0</v>
      </c>
      <c r="F99" s="73"/>
      <c r="G99" s="73"/>
      <c r="H99" s="73"/>
      <c r="I99" s="73"/>
      <c r="J99" s="73"/>
      <c r="K99" s="73"/>
      <c r="L99" s="73"/>
      <c r="M99" s="73"/>
      <c r="N99" s="73"/>
      <c r="O99" s="73">
        <f>D99*E99</f>
        <v>0</v>
      </c>
      <c r="P99" s="73">
        <f t="shared" si="27"/>
        <v>0</v>
      </c>
    </row>
    <row r="100" spans="1:16" s="108" customFormat="1">
      <c r="A100" s="340" t="s">
        <v>78</v>
      </c>
      <c r="B100" s="340"/>
      <c r="C100" s="340"/>
      <c r="D100" s="340"/>
      <c r="E100" s="340"/>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288"/>
      <c r="B101" s="288"/>
      <c r="C101" s="288"/>
      <c r="D101" s="288"/>
      <c r="E101" s="288"/>
      <c r="F101" s="107"/>
      <c r="G101" s="107"/>
      <c r="H101" s="107"/>
      <c r="I101" s="107"/>
      <c r="J101" s="107"/>
      <c r="K101" s="107"/>
      <c r="L101" s="107"/>
      <c r="M101" s="107"/>
      <c r="N101" s="107"/>
      <c r="O101" s="107"/>
      <c r="P101" s="107"/>
    </row>
    <row r="102" spans="1:16" s="229" customFormat="1" ht="16.5" customHeight="1">
      <c r="A102" s="238" t="s">
        <v>412</v>
      </c>
      <c r="B102" s="238"/>
      <c r="C102" s="238"/>
      <c r="D102" s="238"/>
      <c r="E102" s="238"/>
      <c r="F102" s="239"/>
      <c r="G102" s="239"/>
      <c r="H102" s="239"/>
      <c r="I102" s="239"/>
      <c r="J102" s="239"/>
      <c r="K102" s="239"/>
      <c r="L102" s="239"/>
      <c r="M102" s="239"/>
      <c r="N102" s="239"/>
      <c r="O102" s="239"/>
      <c r="P102" s="239"/>
    </row>
    <row r="103" spans="1:16">
      <c r="A103" s="69" t="s">
        <v>118</v>
      </c>
      <c r="B103" s="76">
        <v>0</v>
      </c>
      <c r="C103" s="76">
        <v>0</v>
      </c>
      <c r="D103" s="76">
        <f>B103*C103</f>
        <v>0</v>
      </c>
      <c r="E103" s="73">
        <f>E79</f>
        <v>0</v>
      </c>
      <c r="F103" s="73">
        <f>D103*E103</f>
        <v>0</v>
      </c>
      <c r="G103" s="73"/>
      <c r="H103" s="73"/>
      <c r="I103" s="73"/>
      <c r="J103" s="73"/>
      <c r="K103" s="73"/>
      <c r="L103" s="73">
        <f t="shared" ref="L103:L108" si="31">SUM(F103:K103)</f>
        <v>0</v>
      </c>
      <c r="M103" s="73"/>
      <c r="N103" s="73"/>
      <c r="O103" s="73"/>
      <c r="P103" s="73">
        <f>SUM(L103:O103)</f>
        <v>0</v>
      </c>
    </row>
    <row r="104" spans="1:16">
      <c r="A104" s="69" t="s">
        <v>119</v>
      </c>
      <c r="B104" s="76">
        <v>0</v>
      </c>
      <c r="C104" s="76">
        <v>0</v>
      </c>
      <c r="D104" s="76">
        <f>B104*C104</f>
        <v>0</v>
      </c>
      <c r="E104" s="73">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120</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90</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127</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91</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233</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234</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235</v>
      </c>
      <c r="B111" s="76">
        <f t="shared" si="35"/>
        <v>0</v>
      </c>
      <c r="C111" s="69">
        <v>12</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340" t="s">
        <v>78</v>
      </c>
      <c r="B112" s="340"/>
      <c r="C112" s="340"/>
      <c r="D112" s="340"/>
      <c r="E112" s="340"/>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288"/>
      <c r="B113" s="288"/>
      <c r="C113" s="288"/>
      <c r="D113" s="288"/>
      <c r="E113" s="288"/>
      <c r="F113" s="107"/>
      <c r="G113" s="107"/>
      <c r="H113" s="107"/>
      <c r="I113" s="107"/>
      <c r="J113" s="107"/>
      <c r="K113" s="107"/>
      <c r="L113" s="107"/>
      <c r="M113" s="107"/>
      <c r="N113" s="107"/>
      <c r="O113" s="107"/>
      <c r="P113" s="107"/>
    </row>
    <row r="114" spans="1:16" s="229" customFormat="1" ht="16.5" customHeight="1">
      <c r="A114" s="238" t="s">
        <v>593</v>
      </c>
      <c r="B114" s="238"/>
      <c r="C114" s="238"/>
      <c r="D114" s="238"/>
      <c r="E114" s="238"/>
      <c r="F114" s="239"/>
      <c r="G114" s="239"/>
      <c r="H114" s="239"/>
      <c r="I114" s="239"/>
      <c r="J114" s="239"/>
      <c r="K114" s="239"/>
      <c r="L114" s="239"/>
      <c r="M114" s="239"/>
      <c r="N114" s="239"/>
      <c r="O114" s="239"/>
      <c r="P114" s="239"/>
    </row>
    <row r="115" spans="1:16">
      <c r="A115" s="69" t="s">
        <v>118</v>
      </c>
      <c r="B115" s="76">
        <v>0</v>
      </c>
      <c r="C115" s="76">
        <v>0</v>
      </c>
      <c r="D115" s="76">
        <f>B115*C115</f>
        <v>0</v>
      </c>
      <c r="E115" s="73">
        <f>E79</f>
        <v>0</v>
      </c>
      <c r="F115" s="73">
        <f>D115*E115</f>
        <v>0</v>
      </c>
      <c r="G115" s="73"/>
      <c r="H115" s="73"/>
      <c r="I115" s="73"/>
      <c r="J115" s="73"/>
      <c r="K115" s="73"/>
      <c r="L115" s="73">
        <f t="shared" ref="L115:L120" si="37">SUM(F115:K115)</f>
        <v>0</v>
      </c>
      <c r="M115" s="73"/>
      <c r="N115" s="73"/>
      <c r="O115" s="73"/>
      <c r="P115" s="73">
        <f>SUM(L115:O115)</f>
        <v>0</v>
      </c>
    </row>
    <row r="116" spans="1:16">
      <c r="A116" s="69" t="s">
        <v>119</v>
      </c>
      <c r="B116" s="76">
        <v>0</v>
      </c>
      <c r="C116" s="76">
        <v>0</v>
      </c>
      <c r="D116" s="76">
        <f>B116*C116</f>
        <v>0</v>
      </c>
      <c r="E116" s="73">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120</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90</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127</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91</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233</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234</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235</v>
      </c>
      <c r="B123" s="76">
        <f t="shared" si="41"/>
        <v>0</v>
      </c>
      <c r="C123" s="69">
        <v>12</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340" t="s">
        <v>78</v>
      </c>
      <c r="B124" s="340"/>
      <c r="C124" s="340"/>
      <c r="D124" s="340"/>
      <c r="E124" s="340"/>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288"/>
      <c r="B125" s="288"/>
      <c r="C125" s="288"/>
      <c r="D125" s="288"/>
      <c r="E125" s="288"/>
      <c r="F125" s="107"/>
      <c r="G125" s="107"/>
      <c r="H125" s="107"/>
      <c r="I125" s="107"/>
      <c r="J125" s="107"/>
      <c r="K125" s="107"/>
      <c r="L125" s="107"/>
      <c r="M125" s="107"/>
      <c r="N125" s="107"/>
      <c r="O125" s="107"/>
      <c r="P125" s="107"/>
    </row>
    <row r="126" spans="1:16" s="108" customFormat="1">
      <c r="A126" s="288"/>
      <c r="B126" s="288"/>
      <c r="C126" s="288"/>
      <c r="D126" s="288"/>
      <c r="E126" s="240" t="s">
        <v>460</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461</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19" t="s">
        <v>463</v>
      </c>
      <c r="B132" s="319"/>
      <c r="C132" s="319"/>
      <c r="D132" s="319"/>
      <c r="E132" s="319"/>
      <c r="F132" s="319"/>
      <c r="G132" s="319"/>
      <c r="H132" s="319"/>
      <c r="I132" s="319"/>
      <c r="J132" s="319"/>
      <c r="K132" s="319"/>
      <c r="L132" s="319"/>
      <c r="M132" s="285"/>
      <c r="N132" s="174"/>
      <c r="O132" s="285"/>
      <c r="P132" s="285"/>
    </row>
    <row r="133" spans="1:16" s="151" customFormat="1" ht="15">
      <c r="A133" s="176" t="s">
        <v>467</v>
      </c>
      <c r="B133" s="106"/>
      <c r="C133" s="152"/>
      <c r="D133" s="152"/>
      <c r="E133" s="152"/>
    </row>
    <row r="134" spans="1:16" s="141" customFormat="1" ht="15">
      <c r="A134" s="178" t="s">
        <v>376</v>
      </c>
      <c r="B134" s="85"/>
      <c r="C134" s="143"/>
      <c r="D134" s="143"/>
      <c r="E134" s="143"/>
    </row>
    <row r="135" spans="1:16" s="141" customFormat="1" ht="15">
      <c r="A135" s="178" t="s">
        <v>375</v>
      </c>
      <c r="B135" s="85"/>
      <c r="C135" s="143"/>
      <c r="D135" s="143"/>
      <c r="E135" s="143"/>
    </row>
    <row r="136" spans="1:16" s="148" customFormat="1" ht="15">
      <c r="A136" s="177" t="s">
        <v>469</v>
      </c>
      <c r="B136" s="175"/>
    </row>
    <row r="137" spans="1:16" s="144" customFormat="1" ht="14.25">
      <c r="A137" s="178" t="s">
        <v>376</v>
      </c>
      <c r="B137" s="104"/>
    </row>
    <row r="138" spans="1:16" s="144" customFormat="1" ht="14.25">
      <c r="A138" s="178" t="s">
        <v>375</v>
      </c>
      <c r="B138" s="104"/>
    </row>
    <row r="139" spans="1:16" s="148" customFormat="1" ht="15">
      <c r="A139" s="177" t="s">
        <v>470</v>
      </c>
      <c r="B139" s="175"/>
    </row>
    <row r="140" spans="1:16" s="144" customFormat="1" ht="14.25">
      <c r="A140" s="178" t="s">
        <v>376</v>
      </c>
      <c r="B140" s="104"/>
    </row>
    <row r="141" spans="1:16" s="144" customFormat="1" ht="14.25">
      <c r="A141" s="178" t="s">
        <v>375</v>
      </c>
      <c r="B141" s="104"/>
    </row>
    <row r="142" spans="1:16" s="148" customFormat="1" ht="15">
      <c r="A142" s="177" t="s">
        <v>588</v>
      </c>
      <c r="B142" s="175"/>
    </row>
    <row r="143" spans="1:16" s="144" customFormat="1" ht="14.25">
      <c r="A143" s="178" t="s">
        <v>376</v>
      </c>
      <c r="B143" s="104"/>
    </row>
    <row r="144" spans="1:16" s="144" customFormat="1" ht="14.25">
      <c r="A144" s="178" t="s">
        <v>375</v>
      </c>
      <c r="B144" s="104"/>
    </row>
    <row r="146" spans="1:16" s="161" customFormat="1" ht="18">
      <c r="A146" s="319" t="s">
        <v>464</v>
      </c>
      <c r="B146" s="319"/>
      <c r="C146" s="319"/>
      <c r="D146" s="319"/>
      <c r="E146" s="319"/>
      <c r="F146" s="319"/>
      <c r="G146" s="319"/>
      <c r="H146" s="319"/>
      <c r="I146" s="319"/>
      <c r="J146" s="319"/>
      <c r="K146" s="319"/>
      <c r="L146" s="319"/>
      <c r="M146" s="285"/>
      <c r="N146" s="174"/>
      <c r="O146" s="285"/>
      <c r="P146" s="285"/>
    </row>
    <row r="147" spans="1:16" s="151" customFormat="1" ht="15">
      <c r="A147" s="176" t="s">
        <v>467</v>
      </c>
      <c r="B147" s="106"/>
      <c r="C147" s="152"/>
      <c r="D147" s="152"/>
      <c r="E147" s="152"/>
    </row>
    <row r="148" spans="1:16" s="141" customFormat="1" ht="15">
      <c r="A148" s="178" t="s">
        <v>376</v>
      </c>
      <c r="B148" s="85"/>
      <c r="C148" s="143"/>
      <c r="D148" s="143"/>
      <c r="E148" s="143"/>
    </row>
    <row r="149" spans="1:16" s="141" customFormat="1" ht="15">
      <c r="A149" s="178" t="s">
        <v>375</v>
      </c>
      <c r="B149" s="85"/>
      <c r="C149" s="143"/>
      <c r="D149" s="143"/>
      <c r="E149" s="143"/>
    </row>
    <row r="150" spans="1:16" s="148" customFormat="1" ht="15">
      <c r="A150" s="177" t="s">
        <v>469</v>
      </c>
      <c r="B150" s="175"/>
    </row>
    <row r="151" spans="1:16" s="144" customFormat="1" ht="14.25">
      <c r="A151" s="178" t="s">
        <v>376</v>
      </c>
      <c r="B151" s="104"/>
    </row>
    <row r="152" spans="1:16" s="144" customFormat="1" ht="14.25">
      <c r="A152" s="178" t="s">
        <v>375</v>
      </c>
      <c r="B152" s="104"/>
    </row>
    <row r="153" spans="1:16" s="148" customFormat="1" ht="15">
      <c r="A153" s="177" t="s">
        <v>470</v>
      </c>
      <c r="B153" s="175"/>
    </row>
    <row r="154" spans="1:16" s="144" customFormat="1" ht="14.25">
      <c r="A154" s="178" t="s">
        <v>376</v>
      </c>
      <c r="B154" s="104"/>
    </row>
    <row r="155" spans="1:16" s="144" customFormat="1" ht="14.25">
      <c r="A155" s="178" t="s">
        <v>375</v>
      </c>
      <c r="B155" s="104"/>
    </row>
    <row r="156" spans="1:16" s="148" customFormat="1" ht="15">
      <c r="A156" s="177" t="s">
        <v>588</v>
      </c>
      <c r="B156" s="175"/>
    </row>
    <row r="157" spans="1:16" s="144" customFormat="1" ht="14.25">
      <c r="A157" s="178" t="s">
        <v>376</v>
      </c>
      <c r="B157" s="104"/>
    </row>
    <row r="158" spans="1:16" s="144" customFormat="1" ht="14.25">
      <c r="A158" s="178" t="s">
        <v>375</v>
      </c>
      <c r="B158" s="104"/>
    </row>
  </sheetData>
  <mergeCells count="14">
    <mergeCell ref="A132:L132"/>
    <mergeCell ref="A146:L146"/>
    <mergeCell ref="A73:E73"/>
    <mergeCell ref="A77:E77"/>
    <mergeCell ref="A88:E88"/>
    <mergeCell ref="A100:E100"/>
    <mergeCell ref="A112:E112"/>
    <mergeCell ref="A124:E124"/>
    <mergeCell ref="B5:B8"/>
    <mergeCell ref="B11:B14"/>
    <mergeCell ref="B18:B21"/>
    <mergeCell ref="A37:E37"/>
    <mergeCell ref="A49:E49"/>
    <mergeCell ref="A61:E61"/>
  </mergeCells>
  <pageMargins left="0.7" right="0.7" top="0.75" bottom="0.75" header="0.3" footer="0.3"/>
  <pageSetup scale="90" orientation="landscape" r:id="rId1"/>
  <headerFooter>
    <oddHeader>&amp;L&amp;"Arial,Bold"&amp;12Solicitation HBEX4 - Request for CalHEERS Development and Operations Services
&amp;"Arial,Regular"&amp;10Baseline System (Alternative Case Data Management Approach) Operations and Maintenance Services</oddHeader>
    <oddFooter>&amp;L&amp;"Arial,Regular"&amp;10January 26, 2012&amp;R&amp;"Arial,Regular"&amp;10Page A8-&amp;P</oddFooter>
  </headerFooter>
  <legacyDrawing r:id="rId2"/>
</worksheet>
</file>

<file path=xl/worksheets/sheet22.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E55" sqref="E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490</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147</v>
      </c>
      <c r="B3" s="271" t="s">
        <v>146</v>
      </c>
      <c r="C3" s="271" t="s">
        <v>145</v>
      </c>
      <c r="D3" s="271" t="s">
        <v>144</v>
      </c>
      <c r="E3" s="271" t="s">
        <v>143</v>
      </c>
      <c r="F3" s="271" t="s">
        <v>142</v>
      </c>
      <c r="G3" s="271" t="s">
        <v>141</v>
      </c>
      <c r="H3" s="271" t="s">
        <v>159</v>
      </c>
      <c r="I3" s="271" t="s">
        <v>140</v>
      </c>
      <c r="J3" s="271" t="s">
        <v>139</v>
      </c>
      <c r="K3" s="271" t="s">
        <v>137</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92</v>
      </c>
      <c r="DJ3" s="272"/>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BX8"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ref="BY5:CN20" si="1">IF(AND($F5&gt;=BY$3,$F5&lt;BZ$3),$J5,0)</f>
        <v>0</v>
      </c>
      <c r="BZ5" s="58">
        <f t="shared" si="1"/>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ref="CO5:DD20" si="2">IF(AND($F5&gt;=CO$3,$F5&lt;CP$3),$J5,0)</f>
        <v>0</v>
      </c>
      <c r="CP5" s="58">
        <f t="shared" si="2"/>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ref="DE5:DG20" si="3">IF(AND($F5&gt;=DE$3,$F5&lt;DF$3),$J5,0)</f>
        <v>0</v>
      </c>
      <c r="DF5" s="58">
        <f t="shared" si="3"/>
        <v>0</v>
      </c>
      <c r="DG5" s="58">
        <f t="shared" si="3"/>
        <v>0</v>
      </c>
      <c r="DH5" s="58"/>
      <c r="DI5" s="55">
        <f t="shared" ref="DI5:DI41" si="4">SUM(M5:DG5)</f>
        <v>0</v>
      </c>
      <c r="DJ5" s="62"/>
      <c r="DK5" s="56">
        <f t="shared" ref="DK5:DT41" si="5">IF(AND($F5&gt;=DK$1,$F5&lt;=DK$2),$J5,0)</f>
        <v>0</v>
      </c>
      <c r="DL5" s="56">
        <f t="shared" si="5"/>
        <v>0</v>
      </c>
      <c r="DM5" s="56">
        <f t="shared" si="5"/>
        <v>0</v>
      </c>
      <c r="DN5" s="56">
        <f t="shared" si="5"/>
        <v>0</v>
      </c>
      <c r="DO5" s="56">
        <f t="shared" si="5"/>
        <v>0</v>
      </c>
      <c r="DP5" s="56">
        <f t="shared" si="5"/>
        <v>0</v>
      </c>
      <c r="DQ5" s="56">
        <f>SUM(DK5:DP5)</f>
        <v>0</v>
      </c>
      <c r="DR5" s="56">
        <f t="shared" si="5"/>
        <v>0</v>
      </c>
      <c r="DS5" s="56">
        <f t="shared" si="5"/>
        <v>0</v>
      </c>
      <c r="DT5" s="56">
        <f t="shared" si="5"/>
        <v>0</v>
      </c>
      <c r="DU5" s="55">
        <f>SUM(DQ5:DT5)</f>
        <v>0</v>
      </c>
    </row>
    <row r="6" spans="1:125" s="52" customFormat="1">
      <c r="A6" s="59"/>
      <c r="B6" s="59"/>
      <c r="C6" s="61"/>
      <c r="D6" s="64"/>
      <c r="E6" s="61"/>
      <c r="F6" s="63"/>
      <c r="G6" s="60"/>
      <c r="H6" s="57"/>
      <c r="I6" s="57"/>
      <c r="J6" s="57">
        <f t="shared" ref="J6:J41" si="6">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1"/>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2"/>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3"/>
        <v>0</v>
      </c>
      <c r="DF6" s="58">
        <f t="shared" si="3"/>
        <v>0</v>
      </c>
      <c r="DG6" s="58">
        <f t="shared" si="3"/>
        <v>0</v>
      </c>
      <c r="DH6" s="58"/>
      <c r="DI6" s="55">
        <f t="shared" si="4"/>
        <v>0</v>
      </c>
      <c r="DJ6" s="62"/>
      <c r="DK6" s="56">
        <f t="shared" si="5"/>
        <v>0</v>
      </c>
      <c r="DL6" s="56">
        <f t="shared" si="5"/>
        <v>0</v>
      </c>
      <c r="DM6" s="56">
        <f t="shared" si="5"/>
        <v>0</v>
      </c>
      <c r="DN6" s="56">
        <f t="shared" si="5"/>
        <v>0</v>
      </c>
      <c r="DO6" s="56">
        <f t="shared" si="5"/>
        <v>0</v>
      </c>
      <c r="DP6" s="56">
        <f t="shared" si="5"/>
        <v>0</v>
      </c>
      <c r="DQ6" s="56">
        <f t="shared" ref="DQ6:DQ41" si="7">SUM(DK6:DP6)</f>
        <v>0</v>
      </c>
      <c r="DR6" s="56">
        <f t="shared" si="5"/>
        <v>0</v>
      </c>
      <c r="DS6" s="56">
        <f t="shared" si="5"/>
        <v>0</v>
      </c>
      <c r="DT6" s="56">
        <f t="shared" si="5"/>
        <v>0</v>
      </c>
      <c r="DU6" s="55">
        <f t="shared" ref="DU6:DU41" si="8">SUM(DQ6:DT6)</f>
        <v>0</v>
      </c>
    </row>
    <row r="7" spans="1:125" s="52" customFormat="1">
      <c r="A7" s="59"/>
      <c r="B7" s="59"/>
      <c r="C7" s="61"/>
      <c r="D7" s="61"/>
      <c r="E7" s="61"/>
      <c r="F7" s="63"/>
      <c r="G7" s="60"/>
      <c r="H7" s="57"/>
      <c r="I7" s="57"/>
      <c r="J7" s="57">
        <f t="shared" si="6"/>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si="7"/>
        <v>0</v>
      </c>
      <c r="DR7" s="56">
        <f t="shared" si="5"/>
        <v>0</v>
      </c>
      <c r="DS7" s="56">
        <f t="shared" si="5"/>
        <v>0</v>
      </c>
      <c r="DT7" s="56">
        <f t="shared" si="5"/>
        <v>0</v>
      </c>
      <c r="DU7" s="55">
        <f t="shared" si="8"/>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ref="BJ8:BY23" si="9">IF(AND($F8&gt;=BX$3,$F8&lt;BY$3),$J8,0)</f>
        <v>0</v>
      </c>
      <c r="BY8" s="58">
        <f t="shared" si="9"/>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ref="M9:AB24" si="10">IF(AND($F9&gt;=M$3,$F9&lt;N$3),$J9,0)</f>
        <v>0</v>
      </c>
      <c r="N9" s="58">
        <f t="shared" si="10"/>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ref="AC9:AR24" si="11">IF(AND($F9&gt;=AC$3,$F9&lt;AD$3),$J9,0)</f>
        <v>0</v>
      </c>
      <c r="AD9" s="58">
        <f t="shared" si="11"/>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ref="AS9:BH24" si="12">IF(AND($F9&gt;=AS$3,$F9&lt;AT$3),$J9,0)</f>
        <v>0</v>
      </c>
      <c r="AT9" s="58">
        <f t="shared" si="12"/>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ref="AT9:BI24" si="13">IF(AND($F9&gt;=BI$3,$F9&lt;BJ$3),$J9,0)</f>
        <v>0</v>
      </c>
      <c r="BJ9" s="58">
        <f t="shared" si="9"/>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si="10"/>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1"/>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2"/>
        <v>0</v>
      </c>
      <c r="AT10" s="58">
        <f t="shared" si="13"/>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59"/>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53"/>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63"/>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59"/>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ref="DD20:DD35" si="14">IF(AND($F20&gt;=DD$3,$F20&lt;DE$3),$J20,0)</f>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ref="BZ21:CO37" si="15">IF(AND($F21&gt;=BZ$3,$F21&lt;CA$3),$J21,0)</f>
        <v>0</v>
      </c>
      <c r="CA21" s="58">
        <f t="shared" si="15"/>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ref="CP21:DE36" si="16">IF(AND($F21&gt;=CP$3,$F21&lt;CQ$3),$J21,0)</f>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ref="DE21:DG36" si="17">IF(AND($F21&gt;=DF$3,$F21&lt;DG$3),$J21,0)</f>
        <v>0</v>
      </c>
      <c r="DG21" s="58">
        <f t="shared" si="17"/>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15"/>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7"/>
        <v>0</v>
      </c>
      <c r="DF22" s="58">
        <f t="shared" si="17"/>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ref="M24:AB39" si="18">IF(AND($F24&gt;=AB$3,$F24&lt;AC$3),$J24,0)</f>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ref="AC24:AR39" si="19">IF(AND($F24&gt;=AR$3,$F24&lt;AS$3),$J24,0)</f>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ref="BJ24:BY39" si="20">IF(AND($F24&gt;=BJ$3,$F24&lt;BK$3),$J24,0)</f>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8"/>
        <v>0</v>
      </c>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9"/>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ref="AS25:BH40" si="21">IF(AND($F25&gt;=AS$3,$F25&lt;AT$3),$J25,0)</f>
        <v>0</v>
      </c>
      <c r="AT25" s="58">
        <f t="shared" si="21"/>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ref="BI25:BX40" si="22">IF(AND($F25&gt;=BI$3,$F25&lt;BJ$3),$J25,0)</f>
        <v>0</v>
      </c>
      <c r="BJ25" s="58">
        <f t="shared" si="22"/>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21"/>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2"/>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ref="DN33:DV61" si="23">IF(AND($F33&gt;=DN$1,$F33&lt;=DN$2),$J33,0)</f>
        <v>0</v>
      </c>
      <c r="DO33" s="56">
        <f t="shared" si="23"/>
        <v>0</v>
      </c>
      <c r="DP33" s="56">
        <f t="shared" si="23"/>
        <v>0</v>
      </c>
      <c r="DQ33" s="56">
        <f t="shared" si="7"/>
        <v>0</v>
      </c>
      <c r="DR33" s="56">
        <f t="shared" si="23"/>
        <v>0</v>
      </c>
      <c r="DS33" s="56">
        <f t="shared" si="23"/>
        <v>0</v>
      </c>
      <c r="DT33" s="56">
        <f t="shared" si="23"/>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ref="DK34:DP70" si="24">IF(AND($F34&gt;=DK$1,$F34&lt;=DK$2),$J34,0)</f>
        <v>0</v>
      </c>
      <c r="DL34" s="56">
        <f t="shared" si="24"/>
        <v>0</v>
      </c>
      <c r="DM34" s="56">
        <f t="shared" si="24"/>
        <v>0</v>
      </c>
      <c r="DN34" s="56">
        <f t="shared" si="24"/>
        <v>0</v>
      </c>
      <c r="DO34" s="56">
        <f t="shared" si="24"/>
        <v>0</v>
      </c>
      <c r="DP34" s="56">
        <f t="shared" si="24"/>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si="24"/>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ref="CN36:DC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16"/>
        <v>0</v>
      </c>
      <c r="DD36" s="58">
        <f t="shared" si="16"/>
        <v>0</v>
      </c>
      <c r="DE36" s="58">
        <f t="shared" si="16"/>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IF(AND($F37&gt;=BH$3,$F37&lt;BI$3),$J37,0)</f>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ref="BX37:CM41" si="26">IF(AND($F37&gt;=BZ$3,$F37&lt;CA$3),$J37,0)</f>
        <v>0</v>
      </c>
      <c r="CA37" s="58">
        <f t="shared" si="26"/>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5"/>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ref="DC37:DG42" si="27">IF(AND($F37&gt;=DD$3,$F37&lt;DE$3),$J37,0)</f>
        <v>0</v>
      </c>
      <c r="DE37" s="58">
        <f t="shared" si="27"/>
        <v>0</v>
      </c>
      <c r="DF37" s="58">
        <f t="shared" si="27"/>
        <v>0</v>
      </c>
      <c r="DG37" s="58">
        <f t="shared" si="2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6"/>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7"/>
        <v>0</v>
      </c>
      <c r="DD38" s="58">
        <f t="shared" si="27"/>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ref="M40:AB43" si="28">IF(AND($F40&gt;=M$3,$F40&lt;N$3),$J40,0)</f>
        <v>0</v>
      </c>
      <c r="N40" s="58">
        <f t="shared" si="28"/>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ref="AC40:AR44" si="29">IF(AND($F40&gt;=AC$3,$F40&lt;AD$3),$J40,0)</f>
        <v>0</v>
      </c>
      <c r="AD40" s="58">
        <f t="shared" si="29"/>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si="28"/>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9"/>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ref="AS41:BG45" si="30">IF(AND($F41&gt;=AS$3,$F41&lt;AT$3),$J41,0)</f>
        <v>0</v>
      </c>
      <c r="AT41" s="58">
        <f t="shared" si="30"/>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IF(AND($F41&gt;=BH$3,$F41&lt;BI$3),$J41,0)</f>
        <v>0</v>
      </c>
      <c r="BI41" s="58">
        <f t="shared" ref="BI41:BW47" si="31">IF(AND($F41&gt;=BI$3,$F41&lt;BJ$3),$J41,0)</f>
        <v>0</v>
      </c>
      <c r="BJ41" s="58">
        <f t="shared" si="31"/>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47" customFormat="1">
      <c r="A42" s="339" t="s">
        <v>426</v>
      </c>
      <c r="B42" s="339"/>
      <c r="C42" s="339"/>
      <c r="D42" s="339"/>
      <c r="E42" s="339"/>
      <c r="F42" s="339"/>
      <c r="G42" s="339"/>
      <c r="H42" s="339"/>
      <c r="I42" s="339"/>
      <c r="J42" s="48">
        <f>SUMIF($B$5:$B$41,"HW",J$5:J$41)</f>
        <v>0</v>
      </c>
      <c r="K42" s="51"/>
      <c r="L42" s="50"/>
      <c r="M42" s="48">
        <f t="shared" ref="M42:BX42" si="32">SUMIF($B$5:$B$41,"HW",M$5:M$41)</f>
        <v>0</v>
      </c>
      <c r="N42" s="48">
        <f t="shared" si="32"/>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ref="BY42:DI42" si="33">SUMIF($B$5:$B$41,"HW",BY$5:BY$41)</f>
        <v>0</v>
      </c>
      <c r="BZ42" s="48">
        <f t="shared" si="33"/>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9"/>
      <c r="DK42" s="48">
        <f t="shared" ref="DK42:DU42" si="34">SUMIF($B$5:$B$41,"HW",DK$5:DK$41)</f>
        <v>0</v>
      </c>
      <c r="DL42" s="48">
        <f t="shared" si="34"/>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row>
    <row r="43" spans="1:125" s="47" customFormat="1">
      <c r="A43" s="339" t="s">
        <v>425</v>
      </c>
      <c r="B43" s="339"/>
      <c r="C43" s="339"/>
      <c r="D43" s="339"/>
      <c r="E43" s="339"/>
      <c r="F43" s="339"/>
      <c r="G43" s="339"/>
      <c r="H43" s="339"/>
      <c r="I43" s="339"/>
      <c r="J43" s="48">
        <f>SUMIF($B$5:$B$41,"SW",J$5:J$41)</f>
        <v>0</v>
      </c>
      <c r="K43" s="51"/>
      <c r="L43" s="50"/>
      <c r="M43" s="48">
        <f t="shared" ref="M43:BX43" si="35">SUMIF($B$5:$B$41,"SW",M$5:M$41)</f>
        <v>0</v>
      </c>
      <c r="N43" s="48">
        <f t="shared" si="35"/>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ref="BY43:DG43" si="36">SUMIF($B$5:$B$41,"SW",BY$5:BY$41)</f>
        <v>0</v>
      </c>
      <c r="BZ43" s="48">
        <f t="shared" si="36"/>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c r="DI43" s="48">
        <f>SUMIF($B$5:$B$41,"SW",DI$5:DI$41)</f>
        <v>0</v>
      </c>
      <c r="DJ43" s="49"/>
      <c r="DK43" s="48">
        <f t="shared" ref="DK43:DU43" si="37">SUMIF($B$5:$B$41,"SW",DK$5:DK$41)</f>
        <v>0</v>
      </c>
      <c r="DL43" s="48">
        <f t="shared" si="37"/>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row>
    <row r="44" spans="1:125" s="47" customFormat="1">
      <c r="A44" s="336" t="s">
        <v>424</v>
      </c>
      <c r="B44" s="337"/>
      <c r="C44" s="337"/>
      <c r="D44" s="337"/>
      <c r="E44" s="337"/>
      <c r="F44" s="337"/>
      <c r="G44" s="337"/>
      <c r="H44" s="337"/>
      <c r="I44" s="338"/>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8">SUMIF($B$5:$B$41,"Service",DK$5:DK$41)</f>
        <v>0</v>
      </c>
      <c r="DL44" s="48">
        <f t="shared" si="38"/>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row>
    <row r="45" spans="1:125" s="47" customFormat="1">
      <c r="A45" s="339" t="s">
        <v>430</v>
      </c>
      <c r="B45" s="339"/>
      <c r="C45" s="339"/>
      <c r="D45" s="339"/>
      <c r="E45" s="339"/>
      <c r="F45" s="339"/>
      <c r="G45" s="339"/>
      <c r="H45" s="339"/>
      <c r="I45" s="339"/>
      <c r="J45" s="48">
        <f>SUM(J42:J44)</f>
        <v>0</v>
      </c>
      <c r="K45" s="51"/>
      <c r="L45" s="50"/>
      <c r="M45" s="48">
        <f t="shared" ref="M45:BX45" si="39">SUM(M42:M43)</f>
        <v>0</v>
      </c>
      <c r="N45" s="48">
        <f t="shared" si="39"/>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ref="BY45:DG45" si="40">SUM(BY42:BY43)</f>
        <v>0</v>
      </c>
      <c r="BZ45" s="48">
        <f t="shared" si="40"/>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c r="DI45" s="48">
        <f>SUM(DI42:DI43)</f>
        <v>0</v>
      </c>
      <c r="DJ45" s="49"/>
      <c r="DK45" s="48">
        <f t="shared" ref="DK45:DU45" si="41">SUM(DK42:DK44)</f>
        <v>0</v>
      </c>
      <c r="DL45" s="48">
        <f t="shared" si="41"/>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row>
    <row r="46" spans="1:125" s="161" customFormat="1" ht="18">
      <c r="A46" s="285" t="s">
        <v>422</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411</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42">G48*(H48+I48)</f>
        <v>0</v>
      </c>
      <c r="K48" s="59"/>
      <c r="L48" s="54"/>
      <c r="M48" s="58">
        <f t="shared" ref="M48:BX51" si="43">IF(AND($F48&gt;=M$3,$F48&lt;N$3),$J48,0)</f>
        <v>0</v>
      </c>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ref="BY48:DG55" si="44">IF(AND($F48&gt;=BY$3,$F48&lt;BZ$3),$J48,0)</f>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c r="DI48" s="55">
        <f t="shared" ref="DI48:DI60" si="45">SUM(M48:DG48)</f>
        <v>0</v>
      </c>
      <c r="DJ48" s="62"/>
      <c r="DK48" s="56">
        <f t="shared" ref="DK48:DP60" si="46">IF(AND($F48&gt;=DK$1,$F48&lt;=DK$2),$J48,0)</f>
        <v>0</v>
      </c>
      <c r="DL48" s="56">
        <f t="shared" si="46"/>
        <v>0</v>
      </c>
      <c r="DM48" s="56">
        <f t="shared" si="46"/>
        <v>0</v>
      </c>
      <c r="DN48" s="56">
        <f t="shared" si="46"/>
        <v>0</v>
      </c>
      <c r="DO48" s="56">
        <f t="shared" si="46"/>
        <v>0</v>
      </c>
      <c r="DP48" s="56">
        <f t="shared" si="46"/>
        <v>0</v>
      </c>
      <c r="DQ48" s="56">
        <f t="shared" ref="DQ48:DQ60" si="47">SUM(DK48:DP48)</f>
        <v>0</v>
      </c>
      <c r="DR48" s="56">
        <f t="shared" ref="DR48:DT60" si="48">IF(AND($F48&gt;=DR$1,$F48&lt;=DR$2),$J48,0)</f>
        <v>0</v>
      </c>
      <c r="DS48" s="56">
        <f t="shared" si="48"/>
        <v>0</v>
      </c>
      <c r="DT48" s="56">
        <f t="shared" si="48"/>
        <v>0</v>
      </c>
      <c r="DU48" s="55">
        <f t="shared" ref="DU48:DU60" si="49">SUM(DQ48:DT48)</f>
        <v>0</v>
      </c>
    </row>
    <row r="49" spans="1:125" s="52" customFormat="1">
      <c r="A49" s="59"/>
      <c r="B49" s="59"/>
      <c r="C49" s="61"/>
      <c r="D49" s="64"/>
      <c r="E49" s="61"/>
      <c r="F49" s="63"/>
      <c r="G49" s="60"/>
      <c r="H49" s="57"/>
      <c r="I49" s="57"/>
      <c r="J49" s="57">
        <f t="shared" si="42"/>
        <v>0</v>
      </c>
      <c r="K49" s="59"/>
      <c r="L49" s="54"/>
      <c r="M49" s="58">
        <f t="shared" si="43"/>
        <v>0</v>
      </c>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4"/>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c r="DI49" s="55">
        <f t="shared" si="45"/>
        <v>0</v>
      </c>
      <c r="DJ49" s="62"/>
      <c r="DK49" s="56">
        <f t="shared" si="46"/>
        <v>0</v>
      </c>
      <c r="DL49" s="56">
        <f t="shared" si="46"/>
        <v>0</v>
      </c>
      <c r="DM49" s="56">
        <f t="shared" si="46"/>
        <v>0</v>
      </c>
      <c r="DN49" s="56">
        <f t="shared" si="46"/>
        <v>0</v>
      </c>
      <c r="DO49" s="56">
        <f t="shared" si="46"/>
        <v>0</v>
      </c>
      <c r="DP49" s="56">
        <f t="shared" si="46"/>
        <v>0</v>
      </c>
      <c r="DQ49" s="56">
        <f t="shared" si="47"/>
        <v>0</v>
      </c>
      <c r="DR49" s="56">
        <f t="shared" si="48"/>
        <v>0</v>
      </c>
      <c r="DS49" s="56">
        <f t="shared" si="48"/>
        <v>0</v>
      </c>
      <c r="DT49" s="56">
        <f t="shared" si="48"/>
        <v>0</v>
      </c>
      <c r="DU49" s="55">
        <f t="shared" si="49"/>
        <v>0</v>
      </c>
    </row>
    <row r="50" spans="1:125" s="52" customFormat="1">
      <c r="A50" s="59"/>
      <c r="B50" s="59"/>
      <c r="C50" s="61"/>
      <c r="D50" s="61"/>
      <c r="E50" s="61"/>
      <c r="F50" s="63"/>
      <c r="G50" s="60"/>
      <c r="H50" s="57"/>
      <c r="I50" s="57"/>
      <c r="J50" s="57">
        <f t="shared" si="42"/>
        <v>0</v>
      </c>
      <c r="K50" s="59"/>
      <c r="L50" s="54"/>
      <c r="M50" s="58">
        <f t="shared" si="43"/>
        <v>0</v>
      </c>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si="44"/>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c r="DI50" s="55">
        <f t="shared" si="45"/>
        <v>0</v>
      </c>
      <c r="DJ50" s="62"/>
      <c r="DK50" s="56">
        <f t="shared" si="46"/>
        <v>0</v>
      </c>
      <c r="DL50" s="56">
        <f t="shared" si="46"/>
        <v>0</v>
      </c>
      <c r="DM50" s="56">
        <f t="shared" si="46"/>
        <v>0</v>
      </c>
      <c r="DN50" s="56">
        <f t="shared" si="46"/>
        <v>0</v>
      </c>
      <c r="DO50" s="56">
        <f t="shared" si="46"/>
        <v>0</v>
      </c>
      <c r="DP50" s="56">
        <f t="shared" si="46"/>
        <v>0</v>
      </c>
      <c r="DQ50" s="56">
        <f t="shared" si="47"/>
        <v>0</v>
      </c>
      <c r="DR50" s="56">
        <f t="shared" si="48"/>
        <v>0</v>
      </c>
      <c r="DS50" s="56">
        <f t="shared" si="48"/>
        <v>0</v>
      </c>
      <c r="DT50" s="56">
        <f t="shared" si="48"/>
        <v>0</v>
      </c>
      <c r="DU50" s="55">
        <f t="shared" si="49"/>
        <v>0</v>
      </c>
    </row>
    <row r="51" spans="1:125" s="52" customFormat="1">
      <c r="A51" s="59"/>
      <c r="B51" s="59"/>
      <c r="C51" s="61"/>
      <c r="D51" s="61"/>
      <c r="E51" s="61"/>
      <c r="F51" s="63"/>
      <c r="G51" s="60"/>
      <c r="H51" s="57"/>
      <c r="I51" s="57"/>
      <c r="J51" s="57">
        <f t="shared" si="42"/>
        <v>0</v>
      </c>
      <c r="K51" s="59"/>
      <c r="L51" s="54"/>
      <c r="M51" s="58">
        <f t="shared" si="43"/>
        <v>0</v>
      </c>
      <c r="N51" s="58">
        <f t="shared" si="43"/>
        <v>0</v>
      </c>
      <c r="O51" s="58">
        <f t="shared" si="43"/>
        <v>0</v>
      </c>
      <c r="P51" s="58">
        <f t="shared" si="43"/>
        <v>0</v>
      </c>
      <c r="Q51" s="58">
        <f t="shared" si="43"/>
        <v>0</v>
      </c>
      <c r="R51" s="58">
        <f t="shared" si="43"/>
        <v>0</v>
      </c>
      <c r="S51" s="58">
        <f t="shared" si="43"/>
        <v>0</v>
      </c>
      <c r="T51" s="58">
        <f t="shared" si="43"/>
        <v>0</v>
      </c>
      <c r="U51" s="58">
        <f t="shared" si="43"/>
        <v>0</v>
      </c>
      <c r="V51" s="58">
        <f t="shared" si="43"/>
        <v>0</v>
      </c>
      <c r="W51" s="58">
        <f t="shared" si="43"/>
        <v>0</v>
      </c>
      <c r="X51" s="58">
        <f t="shared" si="43"/>
        <v>0</v>
      </c>
      <c r="Y51" s="58">
        <f t="shared" si="43"/>
        <v>0</v>
      </c>
      <c r="Z51" s="58">
        <f t="shared" si="43"/>
        <v>0</v>
      </c>
      <c r="AA51" s="58">
        <f t="shared" si="43"/>
        <v>0</v>
      </c>
      <c r="AB51" s="58">
        <f t="shared" si="43"/>
        <v>0</v>
      </c>
      <c r="AC51" s="58">
        <f t="shared" si="43"/>
        <v>0</v>
      </c>
      <c r="AD51" s="58">
        <f t="shared" si="43"/>
        <v>0</v>
      </c>
      <c r="AE51" s="58">
        <f t="shared" si="43"/>
        <v>0</v>
      </c>
      <c r="AF51" s="58">
        <f t="shared" si="43"/>
        <v>0</v>
      </c>
      <c r="AG51" s="58">
        <f t="shared" si="43"/>
        <v>0</v>
      </c>
      <c r="AH51" s="58">
        <f t="shared" si="43"/>
        <v>0</v>
      </c>
      <c r="AI51" s="58">
        <f t="shared" si="43"/>
        <v>0</v>
      </c>
      <c r="AJ51" s="58">
        <f t="shared" si="43"/>
        <v>0</v>
      </c>
      <c r="AK51" s="58">
        <f t="shared" si="43"/>
        <v>0</v>
      </c>
      <c r="AL51" s="58">
        <f t="shared" si="43"/>
        <v>0</v>
      </c>
      <c r="AM51" s="58">
        <f t="shared" si="43"/>
        <v>0</v>
      </c>
      <c r="AN51" s="58">
        <f t="shared" si="43"/>
        <v>0</v>
      </c>
      <c r="AO51" s="58">
        <f t="shared" si="43"/>
        <v>0</v>
      </c>
      <c r="AP51" s="58">
        <f t="shared" si="43"/>
        <v>0</v>
      </c>
      <c r="AQ51" s="58">
        <f t="shared" si="43"/>
        <v>0</v>
      </c>
      <c r="AR51" s="58">
        <f t="shared" si="43"/>
        <v>0</v>
      </c>
      <c r="AS51" s="58">
        <f t="shared" si="43"/>
        <v>0</v>
      </c>
      <c r="AT51" s="58">
        <f t="shared" si="43"/>
        <v>0</v>
      </c>
      <c r="AU51" s="58">
        <f t="shared" si="43"/>
        <v>0</v>
      </c>
      <c r="AV51" s="58">
        <f t="shared" si="43"/>
        <v>0</v>
      </c>
      <c r="AW51" s="58">
        <f t="shared" si="43"/>
        <v>0</v>
      </c>
      <c r="AX51" s="58">
        <f t="shared" si="43"/>
        <v>0</v>
      </c>
      <c r="AY51" s="58">
        <f t="shared" si="43"/>
        <v>0</v>
      </c>
      <c r="AZ51" s="58">
        <f t="shared" si="43"/>
        <v>0</v>
      </c>
      <c r="BA51" s="58">
        <f t="shared" si="43"/>
        <v>0</v>
      </c>
      <c r="BB51" s="58">
        <f t="shared" si="43"/>
        <v>0</v>
      </c>
      <c r="BC51" s="58">
        <f t="shared" si="43"/>
        <v>0</v>
      </c>
      <c r="BD51" s="58">
        <f t="shared" si="43"/>
        <v>0</v>
      </c>
      <c r="BE51" s="58">
        <f t="shared" si="43"/>
        <v>0</v>
      </c>
      <c r="BF51" s="58">
        <f t="shared" si="43"/>
        <v>0</v>
      </c>
      <c r="BG51" s="58">
        <f t="shared" si="43"/>
        <v>0</v>
      </c>
      <c r="BH51" s="58">
        <f t="shared" si="43"/>
        <v>0</v>
      </c>
      <c r="BI51" s="58">
        <f t="shared" si="43"/>
        <v>0</v>
      </c>
      <c r="BJ51" s="58">
        <f t="shared" si="43"/>
        <v>0</v>
      </c>
      <c r="BK51" s="58">
        <f t="shared" si="43"/>
        <v>0</v>
      </c>
      <c r="BL51" s="58">
        <f t="shared" si="43"/>
        <v>0</v>
      </c>
      <c r="BM51" s="58">
        <f t="shared" si="43"/>
        <v>0</v>
      </c>
      <c r="BN51" s="58">
        <f t="shared" si="43"/>
        <v>0</v>
      </c>
      <c r="BO51" s="58">
        <f t="shared" si="43"/>
        <v>0</v>
      </c>
      <c r="BP51" s="58">
        <f t="shared" si="43"/>
        <v>0</v>
      </c>
      <c r="BQ51" s="58">
        <f t="shared" si="43"/>
        <v>0</v>
      </c>
      <c r="BR51" s="58">
        <f t="shared" si="43"/>
        <v>0</v>
      </c>
      <c r="BS51" s="58">
        <f t="shared" si="43"/>
        <v>0</v>
      </c>
      <c r="BT51" s="58">
        <f t="shared" si="43"/>
        <v>0</v>
      </c>
      <c r="BU51" s="58">
        <f t="shared" si="43"/>
        <v>0</v>
      </c>
      <c r="BV51" s="58">
        <f t="shared" si="43"/>
        <v>0</v>
      </c>
      <c r="BW51" s="58">
        <f t="shared" si="43"/>
        <v>0</v>
      </c>
      <c r="BX51" s="58">
        <f t="shared" ref="BX51" si="50">IF(AND($F51&gt;=BX$3,$F51&lt;BY$3),$J51,0)</f>
        <v>0</v>
      </c>
      <c r="BY51" s="58">
        <f t="shared" si="44"/>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c r="DI51" s="55">
        <f t="shared" si="45"/>
        <v>0</v>
      </c>
      <c r="DJ51" s="62"/>
      <c r="DK51" s="56">
        <f t="shared" si="46"/>
        <v>0</v>
      </c>
      <c r="DL51" s="56">
        <f t="shared" si="46"/>
        <v>0</v>
      </c>
      <c r="DM51" s="56">
        <f t="shared" si="46"/>
        <v>0</v>
      </c>
      <c r="DN51" s="56">
        <f t="shared" si="46"/>
        <v>0</v>
      </c>
      <c r="DO51" s="56">
        <f t="shared" si="46"/>
        <v>0</v>
      </c>
      <c r="DP51" s="56">
        <f t="shared" si="46"/>
        <v>0</v>
      </c>
      <c r="DQ51" s="56">
        <f t="shared" si="47"/>
        <v>0</v>
      </c>
      <c r="DR51" s="56">
        <f t="shared" si="48"/>
        <v>0</v>
      </c>
      <c r="DS51" s="56">
        <f t="shared" si="48"/>
        <v>0</v>
      </c>
      <c r="DT51" s="56">
        <f t="shared" si="48"/>
        <v>0</v>
      </c>
      <c r="DU51" s="55">
        <f t="shared" si="49"/>
        <v>0</v>
      </c>
    </row>
    <row r="52" spans="1:125" s="52" customFormat="1">
      <c r="A52" s="59"/>
      <c r="B52" s="59"/>
      <c r="C52" s="61"/>
      <c r="D52" s="61"/>
      <c r="E52" s="61"/>
      <c r="F52" s="63"/>
      <c r="G52" s="60"/>
      <c r="H52" s="57"/>
      <c r="I52" s="57"/>
      <c r="J52" s="57">
        <f t="shared" si="42"/>
        <v>0</v>
      </c>
      <c r="K52" s="59"/>
      <c r="L52" s="54"/>
      <c r="M52" s="58">
        <f t="shared" ref="M52:BX55" si="51">IF(AND($F52&gt;=M$3,$F52&lt;N$3),$J52,0)</f>
        <v>0</v>
      </c>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44"/>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c r="DI52" s="55">
        <f t="shared" si="45"/>
        <v>0</v>
      </c>
      <c r="DJ52" s="62"/>
      <c r="DK52" s="56">
        <f t="shared" si="46"/>
        <v>0</v>
      </c>
      <c r="DL52" s="56">
        <f t="shared" si="46"/>
        <v>0</v>
      </c>
      <c r="DM52" s="56">
        <f t="shared" si="46"/>
        <v>0</v>
      </c>
      <c r="DN52" s="56">
        <f t="shared" si="46"/>
        <v>0</v>
      </c>
      <c r="DO52" s="56">
        <f t="shared" si="46"/>
        <v>0</v>
      </c>
      <c r="DP52" s="56">
        <f t="shared" si="46"/>
        <v>0</v>
      </c>
      <c r="DQ52" s="56">
        <f t="shared" si="47"/>
        <v>0</v>
      </c>
      <c r="DR52" s="56">
        <f t="shared" si="48"/>
        <v>0</v>
      </c>
      <c r="DS52" s="56">
        <f t="shared" si="48"/>
        <v>0</v>
      </c>
      <c r="DT52" s="56">
        <f t="shared" si="48"/>
        <v>0</v>
      </c>
      <c r="DU52" s="55">
        <f t="shared" si="49"/>
        <v>0</v>
      </c>
    </row>
    <row r="53" spans="1:125" s="52" customFormat="1">
      <c r="A53" s="59"/>
      <c r="B53" s="59"/>
      <c r="C53" s="61"/>
      <c r="D53" s="61"/>
      <c r="E53" s="61"/>
      <c r="F53" s="63"/>
      <c r="G53" s="60"/>
      <c r="H53" s="57"/>
      <c r="I53" s="57"/>
      <c r="J53" s="57">
        <f t="shared" si="42"/>
        <v>0</v>
      </c>
      <c r="K53" s="59"/>
      <c r="L53" s="54"/>
      <c r="M53" s="58">
        <f t="shared" si="51"/>
        <v>0</v>
      </c>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44"/>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c r="DI53" s="55">
        <f t="shared" si="45"/>
        <v>0</v>
      </c>
      <c r="DJ53" s="62"/>
      <c r="DK53" s="56">
        <f t="shared" si="46"/>
        <v>0</v>
      </c>
      <c r="DL53" s="56">
        <f t="shared" si="46"/>
        <v>0</v>
      </c>
      <c r="DM53" s="56">
        <f t="shared" si="46"/>
        <v>0</v>
      </c>
      <c r="DN53" s="56">
        <f t="shared" si="46"/>
        <v>0</v>
      </c>
      <c r="DO53" s="56">
        <f t="shared" si="46"/>
        <v>0</v>
      </c>
      <c r="DP53" s="56">
        <f t="shared" si="46"/>
        <v>0</v>
      </c>
      <c r="DQ53" s="56">
        <f t="shared" si="47"/>
        <v>0</v>
      </c>
      <c r="DR53" s="56">
        <f t="shared" si="48"/>
        <v>0</v>
      </c>
      <c r="DS53" s="56">
        <f t="shared" si="48"/>
        <v>0</v>
      </c>
      <c r="DT53" s="56">
        <f t="shared" si="48"/>
        <v>0</v>
      </c>
      <c r="DU53" s="55">
        <f t="shared" si="49"/>
        <v>0</v>
      </c>
    </row>
    <row r="54" spans="1:125" s="52" customFormat="1">
      <c r="A54" s="59"/>
      <c r="B54" s="59"/>
      <c r="C54" s="61"/>
      <c r="D54" s="61"/>
      <c r="E54" s="61"/>
      <c r="F54" s="59"/>
      <c r="G54" s="60"/>
      <c r="H54" s="57"/>
      <c r="I54" s="57"/>
      <c r="J54" s="57">
        <f t="shared" si="42"/>
        <v>0</v>
      </c>
      <c r="K54" s="59"/>
      <c r="L54" s="54"/>
      <c r="M54" s="58">
        <f t="shared" si="51"/>
        <v>0</v>
      </c>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si="44"/>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si="44"/>
        <v>0</v>
      </c>
      <c r="CK54" s="58">
        <f t="shared" si="44"/>
        <v>0</v>
      </c>
      <c r="CL54" s="58">
        <f t="shared" si="44"/>
        <v>0</v>
      </c>
      <c r="CM54" s="58">
        <f t="shared" si="44"/>
        <v>0</v>
      </c>
      <c r="CN54" s="58">
        <f t="shared" si="44"/>
        <v>0</v>
      </c>
      <c r="CO54" s="58">
        <f t="shared" si="44"/>
        <v>0</v>
      </c>
      <c r="CP54" s="58">
        <f t="shared" si="44"/>
        <v>0</v>
      </c>
      <c r="CQ54" s="58">
        <f t="shared" si="44"/>
        <v>0</v>
      </c>
      <c r="CR54" s="58">
        <f t="shared" si="44"/>
        <v>0</v>
      </c>
      <c r="CS54" s="58">
        <f t="shared" si="44"/>
        <v>0</v>
      </c>
      <c r="CT54" s="58">
        <f t="shared" si="44"/>
        <v>0</v>
      </c>
      <c r="CU54" s="58">
        <f t="shared" si="44"/>
        <v>0</v>
      </c>
      <c r="CV54" s="58">
        <f t="shared" si="44"/>
        <v>0</v>
      </c>
      <c r="CW54" s="58">
        <f t="shared" si="44"/>
        <v>0</v>
      </c>
      <c r="CX54" s="58">
        <f t="shared" si="44"/>
        <v>0</v>
      </c>
      <c r="CY54" s="58">
        <f t="shared" si="44"/>
        <v>0</v>
      </c>
      <c r="CZ54" s="58">
        <f t="shared" si="44"/>
        <v>0</v>
      </c>
      <c r="DA54" s="58">
        <f t="shared" si="44"/>
        <v>0</v>
      </c>
      <c r="DB54" s="58">
        <f t="shared" si="44"/>
        <v>0</v>
      </c>
      <c r="DC54" s="58">
        <f t="shared" si="44"/>
        <v>0</v>
      </c>
      <c r="DD54" s="58">
        <f t="shared" si="44"/>
        <v>0</v>
      </c>
      <c r="DE54" s="58">
        <f t="shared" si="44"/>
        <v>0</v>
      </c>
      <c r="DF54" s="58">
        <f t="shared" si="44"/>
        <v>0</v>
      </c>
      <c r="DG54" s="58">
        <f t="shared" si="44"/>
        <v>0</v>
      </c>
      <c r="DH54" s="58"/>
      <c r="DI54" s="55">
        <f t="shared" si="45"/>
        <v>0</v>
      </c>
      <c r="DJ54" s="53"/>
      <c r="DK54" s="56">
        <f t="shared" si="46"/>
        <v>0</v>
      </c>
      <c r="DL54" s="56">
        <f t="shared" si="46"/>
        <v>0</v>
      </c>
      <c r="DM54" s="56">
        <f t="shared" si="46"/>
        <v>0</v>
      </c>
      <c r="DN54" s="56">
        <f t="shared" si="46"/>
        <v>0</v>
      </c>
      <c r="DO54" s="56">
        <f t="shared" si="46"/>
        <v>0</v>
      </c>
      <c r="DP54" s="56">
        <f t="shared" si="46"/>
        <v>0</v>
      </c>
      <c r="DQ54" s="56">
        <f t="shared" si="47"/>
        <v>0</v>
      </c>
      <c r="DR54" s="56">
        <f t="shared" si="48"/>
        <v>0</v>
      </c>
      <c r="DS54" s="56">
        <f t="shared" si="48"/>
        <v>0</v>
      </c>
      <c r="DT54" s="56">
        <f t="shared" si="48"/>
        <v>0</v>
      </c>
      <c r="DU54" s="55">
        <f t="shared" si="49"/>
        <v>0</v>
      </c>
    </row>
    <row r="55" spans="1:125" s="52" customFormat="1">
      <c r="A55" s="59"/>
      <c r="B55" s="59"/>
      <c r="C55" s="61"/>
      <c r="D55" s="61"/>
      <c r="E55" s="61"/>
      <c r="F55" s="59"/>
      <c r="G55" s="60"/>
      <c r="H55" s="57"/>
      <c r="I55" s="57"/>
      <c r="J55" s="57">
        <f t="shared" si="42"/>
        <v>0</v>
      </c>
      <c r="K55" s="59"/>
      <c r="L55" s="54"/>
      <c r="M55" s="58">
        <f t="shared" si="51"/>
        <v>0</v>
      </c>
      <c r="N55" s="58">
        <f t="shared" si="51"/>
        <v>0</v>
      </c>
      <c r="O55" s="58">
        <f t="shared" si="51"/>
        <v>0</v>
      </c>
      <c r="P55" s="58">
        <f t="shared" si="51"/>
        <v>0</v>
      </c>
      <c r="Q55" s="58">
        <f t="shared" si="51"/>
        <v>0</v>
      </c>
      <c r="R55" s="58">
        <f t="shared" si="51"/>
        <v>0</v>
      </c>
      <c r="S55" s="58">
        <f t="shared" si="51"/>
        <v>0</v>
      </c>
      <c r="T55" s="58">
        <f t="shared" si="51"/>
        <v>0</v>
      </c>
      <c r="U55" s="58">
        <f t="shared" si="51"/>
        <v>0</v>
      </c>
      <c r="V55" s="58">
        <f t="shared" si="51"/>
        <v>0</v>
      </c>
      <c r="W55" s="58">
        <f t="shared" si="51"/>
        <v>0</v>
      </c>
      <c r="X55" s="58">
        <f t="shared" si="51"/>
        <v>0</v>
      </c>
      <c r="Y55" s="58">
        <f t="shared" si="51"/>
        <v>0</v>
      </c>
      <c r="Z55" s="58">
        <f t="shared" si="51"/>
        <v>0</v>
      </c>
      <c r="AA55" s="58">
        <f t="shared" si="51"/>
        <v>0</v>
      </c>
      <c r="AB55" s="58">
        <f t="shared" si="51"/>
        <v>0</v>
      </c>
      <c r="AC55" s="58">
        <f t="shared" si="51"/>
        <v>0</v>
      </c>
      <c r="AD55" s="58">
        <f t="shared" si="51"/>
        <v>0</v>
      </c>
      <c r="AE55" s="58">
        <f t="shared" si="51"/>
        <v>0</v>
      </c>
      <c r="AF55" s="58">
        <f t="shared" si="51"/>
        <v>0</v>
      </c>
      <c r="AG55" s="58">
        <f t="shared" si="51"/>
        <v>0</v>
      </c>
      <c r="AH55" s="58">
        <f t="shared" si="51"/>
        <v>0</v>
      </c>
      <c r="AI55" s="58">
        <f t="shared" si="51"/>
        <v>0</v>
      </c>
      <c r="AJ55" s="58">
        <f t="shared" si="51"/>
        <v>0</v>
      </c>
      <c r="AK55" s="58">
        <f t="shared" si="51"/>
        <v>0</v>
      </c>
      <c r="AL55" s="58">
        <f t="shared" si="51"/>
        <v>0</v>
      </c>
      <c r="AM55" s="58">
        <f t="shared" si="51"/>
        <v>0</v>
      </c>
      <c r="AN55" s="58">
        <f t="shared" si="51"/>
        <v>0</v>
      </c>
      <c r="AO55" s="58">
        <f t="shared" si="51"/>
        <v>0</v>
      </c>
      <c r="AP55" s="58">
        <f t="shared" si="51"/>
        <v>0</v>
      </c>
      <c r="AQ55" s="58">
        <f t="shared" si="51"/>
        <v>0</v>
      </c>
      <c r="AR55" s="58">
        <f t="shared" si="51"/>
        <v>0</v>
      </c>
      <c r="AS55" s="58">
        <f t="shared" si="51"/>
        <v>0</v>
      </c>
      <c r="AT55" s="58">
        <f t="shared" si="51"/>
        <v>0</v>
      </c>
      <c r="AU55" s="58">
        <f t="shared" si="51"/>
        <v>0</v>
      </c>
      <c r="AV55" s="58">
        <f t="shared" si="51"/>
        <v>0</v>
      </c>
      <c r="AW55" s="58">
        <f t="shared" si="51"/>
        <v>0</v>
      </c>
      <c r="AX55" s="58">
        <f t="shared" si="51"/>
        <v>0</v>
      </c>
      <c r="AY55" s="58">
        <f t="shared" si="51"/>
        <v>0</v>
      </c>
      <c r="AZ55" s="58">
        <f t="shared" si="51"/>
        <v>0</v>
      </c>
      <c r="BA55" s="58">
        <f t="shared" si="51"/>
        <v>0</v>
      </c>
      <c r="BB55" s="58">
        <f t="shared" si="51"/>
        <v>0</v>
      </c>
      <c r="BC55" s="58">
        <f t="shared" si="51"/>
        <v>0</v>
      </c>
      <c r="BD55" s="58">
        <f t="shared" si="51"/>
        <v>0</v>
      </c>
      <c r="BE55" s="58">
        <f t="shared" si="51"/>
        <v>0</v>
      </c>
      <c r="BF55" s="58">
        <f t="shared" si="51"/>
        <v>0</v>
      </c>
      <c r="BG55" s="58">
        <f t="shared" si="51"/>
        <v>0</v>
      </c>
      <c r="BH55" s="58">
        <f t="shared" si="51"/>
        <v>0</v>
      </c>
      <c r="BI55" s="58">
        <f t="shared" si="51"/>
        <v>0</v>
      </c>
      <c r="BJ55" s="58">
        <f t="shared" si="51"/>
        <v>0</v>
      </c>
      <c r="BK55" s="58">
        <f t="shared" si="51"/>
        <v>0</v>
      </c>
      <c r="BL55" s="58">
        <f t="shared" si="51"/>
        <v>0</v>
      </c>
      <c r="BM55" s="58">
        <f t="shared" si="51"/>
        <v>0</v>
      </c>
      <c r="BN55" s="58">
        <f t="shared" si="51"/>
        <v>0</v>
      </c>
      <c r="BO55" s="58">
        <f t="shared" si="51"/>
        <v>0</v>
      </c>
      <c r="BP55" s="58">
        <f t="shared" si="51"/>
        <v>0</v>
      </c>
      <c r="BQ55" s="58">
        <f t="shared" si="51"/>
        <v>0</v>
      </c>
      <c r="BR55" s="58">
        <f t="shared" si="51"/>
        <v>0</v>
      </c>
      <c r="BS55" s="58">
        <f t="shared" si="51"/>
        <v>0</v>
      </c>
      <c r="BT55" s="58">
        <f t="shared" si="51"/>
        <v>0</v>
      </c>
      <c r="BU55" s="58">
        <f t="shared" si="51"/>
        <v>0</v>
      </c>
      <c r="BV55" s="58">
        <f t="shared" si="51"/>
        <v>0</v>
      </c>
      <c r="BW55" s="58">
        <f t="shared" si="51"/>
        <v>0</v>
      </c>
      <c r="BX55" s="58">
        <f t="shared" ref="BX55" si="52">IF(AND($F55&gt;=BX$3,$F55&lt;BY$3),$J55,0)</f>
        <v>0</v>
      </c>
      <c r="BY55" s="58">
        <f t="shared" si="44"/>
        <v>0</v>
      </c>
      <c r="BZ55" s="58">
        <f t="shared" si="44"/>
        <v>0</v>
      </c>
      <c r="CA55" s="58">
        <f t="shared" si="44"/>
        <v>0</v>
      </c>
      <c r="CB55" s="58">
        <f t="shared" si="44"/>
        <v>0</v>
      </c>
      <c r="CC55" s="58">
        <f t="shared" si="44"/>
        <v>0</v>
      </c>
      <c r="CD55" s="58">
        <f t="shared" si="44"/>
        <v>0</v>
      </c>
      <c r="CE55" s="58">
        <f t="shared" si="44"/>
        <v>0</v>
      </c>
      <c r="CF55" s="58">
        <f t="shared" si="44"/>
        <v>0</v>
      </c>
      <c r="CG55" s="58">
        <f t="shared" si="44"/>
        <v>0</v>
      </c>
      <c r="CH55" s="58">
        <f t="shared" si="44"/>
        <v>0</v>
      </c>
      <c r="CI55" s="58">
        <f t="shared" ref="CI55:DG55" si="53">IF(AND($F55&gt;=CI$3,$F55&lt;CJ$3),$J55,0)</f>
        <v>0</v>
      </c>
      <c r="CJ55" s="58">
        <f t="shared" si="53"/>
        <v>0</v>
      </c>
      <c r="CK55" s="58">
        <f t="shared" si="53"/>
        <v>0</v>
      </c>
      <c r="CL55" s="58">
        <f t="shared" si="53"/>
        <v>0</v>
      </c>
      <c r="CM55" s="58">
        <f t="shared" si="53"/>
        <v>0</v>
      </c>
      <c r="CN55" s="58">
        <f t="shared" si="53"/>
        <v>0</v>
      </c>
      <c r="CO55" s="58">
        <f t="shared" si="53"/>
        <v>0</v>
      </c>
      <c r="CP55" s="58">
        <f t="shared" si="53"/>
        <v>0</v>
      </c>
      <c r="CQ55" s="58">
        <f t="shared" si="53"/>
        <v>0</v>
      </c>
      <c r="CR55" s="58">
        <f t="shared" si="53"/>
        <v>0</v>
      </c>
      <c r="CS55" s="58">
        <f t="shared" si="53"/>
        <v>0</v>
      </c>
      <c r="CT55" s="58">
        <f t="shared" si="53"/>
        <v>0</v>
      </c>
      <c r="CU55" s="58">
        <f t="shared" si="53"/>
        <v>0</v>
      </c>
      <c r="CV55" s="58">
        <f t="shared" si="53"/>
        <v>0</v>
      </c>
      <c r="CW55" s="58">
        <f t="shared" si="53"/>
        <v>0</v>
      </c>
      <c r="CX55" s="58">
        <f t="shared" si="53"/>
        <v>0</v>
      </c>
      <c r="CY55" s="58">
        <f t="shared" si="53"/>
        <v>0</v>
      </c>
      <c r="CZ55" s="58">
        <f t="shared" si="53"/>
        <v>0</v>
      </c>
      <c r="DA55" s="58">
        <f t="shared" si="53"/>
        <v>0</v>
      </c>
      <c r="DB55" s="58">
        <f t="shared" si="53"/>
        <v>0</v>
      </c>
      <c r="DC55" s="58">
        <f t="shared" si="53"/>
        <v>0</v>
      </c>
      <c r="DD55" s="58">
        <f t="shared" si="53"/>
        <v>0</v>
      </c>
      <c r="DE55" s="58">
        <f t="shared" si="53"/>
        <v>0</v>
      </c>
      <c r="DF55" s="58">
        <f t="shared" si="53"/>
        <v>0</v>
      </c>
      <c r="DG55" s="58">
        <f t="shared" si="53"/>
        <v>0</v>
      </c>
      <c r="DH55" s="58"/>
      <c r="DI55" s="55">
        <f t="shared" si="45"/>
        <v>0</v>
      </c>
      <c r="DJ55" s="53"/>
      <c r="DK55" s="56">
        <f t="shared" si="46"/>
        <v>0</v>
      </c>
      <c r="DL55" s="56">
        <f t="shared" si="46"/>
        <v>0</v>
      </c>
      <c r="DM55" s="56">
        <f t="shared" si="46"/>
        <v>0</v>
      </c>
      <c r="DN55" s="56">
        <f t="shared" si="46"/>
        <v>0</v>
      </c>
      <c r="DO55" s="56">
        <f t="shared" si="46"/>
        <v>0</v>
      </c>
      <c r="DP55" s="56">
        <f t="shared" si="46"/>
        <v>0</v>
      </c>
      <c r="DQ55" s="56">
        <f t="shared" si="47"/>
        <v>0</v>
      </c>
      <c r="DR55" s="56">
        <f t="shared" si="48"/>
        <v>0</v>
      </c>
      <c r="DS55" s="56">
        <f t="shared" si="48"/>
        <v>0</v>
      </c>
      <c r="DT55" s="56">
        <f t="shared" si="48"/>
        <v>0</v>
      </c>
      <c r="DU55" s="55">
        <f t="shared" si="49"/>
        <v>0</v>
      </c>
    </row>
    <row r="56" spans="1:125" s="52" customFormat="1">
      <c r="A56" s="59"/>
      <c r="B56" s="59"/>
      <c r="C56" s="61"/>
      <c r="D56" s="61"/>
      <c r="E56" s="61"/>
      <c r="F56" s="59"/>
      <c r="G56" s="60"/>
      <c r="H56" s="57"/>
      <c r="I56" s="57"/>
      <c r="J56" s="57">
        <f t="shared" si="42"/>
        <v>0</v>
      </c>
      <c r="K56" s="59"/>
      <c r="L56" s="54"/>
      <c r="M56" s="58">
        <f t="shared" ref="M56:BX59" si="54">IF(AND($F56&gt;=M$3,$F56&lt;N$3),$J56,0)</f>
        <v>0</v>
      </c>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ref="BY56:DG60" si="55">IF(AND($F56&gt;=BY$3,$F56&lt;BZ$3),$J56,0)</f>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c r="DI56" s="55">
        <f t="shared" si="45"/>
        <v>0</v>
      </c>
      <c r="DJ56" s="53"/>
      <c r="DK56" s="56">
        <f t="shared" si="46"/>
        <v>0</v>
      </c>
      <c r="DL56" s="56">
        <f t="shared" si="46"/>
        <v>0</v>
      </c>
      <c r="DM56" s="56">
        <f t="shared" si="46"/>
        <v>0</v>
      </c>
      <c r="DN56" s="56">
        <f t="shared" si="46"/>
        <v>0</v>
      </c>
      <c r="DO56" s="56">
        <f t="shared" si="46"/>
        <v>0</v>
      </c>
      <c r="DP56" s="56">
        <f t="shared" si="46"/>
        <v>0</v>
      </c>
      <c r="DQ56" s="56">
        <f t="shared" si="47"/>
        <v>0</v>
      </c>
      <c r="DR56" s="56">
        <f t="shared" si="48"/>
        <v>0</v>
      </c>
      <c r="DS56" s="56">
        <f t="shared" si="48"/>
        <v>0</v>
      </c>
      <c r="DT56" s="56">
        <f t="shared" si="48"/>
        <v>0</v>
      </c>
      <c r="DU56" s="55">
        <f t="shared" si="49"/>
        <v>0</v>
      </c>
    </row>
    <row r="57" spans="1:125" s="52" customFormat="1">
      <c r="A57" s="59"/>
      <c r="B57" s="59"/>
      <c r="C57" s="61"/>
      <c r="D57" s="61"/>
      <c r="E57" s="61"/>
      <c r="F57" s="63"/>
      <c r="G57" s="60"/>
      <c r="H57" s="57"/>
      <c r="I57" s="57"/>
      <c r="J57" s="57">
        <f t="shared" si="42"/>
        <v>0</v>
      </c>
      <c r="K57" s="59"/>
      <c r="L57" s="54"/>
      <c r="M57" s="58">
        <f t="shared" si="54"/>
        <v>0</v>
      </c>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5"/>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c r="DI57" s="55">
        <f t="shared" si="45"/>
        <v>0</v>
      </c>
      <c r="DJ57" s="53"/>
      <c r="DK57" s="56">
        <f t="shared" si="46"/>
        <v>0</v>
      </c>
      <c r="DL57" s="56">
        <f t="shared" si="46"/>
        <v>0</v>
      </c>
      <c r="DM57" s="56">
        <f t="shared" si="46"/>
        <v>0</v>
      </c>
      <c r="DN57" s="56">
        <f t="shared" si="46"/>
        <v>0</v>
      </c>
      <c r="DO57" s="56">
        <f t="shared" si="46"/>
        <v>0</v>
      </c>
      <c r="DP57" s="56">
        <f t="shared" si="46"/>
        <v>0</v>
      </c>
      <c r="DQ57" s="56">
        <f t="shared" si="47"/>
        <v>0</v>
      </c>
      <c r="DR57" s="56">
        <f t="shared" si="48"/>
        <v>0</v>
      </c>
      <c r="DS57" s="56">
        <f t="shared" si="48"/>
        <v>0</v>
      </c>
      <c r="DT57" s="56">
        <f t="shared" si="48"/>
        <v>0</v>
      </c>
      <c r="DU57" s="55">
        <f t="shared" si="49"/>
        <v>0</v>
      </c>
    </row>
    <row r="58" spans="1:125" s="52" customFormat="1">
      <c r="A58" s="59"/>
      <c r="B58" s="59"/>
      <c r="C58" s="61"/>
      <c r="D58" s="61"/>
      <c r="E58" s="61"/>
      <c r="F58" s="59"/>
      <c r="G58" s="60"/>
      <c r="H58" s="57"/>
      <c r="I58" s="57"/>
      <c r="J58" s="57">
        <f t="shared" si="42"/>
        <v>0</v>
      </c>
      <c r="K58" s="59"/>
      <c r="L58" s="54"/>
      <c r="M58" s="58">
        <f t="shared" si="54"/>
        <v>0</v>
      </c>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si="55"/>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c r="DI58" s="55">
        <f t="shared" si="45"/>
        <v>0</v>
      </c>
      <c r="DJ58" s="53"/>
      <c r="DK58" s="56">
        <f t="shared" si="46"/>
        <v>0</v>
      </c>
      <c r="DL58" s="56">
        <f t="shared" si="46"/>
        <v>0</v>
      </c>
      <c r="DM58" s="56">
        <f t="shared" si="46"/>
        <v>0</v>
      </c>
      <c r="DN58" s="56">
        <f t="shared" si="46"/>
        <v>0</v>
      </c>
      <c r="DO58" s="56">
        <f t="shared" si="46"/>
        <v>0</v>
      </c>
      <c r="DP58" s="56">
        <f t="shared" si="46"/>
        <v>0</v>
      </c>
      <c r="DQ58" s="56">
        <f t="shared" si="47"/>
        <v>0</v>
      </c>
      <c r="DR58" s="56">
        <f t="shared" si="48"/>
        <v>0</v>
      </c>
      <c r="DS58" s="56">
        <f t="shared" si="48"/>
        <v>0</v>
      </c>
      <c r="DT58" s="56">
        <f t="shared" si="48"/>
        <v>0</v>
      </c>
      <c r="DU58" s="55">
        <f t="shared" si="49"/>
        <v>0</v>
      </c>
    </row>
    <row r="59" spans="1:125" s="52" customFormat="1">
      <c r="A59" s="59"/>
      <c r="B59" s="59"/>
      <c r="C59" s="61"/>
      <c r="D59" s="61"/>
      <c r="E59" s="61"/>
      <c r="F59" s="59"/>
      <c r="G59" s="60"/>
      <c r="H59" s="57"/>
      <c r="I59" s="57"/>
      <c r="J59" s="57">
        <f t="shared" si="42"/>
        <v>0</v>
      </c>
      <c r="K59" s="59"/>
      <c r="L59" s="54"/>
      <c r="M59" s="58">
        <f t="shared" si="54"/>
        <v>0</v>
      </c>
      <c r="N59" s="58">
        <f t="shared" si="54"/>
        <v>0</v>
      </c>
      <c r="O59" s="58">
        <f t="shared" si="54"/>
        <v>0</v>
      </c>
      <c r="P59" s="58">
        <f t="shared" si="54"/>
        <v>0</v>
      </c>
      <c r="Q59" s="58">
        <f t="shared" si="54"/>
        <v>0</v>
      </c>
      <c r="R59" s="58">
        <f t="shared" si="54"/>
        <v>0</v>
      </c>
      <c r="S59" s="58">
        <f t="shared" si="54"/>
        <v>0</v>
      </c>
      <c r="T59" s="58">
        <f t="shared" si="54"/>
        <v>0</v>
      </c>
      <c r="U59" s="58">
        <f t="shared" si="54"/>
        <v>0</v>
      </c>
      <c r="V59" s="58">
        <f t="shared" si="54"/>
        <v>0</v>
      </c>
      <c r="W59" s="58">
        <f t="shared" si="54"/>
        <v>0</v>
      </c>
      <c r="X59" s="58">
        <f t="shared" si="54"/>
        <v>0</v>
      </c>
      <c r="Y59" s="58">
        <f t="shared" si="54"/>
        <v>0</v>
      </c>
      <c r="Z59" s="58">
        <f t="shared" si="54"/>
        <v>0</v>
      </c>
      <c r="AA59" s="58">
        <f t="shared" si="54"/>
        <v>0</v>
      </c>
      <c r="AB59" s="58">
        <f t="shared" si="54"/>
        <v>0</v>
      </c>
      <c r="AC59" s="58">
        <f t="shared" si="54"/>
        <v>0</v>
      </c>
      <c r="AD59" s="58">
        <f t="shared" si="54"/>
        <v>0</v>
      </c>
      <c r="AE59" s="58">
        <f t="shared" si="54"/>
        <v>0</v>
      </c>
      <c r="AF59" s="58">
        <f t="shared" si="54"/>
        <v>0</v>
      </c>
      <c r="AG59" s="58">
        <f t="shared" si="54"/>
        <v>0</v>
      </c>
      <c r="AH59" s="58">
        <f t="shared" si="54"/>
        <v>0</v>
      </c>
      <c r="AI59" s="58">
        <f t="shared" si="54"/>
        <v>0</v>
      </c>
      <c r="AJ59" s="58">
        <f t="shared" si="54"/>
        <v>0</v>
      </c>
      <c r="AK59" s="58">
        <f t="shared" si="54"/>
        <v>0</v>
      </c>
      <c r="AL59" s="58">
        <f t="shared" si="54"/>
        <v>0</v>
      </c>
      <c r="AM59" s="58">
        <f t="shared" si="54"/>
        <v>0</v>
      </c>
      <c r="AN59" s="58">
        <f t="shared" si="54"/>
        <v>0</v>
      </c>
      <c r="AO59" s="58">
        <f t="shared" si="54"/>
        <v>0</v>
      </c>
      <c r="AP59" s="58">
        <f t="shared" si="54"/>
        <v>0</v>
      </c>
      <c r="AQ59" s="58">
        <f t="shared" si="54"/>
        <v>0</v>
      </c>
      <c r="AR59" s="58">
        <f t="shared" si="54"/>
        <v>0</v>
      </c>
      <c r="AS59" s="58">
        <f t="shared" si="54"/>
        <v>0</v>
      </c>
      <c r="AT59" s="58">
        <f t="shared" si="54"/>
        <v>0</v>
      </c>
      <c r="AU59" s="58">
        <f t="shared" si="54"/>
        <v>0</v>
      </c>
      <c r="AV59" s="58">
        <f t="shared" si="54"/>
        <v>0</v>
      </c>
      <c r="AW59" s="58">
        <f t="shared" si="54"/>
        <v>0</v>
      </c>
      <c r="AX59" s="58">
        <f t="shared" si="54"/>
        <v>0</v>
      </c>
      <c r="AY59" s="58">
        <f t="shared" si="54"/>
        <v>0</v>
      </c>
      <c r="AZ59" s="58">
        <f t="shared" si="54"/>
        <v>0</v>
      </c>
      <c r="BA59" s="58">
        <f t="shared" si="54"/>
        <v>0</v>
      </c>
      <c r="BB59" s="58">
        <f t="shared" si="54"/>
        <v>0</v>
      </c>
      <c r="BC59" s="58">
        <f t="shared" si="54"/>
        <v>0</v>
      </c>
      <c r="BD59" s="58">
        <f t="shared" si="54"/>
        <v>0</v>
      </c>
      <c r="BE59" s="58">
        <f t="shared" si="54"/>
        <v>0</v>
      </c>
      <c r="BF59" s="58">
        <f t="shared" si="54"/>
        <v>0</v>
      </c>
      <c r="BG59" s="58">
        <f t="shared" si="54"/>
        <v>0</v>
      </c>
      <c r="BH59" s="58">
        <f t="shared" si="54"/>
        <v>0</v>
      </c>
      <c r="BI59" s="58">
        <f t="shared" si="54"/>
        <v>0</v>
      </c>
      <c r="BJ59" s="58">
        <f t="shared" si="54"/>
        <v>0</v>
      </c>
      <c r="BK59" s="58">
        <f t="shared" si="54"/>
        <v>0</v>
      </c>
      <c r="BL59" s="58">
        <f t="shared" si="54"/>
        <v>0</v>
      </c>
      <c r="BM59" s="58">
        <f t="shared" si="54"/>
        <v>0</v>
      </c>
      <c r="BN59" s="58">
        <f t="shared" si="54"/>
        <v>0</v>
      </c>
      <c r="BO59" s="58">
        <f t="shared" si="54"/>
        <v>0</v>
      </c>
      <c r="BP59" s="58">
        <f t="shared" si="54"/>
        <v>0</v>
      </c>
      <c r="BQ59" s="58">
        <f t="shared" si="54"/>
        <v>0</v>
      </c>
      <c r="BR59" s="58">
        <f t="shared" si="54"/>
        <v>0</v>
      </c>
      <c r="BS59" s="58">
        <f t="shared" si="54"/>
        <v>0</v>
      </c>
      <c r="BT59" s="58">
        <f t="shared" si="54"/>
        <v>0</v>
      </c>
      <c r="BU59" s="58">
        <f t="shared" si="54"/>
        <v>0</v>
      </c>
      <c r="BV59" s="58">
        <f t="shared" si="54"/>
        <v>0</v>
      </c>
      <c r="BW59" s="58">
        <f t="shared" si="54"/>
        <v>0</v>
      </c>
      <c r="BX59" s="58">
        <f t="shared" ref="BX59" si="56">IF(AND($F59&gt;=BX$3,$F59&lt;BY$3),$J59,0)</f>
        <v>0</v>
      </c>
      <c r="BY59" s="58">
        <f t="shared" si="55"/>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c r="DI59" s="55">
        <f t="shared" si="45"/>
        <v>0</v>
      </c>
      <c r="DJ59" s="53"/>
      <c r="DK59" s="56">
        <f t="shared" si="46"/>
        <v>0</v>
      </c>
      <c r="DL59" s="56">
        <f t="shared" si="46"/>
        <v>0</v>
      </c>
      <c r="DM59" s="56">
        <f t="shared" si="46"/>
        <v>0</v>
      </c>
      <c r="DN59" s="56">
        <f t="shared" si="46"/>
        <v>0</v>
      </c>
      <c r="DO59" s="56">
        <f t="shared" si="46"/>
        <v>0</v>
      </c>
      <c r="DP59" s="56">
        <f t="shared" si="46"/>
        <v>0</v>
      </c>
      <c r="DQ59" s="56">
        <f t="shared" si="47"/>
        <v>0</v>
      </c>
      <c r="DR59" s="56">
        <f t="shared" si="48"/>
        <v>0</v>
      </c>
      <c r="DS59" s="56">
        <f t="shared" si="48"/>
        <v>0</v>
      </c>
      <c r="DT59" s="56">
        <f t="shared" si="48"/>
        <v>0</v>
      </c>
      <c r="DU59" s="55">
        <f t="shared" si="49"/>
        <v>0</v>
      </c>
    </row>
    <row r="60" spans="1:125" s="52" customFormat="1">
      <c r="A60" s="59"/>
      <c r="B60" s="59"/>
      <c r="C60" s="61"/>
      <c r="D60" s="61"/>
      <c r="E60" s="61"/>
      <c r="F60" s="59"/>
      <c r="G60" s="60"/>
      <c r="H60" s="57"/>
      <c r="I60" s="57"/>
      <c r="J60" s="57">
        <f t="shared" si="42"/>
        <v>0</v>
      </c>
      <c r="K60" s="59"/>
      <c r="L60" s="54"/>
      <c r="M60" s="58">
        <f t="shared" ref="M60:BX60" si="57">IF(AND($F60&gt;=M$3,$F60&lt;N$3),$J60,0)</f>
        <v>0</v>
      </c>
      <c r="N60" s="58">
        <f t="shared" si="57"/>
        <v>0</v>
      </c>
      <c r="O60" s="58">
        <f t="shared" si="57"/>
        <v>0</v>
      </c>
      <c r="P60" s="58">
        <f t="shared" si="57"/>
        <v>0</v>
      </c>
      <c r="Q60" s="58">
        <f t="shared" si="57"/>
        <v>0</v>
      </c>
      <c r="R60" s="58">
        <f t="shared" si="57"/>
        <v>0</v>
      </c>
      <c r="S60" s="58">
        <f t="shared" si="57"/>
        <v>0</v>
      </c>
      <c r="T60" s="58">
        <f t="shared" si="57"/>
        <v>0</v>
      </c>
      <c r="U60" s="58">
        <f t="shared" si="57"/>
        <v>0</v>
      </c>
      <c r="V60" s="58">
        <f t="shared" si="57"/>
        <v>0</v>
      </c>
      <c r="W60" s="58">
        <f t="shared" si="57"/>
        <v>0</v>
      </c>
      <c r="X60" s="58">
        <f t="shared" si="57"/>
        <v>0</v>
      </c>
      <c r="Y60" s="58">
        <f t="shared" si="57"/>
        <v>0</v>
      </c>
      <c r="Z60" s="58">
        <f t="shared" si="57"/>
        <v>0</v>
      </c>
      <c r="AA60" s="58">
        <f t="shared" si="57"/>
        <v>0</v>
      </c>
      <c r="AB60" s="58">
        <f t="shared" si="57"/>
        <v>0</v>
      </c>
      <c r="AC60" s="58">
        <f t="shared" si="57"/>
        <v>0</v>
      </c>
      <c r="AD60" s="58">
        <f t="shared" si="57"/>
        <v>0</v>
      </c>
      <c r="AE60" s="58">
        <f t="shared" si="57"/>
        <v>0</v>
      </c>
      <c r="AF60" s="58">
        <f t="shared" si="57"/>
        <v>0</v>
      </c>
      <c r="AG60" s="58">
        <f t="shared" si="57"/>
        <v>0</v>
      </c>
      <c r="AH60" s="58">
        <f t="shared" si="57"/>
        <v>0</v>
      </c>
      <c r="AI60" s="58">
        <f t="shared" si="57"/>
        <v>0</v>
      </c>
      <c r="AJ60" s="58">
        <f t="shared" si="57"/>
        <v>0</v>
      </c>
      <c r="AK60" s="58">
        <f t="shared" si="57"/>
        <v>0</v>
      </c>
      <c r="AL60" s="58">
        <f t="shared" si="57"/>
        <v>0</v>
      </c>
      <c r="AM60" s="58">
        <f t="shared" si="57"/>
        <v>0</v>
      </c>
      <c r="AN60" s="58">
        <f t="shared" si="57"/>
        <v>0</v>
      </c>
      <c r="AO60" s="58">
        <f t="shared" si="57"/>
        <v>0</v>
      </c>
      <c r="AP60" s="58">
        <f t="shared" si="57"/>
        <v>0</v>
      </c>
      <c r="AQ60" s="58">
        <f t="shared" si="57"/>
        <v>0</v>
      </c>
      <c r="AR60" s="58">
        <f t="shared" si="57"/>
        <v>0</v>
      </c>
      <c r="AS60" s="58">
        <f t="shared" si="57"/>
        <v>0</v>
      </c>
      <c r="AT60" s="58">
        <f t="shared" si="57"/>
        <v>0</v>
      </c>
      <c r="AU60" s="58">
        <f t="shared" si="57"/>
        <v>0</v>
      </c>
      <c r="AV60" s="58">
        <f t="shared" si="57"/>
        <v>0</v>
      </c>
      <c r="AW60" s="58">
        <f t="shared" si="57"/>
        <v>0</v>
      </c>
      <c r="AX60" s="58">
        <f t="shared" si="57"/>
        <v>0</v>
      </c>
      <c r="AY60" s="58">
        <f t="shared" si="57"/>
        <v>0</v>
      </c>
      <c r="AZ60" s="58">
        <f t="shared" si="57"/>
        <v>0</v>
      </c>
      <c r="BA60" s="58">
        <f t="shared" si="57"/>
        <v>0</v>
      </c>
      <c r="BB60" s="58">
        <f t="shared" si="57"/>
        <v>0</v>
      </c>
      <c r="BC60" s="58">
        <f t="shared" si="57"/>
        <v>0</v>
      </c>
      <c r="BD60" s="58">
        <f t="shared" si="57"/>
        <v>0</v>
      </c>
      <c r="BE60" s="58">
        <f t="shared" si="57"/>
        <v>0</v>
      </c>
      <c r="BF60" s="58">
        <f t="shared" si="57"/>
        <v>0</v>
      </c>
      <c r="BG60" s="58">
        <f t="shared" si="57"/>
        <v>0</v>
      </c>
      <c r="BH60" s="58">
        <f t="shared" si="57"/>
        <v>0</v>
      </c>
      <c r="BI60" s="58">
        <f t="shared" si="57"/>
        <v>0</v>
      </c>
      <c r="BJ60" s="58">
        <f t="shared" si="57"/>
        <v>0</v>
      </c>
      <c r="BK60" s="58">
        <f t="shared" si="57"/>
        <v>0</v>
      </c>
      <c r="BL60" s="58">
        <f t="shared" si="57"/>
        <v>0</v>
      </c>
      <c r="BM60" s="58">
        <f t="shared" si="57"/>
        <v>0</v>
      </c>
      <c r="BN60" s="58">
        <f t="shared" si="57"/>
        <v>0</v>
      </c>
      <c r="BO60" s="58">
        <f t="shared" si="57"/>
        <v>0</v>
      </c>
      <c r="BP60" s="58">
        <f t="shared" si="57"/>
        <v>0</v>
      </c>
      <c r="BQ60" s="58">
        <f t="shared" si="57"/>
        <v>0</v>
      </c>
      <c r="BR60" s="58">
        <f t="shared" si="57"/>
        <v>0</v>
      </c>
      <c r="BS60" s="58">
        <f t="shared" si="57"/>
        <v>0</v>
      </c>
      <c r="BT60" s="58">
        <f t="shared" si="57"/>
        <v>0</v>
      </c>
      <c r="BU60" s="58">
        <f t="shared" si="57"/>
        <v>0</v>
      </c>
      <c r="BV60" s="58">
        <f t="shared" si="57"/>
        <v>0</v>
      </c>
      <c r="BW60" s="58">
        <f t="shared" si="57"/>
        <v>0</v>
      </c>
      <c r="BX60" s="58">
        <f t="shared" si="57"/>
        <v>0</v>
      </c>
      <c r="BY60" s="58">
        <f t="shared" si="55"/>
        <v>0</v>
      </c>
      <c r="BZ60" s="58">
        <f t="shared" si="55"/>
        <v>0</v>
      </c>
      <c r="CA60" s="58">
        <f t="shared" si="55"/>
        <v>0</v>
      </c>
      <c r="CB60" s="58">
        <f t="shared" si="55"/>
        <v>0</v>
      </c>
      <c r="CC60" s="58">
        <f t="shared" si="55"/>
        <v>0</v>
      </c>
      <c r="CD60" s="58">
        <f t="shared" si="55"/>
        <v>0</v>
      </c>
      <c r="CE60" s="58">
        <f t="shared" si="55"/>
        <v>0</v>
      </c>
      <c r="CF60" s="58">
        <f t="shared" si="55"/>
        <v>0</v>
      </c>
      <c r="CG60" s="58">
        <f t="shared" si="55"/>
        <v>0</v>
      </c>
      <c r="CH60" s="58">
        <f t="shared" si="55"/>
        <v>0</v>
      </c>
      <c r="CI60" s="58">
        <f t="shared" si="55"/>
        <v>0</v>
      </c>
      <c r="CJ60" s="58">
        <f t="shared" si="55"/>
        <v>0</v>
      </c>
      <c r="CK60" s="58">
        <f t="shared" si="55"/>
        <v>0</v>
      </c>
      <c r="CL60" s="58">
        <f t="shared" si="55"/>
        <v>0</v>
      </c>
      <c r="CM60" s="58">
        <f t="shared" si="55"/>
        <v>0</v>
      </c>
      <c r="CN60" s="58">
        <f t="shared" si="55"/>
        <v>0</v>
      </c>
      <c r="CO60" s="58">
        <f t="shared" si="55"/>
        <v>0</v>
      </c>
      <c r="CP60" s="58">
        <f t="shared" si="55"/>
        <v>0</v>
      </c>
      <c r="CQ60" s="58">
        <f t="shared" si="55"/>
        <v>0</v>
      </c>
      <c r="CR60" s="58">
        <f t="shared" si="55"/>
        <v>0</v>
      </c>
      <c r="CS60" s="58">
        <f t="shared" si="55"/>
        <v>0</v>
      </c>
      <c r="CT60" s="58">
        <f t="shared" si="55"/>
        <v>0</v>
      </c>
      <c r="CU60" s="58">
        <f t="shared" si="55"/>
        <v>0</v>
      </c>
      <c r="CV60" s="58">
        <f t="shared" si="55"/>
        <v>0</v>
      </c>
      <c r="CW60" s="58">
        <f t="shared" si="55"/>
        <v>0</v>
      </c>
      <c r="CX60" s="58">
        <f t="shared" si="55"/>
        <v>0</v>
      </c>
      <c r="CY60" s="58">
        <f t="shared" si="55"/>
        <v>0</v>
      </c>
      <c r="CZ60" s="58">
        <f t="shared" si="55"/>
        <v>0</v>
      </c>
      <c r="DA60" s="58">
        <f t="shared" si="55"/>
        <v>0</v>
      </c>
      <c r="DB60" s="58">
        <f t="shared" si="55"/>
        <v>0</v>
      </c>
      <c r="DC60" s="58">
        <f t="shared" si="55"/>
        <v>0</v>
      </c>
      <c r="DD60" s="58">
        <f t="shared" si="55"/>
        <v>0</v>
      </c>
      <c r="DE60" s="58">
        <f t="shared" si="55"/>
        <v>0</v>
      </c>
      <c r="DF60" s="58">
        <f t="shared" si="55"/>
        <v>0</v>
      </c>
      <c r="DG60" s="58">
        <f t="shared" si="55"/>
        <v>0</v>
      </c>
      <c r="DH60" s="58"/>
      <c r="DI60" s="55">
        <f t="shared" si="45"/>
        <v>0</v>
      </c>
      <c r="DJ60" s="53"/>
      <c r="DK60" s="56">
        <f t="shared" si="46"/>
        <v>0</v>
      </c>
      <c r="DL60" s="56">
        <f t="shared" si="46"/>
        <v>0</v>
      </c>
      <c r="DM60" s="56">
        <f t="shared" si="46"/>
        <v>0</v>
      </c>
      <c r="DN60" s="56">
        <f t="shared" si="46"/>
        <v>0</v>
      </c>
      <c r="DO60" s="56">
        <f t="shared" si="46"/>
        <v>0</v>
      </c>
      <c r="DP60" s="56">
        <f t="shared" si="46"/>
        <v>0</v>
      </c>
      <c r="DQ60" s="56">
        <f t="shared" si="47"/>
        <v>0</v>
      </c>
      <c r="DR60" s="56">
        <f t="shared" si="48"/>
        <v>0</v>
      </c>
      <c r="DS60" s="56">
        <f t="shared" si="48"/>
        <v>0</v>
      </c>
      <c r="DT60" s="56">
        <f t="shared" si="48"/>
        <v>0</v>
      </c>
      <c r="DU60" s="55">
        <f t="shared" si="49"/>
        <v>0</v>
      </c>
    </row>
    <row r="61" spans="1:125" s="52" customFormat="1">
      <c r="A61" s="59"/>
      <c r="B61" s="59"/>
      <c r="C61" s="61"/>
      <c r="D61" s="61"/>
      <c r="E61" s="61"/>
      <c r="F61" s="59"/>
      <c r="G61" s="60"/>
      <c r="H61" s="57"/>
      <c r="I61" s="57"/>
      <c r="J61" s="57"/>
      <c r="K61" s="59"/>
      <c r="L61" s="54"/>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5"/>
      <c r="DJ61" s="53"/>
      <c r="DK61" s="56"/>
      <c r="DL61" s="56"/>
      <c r="DM61" s="56"/>
      <c r="DN61" s="56"/>
      <c r="DO61" s="56"/>
      <c r="DP61" s="56"/>
      <c r="DQ61" s="56"/>
      <c r="DR61" s="56"/>
      <c r="DS61" s="56"/>
      <c r="DT61" s="56"/>
      <c r="DU61" s="55"/>
    </row>
    <row r="62" spans="1:125" s="52" customFormat="1">
      <c r="A62" s="59"/>
      <c r="B62" s="59"/>
      <c r="C62" s="61"/>
      <c r="D62" s="61"/>
      <c r="E62" s="61"/>
      <c r="F62" s="59"/>
      <c r="G62" s="60"/>
      <c r="H62" s="57"/>
      <c r="I62" s="57"/>
      <c r="J62" s="57"/>
      <c r="K62" s="59"/>
      <c r="L62" s="54"/>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5"/>
      <c r="DJ62" s="53"/>
      <c r="DK62" s="56"/>
      <c r="DL62" s="56"/>
      <c r="DM62" s="56"/>
      <c r="DN62" s="56"/>
      <c r="DO62" s="56"/>
      <c r="DP62" s="56"/>
      <c r="DQ62" s="56"/>
      <c r="DR62" s="56"/>
      <c r="DS62" s="56"/>
      <c r="DT62" s="56"/>
      <c r="DU62" s="55"/>
    </row>
    <row r="63" spans="1:125" s="47" customFormat="1">
      <c r="A63" s="339" t="s">
        <v>427</v>
      </c>
      <c r="B63" s="339"/>
      <c r="C63" s="339"/>
      <c r="D63" s="339"/>
      <c r="E63" s="339"/>
      <c r="F63" s="339"/>
      <c r="G63" s="339"/>
      <c r="H63" s="339"/>
      <c r="I63" s="339"/>
      <c r="J63" s="48">
        <f>SUMIF($B$5:$B$41,"HW",J$5:J$41)</f>
        <v>0</v>
      </c>
      <c r="K63" s="51"/>
      <c r="L63" s="50"/>
      <c r="M63" s="48">
        <f t="shared" ref="M63:BX63" si="58">SUMIF($B$5:$B$41,"HW",M$5:M$41)</f>
        <v>0</v>
      </c>
      <c r="N63" s="48">
        <f t="shared" si="58"/>
        <v>0</v>
      </c>
      <c r="O63" s="48">
        <f t="shared" si="58"/>
        <v>0</v>
      </c>
      <c r="P63" s="48">
        <f t="shared" si="58"/>
        <v>0</v>
      </c>
      <c r="Q63" s="48">
        <f t="shared" si="58"/>
        <v>0</v>
      </c>
      <c r="R63" s="48">
        <f t="shared" si="58"/>
        <v>0</v>
      </c>
      <c r="S63" s="48">
        <f t="shared" si="58"/>
        <v>0</v>
      </c>
      <c r="T63" s="48">
        <f t="shared" si="58"/>
        <v>0</v>
      </c>
      <c r="U63" s="48">
        <f t="shared" si="58"/>
        <v>0</v>
      </c>
      <c r="V63" s="48">
        <f t="shared" si="58"/>
        <v>0</v>
      </c>
      <c r="W63" s="48">
        <f t="shared" si="58"/>
        <v>0</v>
      </c>
      <c r="X63" s="48">
        <f t="shared" si="58"/>
        <v>0</v>
      </c>
      <c r="Y63" s="48">
        <f t="shared" si="58"/>
        <v>0</v>
      </c>
      <c r="Z63" s="48">
        <f t="shared" si="58"/>
        <v>0</v>
      </c>
      <c r="AA63" s="48">
        <f t="shared" si="58"/>
        <v>0</v>
      </c>
      <c r="AB63" s="48">
        <f t="shared" si="58"/>
        <v>0</v>
      </c>
      <c r="AC63" s="48">
        <f t="shared" si="58"/>
        <v>0</v>
      </c>
      <c r="AD63" s="48">
        <f t="shared" si="58"/>
        <v>0</v>
      </c>
      <c r="AE63" s="48">
        <f t="shared" si="58"/>
        <v>0</v>
      </c>
      <c r="AF63" s="48">
        <f t="shared" si="58"/>
        <v>0</v>
      </c>
      <c r="AG63" s="48">
        <f t="shared" si="58"/>
        <v>0</v>
      </c>
      <c r="AH63" s="48">
        <f t="shared" si="58"/>
        <v>0</v>
      </c>
      <c r="AI63" s="48">
        <f t="shared" si="58"/>
        <v>0</v>
      </c>
      <c r="AJ63" s="48">
        <f t="shared" si="58"/>
        <v>0</v>
      </c>
      <c r="AK63" s="48">
        <f t="shared" si="58"/>
        <v>0</v>
      </c>
      <c r="AL63" s="48">
        <f t="shared" si="58"/>
        <v>0</v>
      </c>
      <c r="AM63" s="48">
        <f t="shared" si="58"/>
        <v>0</v>
      </c>
      <c r="AN63" s="48">
        <f t="shared" si="58"/>
        <v>0</v>
      </c>
      <c r="AO63" s="48">
        <f t="shared" si="58"/>
        <v>0</v>
      </c>
      <c r="AP63" s="48">
        <f t="shared" si="58"/>
        <v>0</v>
      </c>
      <c r="AQ63" s="48">
        <f t="shared" si="58"/>
        <v>0</v>
      </c>
      <c r="AR63" s="48">
        <f t="shared" si="58"/>
        <v>0</v>
      </c>
      <c r="AS63" s="48">
        <f t="shared" si="58"/>
        <v>0</v>
      </c>
      <c r="AT63" s="48">
        <f t="shared" si="58"/>
        <v>0</v>
      </c>
      <c r="AU63" s="48">
        <f t="shared" si="58"/>
        <v>0</v>
      </c>
      <c r="AV63" s="48">
        <f t="shared" si="58"/>
        <v>0</v>
      </c>
      <c r="AW63" s="48">
        <f t="shared" si="58"/>
        <v>0</v>
      </c>
      <c r="AX63" s="48">
        <f t="shared" si="58"/>
        <v>0</v>
      </c>
      <c r="AY63" s="48">
        <f t="shared" si="58"/>
        <v>0</v>
      </c>
      <c r="AZ63" s="48">
        <f t="shared" si="58"/>
        <v>0</v>
      </c>
      <c r="BA63" s="48">
        <f t="shared" si="58"/>
        <v>0</v>
      </c>
      <c r="BB63" s="48">
        <f t="shared" si="58"/>
        <v>0</v>
      </c>
      <c r="BC63" s="48">
        <f t="shared" si="58"/>
        <v>0</v>
      </c>
      <c r="BD63" s="48">
        <f t="shared" si="58"/>
        <v>0</v>
      </c>
      <c r="BE63" s="48">
        <f t="shared" si="58"/>
        <v>0</v>
      </c>
      <c r="BF63" s="48">
        <f t="shared" si="58"/>
        <v>0</v>
      </c>
      <c r="BG63" s="48">
        <f t="shared" si="58"/>
        <v>0</v>
      </c>
      <c r="BH63" s="48">
        <f t="shared" si="58"/>
        <v>0</v>
      </c>
      <c r="BI63" s="48">
        <f t="shared" si="58"/>
        <v>0</v>
      </c>
      <c r="BJ63" s="48">
        <f t="shared" si="58"/>
        <v>0</v>
      </c>
      <c r="BK63" s="48">
        <f t="shared" si="58"/>
        <v>0</v>
      </c>
      <c r="BL63" s="48">
        <f t="shared" si="58"/>
        <v>0</v>
      </c>
      <c r="BM63" s="48">
        <f t="shared" si="58"/>
        <v>0</v>
      </c>
      <c r="BN63" s="48">
        <f t="shared" si="58"/>
        <v>0</v>
      </c>
      <c r="BO63" s="48">
        <f t="shared" si="58"/>
        <v>0</v>
      </c>
      <c r="BP63" s="48">
        <f t="shared" si="58"/>
        <v>0</v>
      </c>
      <c r="BQ63" s="48">
        <f t="shared" si="58"/>
        <v>0</v>
      </c>
      <c r="BR63" s="48">
        <f t="shared" si="58"/>
        <v>0</v>
      </c>
      <c r="BS63" s="48">
        <f t="shared" si="58"/>
        <v>0</v>
      </c>
      <c r="BT63" s="48">
        <f t="shared" si="58"/>
        <v>0</v>
      </c>
      <c r="BU63" s="48">
        <f t="shared" si="58"/>
        <v>0</v>
      </c>
      <c r="BV63" s="48">
        <f t="shared" si="58"/>
        <v>0</v>
      </c>
      <c r="BW63" s="48">
        <f t="shared" si="58"/>
        <v>0</v>
      </c>
      <c r="BX63" s="48">
        <f t="shared" si="58"/>
        <v>0</v>
      </c>
      <c r="BY63" s="48">
        <f t="shared" ref="BY63:DI63" si="59">SUMIF($B$5:$B$41,"HW",BY$5:BY$41)</f>
        <v>0</v>
      </c>
      <c r="BZ63" s="48">
        <f t="shared" si="59"/>
        <v>0</v>
      </c>
      <c r="CA63" s="48">
        <f t="shared" si="59"/>
        <v>0</v>
      </c>
      <c r="CB63" s="48">
        <f t="shared" si="59"/>
        <v>0</v>
      </c>
      <c r="CC63" s="48">
        <f t="shared" si="59"/>
        <v>0</v>
      </c>
      <c r="CD63" s="48">
        <f t="shared" si="59"/>
        <v>0</v>
      </c>
      <c r="CE63" s="48">
        <f t="shared" si="59"/>
        <v>0</v>
      </c>
      <c r="CF63" s="48">
        <f t="shared" si="59"/>
        <v>0</v>
      </c>
      <c r="CG63" s="48">
        <f t="shared" si="59"/>
        <v>0</v>
      </c>
      <c r="CH63" s="48">
        <f t="shared" si="59"/>
        <v>0</v>
      </c>
      <c r="CI63" s="48">
        <f t="shared" si="59"/>
        <v>0</v>
      </c>
      <c r="CJ63" s="48">
        <f t="shared" si="59"/>
        <v>0</v>
      </c>
      <c r="CK63" s="48">
        <f t="shared" si="59"/>
        <v>0</v>
      </c>
      <c r="CL63" s="48">
        <f t="shared" si="59"/>
        <v>0</v>
      </c>
      <c r="CM63" s="48">
        <f t="shared" si="59"/>
        <v>0</v>
      </c>
      <c r="CN63" s="48">
        <f t="shared" si="59"/>
        <v>0</v>
      </c>
      <c r="CO63" s="48">
        <f t="shared" si="59"/>
        <v>0</v>
      </c>
      <c r="CP63" s="48">
        <f t="shared" si="59"/>
        <v>0</v>
      </c>
      <c r="CQ63" s="48">
        <f t="shared" si="59"/>
        <v>0</v>
      </c>
      <c r="CR63" s="48">
        <f t="shared" si="59"/>
        <v>0</v>
      </c>
      <c r="CS63" s="48">
        <f t="shared" si="59"/>
        <v>0</v>
      </c>
      <c r="CT63" s="48">
        <f t="shared" si="59"/>
        <v>0</v>
      </c>
      <c r="CU63" s="48">
        <f t="shared" si="59"/>
        <v>0</v>
      </c>
      <c r="CV63" s="48">
        <f t="shared" si="59"/>
        <v>0</v>
      </c>
      <c r="CW63" s="48">
        <f t="shared" si="59"/>
        <v>0</v>
      </c>
      <c r="CX63" s="48">
        <f t="shared" si="59"/>
        <v>0</v>
      </c>
      <c r="CY63" s="48">
        <f t="shared" si="59"/>
        <v>0</v>
      </c>
      <c r="CZ63" s="48">
        <f t="shared" si="59"/>
        <v>0</v>
      </c>
      <c r="DA63" s="48">
        <f t="shared" si="59"/>
        <v>0</v>
      </c>
      <c r="DB63" s="48">
        <f t="shared" si="59"/>
        <v>0</v>
      </c>
      <c r="DC63" s="48">
        <f t="shared" si="59"/>
        <v>0</v>
      </c>
      <c r="DD63" s="48">
        <f t="shared" si="59"/>
        <v>0</v>
      </c>
      <c r="DE63" s="48">
        <f t="shared" si="59"/>
        <v>0</v>
      </c>
      <c r="DF63" s="48">
        <f t="shared" si="59"/>
        <v>0</v>
      </c>
      <c r="DG63" s="48">
        <f t="shared" si="59"/>
        <v>0</v>
      </c>
      <c r="DH63" s="48">
        <f t="shared" si="59"/>
        <v>0</v>
      </c>
      <c r="DI63" s="48">
        <f t="shared" si="59"/>
        <v>0</v>
      </c>
      <c r="DJ63" s="49"/>
      <c r="DK63" s="48">
        <f t="shared" ref="DK63:DT63" si="60">SUMIF($B$48:$B$62,"HW",DK$48:DK$62)</f>
        <v>0</v>
      </c>
      <c r="DL63" s="48">
        <f t="shared" si="60"/>
        <v>0</v>
      </c>
      <c r="DM63" s="48">
        <f t="shared" si="60"/>
        <v>0</v>
      </c>
      <c r="DN63" s="48">
        <f t="shared" si="60"/>
        <v>0</v>
      </c>
      <c r="DO63" s="48">
        <f t="shared" si="60"/>
        <v>0</v>
      </c>
      <c r="DP63" s="48">
        <f t="shared" si="60"/>
        <v>0</v>
      </c>
      <c r="DQ63" s="48">
        <f t="shared" si="60"/>
        <v>0</v>
      </c>
      <c r="DR63" s="48">
        <f t="shared" si="60"/>
        <v>0</v>
      </c>
      <c r="DS63" s="48">
        <f t="shared" si="60"/>
        <v>0</v>
      </c>
      <c r="DT63" s="48">
        <f t="shared" si="60"/>
        <v>0</v>
      </c>
      <c r="DU63" s="48">
        <f>SUMIF($B$48:$B$62,"HW",DU$48:DU$62)</f>
        <v>0</v>
      </c>
    </row>
    <row r="64" spans="1:125" s="47" customFormat="1">
      <c r="A64" s="339" t="s">
        <v>428</v>
      </c>
      <c r="B64" s="339"/>
      <c r="C64" s="339"/>
      <c r="D64" s="339"/>
      <c r="E64" s="339"/>
      <c r="F64" s="339"/>
      <c r="G64" s="339"/>
      <c r="H64" s="339"/>
      <c r="I64" s="339"/>
      <c r="J64" s="48">
        <f>SUMIF($B$5:$B$41,"SW",J$5:J$41)</f>
        <v>0</v>
      </c>
      <c r="K64" s="51"/>
      <c r="L64" s="50"/>
      <c r="M64" s="48">
        <f t="shared" ref="M64:BX64" si="61">SUMIF($B$5:$B$41,"SW",M$5:M$41)</f>
        <v>0</v>
      </c>
      <c r="N64" s="48">
        <f t="shared" si="61"/>
        <v>0</v>
      </c>
      <c r="O64" s="48">
        <f t="shared" si="61"/>
        <v>0</v>
      </c>
      <c r="P64" s="48">
        <f t="shared" si="61"/>
        <v>0</v>
      </c>
      <c r="Q64" s="48">
        <f t="shared" si="61"/>
        <v>0</v>
      </c>
      <c r="R64" s="48">
        <f t="shared" si="61"/>
        <v>0</v>
      </c>
      <c r="S64" s="48">
        <f t="shared" si="61"/>
        <v>0</v>
      </c>
      <c r="T64" s="48">
        <f t="shared" si="61"/>
        <v>0</v>
      </c>
      <c r="U64" s="48">
        <f t="shared" si="61"/>
        <v>0</v>
      </c>
      <c r="V64" s="48">
        <f t="shared" si="61"/>
        <v>0</v>
      </c>
      <c r="W64" s="48">
        <f t="shared" si="61"/>
        <v>0</v>
      </c>
      <c r="X64" s="48">
        <f t="shared" si="61"/>
        <v>0</v>
      </c>
      <c r="Y64" s="48">
        <f t="shared" si="61"/>
        <v>0</v>
      </c>
      <c r="Z64" s="48">
        <f t="shared" si="61"/>
        <v>0</v>
      </c>
      <c r="AA64" s="48">
        <f t="shared" si="61"/>
        <v>0</v>
      </c>
      <c r="AB64" s="48">
        <f t="shared" si="61"/>
        <v>0</v>
      </c>
      <c r="AC64" s="48">
        <f t="shared" si="61"/>
        <v>0</v>
      </c>
      <c r="AD64" s="48">
        <f t="shared" si="61"/>
        <v>0</v>
      </c>
      <c r="AE64" s="48">
        <f t="shared" si="61"/>
        <v>0</v>
      </c>
      <c r="AF64" s="48">
        <f t="shared" si="61"/>
        <v>0</v>
      </c>
      <c r="AG64" s="48">
        <f t="shared" si="61"/>
        <v>0</v>
      </c>
      <c r="AH64" s="48">
        <f t="shared" si="61"/>
        <v>0</v>
      </c>
      <c r="AI64" s="48">
        <f t="shared" si="61"/>
        <v>0</v>
      </c>
      <c r="AJ64" s="48">
        <f t="shared" si="61"/>
        <v>0</v>
      </c>
      <c r="AK64" s="48">
        <f t="shared" si="61"/>
        <v>0</v>
      </c>
      <c r="AL64" s="48">
        <f t="shared" si="61"/>
        <v>0</v>
      </c>
      <c r="AM64" s="48">
        <f t="shared" si="61"/>
        <v>0</v>
      </c>
      <c r="AN64" s="48">
        <f t="shared" si="61"/>
        <v>0</v>
      </c>
      <c r="AO64" s="48">
        <f t="shared" si="61"/>
        <v>0</v>
      </c>
      <c r="AP64" s="48">
        <f t="shared" si="61"/>
        <v>0</v>
      </c>
      <c r="AQ64" s="48">
        <f t="shared" si="61"/>
        <v>0</v>
      </c>
      <c r="AR64" s="48">
        <f t="shared" si="61"/>
        <v>0</v>
      </c>
      <c r="AS64" s="48">
        <f t="shared" si="61"/>
        <v>0</v>
      </c>
      <c r="AT64" s="48">
        <f t="shared" si="61"/>
        <v>0</v>
      </c>
      <c r="AU64" s="48">
        <f t="shared" si="61"/>
        <v>0</v>
      </c>
      <c r="AV64" s="48">
        <f t="shared" si="61"/>
        <v>0</v>
      </c>
      <c r="AW64" s="48">
        <f t="shared" si="61"/>
        <v>0</v>
      </c>
      <c r="AX64" s="48">
        <f t="shared" si="61"/>
        <v>0</v>
      </c>
      <c r="AY64" s="48">
        <f t="shared" si="61"/>
        <v>0</v>
      </c>
      <c r="AZ64" s="48">
        <f t="shared" si="61"/>
        <v>0</v>
      </c>
      <c r="BA64" s="48">
        <f t="shared" si="61"/>
        <v>0</v>
      </c>
      <c r="BB64" s="48">
        <f t="shared" si="61"/>
        <v>0</v>
      </c>
      <c r="BC64" s="48">
        <f t="shared" si="61"/>
        <v>0</v>
      </c>
      <c r="BD64" s="48">
        <f t="shared" si="61"/>
        <v>0</v>
      </c>
      <c r="BE64" s="48">
        <f t="shared" si="61"/>
        <v>0</v>
      </c>
      <c r="BF64" s="48">
        <f t="shared" si="61"/>
        <v>0</v>
      </c>
      <c r="BG64" s="48">
        <f t="shared" si="61"/>
        <v>0</v>
      </c>
      <c r="BH64" s="48">
        <f t="shared" si="61"/>
        <v>0</v>
      </c>
      <c r="BI64" s="48">
        <f t="shared" si="61"/>
        <v>0</v>
      </c>
      <c r="BJ64" s="48">
        <f t="shared" si="61"/>
        <v>0</v>
      </c>
      <c r="BK64" s="48">
        <f t="shared" si="61"/>
        <v>0</v>
      </c>
      <c r="BL64" s="48">
        <f t="shared" si="61"/>
        <v>0</v>
      </c>
      <c r="BM64" s="48">
        <f t="shared" si="61"/>
        <v>0</v>
      </c>
      <c r="BN64" s="48">
        <f t="shared" si="61"/>
        <v>0</v>
      </c>
      <c r="BO64" s="48">
        <f t="shared" si="61"/>
        <v>0</v>
      </c>
      <c r="BP64" s="48">
        <f t="shared" si="61"/>
        <v>0</v>
      </c>
      <c r="BQ64" s="48">
        <f t="shared" si="61"/>
        <v>0</v>
      </c>
      <c r="BR64" s="48">
        <f t="shared" si="61"/>
        <v>0</v>
      </c>
      <c r="BS64" s="48">
        <f t="shared" si="61"/>
        <v>0</v>
      </c>
      <c r="BT64" s="48">
        <f t="shared" si="61"/>
        <v>0</v>
      </c>
      <c r="BU64" s="48">
        <f t="shared" si="61"/>
        <v>0</v>
      </c>
      <c r="BV64" s="48">
        <f t="shared" si="61"/>
        <v>0</v>
      </c>
      <c r="BW64" s="48">
        <f t="shared" si="61"/>
        <v>0</v>
      </c>
      <c r="BX64" s="48">
        <f t="shared" si="61"/>
        <v>0</v>
      </c>
      <c r="BY64" s="48">
        <f t="shared" ref="BY64:DG64" si="62">SUMIF($B$5:$B$41,"SW",BY$5:BY$41)</f>
        <v>0</v>
      </c>
      <c r="BZ64" s="48">
        <f t="shared" si="62"/>
        <v>0</v>
      </c>
      <c r="CA64" s="48">
        <f t="shared" si="62"/>
        <v>0</v>
      </c>
      <c r="CB64" s="48">
        <f t="shared" si="62"/>
        <v>0</v>
      </c>
      <c r="CC64" s="48">
        <f t="shared" si="62"/>
        <v>0</v>
      </c>
      <c r="CD64" s="48">
        <f t="shared" si="62"/>
        <v>0</v>
      </c>
      <c r="CE64" s="48">
        <f t="shared" si="62"/>
        <v>0</v>
      </c>
      <c r="CF64" s="48">
        <f t="shared" si="62"/>
        <v>0</v>
      </c>
      <c r="CG64" s="48">
        <f t="shared" si="62"/>
        <v>0</v>
      </c>
      <c r="CH64" s="48">
        <f t="shared" si="62"/>
        <v>0</v>
      </c>
      <c r="CI64" s="48">
        <f t="shared" si="62"/>
        <v>0</v>
      </c>
      <c r="CJ64" s="48">
        <f t="shared" si="62"/>
        <v>0</v>
      </c>
      <c r="CK64" s="48">
        <f t="shared" si="62"/>
        <v>0</v>
      </c>
      <c r="CL64" s="48">
        <f t="shared" si="62"/>
        <v>0</v>
      </c>
      <c r="CM64" s="48">
        <f t="shared" si="62"/>
        <v>0</v>
      </c>
      <c r="CN64" s="48">
        <f t="shared" si="62"/>
        <v>0</v>
      </c>
      <c r="CO64" s="48">
        <f t="shared" si="62"/>
        <v>0</v>
      </c>
      <c r="CP64" s="48">
        <f t="shared" si="62"/>
        <v>0</v>
      </c>
      <c r="CQ64" s="48">
        <f t="shared" si="62"/>
        <v>0</v>
      </c>
      <c r="CR64" s="48">
        <f t="shared" si="62"/>
        <v>0</v>
      </c>
      <c r="CS64" s="48">
        <f t="shared" si="62"/>
        <v>0</v>
      </c>
      <c r="CT64" s="48">
        <f t="shared" si="62"/>
        <v>0</v>
      </c>
      <c r="CU64" s="48">
        <f t="shared" si="62"/>
        <v>0</v>
      </c>
      <c r="CV64" s="48">
        <f t="shared" si="62"/>
        <v>0</v>
      </c>
      <c r="CW64" s="48">
        <f t="shared" si="62"/>
        <v>0</v>
      </c>
      <c r="CX64" s="48">
        <f t="shared" si="62"/>
        <v>0</v>
      </c>
      <c r="CY64" s="48">
        <f t="shared" si="62"/>
        <v>0</v>
      </c>
      <c r="CZ64" s="48">
        <f t="shared" si="62"/>
        <v>0</v>
      </c>
      <c r="DA64" s="48">
        <f t="shared" si="62"/>
        <v>0</v>
      </c>
      <c r="DB64" s="48">
        <f t="shared" si="62"/>
        <v>0</v>
      </c>
      <c r="DC64" s="48">
        <f t="shared" si="62"/>
        <v>0</v>
      </c>
      <c r="DD64" s="48">
        <f t="shared" si="62"/>
        <v>0</v>
      </c>
      <c r="DE64" s="48">
        <f t="shared" si="62"/>
        <v>0</v>
      </c>
      <c r="DF64" s="48">
        <f t="shared" si="62"/>
        <v>0</v>
      </c>
      <c r="DG64" s="48">
        <f t="shared" si="62"/>
        <v>0</v>
      </c>
      <c r="DH64" s="48"/>
      <c r="DI64" s="48">
        <f>SUMIF($B$5:$B$41,"SW",DI$5:DI$41)</f>
        <v>0</v>
      </c>
      <c r="DJ64" s="49"/>
      <c r="DK64" s="48">
        <f t="shared" ref="DK64:DT64" si="63">SUMIF($B$48:$B$62,"SW",DK$48:DK$62)</f>
        <v>0</v>
      </c>
      <c r="DL64" s="48">
        <f t="shared" si="63"/>
        <v>0</v>
      </c>
      <c r="DM64" s="48">
        <f t="shared" si="63"/>
        <v>0</v>
      </c>
      <c r="DN64" s="48">
        <f t="shared" si="63"/>
        <v>0</v>
      </c>
      <c r="DO64" s="48">
        <f t="shared" si="63"/>
        <v>0</v>
      </c>
      <c r="DP64" s="48">
        <f t="shared" si="63"/>
        <v>0</v>
      </c>
      <c r="DQ64" s="48">
        <f t="shared" si="63"/>
        <v>0</v>
      </c>
      <c r="DR64" s="48">
        <f t="shared" si="63"/>
        <v>0</v>
      </c>
      <c r="DS64" s="48">
        <f t="shared" si="63"/>
        <v>0</v>
      </c>
      <c r="DT64" s="48">
        <f t="shared" si="63"/>
        <v>0</v>
      </c>
      <c r="DU64" s="48">
        <f>SUMIF($B$48:$B$62,"SW",DU$48:DU$62)</f>
        <v>0</v>
      </c>
    </row>
    <row r="65" spans="1:125" s="47" customFormat="1">
      <c r="A65" s="336" t="s">
        <v>429</v>
      </c>
      <c r="B65" s="337"/>
      <c r="C65" s="337"/>
      <c r="D65" s="337"/>
      <c r="E65" s="337"/>
      <c r="F65" s="337"/>
      <c r="G65" s="337"/>
      <c r="H65" s="337"/>
      <c r="I65" s="338"/>
      <c r="J65" s="48">
        <f>SUMIF($B$5:$B$41,"Service",J$5:J$41)</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64">SUMIF($B$48:$B$62,"Service",DK$48:DK$62)</f>
        <v>0</v>
      </c>
      <c r="DL65" s="48">
        <f t="shared" si="64"/>
        <v>0</v>
      </c>
      <c r="DM65" s="48">
        <f t="shared" si="64"/>
        <v>0</v>
      </c>
      <c r="DN65" s="48">
        <f t="shared" si="64"/>
        <v>0</v>
      </c>
      <c r="DO65" s="48">
        <f t="shared" si="64"/>
        <v>0</v>
      </c>
      <c r="DP65" s="48">
        <f t="shared" si="64"/>
        <v>0</v>
      </c>
      <c r="DQ65" s="48">
        <f t="shared" si="64"/>
        <v>0</v>
      </c>
      <c r="DR65" s="48">
        <f t="shared" si="64"/>
        <v>0</v>
      </c>
      <c r="DS65" s="48">
        <f t="shared" si="64"/>
        <v>0</v>
      </c>
      <c r="DT65" s="48">
        <f t="shared" si="64"/>
        <v>0</v>
      </c>
      <c r="DU65" s="48">
        <f>SUMIF($B$48:$B$62,"Service",DU$48:DU$62)</f>
        <v>0</v>
      </c>
    </row>
    <row r="66" spans="1:125" s="47" customFormat="1">
      <c r="A66" s="339" t="s">
        <v>431</v>
      </c>
      <c r="B66" s="339"/>
      <c r="C66" s="339"/>
      <c r="D66" s="339"/>
      <c r="E66" s="339"/>
      <c r="F66" s="339"/>
      <c r="G66" s="339"/>
      <c r="H66" s="339"/>
      <c r="I66" s="339"/>
      <c r="J66" s="48">
        <f>SUM(J63:J64)</f>
        <v>0</v>
      </c>
      <c r="K66" s="51"/>
      <c r="L66" s="50"/>
      <c r="M66" s="48">
        <f t="shared" ref="M66:BX66" si="65">SUM(M63:M64)</f>
        <v>0</v>
      </c>
      <c r="N66" s="48">
        <f t="shared" si="65"/>
        <v>0</v>
      </c>
      <c r="O66" s="48">
        <f t="shared" si="65"/>
        <v>0</v>
      </c>
      <c r="P66" s="48">
        <f t="shared" si="65"/>
        <v>0</v>
      </c>
      <c r="Q66" s="48">
        <f t="shared" si="65"/>
        <v>0</v>
      </c>
      <c r="R66" s="48">
        <f t="shared" si="65"/>
        <v>0</v>
      </c>
      <c r="S66" s="48">
        <f t="shared" si="65"/>
        <v>0</v>
      </c>
      <c r="T66" s="48">
        <f t="shared" si="65"/>
        <v>0</v>
      </c>
      <c r="U66" s="48">
        <f t="shared" si="65"/>
        <v>0</v>
      </c>
      <c r="V66" s="48">
        <f t="shared" si="65"/>
        <v>0</v>
      </c>
      <c r="W66" s="48">
        <f t="shared" si="65"/>
        <v>0</v>
      </c>
      <c r="X66" s="48">
        <f t="shared" si="65"/>
        <v>0</v>
      </c>
      <c r="Y66" s="48">
        <f t="shared" si="65"/>
        <v>0</v>
      </c>
      <c r="Z66" s="48">
        <f t="shared" si="65"/>
        <v>0</v>
      </c>
      <c r="AA66" s="48">
        <f t="shared" si="65"/>
        <v>0</v>
      </c>
      <c r="AB66" s="48">
        <f t="shared" si="65"/>
        <v>0</v>
      </c>
      <c r="AC66" s="48">
        <f t="shared" si="65"/>
        <v>0</v>
      </c>
      <c r="AD66" s="48">
        <f t="shared" si="65"/>
        <v>0</v>
      </c>
      <c r="AE66" s="48">
        <f t="shared" si="65"/>
        <v>0</v>
      </c>
      <c r="AF66" s="48">
        <f t="shared" si="65"/>
        <v>0</v>
      </c>
      <c r="AG66" s="48">
        <f t="shared" si="65"/>
        <v>0</v>
      </c>
      <c r="AH66" s="48">
        <f t="shared" si="65"/>
        <v>0</v>
      </c>
      <c r="AI66" s="48">
        <f t="shared" si="65"/>
        <v>0</v>
      </c>
      <c r="AJ66" s="48">
        <f t="shared" si="65"/>
        <v>0</v>
      </c>
      <c r="AK66" s="48">
        <f t="shared" si="65"/>
        <v>0</v>
      </c>
      <c r="AL66" s="48">
        <f t="shared" si="65"/>
        <v>0</v>
      </c>
      <c r="AM66" s="48">
        <f t="shared" si="65"/>
        <v>0</v>
      </c>
      <c r="AN66" s="48">
        <f t="shared" si="65"/>
        <v>0</v>
      </c>
      <c r="AO66" s="48">
        <f t="shared" si="65"/>
        <v>0</v>
      </c>
      <c r="AP66" s="48">
        <f t="shared" si="65"/>
        <v>0</v>
      </c>
      <c r="AQ66" s="48">
        <f t="shared" si="65"/>
        <v>0</v>
      </c>
      <c r="AR66" s="48">
        <f t="shared" si="65"/>
        <v>0</v>
      </c>
      <c r="AS66" s="48">
        <f t="shared" si="65"/>
        <v>0</v>
      </c>
      <c r="AT66" s="48">
        <f t="shared" si="65"/>
        <v>0</v>
      </c>
      <c r="AU66" s="48">
        <f t="shared" si="65"/>
        <v>0</v>
      </c>
      <c r="AV66" s="48">
        <f t="shared" si="65"/>
        <v>0</v>
      </c>
      <c r="AW66" s="48">
        <f t="shared" si="65"/>
        <v>0</v>
      </c>
      <c r="AX66" s="48">
        <f t="shared" si="65"/>
        <v>0</v>
      </c>
      <c r="AY66" s="48">
        <f t="shared" si="65"/>
        <v>0</v>
      </c>
      <c r="AZ66" s="48">
        <f t="shared" si="65"/>
        <v>0</v>
      </c>
      <c r="BA66" s="48">
        <f t="shared" si="65"/>
        <v>0</v>
      </c>
      <c r="BB66" s="48">
        <f t="shared" si="65"/>
        <v>0</v>
      </c>
      <c r="BC66" s="48">
        <f t="shared" si="65"/>
        <v>0</v>
      </c>
      <c r="BD66" s="48">
        <f t="shared" si="65"/>
        <v>0</v>
      </c>
      <c r="BE66" s="48">
        <f t="shared" si="65"/>
        <v>0</v>
      </c>
      <c r="BF66" s="48">
        <f t="shared" si="65"/>
        <v>0</v>
      </c>
      <c r="BG66" s="48">
        <f t="shared" si="65"/>
        <v>0</v>
      </c>
      <c r="BH66" s="48">
        <f t="shared" si="65"/>
        <v>0</v>
      </c>
      <c r="BI66" s="48">
        <f t="shared" si="65"/>
        <v>0</v>
      </c>
      <c r="BJ66" s="48">
        <f t="shared" si="65"/>
        <v>0</v>
      </c>
      <c r="BK66" s="48">
        <f t="shared" si="65"/>
        <v>0</v>
      </c>
      <c r="BL66" s="48">
        <f t="shared" si="65"/>
        <v>0</v>
      </c>
      <c r="BM66" s="48">
        <f t="shared" si="65"/>
        <v>0</v>
      </c>
      <c r="BN66" s="48">
        <f t="shared" si="65"/>
        <v>0</v>
      </c>
      <c r="BO66" s="48">
        <f t="shared" si="65"/>
        <v>0</v>
      </c>
      <c r="BP66" s="48">
        <f t="shared" si="65"/>
        <v>0</v>
      </c>
      <c r="BQ66" s="48">
        <f t="shared" si="65"/>
        <v>0</v>
      </c>
      <c r="BR66" s="48">
        <f t="shared" si="65"/>
        <v>0</v>
      </c>
      <c r="BS66" s="48">
        <f t="shared" si="65"/>
        <v>0</v>
      </c>
      <c r="BT66" s="48">
        <f t="shared" si="65"/>
        <v>0</v>
      </c>
      <c r="BU66" s="48">
        <f t="shared" si="65"/>
        <v>0</v>
      </c>
      <c r="BV66" s="48">
        <f t="shared" si="65"/>
        <v>0</v>
      </c>
      <c r="BW66" s="48">
        <f t="shared" si="65"/>
        <v>0</v>
      </c>
      <c r="BX66" s="48">
        <f t="shared" si="65"/>
        <v>0</v>
      </c>
      <c r="BY66" s="48">
        <f t="shared" ref="BY66:DG66" si="66">SUM(BY63:BY64)</f>
        <v>0</v>
      </c>
      <c r="BZ66" s="48">
        <f t="shared" si="66"/>
        <v>0</v>
      </c>
      <c r="CA66" s="48">
        <f t="shared" si="66"/>
        <v>0</v>
      </c>
      <c r="CB66" s="48">
        <f t="shared" si="66"/>
        <v>0</v>
      </c>
      <c r="CC66" s="48">
        <f t="shared" si="66"/>
        <v>0</v>
      </c>
      <c r="CD66" s="48">
        <f t="shared" si="66"/>
        <v>0</v>
      </c>
      <c r="CE66" s="48">
        <f t="shared" si="66"/>
        <v>0</v>
      </c>
      <c r="CF66" s="48">
        <f t="shared" si="66"/>
        <v>0</v>
      </c>
      <c r="CG66" s="48">
        <f t="shared" si="66"/>
        <v>0</v>
      </c>
      <c r="CH66" s="48">
        <f t="shared" si="66"/>
        <v>0</v>
      </c>
      <c r="CI66" s="48">
        <f t="shared" si="66"/>
        <v>0</v>
      </c>
      <c r="CJ66" s="48">
        <f t="shared" si="66"/>
        <v>0</v>
      </c>
      <c r="CK66" s="48">
        <f t="shared" si="66"/>
        <v>0</v>
      </c>
      <c r="CL66" s="48">
        <f t="shared" si="66"/>
        <v>0</v>
      </c>
      <c r="CM66" s="48">
        <f t="shared" si="66"/>
        <v>0</v>
      </c>
      <c r="CN66" s="48">
        <f t="shared" si="66"/>
        <v>0</v>
      </c>
      <c r="CO66" s="48">
        <f t="shared" si="66"/>
        <v>0</v>
      </c>
      <c r="CP66" s="48">
        <f t="shared" si="66"/>
        <v>0</v>
      </c>
      <c r="CQ66" s="48">
        <f t="shared" si="66"/>
        <v>0</v>
      </c>
      <c r="CR66" s="48">
        <f t="shared" si="66"/>
        <v>0</v>
      </c>
      <c r="CS66" s="48">
        <f t="shared" si="66"/>
        <v>0</v>
      </c>
      <c r="CT66" s="48">
        <f t="shared" si="66"/>
        <v>0</v>
      </c>
      <c r="CU66" s="48">
        <f t="shared" si="66"/>
        <v>0</v>
      </c>
      <c r="CV66" s="48">
        <f t="shared" si="66"/>
        <v>0</v>
      </c>
      <c r="CW66" s="48">
        <f t="shared" si="66"/>
        <v>0</v>
      </c>
      <c r="CX66" s="48">
        <f t="shared" si="66"/>
        <v>0</v>
      </c>
      <c r="CY66" s="48">
        <f t="shared" si="66"/>
        <v>0</v>
      </c>
      <c r="CZ66" s="48">
        <f t="shared" si="66"/>
        <v>0</v>
      </c>
      <c r="DA66" s="48">
        <f t="shared" si="66"/>
        <v>0</v>
      </c>
      <c r="DB66" s="48">
        <f t="shared" si="66"/>
        <v>0</v>
      </c>
      <c r="DC66" s="48">
        <f t="shared" si="66"/>
        <v>0</v>
      </c>
      <c r="DD66" s="48">
        <f t="shared" si="66"/>
        <v>0</v>
      </c>
      <c r="DE66" s="48">
        <f t="shared" si="66"/>
        <v>0</v>
      </c>
      <c r="DF66" s="48">
        <f t="shared" si="66"/>
        <v>0</v>
      </c>
      <c r="DG66" s="48">
        <f t="shared" si="66"/>
        <v>0</v>
      </c>
      <c r="DH66" s="48"/>
      <c r="DI66" s="48">
        <f>SUM(DI63:DI64)</f>
        <v>0</v>
      </c>
      <c r="DJ66" s="49"/>
      <c r="DK66" s="48">
        <f t="shared" ref="DK66:DU66" si="67">SUM(DK63:DK64)</f>
        <v>0</v>
      </c>
      <c r="DL66" s="48">
        <f t="shared" si="67"/>
        <v>0</v>
      </c>
      <c r="DM66" s="48">
        <f t="shared" si="67"/>
        <v>0</v>
      </c>
      <c r="DN66" s="48">
        <f t="shared" si="67"/>
        <v>0</v>
      </c>
      <c r="DO66" s="48">
        <f t="shared" si="67"/>
        <v>0</v>
      </c>
      <c r="DP66" s="48">
        <f t="shared" si="67"/>
        <v>0</v>
      </c>
      <c r="DQ66" s="48">
        <f t="shared" si="67"/>
        <v>0</v>
      </c>
      <c r="DR66" s="48">
        <f t="shared" si="67"/>
        <v>0</v>
      </c>
      <c r="DS66" s="48">
        <f t="shared" si="67"/>
        <v>0</v>
      </c>
      <c r="DT66" s="48">
        <f t="shared" si="67"/>
        <v>0</v>
      </c>
      <c r="DU66" s="48">
        <f t="shared" si="67"/>
        <v>0</v>
      </c>
    </row>
    <row r="67" spans="1:125" s="224" customFormat="1" ht="15.75">
      <c r="A67" s="225" t="s">
        <v>412</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68">IF(AND($F68&gt;=N$3,$F68&lt;O$3),$J68,0)</f>
        <v>0</v>
      </c>
      <c r="O68" s="58">
        <f t="shared" si="68"/>
        <v>0</v>
      </c>
      <c r="P68" s="58">
        <f t="shared" si="68"/>
        <v>0</v>
      </c>
      <c r="Q68" s="58">
        <f t="shared" si="68"/>
        <v>0</v>
      </c>
      <c r="R68" s="58">
        <f t="shared" si="68"/>
        <v>0</v>
      </c>
      <c r="S68" s="58">
        <f t="shared" si="68"/>
        <v>0</v>
      </c>
      <c r="T68" s="58">
        <f t="shared" si="68"/>
        <v>0</v>
      </c>
      <c r="U68" s="58">
        <f t="shared" si="68"/>
        <v>0</v>
      </c>
      <c r="V68" s="58">
        <f t="shared" si="68"/>
        <v>0</v>
      </c>
      <c r="W68" s="58">
        <f t="shared" si="68"/>
        <v>0</v>
      </c>
      <c r="X68" s="58">
        <f t="shared" si="68"/>
        <v>0</v>
      </c>
      <c r="Y68" s="58">
        <f t="shared" si="68"/>
        <v>0</v>
      </c>
      <c r="Z68" s="58">
        <f t="shared" si="68"/>
        <v>0</v>
      </c>
      <c r="AA68" s="58">
        <f t="shared" si="68"/>
        <v>0</v>
      </c>
      <c r="AB68" s="58">
        <f t="shared" si="68"/>
        <v>0</v>
      </c>
      <c r="AC68" s="58">
        <f t="shared" si="68"/>
        <v>0</v>
      </c>
      <c r="AD68" s="58">
        <f t="shared" ref="AD68:AS82" si="69">IF(AND($F68&gt;=AD$3,$F68&lt;AE$3),$J68,0)</f>
        <v>0</v>
      </c>
      <c r="AE68" s="58">
        <f t="shared" si="69"/>
        <v>0</v>
      </c>
      <c r="AF68" s="58">
        <f t="shared" si="69"/>
        <v>0</v>
      </c>
      <c r="AG68" s="58">
        <f t="shared" si="69"/>
        <v>0</v>
      </c>
      <c r="AH68" s="58">
        <f t="shared" si="69"/>
        <v>0</v>
      </c>
      <c r="AI68" s="58">
        <f t="shared" si="69"/>
        <v>0</v>
      </c>
      <c r="AJ68" s="58">
        <f t="shared" si="69"/>
        <v>0</v>
      </c>
      <c r="AK68" s="58">
        <f t="shared" si="69"/>
        <v>0</v>
      </c>
      <c r="AL68" s="58">
        <f t="shared" si="69"/>
        <v>0</v>
      </c>
      <c r="AM68" s="58">
        <f t="shared" si="69"/>
        <v>0</v>
      </c>
      <c r="AN68" s="58">
        <f t="shared" si="69"/>
        <v>0</v>
      </c>
      <c r="AO68" s="58">
        <f t="shared" si="69"/>
        <v>0</v>
      </c>
      <c r="AP68" s="58">
        <f t="shared" si="69"/>
        <v>0</v>
      </c>
      <c r="AQ68" s="58">
        <f t="shared" si="69"/>
        <v>0</v>
      </c>
      <c r="AR68" s="58">
        <f t="shared" si="69"/>
        <v>0</v>
      </c>
      <c r="AS68" s="58">
        <f t="shared" si="69"/>
        <v>0</v>
      </c>
      <c r="AT68" s="58">
        <f t="shared" ref="AT68:BI82" si="70">IF(AND($F68&gt;=AT$3,$F68&lt;AU$3),$J68,0)</f>
        <v>0</v>
      </c>
      <c r="AU68" s="58">
        <f t="shared" si="70"/>
        <v>0</v>
      </c>
      <c r="AV68" s="58">
        <f t="shared" si="70"/>
        <v>0</v>
      </c>
      <c r="AW68" s="58">
        <f t="shared" si="70"/>
        <v>0</v>
      </c>
      <c r="AX68" s="58">
        <f t="shared" si="70"/>
        <v>0</v>
      </c>
      <c r="AY68" s="58">
        <f t="shared" si="70"/>
        <v>0</v>
      </c>
      <c r="AZ68" s="58">
        <f t="shared" si="70"/>
        <v>0</v>
      </c>
      <c r="BA68" s="58">
        <f t="shared" si="70"/>
        <v>0</v>
      </c>
      <c r="BB68" s="58">
        <f t="shared" si="70"/>
        <v>0</v>
      </c>
      <c r="BC68" s="58">
        <f t="shared" si="70"/>
        <v>0</v>
      </c>
      <c r="BD68" s="58">
        <f t="shared" si="70"/>
        <v>0</v>
      </c>
      <c r="BE68" s="58">
        <f t="shared" si="70"/>
        <v>0</v>
      </c>
      <c r="BF68" s="58">
        <f t="shared" si="70"/>
        <v>0</v>
      </c>
      <c r="BG68" s="58">
        <f t="shared" si="70"/>
        <v>0</v>
      </c>
      <c r="BH68" s="58">
        <f t="shared" si="70"/>
        <v>0</v>
      </c>
      <c r="BI68" s="58">
        <f t="shared" si="70"/>
        <v>0</v>
      </c>
      <c r="BJ68" s="58">
        <f t="shared" ref="BJ68:BY82" si="71">IF(AND($F68&gt;=BJ$3,$F68&lt;BK$3),$J68,0)</f>
        <v>0</v>
      </c>
      <c r="BK68" s="58">
        <f t="shared" si="71"/>
        <v>0</v>
      </c>
      <c r="BL68" s="58">
        <f t="shared" si="71"/>
        <v>0</v>
      </c>
      <c r="BM68" s="58">
        <f t="shared" si="71"/>
        <v>0</v>
      </c>
      <c r="BN68" s="58">
        <f t="shared" si="71"/>
        <v>0</v>
      </c>
      <c r="BO68" s="58">
        <f t="shared" si="71"/>
        <v>0</v>
      </c>
      <c r="BP68" s="58">
        <f t="shared" si="71"/>
        <v>0</v>
      </c>
      <c r="BQ68" s="58">
        <f t="shared" si="71"/>
        <v>0</v>
      </c>
      <c r="BR68" s="58">
        <f t="shared" si="71"/>
        <v>0</v>
      </c>
      <c r="BS68" s="58">
        <f t="shared" si="71"/>
        <v>0</v>
      </c>
      <c r="BT68" s="58">
        <f t="shared" si="71"/>
        <v>0</v>
      </c>
      <c r="BU68" s="58">
        <f t="shared" si="71"/>
        <v>0</v>
      </c>
      <c r="BV68" s="58">
        <f t="shared" si="71"/>
        <v>0</v>
      </c>
      <c r="BW68" s="58">
        <f t="shared" si="71"/>
        <v>0</v>
      </c>
      <c r="BX68" s="58">
        <f t="shared" si="71"/>
        <v>0</v>
      </c>
      <c r="BY68" s="58">
        <f t="shared" si="71"/>
        <v>0</v>
      </c>
      <c r="BZ68" s="58">
        <f t="shared" ref="BZ68:CO82" si="72">IF(AND($F68&gt;=BZ$3,$F68&lt;CA$3),$J68,0)</f>
        <v>0</v>
      </c>
      <c r="CA68" s="58">
        <f t="shared" si="72"/>
        <v>0</v>
      </c>
      <c r="CB68" s="58">
        <f t="shared" si="72"/>
        <v>0</v>
      </c>
      <c r="CC68" s="58">
        <f t="shared" si="72"/>
        <v>0</v>
      </c>
      <c r="CD68" s="58">
        <f t="shared" si="72"/>
        <v>0</v>
      </c>
      <c r="CE68" s="58">
        <f t="shared" si="72"/>
        <v>0</v>
      </c>
      <c r="CF68" s="58">
        <f t="shared" si="72"/>
        <v>0</v>
      </c>
      <c r="CG68" s="58">
        <f t="shared" si="72"/>
        <v>0</v>
      </c>
      <c r="CH68" s="58">
        <f t="shared" si="72"/>
        <v>0</v>
      </c>
      <c r="CI68" s="58">
        <f t="shared" si="72"/>
        <v>0</v>
      </c>
      <c r="CJ68" s="58">
        <f t="shared" si="72"/>
        <v>0</v>
      </c>
      <c r="CK68" s="58">
        <f t="shared" si="72"/>
        <v>0</v>
      </c>
      <c r="CL68" s="58">
        <f t="shared" si="72"/>
        <v>0</v>
      </c>
      <c r="CM68" s="58">
        <f t="shared" si="72"/>
        <v>0</v>
      </c>
      <c r="CN68" s="58">
        <f t="shared" si="72"/>
        <v>0</v>
      </c>
      <c r="CO68" s="58">
        <f t="shared" si="72"/>
        <v>0</v>
      </c>
      <c r="CP68" s="58">
        <f t="shared" ref="CP68:DE82" si="73">IF(AND($F68&gt;=CP$3,$F68&lt;CQ$3),$J68,0)</f>
        <v>0</v>
      </c>
      <c r="CQ68" s="58">
        <f t="shared" si="73"/>
        <v>0</v>
      </c>
      <c r="CR68" s="58">
        <f t="shared" si="73"/>
        <v>0</v>
      </c>
      <c r="CS68" s="58">
        <f t="shared" si="73"/>
        <v>0</v>
      </c>
      <c r="CT68" s="58">
        <f t="shared" si="73"/>
        <v>0</v>
      </c>
      <c r="CU68" s="58">
        <f t="shared" si="73"/>
        <v>0</v>
      </c>
      <c r="CV68" s="58">
        <f t="shared" si="73"/>
        <v>0</v>
      </c>
      <c r="CW68" s="58">
        <f t="shared" si="73"/>
        <v>0</v>
      </c>
      <c r="CX68" s="58">
        <f t="shared" si="73"/>
        <v>0</v>
      </c>
      <c r="CY68" s="58">
        <f t="shared" si="73"/>
        <v>0</v>
      </c>
      <c r="CZ68" s="58">
        <f t="shared" si="73"/>
        <v>0</v>
      </c>
      <c r="DA68" s="58">
        <f t="shared" si="73"/>
        <v>0</v>
      </c>
      <c r="DB68" s="58">
        <f t="shared" si="73"/>
        <v>0</v>
      </c>
      <c r="DC68" s="58">
        <f t="shared" si="73"/>
        <v>0</v>
      </c>
      <c r="DD68" s="58">
        <f t="shared" si="73"/>
        <v>0</v>
      </c>
      <c r="DE68" s="58">
        <f t="shared" si="73"/>
        <v>0</v>
      </c>
      <c r="DF68" s="58">
        <f t="shared" ref="DF68:DG82" si="74">IF(AND($F68&gt;=DF$3,$F68&lt;DG$3),$J68,0)</f>
        <v>0</v>
      </c>
      <c r="DG68" s="58">
        <f t="shared" si="74"/>
        <v>0</v>
      </c>
      <c r="DH68" s="58"/>
      <c r="DI68" s="55">
        <f t="shared" ref="DI68:DI80" si="75">SUM(M68:DG68)</f>
        <v>0</v>
      </c>
      <c r="DJ68" s="62"/>
      <c r="DK68" s="56">
        <f t="shared" ref="DK68:DT82" si="76">IF(AND($F68&gt;=DK$1,$F68&lt;=DK$2),$J68,0)</f>
        <v>0</v>
      </c>
      <c r="DL68" s="56">
        <f t="shared" si="76"/>
        <v>0</v>
      </c>
      <c r="DM68" s="56">
        <f t="shared" si="76"/>
        <v>0</v>
      </c>
      <c r="DN68" s="56">
        <f t="shared" si="76"/>
        <v>0</v>
      </c>
      <c r="DO68" s="56">
        <f t="shared" si="76"/>
        <v>0</v>
      </c>
      <c r="DP68" s="56">
        <f t="shared" si="76"/>
        <v>0</v>
      </c>
      <c r="DQ68" s="56">
        <f>SUM(DK68:DP68)</f>
        <v>0</v>
      </c>
      <c r="DR68" s="56">
        <f t="shared" si="76"/>
        <v>0</v>
      </c>
      <c r="DS68" s="56">
        <f t="shared" si="76"/>
        <v>0</v>
      </c>
      <c r="DT68" s="56">
        <f t="shared" si="76"/>
        <v>0</v>
      </c>
      <c r="DU68" s="55">
        <f>SUM(DQ68:DT68)</f>
        <v>0</v>
      </c>
    </row>
    <row r="69" spans="1:125" s="52" customFormat="1">
      <c r="A69" s="59"/>
      <c r="B69" s="59"/>
      <c r="C69" s="61"/>
      <c r="D69" s="64"/>
      <c r="E69" s="61"/>
      <c r="F69" s="63"/>
      <c r="G69" s="60"/>
      <c r="H69" s="57"/>
      <c r="I69" s="57"/>
      <c r="J69" s="57">
        <f t="shared" ref="J69:J80" si="77">G69*(H69+I69)</f>
        <v>0</v>
      </c>
      <c r="K69" s="59"/>
      <c r="L69" s="54"/>
      <c r="M69" s="58">
        <f t="shared" ref="M69:AB82" si="78">IF(AND($F69&gt;=M$3,$F69&lt;N$3),$J69,0)</f>
        <v>0</v>
      </c>
      <c r="N69" s="58">
        <f t="shared" si="68"/>
        <v>0</v>
      </c>
      <c r="O69" s="58">
        <f t="shared" si="68"/>
        <v>0</v>
      </c>
      <c r="P69" s="58">
        <f t="shared" si="68"/>
        <v>0</v>
      </c>
      <c r="Q69" s="58">
        <f t="shared" si="68"/>
        <v>0</v>
      </c>
      <c r="R69" s="58">
        <f t="shared" si="68"/>
        <v>0</v>
      </c>
      <c r="S69" s="58">
        <f t="shared" si="68"/>
        <v>0</v>
      </c>
      <c r="T69" s="58">
        <f t="shared" si="68"/>
        <v>0</v>
      </c>
      <c r="U69" s="58">
        <f t="shared" si="68"/>
        <v>0</v>
      </c>
      <c r="V69" s="58">
        <f t="shared" si="68"/>
        <v>0</v>
      </c>
      <c r="W69" s="58">
        <f t="shared" si="68"/>
        <v>0</v>
      </c>
      <c r="X69" s="58">
        <f t="shared" si="68"/>
        <v>0</v>
      </c>
      <c r="Y69" s="58">
        <f t="shared" si="68"/>
        <v>0</v>
      </c>
      <c r="Z69" s="58">
        <f t="shared" si="68"/>
        <v>0</v>
      </c>
      <c r="AA69" s="58">
        <f t="shared" si="68"/>
        <v>0</v>
      </c>
      <c r="AB69" s="58">
        <f t="shared" si="68"/>
        <v>0</v>
      </c>
      <c r="AC69" s="58">
        <f t="shared" si="68"/>
        <v>0</v>
      </c>
      <c r="AD69" s="58">
        <f t="shared" si="69"/>
        <v>0</v>
      </c>
      <c r="AE69" s="58">
        <f t="shared" si="69"/>
        <v>0</v>
      </c>
      <c r="AF69" s="58">
        <f t="shared" si="69"/>
        <v>0</v>
      </c>
      <c r="AG69" s="58">
        <f t="shared" si="69"/>
        <v>0</v>
      </c>
      <c r="AH69" s="58">
        <f t="shared" si="69"/>
        <v>0</v>
      </c>
      <c r="AI69" s="58">
        <f t="shared" si="69"/>
        <v>0</v>
      </c>
      <c r="AJ69" s="58">
        <f t="shared" si="69"/>
        <v>0</v>
      </c>
      <c r="AK69" s="58">
        <f t="shared" si="69"/>
        <v>0</v>
      </c>
      <c r="AL69" s="58">
        <f t="shared" si="69"/>
        <v>0</v>
      </c>
      <c r="AM69" s="58">
        <f t="shared" si="69"/>
        <v>0</v>
      </c>
      <c r="AN69" s="58">
        <f t="shared" si="69"/>
        <v>0</v>
      </c>
      <c r="AO69" s="58">
        <f t="shared" si="69"/>
        <v>0</v>
      </c>
      <c r="AP69" s="58">
        <f t="shared" si="69"/>
        <v>0</v>
      </c>
      <c r="AQ69" s="58">
        <f t="shared" si="69"/>
        <v>0</v>
      </c>
      <c r="AR69" s="58">
        <f t="shared" si="69"/>
        <v>0</v>
      </c>
      <c r="AS69" s="58">
        <f t="shared" si="69"/>
        <v>0</v>
      </c>
      <c r="AT69" s="58">
        <f t="shared" si="70"/>
        <v>0</v>
      </c>
      <c r="AU69" s="58">
        <f t="shared" si="70"/>
        <v>0</v>
      </c>
      <c r="AV69" s="58">
        <f t="shared" si="70"/>
        <v>0</v>
      </c>
      <c r="AW69" s="58">
        <f t="shared" si="70"/>
        <v>0</v>
      </c>
      <c r="AX69" s="58">
        <f t="shared" si="70"/>
        <v>0</v>
      </c>
      <c r="AY69" s="58">
        <f t="shared" si="70"/>
        <v>0</v>
      </c>
      <c r="AZ69" s="58">
        <f t="shared" si="70"/>
        <v>0</v>
      </c>
      <c r="BA69" s="58">
        <f t="shared" si="70"/>
        <v>0</v>
      </c>
      <c r="BB69" s="58">
        <f t="shared" si="70"/>
        <v>0</v>
      </c>
      <c r="BC69" s="58">
        <f t="shared" si="70"/>
        <v>0</v>
      </c>
      <c r="BD69" s="58">
        <f t="shared" si="70"/>
        <v>0</v>
      </c>
      <c r="BE69" s="58">
        <f t="shared" si="70"/>
        <v>0</v>
      </c>
      <c r="BF69" s="58">
        <f t="shared" si="70"/>
        <v>0</v>
      </c>
      <c r="BG69" s="58">
        <f t="shared" si="70"/>
        <v>0</v>
      </c>
      <c r="BH69" s="58">
        <f t="shared" si="70"/>
        <v>0</v>
      </c>
      <c r="BI69" s="58">
        <f t="shared" si="70"/>
        <v>0</v>
      </c>
      <c r="BJ69" s="58">
        <f t="shared" si="71"/>
        <v>0</v>
      </c>
      <c r="BK69" s="58">
        <f t="shared" si="71"/>
        <v>0</v>
      </c>
      <c r="BL69" s="58">
        <f t="shared" si="71"/>
        <v>0</v>
      </c>
      <c r="BM69" s="58">
        <f t="shared" si="71"/>
        <v>0</v>
      </c>
      <c r="BN69" s="58">
        <f t="shared" si="71"/>
        <v>0</v>
      </c>
      <c r="BO69" s="58">
        <f t="shared" si="71"/>
        <v>0</v>
      </c>
      <c r="BP69" s="58">
        <f t="shared" si="71"/>
        <v>0</v>
      </c>
      <c r="BQ69" s="58">
        <f t="shared" si="71"/>
        <v>0</v>
      </c>
      <c r="BR69" s="58">
        <f t="shared" si="71"/>
        <v>0</v>
      </c>
      <c r="BS69" s="58">
        <f t="shared" si="71"/>
        <v>0</v>
      </c>
      <c r="BT69" s="58">
        <f t="shared" si="71"/>
        <v>0</v>
      </c>
      <c r="BU69" s="58">
        <f t="shared" si="71"/>
        <v>0</v>
      </c>
      <c r="BV69" s="58">
        <f t="shared" si="71"/>
        <v>0</v>
      </c>
      <c r="BW69" s="58">
        <f t="shared" si="71"/>
        <v>0</v>
      </c>
      <c r="BX69" s="58">
        <f t="shared" si="71"/>
        <v>0</v>
      </c>
      <c r="BY69" s="58">
        <f t="shared" si="71"/>
        <v>0</v>
      </c>
      <c r="BZ69" s="58">
        <f t="shared" si="72"/>
        <v>0</v>
      </c>
      <c r="CA69" s="58">
        <f t="shared" si="72"/>
        <v>0</v>
      </c>
      <c r="CB69" s="58">
        <f t="shared" si="72"/>
        <v>0</v>
      </c>
      <c r="CC69" s="58">
        <f t="shared" si="72"/>
        <v>0</v>
      </c>
      <c r="CD69" s="58">
        <f t="shared" si="72"/>
        <v>0</v>
      </c>
      <c r="CE69" s="58">
        <f t="shared" si="72"/>
        <v>0</v>
      </c>
      <c r="CF69" s="58">
        <f t="shared" si="72"/>
        <v>0</v>
      </c>
      <c r="CG69" s="58">
        <f t="shared" si="72"/>
        <v>0</v>
      </c>
      <c r="CH69" s="58">
        <f t="shared" si="72"/>
        <v>0</v>
      </c>
      <c r="CI69" s="58">
        <f t="shared" si="72"/>
        <v>0</v>
      </c>
      <c r="CJ69" s="58">
        <f t="shared" si="72"/>
        <v>0</v>
      </c>
      <c r="CK69" s="58">
        <f t="shared" si="72"/>
        <v>0</v>
      </c>
      <c r="CL69" s="58">
        <f t="shared" si="72"/>
        <v>0</v>
      </c>
      <c r="CM69" s="58">
        <f t="shared" si="72"/>
        <v>0</v>
      </c>
      <c r="CN69" s="58">
        <f t="shared" si="72"/>
        <v>0</v>
      </c>
      <c r="CO69" s="58">
        <f t="shared" si="72"/>
        <v>0</v>
      </c>
      <c r="CP69" s="58">
        <f t="shared" si="73"/>
        <v>0</v>
      </c>
      <c r="CQ69" s="58">
        <f t="shared" si="73"/>
        <v>0</v>
      </c>
      <c r="CR69" s="58">
        <f t="shared" si="73"/>
        <v>0</v>
      </c>
      <c r="CS69" s="58">
        <f t="shared" si="73"/>
        <v>0</v>
      </c>
      <c r="CT69" s="58">
        <f t="shared" si="73"/>
        <v>0</v>
      </c>
      <c r="CU69" s="58">
        <f t="shared" si="73"/>
        <v>0</v>
      </c>
      <c r="CV69" s="58">
        <f t="shared" si="73"/>
        <v>0</v>
      </c>
      <c r="CW69" s="58">
        <f t="shared" si="73"/>
        <v>0</v>
      </c>
      <c r="CX69" s="58">
        <f t="shared" si="73"/>
        <v>0</v>
      </c>
      <c r="CY69" s="58">
        <f t="shared" si="73"/>
        <v>0</v>
      </c>
      <c r="CZ69" s="58">
        <f t="shared" si="73"/>
        <v>0</v>
      </c>
      <c r="DA69" s="58">
        <f t="shared" si="73"/>
        <v>0</v>
      </c>
      <c r="DB69" s="58">
        <f t="shared" si="73"/>
        <v>0</v>
      </c>
      <c r="DC69" s="58">
        <f t="shared" si="73"/>
        <v>0</v>
      </c>
      <c r="DD69" s="58">
        <f t="shared" si="73"/>
        <v>0</v>
      </c>
      <c r="DE69" s="58">
        <f t="shared" si="73"/>
        <v>0</v>
      </c>
      <c r="DF69" s="58">
        <f t="shared" si="74"/>
        <v>0</v>
      </c>
      <c r="DG69" s="58">
        <f t="shared" si="74"/>
        <v>0</v>
      </c>
      <c r="DH69" s="58"/>
      <c r="DI69" s="55">
        <f t="shared" si="75"/>
        <v>0</v>
      </c>
      <c r="DJ69" s="62"/>
      <c r="DK69" s="56">
        <f t="shared" si="76"/>
        <v>0</v>
      </c>
      <c r="DL69" s="56">
        <f t="shared" si="76"/>
        <v>0</v>
      </c>
      <c r="DM69" s="56">
        <f t="shared" si="76"/>
        <v>0</v>
      </c>
      <c r="DN69" s="56">
        <f t="shared" si="76"/>
        <v>0</v>
      </c>
      <c r="DO69" s="56">
        <f t="shared" si="76"/>
        <v>0</v>
      </c>
      <c r="DP69" s="56">
        <f t="shared" si="76"/>
        <v>0</v>
      </c>
      <c r="DQ69" s="56">
        <f t="shared" ref="DQ69:DQ80" si="79">SUM(DK69:DP69)</f>
        <v>0</v>
      </c>
      <c r="DR69" s="56">
        <f t="shared" si="76"/>
        <v>0</v>
      </c>
      <c r="DS69" s="56">
        <f t="shared" si="76"/>
        <v>0</v>
      </c>
      <c r="DT69" s="56">
        <f t="shared" si="76"/>
        <v>0</v>
      </c>
      <c r="DU69" s="55">
        <f t="shared" ref="DU69:DU80" si="80">SUM(DQ69:DT69)</f>
        <v>0</v>
      </c>
    </row>
    <row r="70" spans="1:125" s="52" customFormat="1">
      <c r="A70" s="59"/>
      <c r="B70" s="59"/>
      <c r="C70" s="61"/>
      <c r="D70" s="61"/>
      <c r="E70" s="61"/>
      <c r="F70" s="63"/>
      <c r="G70" s="60"/>
      <c r="H70" s="57"/>
      <c r="I70" s="57"/>
      <c r="J70" s="57">
        <f t="shared" si="77"/>
        <v>0</v>
      </c>
      <c r="K70" s="59"/>
      <c r="L70" s="54"/>
      <c r="M70" s="58">
        <f t="shared" si="78"/>
        <v>0</v>
      </c>
      <c r="N70" s="58">
        <f t="shared" si="68"/>
        <v>0</v>
      </c>
      <c r="O70" s="58">
        <f t="shared" si="68"/>
        <v>0</v>
      </c>
      <c r="P70" s="58">
        <f t="shared" si="68"/>
        <v>0</v>
      </c>
      <c r="Q70" s="58">
        <f t="shared" si="68"/>
        <v>0</v>
      </c>
      <c r="R70" s="58">
        <f t="shared" si="68"/>
        <v>0</v>
      </c>
      <c r="S70" s="58">
        <f t="shared" si="68"/>
        <v>0</v>
      </c>
      <c r="T70" s="58">
        <f t="shared" si="68"/>
        <v>0</v>
      </c>
      <c r="U70" s="58">
        <f t="shared" si="68"/>
        <v>0</v>
      </c>
      <c r="V70" s="58">
        <f t="shared" si="68"/>
        <v>0</v>
      </c>
      <c r="W70" s="58">
        <f t="shared" si="68"/>
        <v>0</v>
      </c>
      <c r="X70" s="58">
        <f t="shared" si="68"/>
        <v>0</v>
      </c>
      <c r="Y70" s="58">
        <f t="shared" si="68"/>
        <v>0</v>
      </c>
      <c r="Z70" s="58">
        <f t="shared" si="68"/>
        <v>0</v>
      </c>
      <c r="AA70" s="58">
        <f t="shared" si="68"/>
        <v>0</v>
      </c>
      <c r="AB70" s="58">
        <f t="shared" si="68"/>
        <v>0</v>
      </c>
      <c r="AC70" s="58">
        <f t="shared" si="68"/>
        <v>0</v>
      </c>
      <c r="AD70" s="58">
        <f t="shared" si="69"/>
        <v>0</v>
      </c>
      <c r="AE70" s="58">
        <f t="shared" si="69"/>
        <v>0</v>
      </c>
      <c r="AF70" s="58">
        <f t="shared" si="69"/>
        <v>0</v>
      </c>
      <c r="AG70" s="58">
        <f t="shared" si="69"/>
        <v>0</v>
      </c>
      <c r="AH70" s="58">
        <f t="shared" si="69"/>
        <v>0</v>
      </c>
      <c r="AI70" s="58">
        <f t="shared" si="69"/>
        <v>0</v>
      </c>
      <c r="AJ70" s="58">
        <f t="shared" si="69"/>
        <v>0</v>
      </c>
      <c r="AK70" s="58">
        <f t="shared" si="69"/>
        <v>0</v>
      </c>
      <c r="AL70" s="58">
        <f t="shared" si="69"/>
        <v>0</v>
      </c>
      <c r="AM70" s="58">
        <f t="shared" si="69"/>
        <v>0</v>
      </c>
      <c r="AN70" s="58">
        <f t="shared" si="69"/>
        <v>0</v>
      </c>
      <c r="AO70" s="58">
        <f t="shared" si="69"/>
        <v>0</v>
      </c>
      <c r="AP70" s="58">
        <f t="shared" si="69"/>
        <v>0</v>
      </c>
      <c r="AQ70" s="58">
        <f t="shared" si="69"/>
        <v>0</v>
      </c>
      <c r="AR70" s="58">
        <f t="shared" si="69"/>
        <v>0</v>
      </c>
      <c r="AS70" s="58">
        <f t="shared" si="69"/>
        <v>0</v>
      </c>
      <c r="AT70" s="58">
        <f t="shared" si="70"/>
        <v>0</v>
      </c>
      <c r="AU70" s="58">
        <f t="shared" si="70"/>
        <v>0</v>
      </c>
      <c r="AV70" s="58">
        <f t="shared" si="70"/>
        <v>0</v>
      </c>
      <c r="AW70" s="58">
        <f t="shared" si="70"/>
        <v>0</v>
      </c>
      <c r="AX70" s="58">
        <f t="shared" si="70"/>
        <v>0</v>
      </c>
      <c r="AY70" s="58">
        <f t="shared" si="70"/>
        <v>0</v>
      </c>
      <c r="AZ70" s="58">
        <f t="shared" si="70"/>
        <v>0</v>
      </c>
      <c r="BA70" s="58">
        <f t="shared" si="70"/>
        <v>0</v>
      </c>
      <c r="BB70" s="58">
        <f t="shared" si="70"/>
        <v>0</v>
      </c>
      <c r="BC70" s="58">
        <f t="shared" si="70"/>
        <v>0</v>
      </c>
      <c r="BD70" s="58">
        <f t="shared" si="70"/>
        <v>0</v>
      </c>
      <c r="BE70" s="58">
        <f t="shared" si="70"/>
        <v>0</v>
      </c>
      <c r="BF70" s="58">
        <f t="shared" si="70"/>
        <v>0</v>
      </c>
      <c r="BG70" s="58">
        <f t="shared" si="70"/>
        <v>0</v>
      </c>
      <c r="BH70" s="58">
        <f t="shared" si="70"/>
        <v>0</v>
      </c>
      <c r="BI70" s="58">
        <f t="shared" si="70"/>
        <v>0</v>
      </c>
      <c r="BJ70" s="58">
        <f t="shared" si="71"/>
        <v>0</v>
      </c>
      <c r="BK70" s="58">
        <f t="shared" si="71"/>
        <v>0</v>
      </c>
      <c r="BL70" s="58">
        <f t="shared" si="71"/>
        <v>0</v>
      </c>
      <c r="BM70" s="58">
        <f t="shared" si="71"/>
        <v>0</v>
      </c>
      <c r="BN70" s="58">
        <f t="shared" si="71"/>
        <v>0</v>
      </c>
      <c r="BO70" s="58">
        <f t="shared" si="71"/>
        <v>0</v>
      </c>
      <c r="BP70" s="58">
        <f t="shared" si="71"/>
        <v>0</v>
      </c>
      <c r="BQ70" s="58">
        <f t="shared" si="71"/>
        <v>0</v>
      </c>
      <c r="BR70" s="58">
        <f t="shared" si="71"/>
        <v>0</v>
      </c>
      <c r="BS70" s="58">
        <f t="shared" si="71"/>
        <v>0</v>
      </c>
      <c r="BT70" s="58">
        <f t="shared" si="71"/>
        <v>0</v>
      </c>
      <c r="BU70" s="58">
        <f t="shared" si="71"/>
        <v>0</v>
      </c>
      <c r="BV70" s="58">
        <f t="shared" si="71"/>
        <v>0</v>
      </c>
      <c r="BW70" s="58">
        <f t="shared" si="71"/>
        <v>0</v>
      </c>
      <c r="BX70" s="58">
        <f t="shared" si="71"/>
        <v>0</v>
      </c>
      <c r="BY70" s="58">
        <f t="shared" si="71"/>
        <v>0</v>
      </c>
      <c r="BZ70" s="58">
        <f t="shared" si="72"/>
        <v>0</v>
      </c>
      <c r="CA70" s="58">
        <f t="shared" si="72"/>
        <v>0</v>
      </c>
      <c r="CB70" s="58">
        <f t="shared" si="72"/>
        <v>0</v>
      </c>
      <c r="CC70" s="58">
        <f t="shared" si="72"/>
        <v>0</v>
      </c>
      <c r="CD70" s="58">
        <f t="shared" si="72"/>
        <v>0</v>
      </c>
      <c r="CE70" s="58">
        <f t="shared" si="72"/>
        <v>0</v>
      </c>
      <c r="CF70" s="58">
        <f t="shared" si="72"/>
        <v>0</v>
      </c>
      <c r="CG70" s="58">
        <f t="shared" si="72"/>
        <v>0</v>
      </c>
      <c r="CH70" s="58">
        <f t="shared" si="72"/>
        <v>0</v>
      </c>
      <c r="CI70" s="58">
        <f t="shared" si="72"/>
        <v>0</v>
      </c>
      <c r="CJ70" s="58">
        <f t="shared" si="72"/>
        <v>0</v>
      </c>
      <c r="CK70" s="58">
        <f t="shared" si="72"/>
        <v>0</v>
      </c>
      <c r="CL70" s="58">
        <f t="shared" si="72"/>
        <v>0</v>
      </c>
      <c r="CM70" s="58">
        <f t="shared" si="72"/>
        <v>0</v>
      </c>
      <c r="CN70" s="58">
        <f t="shared" si="72"/>
        <v>0</v>
      </c>
      <c r="CO70" s="58">
        <f t="shared" si="72"/>
        <v>0</v>
      </c>
      <c r="CP70" s="58">
        <f t="shared" si="73"/>
        <v>0</v>
      </c>
      <c r="CQ70" s="58">
        <f t="shared" si="73"/>
        <v>0</v>
      </c>
      <c r="CR70" s="58">
        <f t="shared" si="73"/>
        <v>0</v>
      </c>
      <c r="CS70" s="58">
        <f t="shared" si="73"/>
        <v>0</v>
      </c>
      <c r="CT70" s="58">
        <f t="shared" si="73"/>
        <v>0</v>
      </c>
      <c r="CU70" s="58">
        <f t="shared" si="73"/>
        <v>0</v>
      </c>
      <c r="CV70" s="58">
        <f t="shared" si="73"/>
        <v>0</v>
      </c>
      <c r="CW70" s="58">
        <f t="shared" si="73"/>
        <v>0</v>
      </c>
      <c r="CX70" s="58">
        <f t="shared" si="73"/>
        <v>0</v>
      </c>
      <c r="CY70" s="58">
        <f t="shared" si="73"/>
        <v>0</v>
      </c>
      <c r="CZ70" s="58">
        <f t="shared" si="73"/>
        <v>0</v>
      </c>
      <c r="DA70" s="58">
        <f t="shared" si="73"/>
        <v>0</v>
      </c>
      <c r="DB70" s="58">
        <f t="shared" si="73"/>
        <v>0</v>
      </c>
      <c r="DC70" s="58">
        <f t="shared" si="73"/>
        <v>0</v>
      </c>
      <c r="DD70" s="58">
        <f t="shared" si="73"/>
        <v>0</v>
      </c>
      <c r="DE70" s="58">
        <f t="shared" si="73"/>
        <v>0</v>
      </c>
      <c r="DF70" s="58">
        <f t="shared" si="74"/>
        <v>0</v>
      </c>
      <c r="DG70" s="58">
        <f t="shared" si="74"/>
        <v>0</v>
      </c>
      <c r="DH70" s="58"/>
      <c r="DI70" s="55">
        <f t="shared" si="75"/>
        <v>0</v>
      </c>
      <c r="DJ70" s="62"/>
      <c r="DK70" s="56">
        <f t="shared" si="76"/>
        <v>0</v>
      </c>
      <c r="DL70" s="56">
        <f t="shared" si="76"/>
        <v>0</v>
      </c>
      <c r="DM70" s="56">
        <f t="shared" si="76"/>
        <v>0</v>
      </c>
      <c r="DN70" s="56">
        <f t="shared" si="76"/>
        <v>0</v>
      </c>
      <c r="DO70" s="56">
        <f t="shared" si="76"/>
        <v>0</v>
      </c>
      <c r="DP70" s="56">
        <f t="shared" si="76"/>
        <v>0</v>
      </c>
      <c r="DQ70" s="56">
        <f t="shared" si="79"/>
        <v>0</v>
      </c>
      <c r="DR70" s="56">
        <f t="shared" si="76"/>
        <v>0</v>
      </c>
      <c r="DS70" s="56">
        <f t="shared" si="76"/>
        <v>0</v>
      </c>
      <c r="DT70" s="56">
        <f t="shared" si="76"/>
        <v>0</v>
      </c>
      <c r="DU70" s="55">
        <f t="shared" si="80"/>
        <v>0</v>
      </c>
    </row>
    <row r="71" spans="1:125" s="52" customFormat="1">
      <c r="A71" s="59"/>
      <c r="B71" s="59"/>
      <c r="C71" s="61"/>
      <c r="D71" s="61"/>
      <c r="E71" s="61"/>
      <c r="F71" s="63"/>
      <c r="G71" s="60"/>
      <c r="H71" s="57"/>
      <c r="I71" s="57"/>
      <c r="J71" s="57">
        <f t="shared" si="77"/>
        <v>0</v>
      </c>
      <c r="K71" s="59"/>
      <c r="L71" s="54"/>
      <c r="M71" s="58">
        <f t="shared" si="78"/>
        <v>0</v>
      </c>
      <c r="N71" s="58">
        <f t="shared" si="68"/>
        <v>0</v>
      </c>
      <c r="O71" s="58">
        <f t="shared" si="68"/>
        <v>0</v>
      </c>
      <c r="P71" s="58">
        <f t="shared" si="68"/>
        <v>0</v>
      </c>
      <c r="Q71" s="58">
        <f t="shared" si="68"/>
        <v>0</v>
      </c>
      <c r="R71" s="58">
        <f t="shared" si="68"/>
        <v>0</v>
      </c>
      <c r="S71" s="58">
        <f t="shared" si="68"/>
        <v>0</v>
      </c>
      <c r="T71" s="58">
        <f t="shared" si="68"/>
        <v>0</v>
      </c>
      <c r="U71" s="58">
        <f t="shared" si="68"/>
        <v>0</v>
      </c>
      <c r="V71" s="58">
        <f t="shared" si="68"/>
        <v>0</v>
      </c>
      <c r="W71" s="58">
        <f t="shared" si="68"/>
        <v>0</v>
      </c>
      <c r="X71" s="58">
        <f t="shared" si="68"/>
        <v>0</v>
      </c>
      <c r="Y71" s="58">
        <f t="shared" si="68"/>
        <v>0</v>
      </c>
      <c r="Z71" s="58">
        <f t="shared" si="68"/>
        <v>0</v>
      </c>
      <c r="AA71" s="58">
        <f t="shared" si="68"/>
        <v>0</v>
      </c>
      <c r="AB71" s="58">
        <f t="shared" si="68"/>
        <v>0</v>
      </c>
      <c r="AC71" s="58">
        <f t="shared" si="68"/>
        <v>0</v>
      </c>
      <c r="AD71" s="58">
        <f t="shared" si="69"/>
        <v>0</v>
      </c>
      <c r="AE71" s="58">
        <f t="shared" si="69"/>
        <v>0</v>
      </c>
      <c r="AF71" s="58">
        <f t="shared" si="69"/>
        <v>0</v>
      </c>
      <c r="AG71" s="58">
        <f t="shared" si="69"/>
        <v>0</v>
      </c>
      <c r="AH71" s="58">
        <f t="shared" si="69"/>
        <v>0</v>
      </c>
      <c r="AI71" s="58">
        <f t="shared" si="69"/>
        <v>0</v>
      </c>
      <c r="AJ71" s="58">
        <f t="shared" si="69"/>
        <v>0</v>
      </c>
      <c r="AK71" s="58">
        <f t="shared" si="69"/>
        <v>0</v>
      </c>
      <c r="AL71" s="58">
        <f t="shared" si="69"/>
        <v>0</v>
      </c>
      <c r="AM71" s="58">
        <f t="shared" si="69"/>
        <v>0</v>
      </c>
      <c r="AN71" s="58">
        <f t="shared" si="69"/>
        <v>0</v>
      </c>
      <c r="AO71" s="58">
        <f t="shared" si="69"/>
        <v>0</v>
      </c>
      <c r="AP71" s="58">
        <f t="shared" si="69"/>
        <v>0</v>
      </c>
      <c r="AQ71" s="58">
        <f t="shared" si="69"/>
        <v>0</v>
      </c>
      <c r="AR71" s="58">
        <f t="shared" si="69"/>
        <v>0</v>
      </c>
      <c r="AS71" s="58">
        <f t="shared" si="69"/>
        <v>0</v>
      </c>
      <c r="AT71" s="58">
        <f t="shared" si="70"/>
        <v>0</v>
      </c>
      <c r="AU71" s="58">
        <f t="shared" si="70"/>
        <v>0</v>
      </c>
      <c r="AV71" s="58">
        <f t="shared" si="70"/>
        <v>0</v>
      </c>
      <c r="AW71" s="58">
        <f t="shared" si="70"/>
        <v>0</v>
      </c>
      <c r="AX71" s="58">
        <f t="shared" si="70"/>
        <v>0</v>
      </c>
      <c r="AY71" s="58">
        <f t="shared" si="70"/>
        <v>0</v>
      </c>
      <c r="AZ71" s="58">
        <f t="shared" si="70"/>
        <v>0</v>
      </c>
      <c r="BA71" s="58">
        <f t="shared" si="70"/>
        <v>0</v>
      </c>
      <c r="BB71" s="58">
        <f t="shared" si="70"/>
        <v>0</v>
      </c>
      <c r="BC71" s="58">
        <f t="shared" si="70"/>
        <v>0</v>
      </c>
      <c r="BD71" s="58">
        <f t="shared" si="70"/>
        <v>0</v>
      </c>
      <c r="BE71" s="58">
        <f t="shared" si="70"/>
        <v>0</v>
      </c>
      <c r="BF71" s="58">
        <f t="shared" si="70"/>
        <v>0</v>
      </c>
      <c r="BG71" s="58">
        <f t="shared" si="70"/>
        <v>0</v>
      </c>
      <c r="BH71" s="58">
        <f t="shared" si="70"/>
        <v>0</v>
      </c>
      <c r="BI71" s="58">
        <f t="shared" si="70"/>
        <v>0</v>
      </c>
      <c r="BJ71" s="58">
        <f t="shared" si="71"/>
        <v>0</v>
      </c>
      <c r="BK71" s="58">
        <f t="shared" si="71"/>
        <v>0</v>
      </c>
      <c r="BL71" s="58">
        <f t="shared" si="71"/>
        <v>0</v>
      </c>
      <c r="BM71" s="58">
        <f t="shared" si="71"/>
        <v>0</v>
      </c>
      <c r="BN71" s="58">
        <f t="shared" si="71"/>
        <v>0</v>
      </c>
      <c r="BO71" s="58">
        <f t="shared" si="71"/>
        <v>0</v>
      </c>
      <c r="BP71" s="58">
        <f t="shared" si="71"/>
        <v>0</v>
      </c>
      <c r="BQ71" s="58">
        <f t="shared" si="71"/>
        <v>0</v>
      </c>
      <c r="BR71" s="58">
        <f t="shared" si="71"/>
        <v>0</v>
      </c>
      <c r="BS71" s="58">
        <f t="shared" si="71"/>
        <v>0</v>
      </c>
      <c r="BT71" s="58">
        <f t="shared" si="71"/>
        <v>0</v>
      </c>
      <c r="BU71" s="58">
        <f t="shared" si="71"/>
        <v>0</v>
      </c>
      <c r="BV71" s="58">
        <f t="shared" si="71"/>
        <v>0</v>
      </c>
      <c r="BW71" s="58">
        <f t="shared" si="71"/>
        <v>0</v>
      </c>
      <c r="BX71" s="58">
        <f t="shared" si="71"/>
        <v>0</v>
      </c>
      <c r="BY71" s="58">
        <f t="shared" si="71"/>
        <v>0</v>
      </c>
      <c r="BZ71" s="58">
        <f t="shared" si="72"/>
        <v>0</v>
      </c>
      <c r="CA71" s="58">
        <f t="shared" si="72"/>
        <v>0</v>
      </c>
      <c r="CB71" s="58">
        <f t="shared" si="72"/>
        <v>0</v>
      </c>
      <c r="CC71" s="58">
        <f t="shared" si="72"/>
        <v>0</v>
      </c>
      <c r="CD71" s="58">
        <f t="shared" si="72"/>
        <v>0</v>
      </c>
      <c r="CE71" s="58">
        <f t="shared" si="72"/>
        <v>0</v>
      </c>
      <c r="CF71" s="58">
        <f t="shared" si="72"/>
        <v>0</v>
      </c>
      <c r="CG71" s="58">
        <f t="shared" si="72"/>
        <v>0</v>
      </c>
      <c r="CH71" s="58">
        <f t="shared" si="72"/>
        <v>0</v>
      </c>
      <c r="CI71" s="58">
        <f t="shared" si="72"/>
        <v>0</v>
      </c>
      <c r="CJ71" s="58">
        <f t="shared" si="72"/>
        <v>0</v>
      </c>
      <c r="CK71" s="58">
        <f t="shared" si="72"/>
        <v>0</v>
      </c>
      <c r="CL71" s="58">
        <f t="shared" si="72"/>
        <v>0</v>
      </c>
      <c r="CM71" s="58">
        <f t="shared" si="72"/>
        <v>0</v>
      </c>
      <c r="CN71" s="58">
        <f t="shared" si="72"/>
        <v>0</v>
      </c>
      <c r="CO71" s="58">
        <f t="shared" si="72"/>
        <v>0</v>
      </c>
      <c r="CP71" s="58">
        <f t="shared" si="73"/>
        <v>0</v>
      </c>
      <c r="CQ71" s="58">
        <f t="shared" si="73"/>
        <v>0</v>
      </c>
      <c r="CR71" s="58">
        <f t="shared" si="73"/>
        <v>0</v>
      </c>
      <c r="CS71" s="58">
        <f t="shared" si="73"/>
        <v>0</v>
      </c>
      <c r="CT71" s="58">
        <f t="shared" si="73"/>
        <v>0</v>
      </c>
      <c r="CU71" s="58">
        <f t="shared" si="73"/>
        <v>0</v>
      </c>
      <c r="CV71" s="58">
        <f t="shared" si="73"/>
        <v>0</v>
      </c>
      <c r="CW71" s="58">
        <f t="shared" si="73"/>
        <v>0</v>
      </c>
      <c r="CX71" s="58">
        <f t="shared" si="73"/>
        <v>0</v>
      </c>
      <c r="CY71" s="58">
        <f t="shared" si="73"/>
        <v>0</v>
      </c>
      <c r="CZ71" s="58">
        <f t="shared" si="73"/>
        <v>0</v>
      </c>
      <c r="DA71" s="58">
        <f t="shared" si="73"/>
        <v>0</v>
      </c>
      <c r="DB71" s="58">
        <f t="shared" si="73"/>
        <v>0</v>
      </c>
      <c r="DC71" s="58">
        <f t="shared" si="73"/>
        <v>0</v>
      </c>
      <c r="DD71" s="58">
        <f t="shared" si="73"/>
        <v>0</v>
      </c>
      <c r="DE71" s="58">
        <f t="shared" si="73"/>
        <v>0</v>
      </c>
      <c r="DF71" s="58">
        <f t="shared" si="74"/>
        <v>0</v>
      </c>
      <c r="DG71" s="58">
        <f t="shared" si="74"/>
        <v>0</v>
      </c>
      <c r="DH71" s="58"/>
      <c r="DI71" s="55">
        <f t="shared" si="75"/>
        <v>0</v>
      </c>
      <c r="DJ71" s="62"/>
      <c r="DK71" s="56">
        <f t="shared" si="76"/>
        <v>0</v>
      </c>
      <c r="DL71" s="56">
        <f t="shared" si="76"/>
        <v>0</v>
      </c>
      <c r="DM71" s="56">
        <f t="shared" si="76"/>
        <v>0</v>
      </c>
      <c r="DN71" s="56">
        <f t="shared" si="76"/>
        <v>0</v>
      </c>
      <c r="DO71" s="56">
        <f t="shared" si="76"/>
        <v>0</v>
      </c>
      <c r="DP71" s="56">
        <f t="shared" si="76"/>
        <v>0</v>
      </c>
      <c r="DQ71" s="56">
        <f t="shared" si="79"/>
        <v>0</v>
      </c>
      <c r="DR71" s="56">
        <f t="shared" si="76"/>
        <v>0</v>
      </c>
      <c r="DS71" s="56">
        <f t="shared" si="76"/>
        <v>0</v>
      </c>
      <c r="DT71" s="56">
        <f t="shared" si="76"/>
        <v>0</v>
      </c>
      <c r="DU71" s="55">
        <f t="shared" si="80"/>
        <v>0</v>
      </c>
    </row>
    <row r="72" spans="1:125" s="52" customFormat="1">
      <c r="A72" s="59"/>
      <c r="B72" s="59"/>
      <c r="C72" s="61"/>
      <c r="D72" s="61"/>
      <c r="E72" s="61"/>
      <c r="F72" s="63"/>
      <c r="G72" s="60"/>
      <c r="H72" s="57"/>
      <c r="I72" s="57"/>
      <c r="J72" s="57">
        <f t="shared" si="77"/>
        <v>0</v>
      </c>
      <c r="K72" s="59"/>
      <c r="L72" s="54"/>
      <c r="M72" s="58">
        <f t="shared" si="78"/>
        <v>0</v>
      </c>
      <c r="N72" s="58">
        <f t="shared" si="68"/>
        <v>0</v>
      </c>
      <c r="O72" s="58">
        <f t="shared" si="68"/>
        <v>0</v>
      </c>
      <c r="P72" s="58">
        <f t="shared" si="68"/>
        <v>0</v>
      </c>
      <c r="Q72" s="58">
        <f t="shared" si="68"/>
        <v>0</v>
      </c>
      <c r="R72" s="58">
        <f t="shared" si="68"/>
        <v>0</v>
      </c>
      <c r="S72" s="58">
        <f t="shared" si="68"/>
        <v>0</v>
      </c>
      <c r="T72" s="58">
        <f t="shared" si="68"/>
        <v>0</v>
      </c>
      <c r="U72" s="58">
        <f t="shared" si="68"/>
        <v>0</v>
      </c>
      <c r="V72" s="58">
        <f t="shared" si="68"/>
        <v>0</v>
      </c>
      <c r="W72" s="58">
        <f t="shared" si="68"/>
        <v>0</v>
      </c>
      <c r="X72" s="58">
        <f t="shared" si="68"/>
        <v>0</v>
      </c>
      <c r="Y72" s="58">
        <f t="shared" si="68"/>
        <v>0</v>
      </c>
      <c r="Z72" s="58">
        <f t="shared" si="68"/>
        <v>0</v>
      </c>
      <c r="AA72" s="58">
        <f t="shared" si="68"/>
        <v>0</v>
      </c>
      <c r="AB72" s="58">
        <f t="shared" si="68"/>
        <v>0</v>
      </c>
      <c r="AC72" s="58">
        <f t="shared" si="68"/>
        <v>0</v>
      </c>
      <c r="AD72" s="58">
        <f t="shared" si="69"/>
        <v>0</v>
      </c>
      <c r="AE72" s="58">
        <f t="shared" si="69"/>
        <v>0</v>
      </c>
      <c r="AF72" s="58">
        <f t="shared" si="69"/>
        <v>0</v>
      </c>
      <c r="AG72" s="58">
        <f t="shared" si="69"/>
        <v>0</v>
      </c>
      <c r="AH72" s="58">
        <f t="shared" si="69"/>
        <v>0</v>
      </c>
      <c r="AI72" s="58">
        <f t="shared" si="69"/>
        <v>0</v>
      </c>
      <c r="AJ72" s="58">
        <f t="shared" si="69"/>
        <v>0</v>
      </c>
      <c r="AK72" s="58">
        <f t="shared" si="69"/>
        <v>0</v>
      </c>
      <c r="AL72" s="58">
        <f t="shared" si="69"/>
        <v>0</v>
      </c>
      <c r="AM72" s="58">
        <f t="shared" si="69"/>
        <v>0</v>
      </c>
      <c r="AN72" s="58">
        <f t="shared" si="69"/>
        <v>0</v>
      </c>
      <c r="AO72" s="58">
        <f t="shared" si="69"/>
        <v>0</v>
      </c>
      <c r="AP72" s="58">
        <f t="shared" si="69"/>
        <v>0</v>
      </c>
      <c r="AQ72" s="58">
        <f t="shared" si="69"/>
        <v>0</v>
      </c>
      <c r="AR72" s="58">
        <f t="shared" si="69"/>
        <v>0</v>
      </c>
      <c r="AS72" s="58">
        <f t="shared" si="69"/>
        <v>0</v>
      </c>
      <c r="AT72" s="58">
        <f t="shared" si="70"/>
        <v>0</v>
      </c>
      <c r="AU72" s="58">
        <f t="shared" si="70"/>
        <v>0</v>
      </c>
      <c r="AV72" s="58">
        <f t="shared" si="70"/>
        <v>0</v>
      </c>
      <c r="AW72" s="58">
        <f t="shared" si="70"/>
        <v>0</v>
      </c>
      <c r="AX72" s="58">
        <f t="shared" si="70"/>
        <v>0</v>
      </c>
      <c r="AY72" s="58">
        <f t="shared" si="70"/>
        <v>0</v>
      </c>
      <c r="AZ72" s="58">
        <f t="shared" si="70"/>
        <v>0</v>
      </c>
      <c r="BA72" s="58">
        <f t="shared" si="70"/>
        <v>0</v>
      </c>
      <c r="BB72" s="58">
        <f t="shared" si="70"/>
        <v>0</v>
      </c>
      <c r="BC72" s="58">
        <f t="shared" si="70"/>
        <v>0</v>
      </c>
      <c r="BD72" s="58">
        <f t="shared" si="70"/>
        <v>0</v>
      </c>
      <c r="BE72" s="58">
        <f t="shared" si="70"/>
        <v>0</v>
      </c>
      <c r="BF72" s="58">
        <f t="shared" si="70"/>
        <v>0</v>
      </c>
      <c r="BG72" s="58">
        <f t="shared" si="70"/>
        <v>0</v>
      </c>
      <c r="BH72" s="58">
        <f t="shared" si="70"/>
        <v>0</v>
      </c>
      <c r="BI72" s="58">
        <f t="shared" si="70"/>
        <v>0</v>
      </c>
      <c r="BJ72" s="58">
        <f t="shared" si="71"/>
        <v>0</v>
      </c>
      <c r="BK72" s="58">
        <f t="shared" si="71"/>
        <v>0</v>
      </c>
      <c r="BL72" s="58">
        <f t="shared" si="71"/>
        <v>0</v>
      </c>
      <c r="BM72" s="58">
        <f t="shared" si="71"/>
        <v>0</v>
      </c>
      <c r="BN72" s="58">
        <f t="shared" si="71"/>
        <v>0</v>
      </c>
      <c r="BO72" s="58">
        <f t="shared" si="71"/>
        <v>0</v>
      </c>
      <c r="BP72" s="58">
        <f t="shared" si="71"/>
        <v>0</v>
      </c>
      <c r="BQ72" s="58">
        <f t="shared" si="71"/>
        <v>0</v>
      </c>
      <c r="BR72" s="58">
        <f t="shared" si="71"/>
        <v>0</v>
      </c>
      <c r="BS72" s="58">
        <f t="shared" si="71"/>
        <v>0</v>
      </c>
      <c r="BT72" s="58">
        <f t="shared" si="71"/>
        <v>0</v>
      </c>
      <c r="BU72" s="58">
        <f t="shared" si="71"/>
        <v>0</v>
      </c>
      <c r="BV72" s="58">
        <f t="shared" si="71"/>
        <v>0</v>
      </c>
      <c r="BW72" s="58">
        <f t="shared" si="71"/>
        <v>0</v>
      </c>
      <c r="BX72" s="58">
        <f t="shared" si="71"/>
        <v>0</v>
      </c>
      <c r="BY72" s="58">
        <f t="shared" si="71"/>
        <v>0</v>
      </c>
      <c r="BZ72" s="58">
        <f t="shared" si="72"/>
        <v>0</v>
      </c>
      <c r="CA72" s="58">
        <f t="shared" si="72"/>
        <v>0</v>
      </c>
      <c r="CB72" s="58">
        <f t="shared" si="72"/>
        <v>0</v>
      </c>
      <c r="CC72" s="58">
        <f t="shared" si="72"/>
        <v>0</v>
      </c>
      <c r="CD72" s="58">
        <f t="shared" si="72"/>
        <v>0</v>
      </c>
      <c r="CE72" s="58">
        <f t="shared" si="72"/>
        <v>0</v>
      </c>
      <c r="CF72" s="58">
        <f t="shared" si="72"/>
        <v>0</v>
      </c>
      <c r="CG72" s="58">
        <f t="shared" si="72"/>
        <v>0</v>
      </c>
      <c r="CH72" s="58">
        <f t="shared" si="72"/>
        <v>0</v>
      </c>
      <c r="CI72" s="58">
        <f t="shared" si="72"/>
        <v>0</v>
      </c>
      <c r="CJ72" s="58">
        <f t="shared" si="72"/>
        <v>0</v>
      </c>
      <c r="CK72" s="58">
        <f t="shared" si="72"/>
        <v>0</v>
      </c>
      <c r="CL72" s="58">
        <f t="shared" si="72"/>
        <v>0</v>
      </c>
      <c r="CM72" s="58">
        <f t="shared" si="72"/>
        <v>0</v>
      </c>
      <c r="CN72" s="58">
        <f t="shared" si="72"/>
        <v>0</v>
      </c>
      <c r="CO72" s="58">
        <f t="shared" si="72"/>
        <v>0</v>
      </c>
      <c r="CP72" s="58">
        <f t="shared" si="73"/>
        <v>0</v>
      </c>
      <c r="CQ72" s="58">
        <f t="shared" si="73"/>
        <v>0</v>
      </c>
      <c r="CR72" s="58">
        <f t="shared" si="73"/>
        <v>0</v>
      </c>
      <c r="CS72" s="58">
        <f t="shared" si="73"/>
        <v>0</v>
      </c>
      <c r="CT72" s="58">
        <f t="shared" si="73"/>
        <v>0</v>
      </c>
      <c r="CU72" s="58">
        <f t="shared" si="73"/>
        <v>0</v>
      </c>
      <c r="CV72" s="58">
        <f t="shared" si="73"/>
        <v>0</v>
      </c>
      <c r="CW72" s="58">
        <f t="shared" si="73"/>
        <v>0</v>
      </c>
      <c r="CX72" s="58">
        <f t="shared" si="73"/>
        <v>0</v>
      </c>
      <c r="CY72" s="58">
        <f t="shared" si="73"/>
        <v>0</v>
      </c>
      <c r="CZ72" s="58">
        <f t="shared" si="73"/>
        <v>0</v>
      </c>
      <c r="DA72" s="58">
        <f t="shared" si="73"/>
        <v>0</v>
      </c>
      <c r="DB72" s="58">
        <f t="shared" si="73"/>
        <v>0</v>
      </c>
      <c r="DC72" s="58">
        <f t="shared" si="73"/>
        <v>0</v>
      </c>
      <c r="DD72" s="58">
        <f t="shared" si="73"/>
        <v>0</v>
      </c>
      <c r="DE72" s="58">
        <f t="shared" si="73"/>
        <v>0</v>
      </c>
      <c r="DF72" s="58">
        <f t="shared" si="74"/>
        <v>0</v>
      </c>
      <c r="DG72" s="58">
        <f t="shared" si="74"/>
        <v>0</v>
      </c>
      <c r="DH72" s="58"/>
      <c r="DI72" s="55">
        <f t="shared" si="75"/>
        <v>0</v>
      </c>
      <c r="DJ72" s="62"/>
      <c r="DK72" s="56">
        <f t="shared" si="76"/>
        <v>0</v>
      </c>
      <c r="DL72" s="56">
        <f t="shared" si="76"/>
        <v>0</v>
      </c>
      <c r="DM72" s="56">
        <f t="shared" si="76"/>
        <v>0</v>
      </c>
      <c r="DN72" s="56">
        <f t="shared" si="76"/>
        <v>0</v>
      </c>
      <c r="DO72" s="56">
        <f t="shared" si="76"/>
        <v>0</v>
      </c>
      <c r="DP72" s="56">
        <f t="shared" si="76"/>
        <v>0</v>
      </c>
      <c r="DQ72" s="56">
        <f t="shared" si="79"/>
        <v>0</v>
      </c>
      <c r="DR72" s="56">
        <f t="shared" si="76"/>
        <v>0</v>
      </c>
      <c r="DS72" s="56">
        <f t="shared" si="76"/>
        <v>0</v>
      </c>
      <c r="DT72" s="56">
        <f t="shared" si="76"/>
        <v>0</v>
      </c>
      <c r="DU72" s="55">
        <f t="shared" si="80"/>
        <v>0</v>
      </c>
    </row>
    <row r="73" spans="1:125" s="52" customFormat="1">
      <c r="A73" s="59"/>
      <c r="B73" s="59"/>
      <c r="C73" s="61"/>
      <c r="D73" s="61"/>
      <c r="E73" s="61"/>
      <c r="F73" s="63"/>
      <c r="G73" s="60"/>
      <c r="H73" s="57"/>
      <c r="I73" s="57"/>
      <c r="J73" s="57">
        <f t="shared" si="77"/>
        <v>0</v>
      </c>
      <c r="K73" s="59"/>
      <c r="L73" s="54"/>
      <c r="M73" s="58">
        <f t="shared" si="78"/>
        <v>0</v>
      </c>
      <c r="N73" s="58">
        <f t="shared" si="68"/>
        <v>0</v>
      </c>
      <c r="O73" s="58">
        <f t="shared" si="68"/>
        <v>0</v>
      </c>
      <c r="P73" s="58">
        <f t="shared" si="68"/>
        <v>0</v>
      </c>
      <c r="Q73" s="58">
        <f t="shared" si="68"/>
        <v>0</v>
      </c>
      <c r="R73" s="58">
        <f t="shared" si="68"/>
        <v>0</v>
      </c>
      <c r="S73" s="58">
        <f t="shared" si="68"/>
        <v>0</v>
      </c>
      <c r="T73" s="58">
        <f t="shared" si="68"/>
        <v>0</v>
      </c>
      <c r="U73" s="58">
        <f t="shared" si="68"/>
        <v>0</v>
      </c>
      <c r="V73" s="58">
        <f t="shared" si="68"/>
        <v>0</v>
      </c>
      <c r="W73" s="58">
        <f t="shared" si="68"/>
        <v>0</v>
      </c>
      <c r="X73" s="58">
        <f t="shared" si="68"/>
        <v>0</v>
      </c>
      <c r="Y73" s="58">
        <f t="shared" si="68"/>
        <v>0</v>
      </c>
      <c r="Z73" s="58">
        <f t="shared" si="68"/>
        <v>0</v>
      </c>
      <c r="AA73" s="58">
        <f t="shared" si="68"/>
        <v>0</v>
      </c>
      <c r="AB73" s="58">
        <f t="shared" si="68"/>
        <v>0</v>
      </c>
      <c r="AC73" s="58">
        <f t="shared" si="68"/>
        <v>0</v>
      </c>
      <c r="AD73" s="58">
        <f t="shared" si="69"/>
        <v>0</v>
      </c>
      <c r="AE73" s="58">
        <f t="shared" si="69"/>
        <v>0</v>
      </c>
      <c r="AF73" s="58">
        <f t="shared" si="69"/>
        <v>0</v>
      </c>
      <c r="AG73" s="58">
        <f t="shared" si="69"/>
        <v>0</v>
      </c>
      <c r="AH73" s="58">
        <f t="shared" si="69"/>
        <v>0</v>
      </c>
      <c r="AI73" s="58">
        <f t="shared" si="69"/>
        <v>0</v>
      </c>
      <c r="AJ73" s="58">
        <f t="shared" si="69"/>
        <v>0</v>
      </c>
      <c r="AK73" s="58">
        <f t="shared" si="69"/>
        <v>0</v>
      </c>
      <c r="AL73" s="58">
        <f t="shared" si="69"/>
        <v>0</v>
      </c>
      <c r="AM73" s="58">
        <f t="shared" si="69"/>
        <v>0</v>
      </c>
      <c r="AN73" s="58">
        <f t="shared" si="69"/>
        <v>0</v>
      </c>
      <c r="AO73" s="58">
        <f t="shared" si="69"/>
        <v>0</v>
      </c>
      <c r="AP73" s="58">
        <f t="shared" si="69"/>
        <v>0</v>
      </c>
      <c r="AQ73" s="58">
        <f t="shared" si="69"/>
        <v>0</v>
      </c>
      <c r="AR73" s="58">
        <f t="shared" si="69"/>
        <v>0</v>
      </c>
      <c r="AS73" s="58">
        <f t="shared" si="69"/>
        <v>0</v>
      </c>
      <c r="AT73" s="58">
        <f t="shared" si="70"/>
        <v>0</v>
      </c>
      <c r="AU73" s="58">
        <f t="shared" si="70"/>
        <v>0</v>
      </c>
      <c r="AV73" s="58">
        <f t="shared" si="70"/>
        <v>0</v>
      </c>
      <c r="AW73" s="58">
        <f t="shared" si="70"/>
        <v>0</v>
      </c>
      <c r="AX73" s="58">
        <f t="shared" si="70"/>
        <v>0</v>
      </c>
      <c r="AY73" s="58">
        <f t="shared" si="70"/>
        <v>0</v>
      </c>
      <c r="AZ73" s="58">
        <f t="shared" si="70"/>
        <v>0</v>
      </c>
      <c r="BA73" s="58">
        <f t="shared" si="70"/>
        <v>0</v>
      </c>
      <c r="BB73" s="58">
        <f t="shared" si="70"/>
        <v>0</v>
      </c>
      <c r="BC73" s="58">
        <f t="shared" si="70"/>
        <v>0</v>
      </c>
      <c r="BD73" s="58">
        <f t="shared" si="70"/>
        <v>0</v>
      </c>
      <c r="BE73" s="58">
        <f t="shared" si="70"/>
        <v>0</v>
      </c>
      <c r="BF73" s="58">
        <f t="shared" si="70"/>
        <v>0</v>
      </c>
      <c r="BG73" s="58">
        <f t="shared" si="70"/>
        <v>0</v>
      </c>
      <c r="BH73" s="58">
        <f t="shared" si="70"/>
        <v>0</v>
      </c>
      <c r="BI73" s="58">
        <f t="shared" si="70"/>
        <v>0</v>
      </c>
      <c r="BJ73" s="58">
        <f t="shared" si="71"/>
        <v>0</v>
      </c>
      <c r="BK73" s="58">
        <f t="shared" si="71"/>
        <v>0</v>
      </c>
      <c r="BL73" s="58">
        <f t="shared" si="71"/>
        <v>0</v>
      </c>
      <c r="BM73" s="58">
        <f t="shared" si="71"/>
        <v>0</v>
      </c>
      <c r="BN73" s="58">
        <f t="shared" si="71"/>
        <v>0</v>
      </c>
      <c r="BO73" s="58">
        <f t="shared" si="71"/>
        <v>0</v>
      </c>
      <c r="BP73" s="58">
        <f t="shared" si="71"/>
        <v>0</v>
      </c>
      <c r="BQ73" s="58">
        <f t="shared" si="71"/>
        <v>0</v>
      </c>
      <c r="BR73" s="58">
        <f t="shared" si="71"/>
        <v>0</v>
      </c>
      <c r="BS73" s="58">
        <f t="shared" si="71"/>
        <v>0</v>
      </c>
      <c r="BT73" s="58">
        <f t="shared" si="71"/>
        <v>0</v>
      </c>
      <c r="BU73" s="58">
        <f t="shared" si="71"/>
        <v>0</v>
      </c>
      <c r="BV73" s="58">
        <f t="shared" si="71"/>
        <v>0</v>
      </c>
      <c r="BW73" s="58">
        <f t="shared" si="71"/>
        <v>0</v>
      </c>
      <c r="BX73" s="58">
        <f t="shared" si="71"/>
        <v>0</v>
      </c>
      <c r="BY73" s="58">
        <f t="shared" si="71"/>
        <v>0</v>
      </c>
      <c r="BZ73" s="58">
        <f t="shared" si="72"/>
        <v>0</v>
      </c>
      <c r="CA73" s="58">
        <f t="shared" si="72"/>
        <v>0</v>
      </c>
      <c r="CB73" s="58">
        <f t="shared" si="72"/>
        <v>0</v>
      </c>
      <c r="CC73" s="58">
        <f t="shared" si="72"/>
        <v>0</v>
      </c>
      <c r="CD73" s="58">
        <f t="shared" si="72"/>
        <v>0</v>
      </c>
      <c r="CE73" s="58">
        <f t="shared" si="72"/>
        <v>0</v>
      </c>
      <c r="CF73" s="58">
        <f t="shared" si="72"/>
        <v>0</v>
      </c>
      <c r="CG73" s="58">
        <f t="shared" si="72"/>
        <v>0</v>
      </c>
      <c r="CH73" s="58">
        <f t="shared" si="72"/>
        <v>0</v>
      </c>
      <c r="CI73" s="58">
        <f t="shared" si="72"/>
        <v>0</v>
      </c>
      <c r="CJ73" s="58">
        <f t="shared" si="72"/>
        <v>0</v>
      </c>
      <c r="CK73" s="58">
        <f t="shared" si="72"/>
        <v>0</v>
      </c>
      <c r="CL73" s="58">
        <f t="shared" si="72"/>
        <v>0</v>
      </c>
      <c r="CM73" s="58">
        <f t="shared" si="72"/>
        <v>0</v>
      </c>
      <c r="CN73" s="58">
        <f t="shared" si="72"/>
        <v>0</v>
      </c>
      <c r="CO73" s="58">
        <f t="shared" si="72"/>
        <v>0</v>
      </c>
      <c r="CP73" s="58">
        <f t="shared" si="73"/>
        <v>0</v>
      </c>
      <c r="CQ73" s="58">
        <f t="shared" si="73"/>
        <v>0</v>
      </c>
      <c r="CR73" s="58">
        <f t="shared" si="73"/>
        <v>0</v>
      </c>
      <c r="CS73" s="58">
        <f t="shared" si="73"/>
        <v>0</v>
      </c>
      <c r="CT73" s="58">
        <f t="shared" si="73"/>
        <v>0</v>
      </c>
      <c r="CU73" s="58">
        <f t="shared" si="73"/>
        <v>0</v>
      </c>
      <c r="CV73" s="58">
        <f t="shared" si="73"/>
        <v>0</v>
      </c>
      <c r="CW73" s="58">
        <f t="shared" si="73"/>
        <v>0</v>
      </c>
      <c r="CX73" s="58">
        <f t="shared" si="73"/>
        <v>0</v>
      </c>
      <c r="CY73" s="58">
        <f t="shared" si="73"/>
        <v>0</v>
      </c>
      <c r="CZ73" s="58">
        <f t="shared" si="73"/>
        <v>0</v>
      </c>
      <c r="DA73" s="58">
        <f t="shared" si="73"/>
        <v>0</v>
      </c>
      <c r="DB73" s="58">
        <f t="shared" si="73"/>
        <v>0</v>
      </c>
      <c r="DC73" s="58">
        <f t="shared" si="73"/>
        <v>0</v>
      </c>
      <c r="DD73" s="58">
        <f t="shared" si="73"/>
        <v>0</v>
      </c>
      <c r="DE73" s="58">
        <f t="shared" si="73"/>
        <v>0</v>
      </c>
      <c r="DF73" s="58">
        <f t="shared" si="74"/>
        <v>0</v>
      </c>
      <c r="DG73" s="58">
        <f t="shared" si="74"/>
        <v>0</v>
      </c>
      <c r="DH73" s="58"/>
      <c r="DI73" s="55">
        <f t="shared" si="75"/>
        <v>0</v>
      </c>
      <c r="DJ73" s="62"/>
      <c r="DK73" s="56">
        <f t="shared" si="76"/>
        <v>0</v>
      </c>
      <c r="DL73" s="56">
        <f t="shared" si="76"/>
        <v>0</v>
      </c>
      <c r="DM73" s="56">
        <f t="shared" si="76"/>
        <v>0</v>
      </c>
      <c r="DN73" s="56">
        <f t="shared" si="76"/>
        <v>0</v>
      </c>
      <c r="DO73" s="56">
        <f t="shared" si="76"/>
        <v>0</v>
      </c>
      <c r="DP73" s="56">
        <f t="shared" si="76"/>
        <v>0</v>
      </c>
      <c r="DQ73" s="56">
        <f t="shared" si="79"/>
        <v>0</v>
      </c>
      <c r="DR73" s="56">
        <f t="shared" si="76"/>
        <v>0</v>
      </c>
      <c r="DS73" s="56">
        <f t="shared" si="76"/>
        <v>0</v>
      </c>
      <c r="DT73" s="56">
        <f t="shared" si="76"/>
        <v>0</v>
      </c>
      <c r="DU73" s="55">
        <f t="shared" si="80"/>
        <v>0</v>
      </c>
    </row>
    <row r="74" spans="1:125" s="52" customFormat="1">
      <c r="A74" s="59"/>
      <c r="B74" s="59"/>
      <c r="C74" s="61"/>
      <c r="D74" s="61"/>
      <c r="E74" s="61"/>
      <c r="F74" s="59"/>
      <c r="G74" s="60"/>
      <c r="H74" s="57"/>
      <c r="I74" s="57"/>
      <c r="J74" s="57">
        <f t="shared" si="77"/>
        <v>0</v>
      </c>
      <c r="K74" s="59"/>
      <c r="L74" s="54"/>
      <c r="M74" s="58">
        <f t="shared" si="78"/>
        <v>0</v>
      </c>
      <c r="N74" s="58">
        <f t="shared" si="68"/>
        <v>0</v>
      </c>
      <c r="O74" s="58">
        <f t="shared" si="68"/>
        <v>0</v>
      </c>
      <c r="P74" s="58">
        <f t="shared" si="68"/>
        <v>0</v>
      </c>
      <c r="Q74" s="58">
        <f t="shared" si="68"/>
        <v>0</v>
      </c>
      <c r="R74" s="58">
        <f t="shared" si="68"/>
        <v>0</v>
      </c>
      <c r="S74" s="58">
        <f t="shared" si="68"/>
        <v>0</v>
      </c>
      <c r="T74" s="58">
        <f t="shared" si="68"/>
        <v>0</v>
      </c>
      <c r="U74" s="58">
        <f t="shared" si="68"/>
        <v>0</v>
      </c>
      <c r="V74" s="58">
        <f t="shared" si="68"/>
        <v>0</v>
      </c>
      <c r="W74" s="58">
        <f t="shared" si="68"/>
        <v>0</v>
      </c>
      <c r="X74" s="58">
        <f t="shared" si="68"/>
        <v>0</v>
      </c>
      <c r="Y74" s="58">
        <f t="shared" si="68"/>
        <v>0</v>
      </c>
      <c r="Z74" s="58">
        <f t="shared" si="68"/>
        <v>0</v>
      </c>
      <c r="AA74" s="58">
        <f t="shared" si="68"/>
        <v>0</v>
      </c>
      <c r="AB74" s="58">
        <f t="shared" si="68"/>
        <v>0</v>
      </c>
      <c r="AC74" s="58">
        <f t="shared" si="68"/>
        <v>0</v>
      </c>
      <c r="AD74" s="58">
        <f t="shared" si="69"/>
        <v>0</v>
      </c>
      <c r="AE74" s="58">
        <f t="shared" si="69"/>
        <v>0</v>
      </c>
      <c r="AF74" s="58">
        <f t="shared" si="69"/>
        <v>0</v>
      </c>
      <c r="AG74" s="58">
        <f t="shared" si="69"/>
        <v>0</v>
      </c>
      <c r="AH74" s="58">
        <f t="shared" si="69"/>
        <v>0</v>
      </c>
      <c r="AI74" s="58">
        <f t="shared" si="69"/>
        <v>0</v>
      </c>
      <c r="AJ74" s="58">
        <f t="shared" si="69"/>
        <v>0</v>
      </c>
      <c r="AK74" s="58">
        <f t="shared" si="69"/>
        <v>0</v>
      </c>
      <c r="AL74" s="58">
        <f t="shared" si="69"/>
        <v>0</v>
      </c>
      <c r="AM74" s="58">
        <f t="shared" si="69"/>
        <v>0</v>
      </c>
      <c r="AN74" s="58">
        <f t="shared" si="69"/>
        <v>0</v>
      </c>
      <c r="AO74" s="58">
        <f t="shared" si="69"/>
        <v>0</v>
      </c>
      <c r="AP74" s="58">
        <f t="shared" si="69"/>
        <v>0</v>
      </c>
      <c r="AQ74" s="58">
        <f t="shared" si="69"/>
        <v>0</v>
      </c>
      <c r="AR74" s="58">
        <f t="shared" si="69"/>
        <v>0</v>
      </c>
      <c r="AS74" s="58">
        <f t="shared" si="69"/>
        <v>0</v>
      </c>
      <c r="AT74" s="58">
        <f t="shared" si="70"/>
        <v>0</v>
      </c>
      <c r="AU74" s="58">
        <f t="shared" si="70"/>
        <v>0</v>
      </c>
      <c r="AV74" s="58">
        <f t="shared" si="70"/>
        <v>0</v>
      </c>
      <c r="AW74" s="58">
        <f t="shared" si="70"/>
        <v>0</v>
      </c>
      <c r="AX74" s="58">
        <f t="shared" si="70"/>
        <v>0</v>
      </c>
      <c r="AY74" s="58">
        <f t="shared" si="70"/>
        <v>0</v>
      </c>
      <c r="AZ74" s="58">
        <f t="shared" si="70"/>
        <v>0</v>
      </c>
      <c r="BA74" s="58">
        <f t="shared" si="70"/>
        <v>0</v>
      </c>
      <c r="BB74" s="58">
        <f t="shared" si="70"/>
        <v>0</v>
      </c>
      <c r="BC74" s="58">
        <f t="shared" si="70"/>
        <v>0</v>
      </c>
      <c r="BD74" s="58">
        <f t="shared" si="70"/>
        <v>0</v>
      </c>
      <c r="BE74" s="58">
        <f t="shared" si="70"/>
        <v>0</v>
      </c>
      <c r="BF74" s="58">
        <f t="shared" si="70"/>
        <v>0</v>
      </c>
      <c r="BG74" s="58">
        <f t="shared" si="70"/>
        <v>0</v>
      </c>
      <c r="BH74" s="58">
        <f t="shared" si="70"/>
        <v>0</v>
      </c>
      <c r="BI74" s="58">
        <f t="shared" si="70"/>
        <v>0</v>
      </c>
      <c r="BJ74" s="58">
        <f t="shared" si="71"/>
        <v>0</v>
      </c>
      <c r="BK74" s="58">
        <f t="shared" si="71"/>
        <v>0</v>
      </c>
      <c r="BL74" s="58">
        <f t="shared" si="71"/>
        <v>0</v>
      </c>
      <c r="BM74" s="58">
        <f t="shared" si="71"/>
        <v>0</v>
      </c>
      <c r="BN74" s="58">
        <f t="shared" si="71"/>
        <v>0</v>
      </c>
      <c r="BO74" s="58">
        <f t="shared" si="71"/>
        <v>0</v>
      </c>
      <c r="BP74" s="58">
        <f t="shared" si="71"/>
        <v>0</v>
      </c>
      <c r="BQ74" s="58">
        <f t="shared" si="71"/>
        <v>0</v>
      </c>
      <c r="BR74" s="58">
        <f t="shared" si="71"/>
        <v>0</v>
      </c>
      <c r="BS74" s="58">
        <f t="shared" si="71"/>
        <v>0</v>
      </c>
      <c r="BT74" s="58">
        <f t="shared" si="71"/>
        <v>0</v>
      </c>
      <c r="BU74" s="58">
        <f t="shared" si="71"/>
        <v>0</v>
      </c>
      <c r="BV74" s="58">
        <f t="shared" si="71"/>
        <v>0</v>
      </c>
      <c r="BW74" s="58">
        <f t="shared" si="71"/>
        <v>0</v>
      </c>
      <c r="BX74" s="58">
        <f t="shared" si="71"/>
        <v>0</v>
      </c>
      <c r="BY74" s="58">
        <f t="shared" si="71"/>
        <v>0</v>
      </c>
      <c r="BZ74" s="58">
        <f t="shared" si="72"/>
        <v>0</v>
      </c>
      <c r="CA74" s="58">
        <f t="shared" si="72"/>
        <v>0</v>
      </c>
      <c r="CB74" s="58">
        <f t="shared" si="72"/>
        <v>0</v>
      </c>
      <c r="CC74" s="58">
        <f t="shared" si="72"/>
        <v>0</v>
      </c>
      <c r="CD74" s="58">
        <f t="shared" si="72"/>
        <v>0</v>
      </c>
      <c r="CE74" s="58">
        <f t="shared" si="72"/>
        <v>0</v>
      </c>
      <c r="CF74" s="58">
        <f t="shared" si="72"/>
        <v>0</v>
      </c>
      <c r="CG74" s="58">
        <f t="shared" si="72"/>
        <v>0</v>
      </c>
      <c r="CH74" s="58">
        <f t="shared" si="72"/>
        <v>0</v>
      </c>
      <c r="CI74" s="58">
        <f t="shared" si="72"/>
        <v>0</v>
      </c>
      <c r="CJ74" s="58">
        <f t="shared" si="72"/>
        <v>0</v>
      </c>
      <c r="CK74" s="58">
        <f t="shared" si="72"/>
        <v>0</v>
      </c>
      <c r="CL74" s="58">
        <f t="shared" si="72"/>
        <v>0</v>
      </c>
      <c r="CM74" s="58">
        <f t="shared" si="72"/>
        <v>0</v>
      </c>
      <c r="CN74" s="58">
        <f t="shared" si="72"/>
        <v>0</v>
      </c>
      <c r="CO74" s="58">
        <f t="shared" si="72"/>
        <v>0</v>
      </c>
      <c r="CP74" s="58">
        <f t="shared" si="73"/>
        <v>0</v>
      </c>
      <c r="CQ74" s="58">
        <f t="shared" si="73"/>
        <v>0</v>
      </c>
      <c r="CR74" s="58">
        <f t="shared" si="73"/>
        <v>0</v>
      </c>
      <c r="CS74" s="58">
        <f t="shared" si="73"/>
        <v>0</v>
      </c>
      <c r="CT74" s="58">
        <f t="shared" si="73"/>
        <v>0</v>
      </c>
      <c r="CU74" s="58">
        <f t="shared" si="73"/>
        <v>0</v>
      </c>
      <c r="CV74" s="58">
        <f t="shared" si="73"/>
        <v>0</v>
      </c>
      <c r="CW74" s="58">
        <f t="shared" si="73"/>
        <v>0</v>
      </c>
      <c r="CX74" s="58">
        <f t="shared" si="73"/>
        <v>0</v>
      </c>
      <c r="CY74" s="58">
        <f t="shared" si="73"/>
        <v>0</v>
      </c>
      <c r="CZ74" s="58">
        <f t="shared" si="73"/>
        <v>0</v>
      </c>
      <c r="DA74" s="58">
        <f t="shared" si="73"/>
        <v>0</v>
      </c>
      <c r="DB74" s="58">
        <f t="shared" si="73"/>
        <v>0</v>
      </c>
      <c r="DC74" s="58">
        <f t="shared" si="73"/>
        <v>0</v>
      </c>
      <c r="DD74" s="58">
        <f t="shared" si="73"/>
        <v>0</v>
      </c>
      <c r="DE74" s="58">
        <f t="shared" si="73"/>
        <v>0</v>
      </c>
      <c r="DF74" s="58">
        <f t="shared" si="74"/>
        <v>0</v>
      </c>
      <c r="DG74" s="58">
        <f t="shared" si="74"/>
        <v>0</v>
      </c>
      <c r="DH74" s="58"/>
      <c r="DI74" s="55">
        <f t="shared" si="75"/>
        <v>0</v>
      </c>
      <c r="DJ74" s="53"/>
      <c r="DK74" s="56">
        <f t="shared" si="76"/>
        <v>0</v>
      </c>
      <c r="DL74" s="56">
        <f t="shared" si="76"/>
        <v>0</v>
      </c>
      <c r="DM74" s="56">
        <f t="shared" si="76"/>
        <v>0</v>
      </c>
      <c r="DN74" s="56">
        <f t="shared" si="76"/>
        <v>0</v>
      </c>
      <c r="DO74" s="56">
        <f t="shared" si="76"/>
        <v>0</v>
      </c>
      <c r="DP74" s="56">
        <f t="shared" si="76"/>
        <v>0</v>
      </c>
      <c r="DQ74" s="56">
        <f t="shared" si="79"/>
        <v>0</v>
      </c>
      <c r="DR74" s="56">
        <f t="shared" si="76"/>
        <v>0</v>
      </c>
      <c r="DS74" s="56">
        <f t="shared" si="76"/>
        <v>0</v>
      </c>
      <c r="DT74" s="56">
        <f t="shared" si="76"/>
        <v>0</v>
      </c>
      <c r="DU74" s="55">
        <f t="shared" si="80"/>
        <v>0</v>
      </c>
    </row>
    <row r="75" spans="1:125" s="52" customFormat="1">
      <c r="A75" s="59"/>
      <c r="B75" s="59"/>
      <c r="C75" s="61"/>
      <c r="D75" s="61"/>
      <c r="E75" s="61"/>
      <c r="F75" s="59"/>
      <c r="G75" s="60"/>
      <c r="H75" s="57"/>
      <c r="I75" s="57"/>
      <c r="J75" s="57">
        <f t="shared" si="77"/>
        <v>0</v>
      </c>
      <c r="K75" s="59"/>
      <c r="L75" s="54"/>
      <c r="M75" s="58">
        <f t="shared" si="78"/>
        <v>0</v>
      </c>
      <c r="N75" s="58">
        <f t="shared" si="68"/>
        <v>0</v>
      </c>
      <c r="O75" s="58">
        <f t="shared" si="68"/>
        <v>0</v>
      </c>
      <c r="P75" s="58">
        <f t="shared" si="68"/>
        <v>0</v>
      </c>
      <c r="Q75" s="58">
        <f t="shared" si="68"/>
        <v>0</v>
      </c>
      <c r="R75" s="58">
        <f t="shared" si="68"/>
        <v>0</v>
      </c>
      <c r="S75" s="58">
        <f t="shared" si="68"/>
        <v>0</v>
      </c>
      <c r="T75" s="58">
        <f t="shared" si="68"/>
        <v>0</v>
      </c>
      <c r="U75" s="58">
        <f t="shared" si="68"/>
        <v>0</v>
      </c>
      <c r="V75" s="58">
        <f t="shared" si="68"/>
        <v>0</v>
      </c>
      <c r="W75" s="58">
        <f t="shared" si="68"/>
        <v>0</v>
      </c>
      <c r="X75" s="58">
        <f t="shared" si="68"/>
        <v>0</v>
      </c>
      <c r="Y75" s="58">
        <f t="shared" si="68"/>
        <v>0</v>
      </c>
      <c r="Z75" s="58">
        <f t="shared" si="68"/>
        <v>0</v>
      </c>
      <c r="AA75" s="58">
        <f t="shared" si="68"/>
        <v>0</v>
      </c>
      <c r="AB75" s="58">
        <f t="shared" si="68"/>
        <v>0</v>
      </c>
      <c r="AC75" s="58">
        <f t="shared" si="68"/>
        <v>0</v>
      </c>
      <c r="AD75" s="58">
        <f t="shared" si="69"/>
        <v>0</v>
      </c>
      <c r="AE75" s="58">
        <f t="shared" si="69"/>
        <v>0</v>
      </c>
      <c r="AF75" s="58">
        <f t="shared" si="69"/>
        <v>0</v>
      </c>
      <c r="AG75" s="58">
        <f t="shared" si="69"/>
        <v>0</v>
      </c>
      <c r="AH75" s="58">
        <f t="shared" si="69"/>
        <v>0</v>
      </c>
      <c r="AI75" s="58">
        <f t="shared" si="69"/>
        <v>0</v>
      </c>
      <c r="AJ75" s="58">
        <f t="shared" si="69"/>
        <v>0</v>
      </c>
      <c r="AK75" s="58">
        <f t="shared" si="69"/>
        <v>0</v>
      </c>
      <c r="AL75" s="58">
        <f t="shared" si="69"/>
        <v>0</v>
      </c>
      <c r="AM75" s="58">
        <f t="shared" si="69"/>
        <v>0</v>
      </c>
      <c r="AN75" s="58">
        <f t="shared" si="69"/>
        <v>0</v>
      </c>
      <c r="AO75" s="58">
        <f t="shared" si="69"/>
        <v>0</v>
      </c>
      <c r="AP75" s="58">
        <f t="shared" si="69"/>
        <v>0</v>
      </c>
      <c r="AQ75" s="58">
        <f t="shared" si="69"/>
        <v>0</v>
      </c>
      <c r="AR75" s="58">
        <f t="shared" si="69"/>
        <v>0</v>
      </c>
      <c r="AS75" s="58">
        <f t="shared" si="69"/>
        <v>0</v>
      </c>
      <c r="AT75" s="58">
        <f t="shared" si="70"/>
        <v>0</v>
      </c>
      <c r="AU75" s="58">
        <f t="shared" si="70"/>
        <v>0</v>
      </c>
      <c r="AV75" s="58">
        <f t="shared" si="70"/>
        <v>0</v>
      </c>
      <c r="AW75" s="58">
        <f t="shared" si="70"/>
        <v>0</v>
      </c>
      <c r="AX75" s="58">
        <f t="shared" si="70"/>
        <v>0</v>
      </c>
      <c r="AY75" s="58">
        <f t="shared" si="70"/>
        <v>0</v>
      </c>
      <c r="AZ75" s="58">
        <f t="shared" si="70"/>
        <v>0</v>
      </c>
      <c r="BA75" s="58">
        <f t="shared" si="70"/>
        <v>0</v>
      </c>
      <c r="BB75" s="58">
        <f t="shared" si="70"/>
        <v>0</v>
      </c>
      <c r="BC75" s="58">
        <f t="shared" si="70"/>
        <v>0</v>
      </c>
      <c r="BD75" s="58">
        <f t="shared" si="70"/>
        <v>0</v>
      </c>
      <c r="BE75" s="58">
        <f t="shared" si="70"/>
        <v>0</v>
      </c>
      <c r="BF75" s="58">
        <f t="shared" si="70"/>
        <v>0</v>
      </c>
      <c r="BG75" s="58">
        <f t="shared" si="70"/>
        <v>0</v>
      </c>
      <c r="BH75" s="58">
        <f t="shared" si="70"/>
        <v>0</v>
      </c>
      <c r="BI75" s="58">
        <f t="shared" si="70"/>
        <v>0</v>
      </c>
      <c r="BJ75" s="58">
        <f t="shared" si="71"/>
        <v>0</v>
      </c>
      <c r="BK75" s="58">
        <f t="shared" si="71"/>
        <v>0</v>
      </c>
      <c r="BL75" s="58">
        <f t="shared" si="71"/>
        <v>0</v>
      </c>
      <c r="BM75" s="58">
        <f t="shared" si="71"/>
        <v>0</v>
      </c>
      <c r="BN75" s="58">
        <f t="shared" si="71"/>
        <v>0</v>
      </c>
      <c r="BO75" s="58">
        <f t="shared" si="71"/>
        <v>0</v>
      </c>
      <c r="BP75" s="58">
        <f t="shared" si="71"/>
        <v>0</v>
      </c>
      <c r="BQ75" s="58">
        <f t="shared" si="71"/>
        <v>0</v>
      </c>
      <c r="BR75" s="58">
        <f t="shared" si="71"/>
        <v>0</v>
      </c>
      <c r="BS75" s="58">
        <f t="shared" si="71"/>
        <v>0</v>
      </c>
      <c r="BT75" s="58">
        <f t="shared" si="71"/>
        <v>0</v>
      </c>
      <c r="BU75" s="58">
        <f t="shared" si="71"/>
        <v>0</v>
      </c>
      <c r="BV75" s="58">
        <f t="shared" si="71"/>
        <v>0</v>
      </c>
      <c r="BW75" s="58">
        <f t="shared" si="71"/>
        <v>0</v>
      </c>
      <c r="BX75" s="58">
        <f t="shared" si="71"/>
        <v>0</v>
      </c>
      <c r="BY75" s="58">
        <f t="shared" si="71"/>
        <v>0</v>
      </c>
      <c r="BZ75" s="58">
        <f t="shared" si="72"/>
        <v>0</v>
      </c>
      <c r="CA75" s="58">
        <f t="shared" si="72"/>
        <v>0</v>
      </c>
      <c r="CB75" s="58">
        <f t="shared" si="72"/>
        <v>0</v>
      </c>
      <c r="CC75" s="58">
        <f t="shared" si="72"/>
        <v>0</v>
      </c>
      <c r="CD75" s="58">
        <f t="shared" si="72"/>
        <v>0</v>
      </c>
      <c r="CE75" s="58">
        <f t="shared" si="72"/>
        <v>0</v>
      </c>
      <c r="CF75" s="58">
        <f t="shared" si="72"/>
        <v>0</v>
      </c>
      <c r="CG75" s="58">
        <f t="shared" si="72"/>
        <v>0</v>
      </c>
      <c r="CH75" s="58">
        <f t="shared" si="72"/>
        <v>0</v>
      </c>
      <c r="CI75" s="58">
        <f t="shared" si="72"/>
        <v>0</v>
      </c>
      <c r="CJ75" s="58">
        <f t="shared" si="72"/>
        <v>0</v>
      </c>
      <c r="CK75" s="58">
        <f t="shared" si="72"/>
        <v>0</v>
      </c>
      <c r="CL75" s="58">
        <f t="shared" si="72"/>
        <v>0</v>
      </c>
      <c r="CM75" s="58">
        <f t="shared" si="72"/>
        <v>0</v>
      </c>
      <c r="CN75" s="58">
        <f t="shared" si="72"/>
        <v>0</v>
      </c>
      <c r="CO75" s="58">
        <f t="shared" si="72"/>
        <v>0</v>
      </c>
      <c r="CP75" s="58">
        <f t="shared" si="73"/>
        <v>0</v>
      </c>
      <c r="CQ75" s="58">
        <f t="shared" si="73"/>
        <v>0</v>
      </c>
      <c r="CR75" s="58">
        <f t="shared" si="73"/>
        <v>0</v>
      </c>
      <c r="CS75" s="58">
        <f t="shared" si="73"/>
        <v>0</v>
      </c>
      <c r="CT75" s="58">
        <f t="shared" si="73"/>
        <v>0</v>
      </c>
      <c r="CU75" s="58">
        <f t="shared" si="73"/>
        <v>0</v>
      </c>
      <c r="CV75" s="58">
        <f t="shared" si="73"/>
        <v>0</v>
      </c>
      <c r="CW75" s="58">
        <f t="shared" si="73"/>
        <v>0</v>
      </c>
      <c r="CX75" s="58">
        <f t="shared" si="73"/>
        <v>0</v>
      </c>
      <c r="CY75" s="58">
        <f t="shared" si="73"/>
        <v>0</v>
      </c>
      <c r="CZ75" s="58">
        <f t="shared" si="73"/>
        <v>0</v>
      </c>
      <c r="DA75" s="58">
        <f t="shared" si="73"/>
        <v>0</v>
      </c>
      <c r="DB75" s="58">
        <f t="shared" si="73"/>
        <v>0</v>
      </c>
      <c r="DC75" s="58">
        <f t="shared" si="73"/>
        <v>0</v>
      </c>
      <c r="DD75" s="58">
        <f t="shared" si="73"/>
        <v>0</v>
      </c>
      <c r="DE75" s="58">
        <f t="shared" si="73"/>
        <v>0</v>
      </c>
      <c r="DF75" s="58">
        <f t="shared" si="74"/>
        <v>0</v>
      </c>
      <c r="DG75" s="58">
        <f t="shared" si="74"/>
        <v>0</v>
      </c>
      <c r="DH75" s="58"/>
      <c r="DI75" s="55">
        <f t="shared" si="75"/>
        <v>0</v>
      </c>
      <c r="DJ75" s="53"/>
      <c r="DK75" s="56">
        <f t="shared" si="76"/>
        <v>0</v>
      </c>
      <c r="DL75" s="56">
        <f t="shared" si="76"/>
        <v>0</v>
      </c>
      <c r="DM75" s="56">
        <f t="shared" si="76"/>
        <v>0</v>
      </c>
      <c r="DN75" s="56">
        <f t="shared" si="76"/>
        <v>0</v>
      </c>
      <c r="DO75" s="56">
        <f t="shared" si="76"/>
        <v>0</v>
      </c>
      <c r="DP75" s="56">
        <f t="shared" si="76"/>
        <v>0</v>
      </c>
      <c r="DQ75" s="56">
        <f t="shared" si="79"/>
        <v>0</v>
      </c>
      <c r="DR75" s="56">
        <f t="shared" si="76"/>
        <v>0</v>
      </c>
      <c r="DS75" s="56">
        <f t="shared" si="76"/>
        <v>0</v>
      </c>
      <c r="DT75" s="56">
        <f t="shared" si="76"/>
        <v>0</v>
      </c>
      <c r="DU75" s="55">
        <f t="shared" si="80"/>
        <v>0</v>
      </c>
    </row>
    <row r="76" spans="1:125" s="52" customFormat="1">
      <c r="A76" s="59"/>
      <c r="B76" s="59"/>
      <c r="C76" s="61"/>
      <c r="D76" s="61"/>
      <c r="E76" s="61"/>
      <c r="F76" s="59"/>
      <c r="G76" s="60"/>
      <c r="H76" s="57"/>
      <c r="I76" s="57"/>
      <c r="J76" s="57">
        <f t="shared" si="77"/>
        <v>0</v>
      </c>
      <c r="K76" s="59"/>
      <c r="L76" s="54"/>
      <c r="M76" s="58">
        <f t="shared" si="78"/>
        <v>0</v>
      </c>
      <c r="N76" s="58">
        <f t="shared" si="68"/>
        <v>0</v>
      </c>
      <c r="O76" s="58">
        <f t="shared" si="68"/>
        <v>0</v>
      </c>
      <c r="P76" s="58">
        <f t="shared" si="68"/>
        <v>0</v>
      </c>
      <c r="Q76" s="58">
        <f t="shared" si="68"/>
        <v>0</v>
      </c>
      <c r="R76" s="58">
        <f t="shared" si="68"/>
        <v>0</v>
      </c>
      <c r="S76" s="58">
        <f t="shared" si="68"/>
        <v>0</v>
      </c>
      <c r="T76" s="58">
        <f t="shared" si="68"/>
        <v>0</v>
      </c>
      <c r="U76" s="58">
        <f t="shared" si="68"/>
        <v>0</v>
      </c>
      <c r="V76" s="58">
        <f t="shared" si="68"/>
        <v>0</v>
      </c>
      <c r="W76" s="58">
        <f t="shared" si="68"/>
        <v>0</v>
      </c>
      <c r="X76" s="58">
        <f t="shared" si="68"/>
        <v>0</v>
      </c>
      <c r="Y76" s="58">
        <f t="shared" si="68"/>
        <v>0</v>
      </c>
      <c r="Z76" s="58">
        <f t="shared" si="68"/>
        <v>0</v>
      </c>
      <c r="AA76" s="58">
        <f t="shared" si="68"/>
        <v>0</v>
      </c>
      <c r="AB76" s="58">
        <f t="shared" si="68"/>
        <v>0</v>
      </c>
      <c r="AC76" s="58">
        <f t="shared" si="68"/>
        <v>0</v>
      </c>
      <c r="AD76" s="58">
        <f t="shared" si="69"/>
        <v>0</v>
      </c>
      <c r="AE76" s="58">
        <f t="shared" si="69"/>
        <v>0</v>
      </c>
      <c r="AF76" s="58">
        <f t="shared" si="69"/>
        <v>0</v>
      </c>
      <c r="AG76" s="58">
        <f t="shared" si="69"/>
        <v>0</v>
      </c>
      <c r="AH76" s="58">
        <f t="shared" si="69"/>
        <v>0</v>
      </c>
      <c r="AI76" s="58">
        <f t="shared" si="69"/>
        <v>0</v>
      </c>
      <c r="AJ76" s="58">
        <f t="shared" si="69"/>
        <v>0</v>
      </c>
      <c r="AK76" s="58">
        <f t="shared" si="69"/>
        <v>0</v>
      </c>
      <c r="AL76" s="58">
        <f t="shared" si="69"/>
        <v>0</v>
      </c>
      <c r="AM76" s="58">
        <f t="shared" si="69"/>
        <v>0</v>
      </c>
      <c r="AN76" s="58">
        <f t="shared" si="69"/>
        <v>0</v>
      </c>
      <c r="AO76" s="58">
        <f t="shared" si="69"/>
        <v>0</v>
      </c>
      <c r="AP76" s="58">
        <f t="shared" si="69"/>
        <v>0</v>
      </c>
      <c r="AQ76" s="58">
        <f t="shared" si="69"/>
        <v>0</v>
      </c>
      <c r="AR76" s="58">
        <f t="shared" si="69"/>
        <v>0</v>
      </c>
      <c r="AS76" s="58">
        <f t="shared" si="69"/>
        <v>0</v>
      </c>
      <c r="AT76" s="58">
        <f t="shared" si="70"/>
        <v>0</v>
      </c>
      <c r="AU76" s="58">
        <f t="shared" si="70"/>
        <v>0</v>
      </c>
      <c r="AV76" s="58">
        <f t="shared" si="70"/>
        <v>0</v>
      </c>
      <c r="AW76" s="58">
        <f t="shared" si="70"/>
        <v>0</v>
      </c>
      <c r="AX76" s="58">
        <f t="shared" si="70"/>
        <v>0</v>
      </c>
      <c r="AY76" s="58">
        <f t="shared" si="70"/>
        <v>0</v>
      </c>
      <c r="AZ76" s="58">
        <f t="shared" si="70"/>
        <v>0</v>
      </c>
      <c r="BA76" s="58">
        <f t="shared" si="70"/>
        <v>0</v>
      </c>
      <c r="BB76" s="58">
        <f t="shared" si="70"/>
        <v>0</v>
      </c>
      <c r="BC76" s="58">
        <f t="shared" si="70"/>
        <v>0</v>
      </c>
      <c r="BD76" s="58">
        <f t="shared" si="70"/>
        <v>0</v>
      </c>
      <c r="BE76" s="58">
        <f t="shared" si="70"/>
        <v>0</v>
      </c>
      <c r="BF76" s="58">
        <f t="shared" si="70"/>
        <v>0</v>
      </c>
      <c r="BG76" s="58">
        <f t="shared" si="70"/>
        <v>0</v>
      </c>
      <c r="BH76" s="58">
        <f t="shared" si="70"/>
        <v>0</v>
      </c>
      <c r="BI76" s="58">
        <f t="shared" si="70"/>
        <v>0</v>
      </c>
      <c r="BJ76" s="58">
        <f t="shared" si="71"/>
        <v>0</v>
      </c>
      <c r="BK76" s="58">
        <f t="shared" si="71"/>
        <v>0</v>
      </c>
      <c r="BL76" s="58">
        <f t="shared" si="71"/>
        <v>0</v>
      </c>
      <c r="BM76" s="58">
        <f t="shared" si="71"/>
        <v>0</v>
      </c>
      <c r="BN76" s="58">
        <f t="shared" si="71"/>
        <v>0</v>
      </c>
      <c r="BO76" s="58">
        <f t="shared" si="71"/>
        <v>0</v>
      </c>
      <c r="BP76" s="58">
        <f t="shared" si="71"/>
        <v>0</v>
      </c>
      <c r="BQ76" s="58">
        <f t="shared" si="71"/>
        <v>0</v>
      </c>
      <c r="BR76" s="58">
        <f t="shared" si="71"/>
        <v>0</v>
      </c>
      <c r="BS76" s="58">
        <f t="shared" si="71"/>
        <v>0</v>
      </c>
      <c r="BT76" s="58">
        <f t="shared" si="71"/>
        <v>0</v>
      </c>
      <c r="BU76" s="58">
        <f t="shared" si="71"/>
        <v>0</v>
      </c>
      <c r="BV76" s="58">
        <f t="shared" si="71"/>
        <v>0</v>
      </c>
      <c r="BW76" s="58">
        <f t="shared" si="71"/>
        <v>0</v>
      </c>
      <c r="BX76" s="58">
        <f t="shared" si="71"/>
        <v>0</v>
      </c>
      <c r="BY76" s="58">
        <f t="shared" si="71"/>
        <v>0</v>
      </c>
      <c r="BZ76" s="58">
        <f t="shared" si="72"/>
        <v>0</v>
      </c>
      <c r="CA76" s="58">
        <f t="shared" si="72"/>
        <v>0</v>
      </c>
      <c r="CB76" s="58">
        <f t="shared" si="72"/>
        <v>0</v>
      </c>
      <c r="CC76" s="58">
        <f t="shared" si="72"/>
        <v>0</v>
      </c>
      <c r="CD76" s="58">
        <f t="shared" si="72"/>
        <v>0</v>
      </c>
      <c r="CE76" s="58">
        <f t="shared" si="72"/>
        <v>0</v>
      </c>
      <c r="CF76" s="58">
        <f t="shared" si="72"/>
        <v>0</v>
      </c>
      <c r="CG76" s="58">
        <f t="shared" si="72"/>
        <v>0</v>
      </c>
      <c r="CH76" s="58">
        <f t="shared" si="72"/>
        <v>0</v>
      </c>
      <c r="CI76" s="58">
        <f t="shared" si="72"/>
        <v>0</v>
      </c>
      <c r="CJ76" s="58">
        <f t="shared" si="72"/>
        <v>0</v>
      </c>
      <c r="CK76" s="58">
        <f t="shared" si="72"/>
        <v>0</v>
      </c>
      <c r="CL76" s="58">
        <f t="shared" si="72"/>
        <v>0</v>
      </c>
      <c r="CM76" s="58">
        <f t="shared" si="72"/>
        <v>0</v>
      </c>
      <c r="CN76" s="58">
        <f t="shared" si="72"/>
        <v>0</v>
      </c>
      <c r="CO76" s="58">
        <f t="shared" si="72"/>
        <v>0</v>
      </c>
      <c r="CP76" s="58">
        <f t="shared" si="73"/>
        <v>0</v>
      </c>
      <c r="CQ76" s="58">
        <f t="shared" si="73"/>
        <v>0</v>
      </c>
      <c r="CR76" s="58">
        <f t="shared" si="73"/>
        <v>0</v>
      </c>
      <c r="CS76" s="58">
        <f t="shared" si="73"/>
        <v>0</v>
      </c>
      <c r="CT76" s="58">
        <f t="shared" si="73"/>
        <v>0</v>
      </c>
      <c r="CU76" s="58">
        <f t="shared" si="73"/>
        <v>0</v>
      </c>
      <c r="CV76" s="58">
        <f t="shared" si="73"/>
        <v>0</v>
      </c>
      <c r="CW76" s="58">
        <f t="shared" si="73"/>
        <v>0</v>
      </c>
      <c r="CX76" s="58">
        <f t="shared" si="73"/>
        <v>0</v>
      </c>
      <c r="CY76" s="58">
        <f t="shared" si="73"/>
        <v>0</v>
      </c>
      <c r="CZ76" s="58">
        <f t="shared" si="73"/>
        <v>0</v>
      </c>
      <c r="DA76" s="58">
        <f t="shared" si="73"/>
        <v>0</v>
      </c>
      <c r="DB76" s="58">
        <f t="shared" si="73"/>
        <v>0</v>
      </c>
      <c r="DC76" s="58">
        <f t="shared" si="73"/>
        <v>0</v>
      </c>
      <c r="DD76" s="58">
        <f t="shared" si="73"/>
        <v>0</v>
      </c>
      <c r="DE76" s="58">
        <f t="shared" si="73"/>
        <v>0</v>
      </c>
      <c r="DF76" s="58">
        <f t="shared" si="74"/>
        <v>0</v>
      </c>
      <c r="DG76" s="58">
        <f t="shared" si="74"/>
        <v>0</v>
      </c>
      <c r="DH76" s="58"/>
      <c r="DI76" s="55">
        <f t="shared" si="75"/>
        <v>0</v>
      </c>
      <c r="DJ76" s="53"/>
      <c r="DK76" s="56">
        <f t="shared" si="76"/>
        <v>0</v>
      </c>
      <c r="DL76" s="56">
        <f t="shared" si="76"/>
        <v>0</v>
      </c>
      <c r="DM76" s="56">
        <f t="shared" si="76"/>
        <v>0</v>
      </c>
      <c r="DN76" s="56">
        <f t="shared" si="76"/>
        <v>0</v>
      </c>
      <c r="DO76" s="56">
        <f t="shared" si="76"/>
        <v>0</v>
      </c>
      <c r="DP76" s="56">
        <f t="shared" si="76"/>
        <v>0</v>
      </c>
      <c r="DQ76" s="56">
        <f t="shared" si="79"/>
        <v>0</v>
      </c>
      <c r="DR76" s="56">
        <f t="shared" si="76"/>
        <v>0</v>
      </c>
      <c r="DS76" s="56">
        <f t="shared" si="76"/>
        <v>0</v>
      </c>
      <c r="DT76" s="56">
        <f t="shared" si="76"/>
        <v>0</v>
      </c>
      <c r="DU76" s="55">
        <f t="shared" si="80"/>
        <v>0</v>
      </c>
    </row>
    <row r="77" spans="1:125" s="52" customFormat="1">
      <c r="A77" s="59"/>
      <c r="B77" s="59"/>
      <c r="C77" s="61"/>
      <c r="D77" s="61"/>
      <c r="E77" s="61"/>
      <c r="F77" s="63"/>
      <c r="G77" s="60"/>
      <c r="H77" s="57"/>
      <c r="I77" s="57"/>
      <c r="J77" s="57">
        <f t="shared" si="77"/>
        <v>0</v>
      </c>
      <c r="K77" s="59"/>
      <c r="L77" s="54"/>
      <c r="M77" s="58">
        <f t="shared" si="78"/>
        <v>0</v>
      </c>
      <c r="N77" s="58">
        <f t="shared" si="68"/>
        <v>0</v>
      </c>
      <c r="O77" s="58">
        <f t="shared" si="68"/>
        <v>0</v>
      </c>
      <c r="P77" s="58">
        <f t="shared" si="68"/>
        <v>0</v>
      </c>
      <c r="Q77" s="58">
        <f t="shared" si="68"/>
        <v>0</v>
      </c>
      <c r="R77" s="58">
        <f t="shared" si="68"/>
        <v>0</v>
      </c>
      <c r="S77" s="58">
        <f t="shared" si="68"/>
        <v>0</v>
      </c>
      <c r="T77" s="58">
        <f t="shared" si="68"/>
        <v>0</v>
      </c>
      <c r="U77" s="58">
        <f t="shared" si="68"/>
        <v>0</v>
      </c>
      <c r="V77" s="58">
        <f t="shared" si="68"/>
        <v>0</v>
      </c>
      <c r="W77" s="58">
        <f t="shared" si="68"/>
        <v>0</v>
      </c>
      <c r="X77" s="58">
        <f t="shared" si="68"/>
        <v>0</v>
      </c>
      <c r="Y77" s="58">
        <f t="shared" si="68"/>
        <v>0</v>
      </c>
      <c r="Z77" s="58">
        <f t="shared" si="68"/>
        <v>0</v>
      </c>
      <c r="AA77" s="58">
        <f t="shared" si="68"/>
        <v>0</v>
      </c>
      <c r="AB77" s="58">
        <f t="shared" si="68"/>
        <v>0</v>
      </c>
      <c r="AC77" s="58">
        <f t="shared" si="68"/>
        <v>0</v>
      </c>
      <c r="AD77" s="58">
        <f t="shared" si="69"/>
        <v>0</v>
      </c>
      <c r="AE77" s="58">
        <f t="shared" si="69"/>
        <v>0</v>
      </c>
      <c r="AF77" s="58">
        <f t="shared" si="69"/>
        <v>0</v>
      </c>
      <c r="AG77" s="58">
        <f t="shared" si="69"/>
        <v>0</v>
      </c>
      <c r="AH77" s="58">
        <f t="shared" si="69"/>
        <v>0</v>
      </c>
      <c r="AI77" s="58">
        <f t="shared" si="69"/>
        <v>0</v>
      </c>
      <c r="AJ77" s="58">
        <f t="shared" si="69"/>
        <v>0</v>
      </c>
      <c r="AK77" s="58">
        <f t="shared" si="69"/>
        <v>0</v>
      </c>
      <c r="AL77" s="58">
        <f t="shared" si="69"/>
        <v>0</v>
      </c>
      <c r="AM77" s="58">
        <f t="shared" si="69"/>
        <v>0</v>
      </c>
      <c r="AN77" s="58">
        <f t="shared" si="69"/>
        <v>0</v>
      </c>
      <c r="AO77" s="58">
        <f t="shared" si="69"/>
        <v>0</v>
      </c>
      <c r="AP77" s="58">
        <f t="shared" si="69"/>
        <v>0</v>
      </c>
      <c r="AQ77" s="58">
        <f t="shared" si="69"/>
        <v>0</v>
      </c>
      <c r="AR77" s="58">
        <f t="shared" si="69"/>
        <v>0</v>
      </c>
      <c r="AS77" s="58">
        <f t="shared" si="69"/>
        <v>0</v>
      </c>
      <c r="AT77" s="58">
        <f t="shared" si="70"/>
        <v>0</v>
      </c>
      <c r="AU77" s="58">
        <f t="shared" si="70"/>
        <v>0</v>
      </c>
      <c r="AV77" s="58">
        <f t="shared" si="70"/>
        <v>0</v>
      </c>
      <c r="AW77" s="58">
        <f t="shared" si="70"/>
        <v>0</v>
      </c>
      <c r="AX77" s="58">
        <f t="shared" si="70"/>
        <v>0</v>
      </c>
      <c r="AY77" s="58">
        <f t="shared" si="70"/>
        <v>0</v>
      </c>
      <c r="AZ77" s="58">
        <f t="shared" si="70"/>
        <v>0</v>
      </c>
      <c r="BA77" s="58">
        <f t="shared" si="70"/>
        <v>0</v>
      </c>
      <c r="BB77" s="58">
        <f t="shared" si="70"/>
        <v>0</v>
      </c>
      <c r="BC77" s="58">
        <f t="shared" si="70"/>
        <v>0</v>
      </c>
      <c r="BD77" s="58">
        <f t="shared" si="70"/>
        <v>0</v>
      </c>
      <c r="BE77" s="58">
        <f t="shared" si="70"/>
        <v>0</v>
      </c>
      <c r="BF77" s="58">
        <f t="shared" si="70"/>
        <v>0</v>
      </c>
      <c r="BG77" s="58">
        <f t="shared" si="70"/>
        <v>0</v>
      </c>
      <c r="BH77" s="58">
        <f t="shared" si="70"/>
        <v>0</v>
      </c>
      <c r="BI77" s="58">
        <f t="shared" si="70"/>
        <v>0</v>
      </c>
      <c r="BJ77" s="58">
        <f t="shared" si="71"/>
        <v>0</v>
      </c>
      <c r="BK77" s="58">
        <f t="shared" si="71"/>
        <v>0</v>
      </c>
      <c r="BL77" s="58">
        <f t="shared" si="71"/>
        <v>0</v>
      </c>
      <c r="BM77" s="58">
        <f t="shared" si="71"/>
        <v>0</v>
      </c>
      <c r="BN77" s="58">
        <f t="shared" si="71"/>
        <v>0</v>
      </c>
      <c r="BO77" s="58">
        <f t="shared" si="71"/>
        <v>0</v>
      </c>
      <c r="BP77" s="58">
        <f t="shared" si="71"/>
        <v>0</v>
      </c>
      <c r="BQ77" s="58">
        <f t="shared" si="71"/>
        <v>0</v>
      </c>
      <c r="BR77" s="58">
        <f t="shared" si="71"/>
        <v>0</v>
      </c>
      <c r="BS77" s="58">
        <f t="shared" si="71"/>
        <v>0</v>
      </c>
      <c r="BT77" s="58">
        <f t="shared" si="71"/>
        <v>0</v>
      </c>
      <c r="BU77" s="58">
        <f t="shared" si="71"/>
        <v>0</v>
      </c>
      <c r="BV77" s="58">
        <f t="shared" si="71"/>
        <v>0</v>
      </c>
      <c r="BW77" s="58">
        <f t="shared" si="71"/>
        <v>0</v>
      </c>
      <c r="BX77" s="58">
        <f t="shared" si="71"/>
        <v>0</v>
      </c>
      <c r="BY77" s="58">
        <f t="shared" si="71"/>
        <v>0</v>
      </c>
      <c r="BZ77" s="58">
        <f t="shared" si="72"/>
        <v>0</v>
      </c>
      <c r="CA77" s="58">
        <f t="shared" si="72"/>
        <v>0</v>
      </c>
      <c r="CB77" s="58">
        <f t="shared" si="72"/>
        <v>0</v>
      </c>
      <c r="CC77" s="58">
        <f t="shared" si="72"/>
        <v>0</v>
      </c>
      <c r="CD77" s="58">
        <f t="shared" si="72"/>
        <v>0</v>
      </c>
      <c r="CE77" s="58">
        <f t="shared" si="72"/>
        <v>0</v>
      </c>
      <c r="CF77" s="58">
        <f t="shared" si="72"/>
        <v>0</v>
      </c>
      <c r="CG77" s="58">
        <f t="shared" si="72"/>
        <v>0</v>
      </c>
      <c r="CH77" s="58">
        <f t="shared" si="72"/>
        <v>0</v>
      </c>
      <c r="CI77" s="58">
        <f t="shared" si="72"/>
        <v>0</v>
      </c>
      <c r="CJ77" s="58">
        <f t="shared" si="72"/>
        <v>0</v>
      </c>
      <c r="CK77" s="58">
        <f t="shared" si="72"/>
        <v>0</v>
      </c>
      <c r="CL77" s="58">
        <f t="shared" si="72"/>
        <v>0</v>
      </c>
      <c r="CM77" s="58">
        <f t="shared" si="72"/>
        <v>0</v>
      </c>
      <c r="CN77" s="58">
        <f t="shared" si="72"/>
        <v>0</v>
      </c>
      <c r="CO77" s="58">
        <f t="shared" si="72"/>
        <v>0</v>
      </c>
      <c r="CP77" s="58">
        <f t="shared" si="73"/>
        <v>0</v>
      </c>
      <c r="CQ77" s="58">
        <f t="shared" si="73"/>
        <v>0</v>
      </c>
      <c r="CR77" s="58">
        <f t="shared" si="73"/>
        <v>0</v>
      </c>
      <c r="CS77" s="58">
        <f t="shared" si="73"/>
        <v>0</v>
      </c>
      <c r="CT77" s="58">
        <f t="shared" si="73"/>
        <v>0</v>
      </c>
      <c r="CU77" s="58">
        <f t="shared" si="73"/>
        <v>0</v>
      </c>
      <c r="CV77" s="58">
        <f t="shared" si="73"/>
        <v>0</v>
      </c>
      <c r="CW77" s="58">
        <f t="shared" si="73"/>
        <v>0</v>
      </c>
      <c r="CX77" s="58">
        <f t="shared" si="73"/>
        <v>0</v>
      </c>
      <c r="CY77" s="58">
        <f t="shared" si="73"/>
        <v>0</v>
      </c>
      <c r="CZ77" s="58">
        <f t="shared" si="73"/>
        <v>0</v>
      </c>
      <c r="DA77" s="58">
        <f t="shared" si="73"/>
        <v>0</v>
      </c>
      <c r="DB77" s="58">
        <f t="shared" si="73"/>
        <v>0</v>
      </c>
      <c r="DC77" s="58">
        <f t="shared" si="73"/>
        <v>0</v>
      </c>
      <c r="DD77" s="58">
        <f t="shared" si="73"/>
        <v>0</v>
      </c>
      <c r="DE77" s="58">
        <f t="shared" si="73"/>
        <v>0</v>
      </c>
      <c r="DF77" s="58">
        <f t="shared" si="74"/>
        <v>0</v>
      </c>
      <c r="DG77" s="58">
        <f t="shared" si="74"/>
        <v>0</v>
      </c>
      <c r="DH77" s="58"/>
      <c r="DI77" s="55">
        <f t="shared" si="75"/>
        <v>0</v>
      </c>
      <c r="DJ77" s="53"/>
      <c r="DK77" s="56">
        <f t="shared" si="76"/>
        <v>0</v>
      </c>
      <c r="DL77" s="56">
        <f t="shared" si="76"/>
        <v>0</v>
      </c>
      <c r="DM77" s="56">
        <f t="shared" si="76"/>
        <v>0</v>
      </c>
      <c r="DN77" s="56">
        <f t="shared" si="76"/>
        <v>0</v>
      </c>
      <c r="DO77" s="56">
        <f t="shared" si="76"/>
        <v>0</v>
      </c>
      <c r="DP77" s="56">
        <f t="shared" si="76"/>
        <v>0</v>
      </c>
      <c r="DQ77" s="56">
        <f t="shared" si="79"/>
        <v>0</v>
      </c>
      <c r="DR77" s="56">
        <f t="shared" si="76"/>
        <v>0</v>
      </c>
      <c r="DS77" s="56">
        <f t="shared" si="76"/>
        <v>0</v>
      </c>
      <c r="DT77" s="56">
        <f t="shared" si="76"/>
        <v>0</v>
      </c>
      <c r="DU77" s="55">
        <f t="shared" si="80"/>
        <v>0</v>
      </c>
    </row>
    <row r="78" spans="1:125" s="52" customFormat="1">
      <c r="A78" s="59"/>
      <c r="B78" s="59"/>
      <c r="C78" s="61"/>
      <c r="D78" s="61"/>
      <c r="E78" s="61"/>
      <c r="F78" s="59"/>
      <c r="G78" s="60"/>
      <c r="H78" s="57"/>
      <c r="I78" s="57"/>
      <c r="J78" s="57">
        <f t="shared" si="77"/>
        <v>0</v>
      </c>
      <c r="K78" s="59"/>
      <c r="L78" s="54"/>
      <c r="M78" s="58">
        <f t="shared" si="78"/>
        <v>0</v>
      </c>
      <c r="N78" s="58">
        <f t="shared" si="68"/>
        <v>0</v>
      </c>
      <c r="O78" s="58">
        <f t="shared" si="68"/>
        <v>0</v>
      </c>
      <c r="P78" s="58">
        <f t="shared" si="68"/>
        <v>0</v>
      </c>
      <c r="Q78" s="58">
        <f t="shared" si="68"/>
        <v>0</v>
      </c>
      <c r="R78" s="58">
        <f t="shared" si="68"/>
        <v>0</v>
      </c>
      <c r="S78" s="58">
        <f t="shared" si="68"/>
        <v>0</v>
      </c>
      <c r="T78" s="58">
        <f t="shared" si="68"/>
        <v>0</v>
      </c>
      <c r="U78" s="58">
        <f t="shared" si="68"/>
        <v>0</v>
      </c>
      <c r="V78" s="58">
        <f t="shared" si="68"/>
        <v>0</v>
      </c>
      <c r="W78" s="58">
        <f t="shared" si="68"/>
        <v>0</v>
      </c>
      <c r="X78" s="58">
        <f t="shared" si="68"/>
        <v>0</v>
      </c>
      <c r="Y78" s="58">
        <f t="shared" si="68"/>
        <v>0</v>
      </c>
      <c r="Z78" s="58">
        <f t="shared" si="68"/>
        <v>0</v>
      </c>
      <c r="AA78" s="58">
        <f t="shared" si="68"/>
        <v>0</v>
      </c>
      <c r="AB78" s="58">
        <f t="shared" si="68"/>
        <v>0</v>
      </c>
      <c r="AC78" s="58">
        <f t="shared" si="68"/>
        <v>0</v>
      </c>
      <c r="AD78" s="58">
        <f t="shared" si="69"/>
        <v>0</v>
      </c>
      <c r="AE78" s="58">
        <f t="shared" si="69"/>
        <v>0</v>
      </c>
      <c r="AF78" s="58">
        <f t="shared" si="69"/>
        <v>0</v>
      </c>
      <c r="AG78" s="58">
        <f t="shared" si="69"/>
        <v>0</v>
      </c>
      <c r="AH78" s="58">
        <f t="shared" si="69"/>
        <v>0</v>
      </c>
      <c r="AI78" s="58">
        <f t="shared" si="69"/>
        <v>0</v>
      </c>
      <c r="AJ78" s="58">
        <f t="shared" si="69"/>
        <v>0</v>
      </c>
      <c r="AK78" s="58">
        <f t="shared" si="69"/>
        <v>0</v>
      </c>
      <c r="AL78" s="58">
        <f t="shared" si="69"/>
        <v>0</v>
      </c>
      <c r="AM78" s="58">
        <f t="shared" si="69"/>
        <v>0</v>
      </c>
      <c r="AN78" s="58">
        <f t="shared" si="69"/>
        <v>0</v>
      </c>
      <c r="AO78" s="58">
        <f t="shared" si="69"/>
        <v>0</v>
      </c>
      <c r="AP78" s="58">
        <f t="shared" si="69"/>
        <v>0</v>
      </c>
      <c r="AQ78" s="58">
        <f t="shared" si="69"/>
        <v>0</v>
      </c>
      <c r="AR78" s="58">
        <f t="shared" si="69"/>
        <v>0</v>
      </c>
      <c r="AS78" s="58">
        <f t="shared" si="69"/>
        <v>0</v>
      </c>
      <c r="AT78" s="58">
        <f t="shared" si="70"/>
        <v>0</v>
      </c>
      <c r="AU78" s="58">
        <f t="shared" si="70"/>
        <v>0</v>
      </c>
      <c r="AV78" s="58">
        <f t="shared" si="70"/>
        <v>0</v>
      </c>
      <c r="AW78" s="58">
        <f t="shared" si="70"/>
        <v>0</v>
      </c>
      <c r="AX78" s="58">
        <f t="shared" si="70"/>
        <v>0</v>
      </c>
      <c r="AY78" s="58">
        <f t="shared" si="70"/>
        <v>0</v>
      </c>
      <c r="AZ78" s="58">
        <f t="shared" si="70"/>
        <v>0</v>
      </c>
      <c r="BA78" s="58">
        <f t="shared" si="70"/>
        <v>0</v>
      </c>
      <c r="BB78" s="58">
        <f t="shared" si="70"/>
        <v>0</v>
      </c>
      <c r="BC78" s="58">
        <f t="shared" si="70"/>
        <v>0</v>
      </c>
      <c r="BD78" s="58">
        <f t="shared" si="70"/>
        <v>0</v>
      </c>
      <c r="BE78" s="58">
        <f t="shared" si="70"/>
        <v>0</v>
      </c>
      <c r="BF78" s="58">
        <f t="shared" si="70"/>
        <v>0</v>
      </c>
      <c r="BG78" s="58">
        <f t="shared" si="70"/>
        <v>0</v>
      </c>
      <c r="BH78" s="58">
        <f t="shared" si="70"/>
        <v>0</v>
      </c>
      <c r="BI78" s="58">
        <f t="shared" si="70"/>
        <v>0</v>
      </c>
      <c r="BJ78" s="58">
        <f t="shared" si="71"/>
        <v>0</v>
      </c>
      <c r="BK78" s="58">
        <f t="shared" si="71"/>
        <v>0</v>
      </c>
      <c r="BL78" s="58">
        <f t="shared" si="71"/>
        <v>0</v>
      </c>
      <c r="BM78" s="58">
        <f t="shared" si="71"/>
        <v>0</v>
      </c>
      <c r="BN78" s="58">
        <f t="shared" si="71"/>
        <v>0</v>
      </c>
      <c r="BO78" s="58">
        <f t="shared" si="71"/>
        <v>0</v>
      </c>
      <c r="BP78" s="58">
        <f t="shared" si="71"/>
        <v>0</v>
      </c>
      <c r="BQ78" s="58">
        <f t="shared" si="71"/>
        <v>0</v>
      </c>
      <c r="BR78" s="58">
        <f t="shared" si="71"/>
        <v>0</v>
      </c>
      <c r="BS78" s="58">
        <f t="shared" si="71"/>
        <v>0</v>
      </c>
      <c r="BT78" s="58">
        <f t="shared" si="71"/>
        <v>0</v>
      </c>
      <c r="BU78" s="58">
        <f t="shared" si="71"/>
        <v>0</v>
      </c>
      <c r="BV78" s="58">
        <f t="shared" si="71"/>
        <v>0</v>
      </c>
      <c r="BW78" s="58">
        <f t="shared" si="71"/>
        <v>0</v>
      </c>
      <c r="BX78" s="58">
        <f t="shared" si="71"/>
        <v>0</v>
      </c>
      <c r="BY78" s="58">
        <f t="shared" si="71"/>
        <v>0</v>
      </c>
      <c r="BZ78" s="58">
        <f t="shared" si="72"/>
        <v>0</v>
      </c>
      <c r="CA78" s="58">
        <f t="shared" si="72"/>
        <v>0</v>
      </c>
      <c r="CB78" s="58">
        <f t="shared" si="72"/>
        <v>0</v>
      </c>
      <c r="CC78" s="58">
        <f t="shared" si="72"/>
        <v>0</v>
      </c>
      <c r="CD78" s="58">
        <f t="shared" si="72"/>
        <v>0</v>
      </c>
      <c r="CE78" s="58">
        <f t="shared" si="72"/>
        <v>0</v>
      </c>
      <c r="CF78" s="58">
        <f t="shared" si="72"/>
        <v>0</v>
      </c>
      <c r="CG78" s="58">
        <f t="shared" si="72"/>
        <v>0</v>
      </c>
      <c r="CH78" s="58">
        <f t="shared" si="72"/>
        <v>0</v>
      </c>
      <c r="CI78" s="58">
        <f t="shared" si="72"/>
        <v>0</v>
      </c>
      <c r="CJ78" s="58">
        <f t="shared" si="72"/>
        <v>0</v>
      </c>
      <c r="CK78" s="58">
        <f t="shared" si="72"/>
        <v>0</v>
      </c>
      <c r="CL78" s="58">
        <f t="shared" si="72"/>
        <v>0</v>
      </c>
      <c r="CM78" s="58">
        <f t="shared" si="72"/>
        <v>0</v>
      </c>
      <c r="CN78" s="58">
        <f t="shared" si="72"/>
        <v>0</v>
      </c>
      <c r="CO78" s="58">
        <f t="shared" si="72"/>
        <v>0</v>
      </c>
      <c r="CP78" s="58">
        <f t="shared" si="73"/>
        <v>0</v>
      </c>
      <c r="CQ78" s="58">
        <f t="shared" si="73"/>
        <v>0</v>
      </c>
      <c r="CR78" s="58">
        <f t="shared" si="73"/>
        <v>0</v>
      </c>
      <c r="CS78" s="58">
        <f t="shared" si="73"/>
        <v>0</v>
      </c>
      <c r="CT78" s="58">
        <f t="shared" si="73"/>
        <v>0</v>
      </c>
      <c r="CU78" s="58">
        <f t="shared" si="73"/>
        <v>0</v>
      </c>
      <c r="CV78" s="58">
        <f t="shared" si="73"/>
        <v>0</v>
      </c>
      <c r="CW78" s="58">
        <f t="shared" si="73"/>
        <v>0</v>
      </c>
      <c r="CX78" s="58">
        <f t="shared" si="73"/>
        <v>0</v>
      </c>
      <c r="CY78" s="58">
        <f t="shared" si="73"/>
        <v>0</v>
      </c>
      <c r="CZ78" s="58">
        <f t="shared" si="73"/>
        <v>0</v>
      </c>
      <c r="DA78" s="58">
        <f t="shared" si="73"/>
        <v>0</v>
      </c>
      <c r="DB78" s="58">
        <f t="shared" si="73"/>
        <v>0</v>
      </c>
      <c r="DC78" s="58">
        <f t="shared" si="73"/>
        <v>0</v>
      </c>
      <c r="DD78" s="58">
        <f t="shared" si="73"/>
        <v>0</v>
      </c>
      <c r="DE78" s="58">
        <f t="shared" si="73"/>
        <v>0</v>
      </c>
      <c r="DF78" s="58">
        <f t="shared" si="74"/>
        <v>0</v>
      </c>
      <c r="DG78" s="58">
        <f t="shared" si="74"/>
        <v>0</v>
      </c>
      <c r="DH78" s="58"/>
      <c r="DI78" s="55">
        <f t="shared" si="75"/>
        <v>0</v>
      </c>
      <c r="DJ78" s="53"/>
      <c r="DK78" s="56">
        <f t="shared" si="76"/>
        <v>0</v>
      </c>
      <c r="DL78" s="56">
        <f t="shared" si="76"/>
        <v>0</v>
      </c>
      <c r="DM78" s="56">
        <f t="shared" si="76"/>
        <v>0</v>
      </c>
      <c r="DN78" s="56">
        <f t="shared" si="76"/>
        <v>0</v>
      </c>
      <c r="DO78" s="56">
        <f t="shared" si="76"/>
        <v>0</v>
      </c>
      <c r="DP78" s="56">
        <f t="shared" si="76"/>
        <v>0</v>
      </c>
      <c r="DQ78" s="56">
        <f t="shared" si="79"/>
        <v>0</v>
      </c>
      <c r="DR78" s="56">
        <f t="shared" si="76"/>
        <v>0</v>
      </c>
      <c r="DS78" s="56">
        <f t="shared" si="76"/>
        <v>0</v>
      </c>
      <c r="DT78" s="56">
        <f t="shared" si="76"/>
        <v>0</v>
      </c>
      <c r="DU78" s="55">
        <f t="shared" si="80"/>
        <v>0</v>
      </c>
    </row>
    <row r="79" spans="1:125" s="52" customFormat="1">
      <c r="A79" s="59"/>
      <c r="B79" s="59"/>
      <c r="C79" s="61"/>
      <c r="D79" s="61"/>
      <c r="E79" s="61"/>
      <c r="F79" s="59"/>
      <c r="G79" s="60"/>
      <c r="H79" s="57"/>
      <c r="I79" s="57"/>
      <c r="J79" s="57">
        <f t="shared" si="77"/>
        <v>0</v>
      </c>
      <c r="K79" s="59"/>
      <c r="L79" s="54"/>
      <c r="M79" s="58">
        <f t="shared" si="78"/>
        <v>0</v>
      </c>
      <c r="N79" s="58">
        <f t="shared" si="68"/>
        <v>0</v>
      </c>
      <c r="O79" s="58">
        <f t="shared" si="68"/>
        <v>0</v>
      </c>
      <c r="P79" s="58">
        <f t="shared" si="68"/>
        <v>0</v>
      </c>
      <c r="Q79" s="58">
        <f t="shared" si="68"/>
        <v>0</v>
      </c>
      <c r="R79" s="58">
        <f t="shared" si="68"/>
        <v>0</v>
      </c>
      <c r="S79" s="58">
        <f t="shared" si="68"/>
        <v>0</v>
      </c>
      <c r="T79" s="58">
        <f t="shared" si="68"/>
        <v>0</v>
      </c>
      <c r="U79" s="58">
        <f t="shared" si="68"/>
        <v>0</v>
      </c>
      <c r="V79" s="58">
        <f t="shared" si="68"/>
        <v>0</v>
      </c>
      <c r="W79" s="58">
        <f t="shared" si="68"/>
        <v>0</v>
      </c>
      <c r="X79" s="58">
        <f t="shared" si="68"/>
        <v>0</v>
      </c>
      <c r="Y79" s="58">
        <f t="shared" si="68"/>
        <v>0</v>
      </c>
      <c r="Z79" s="58">
        <f t="shared" si="68"/>
        <v>0</v>
      </c>
      <c r="AA79" s="58">
        <f t="shared" si="68"/>
        <v>0</v>
      </c>
      <c r="AB79" s="58">
        <f t="shared" si="68"/>
        <v>0</v>
      </c>
      <c r="AC79" s="58">
        <f t="shared" si="68"/>
        <v>0</v>
      </c>
      <c r="AD79" s="58">
        <f t="shared" si="69"/>
        <v>0</v>
      </c>
      <c r="AE79" s="58">
        <f t="shared" si="69"/>
        <v>0</v>
      </c>
      <c r="AF79" s="58">
        <f t="shared" si="69"/>
        <v>0</v>
      </c>
      <c r="AG79" s="58">
        <f t="shared" si="69"/>
        <v>0</v>
      </c>
      <c r="AH79" s="58">
        <f t="shared" si="69"/>
        <v>0</v>
      </c>
      <c r="AI79" s="58">
        <f t="shared" si="69"/>
        <v>0</v>
      </c>
      <c r="AJ79" s="58">
        <f t="shared" si="69"/>
        <v>0</v>
      </c>
      <c r="AK79" s="58">
        <f t="shared" si="69"/>
        <v>0</v>
      </c>
      <c r="AL79" s="58">
        <f t="shared" si="69"/>
        <v>0</v>
      </c>
      <c r="AM79" s="58">
        <f t="shared" si="69"/>
        <v>0</v>
      </c>
      <c r="AN79" s="58">
        <f t="shared" si="69"/>
        <v>0</v>
      </c>
      <c r="AO79" s="58">
        <f t="shared" si="69"/>
        <v>0</v>
      </c>
      <c r="AP79" s="58">
        <f t="shared" si="69"/>
        <v>0</v>
      </c>
      <c r="AQ79" s="58">
        <f t="shared" si="69"/>
        <v>0</v>
      </c>
      <c r="AR79" s="58">
        <f t="shared" si="69"/>
        <v>0</v>
      </c>
      <c r="AS79" s="58">
        <f t="shared" si="69"/>
        <v>0</v>
      </c>
      <c r="AT79" s="58">
        <f t="shared" si="70"/>
        <v>0</v>
      </c>
      <c r="AU79" s="58">
        <f t="shared" si="70"/>
        <v>0</v>
      </c>
      <c r="AV79" s="58">
        <f t="shared" si="70"/>
        <v>0</v>
      </c>
      <c r="AW79" s="58">
        <f t="shared" si="70"/>
        <v>0</v>
      </c>
      <c r="AX79" s="58">
        <f t="shared" si="70"/>
        <v>0</v>
      </c>
      <c r="AY79" s="58">
        <f t="shared" si="70"/>
        <v>0</v>
      </c>
      <c r="AZ79" s="58">
        <f t="shared" si="70"/>
        <v>0</v>
      </c>
      <c r="BA79" s="58">
        <f t="shared" si="70"/>
        <v>0</v>
      </c>
      <c r="BB79" s="58">
        <f t="shared" si="70"/>
        <v>0</v>
      </c>
      <c r="BC79" s="58">
        <f t="shared" si="70"/>
        <v>0</v>
      </c>
      <c r="BD79" s="58">
        <f t="shared" si="70"/>
        <v>0</v>
      </c>
      <c r="BE79" s="58">
        <f t="shared" si="70"/>
        <v>0</v>
      </c>
      <c r="BF79" s="58">
        <f t="shared" si="70"/>
        <v>0</v>
      </c>
      <c r="BG79" s="58">
        <f t="shared" si="70"/>
        <v>0</v>
      </c>
      <c r="BH79" s="58">
        <f t="shared" si="70"/>
        <v>0</v>
      </c>
      <c r="BI79" s="58">
        <f t="shared" si="70"/>
        <v>0</v>
      </c>
      <c r="BJ79" s="58">
        <f t="shared" si="71"/>
        <v>0</v>
      </c>
      <c r="BK79" s="58">
        <f t="shared" si="71"/>
        <v>0</v>
      </c>
      <c r="BL79" s="58">
        <f t="shared" si="71"/>
        <v>0</v>
      </c>
      <c r="BM79" s="58">
        <f t="shared" si="71"/>
        <v>0</v>
      </c>
      <c r="BN79" s="58">
        <f t="shared" si="71"/>
        <v>0</v>
      </c>
      <c r="BO79" s="58">
        <f t="shared" si="71"/>
        <v>0</v>
      </c>
      <c r="BP79" s="58">
        <f t="shared" si="71"/>
        <v>0</v>
      </c>
      <c r="BQ79" s="58">
        <f t="shared" si="71"/>
        <v>0</v>
      </c>
      <c r="BR79" s="58">
        <f t="shared" si="71"/>
        <v>0</v>
      </c>
      <c r="BS79" s="58">
        <f t="shared" si="71"/>
        <v>0</v>
      </c>
      <c r="BT79" s="58">
        <f t="shared" si="71"/>
        <v>0</v>
      </c>
      <c r="BU79" s="58">
        <f t="shared" si="71"/>
        <v>0</v>
      </c>
      <c r="BV79" s="58">
        <f t="shared" si="71"/>
        <v>0</v>
      </c>
      <c r="BW79" s="58">
        <f t="shared" si="71"/>
        <v>0</v>
      </c>
      <c r="BX79" s="58">
        <f t="shared" si="71"/>
        <v>0</v>
      </c>
      <c r="BY79" s="58">
        <f t="shared" si="71"/>
        <v>0</v>
      </c>
      <c r="BZ79" s="58">
        <f t="shared" si="72"/>
        <v>0</v>
      </c>
      <c r="CA79" s="58">
        <f t="shared" si="72"/>
        <v>0</v>
      </c>
      <c r="CB79" s="58">
        <f t="shared" si="72"/>
        <v>0</v>
      </c>
      <c r="CC79" s="58">
        <f t="shared" si="72"/>
        <v>0</v>
      </c>
      <c r="CD79" s="58">
        <f t="shared" si="72"/>
        <v>0</v>
      </c>
      <c r="CE79" s="58">
        <f t="shared" si="72"/>
        <v>0</v>
      </c>
      <c r="CF79" s="58">
        <f t="shared" si="72"/>
        <v>0</v>
      </c>
      <c r="CG79" s="58">
        <f t="shared" si="72"/>
        <v>0</v>
      </c>
      <c r="CH79" s="58">
        <f t="shared" si="72"/>
        <v>0</v>
      </c>
      <c r="CI79" s="58">
        <f t="shared" si="72"/>
        <v>0</v>
      </c>
      <c r="CJ79" s="58">
        <f t="shared" si="72"/>
        <v>0</v>
      </c>
      <c r="CK79" s="58">
        <f t="shared" si="72"/>
        <v>0</v>
      </c>
      <c r="CL79" s="58">
        <f t="shared" si="72"/>
        <v>0</v>
      </c>
      <c r="CM79" s="58">
        <f t="shared" si="72"/>
        <v>0</v>
      </c>
      <c r="CN79" s="58">
        <f t="shared" si="72"/>
        <v>0</v>
      </c>
      <c r="CO79" s="58">
        <f t="shared" si="72"/>
        <v>0</v>
      </c>
      <c r="CP79" s="58">
        <f t="shared" si="73"/>
        <v>0</v>
      </c>
      <c r="CQ79" s="58">
        <f t="shared" si="73"/>
        <v>0</v>
      </c>
      <c r="CR79" s="58">
        <f t="shared" si="73"/>
        <v>0</v>
      </c>
      <c r="CS79" s="58">
        <f t="shared" si="73"/>
        <v>0</v>
      </c>
      <c r="CT79" s="58">
        <f t="shared" si="73"/>
        <v>0</v>
      </c>
      <c r="CU79" s="58">
        <f t="shared" si="73"/>
        <v>0</v>
      </c>
      <c r="CV79" s="58">
        <f t="shared" si="73"/>
        <v>0</v>
      </c>
      <c r="CW79" s="58">
        <f t="shared" si="73"/>
        <v>0</v>
      </c>
      <c r="CX79" s="58">
        <f t="shared" si="73"/>
        <v>0</v>
      </c>
      <c r="CY79" s="58">
        <f t="shared" si="73"/>
        <v>0</v>
      </c>
      <c r="CZ79" s="58">
        <f t="shared" si="73"/>
        <v>0</v>
      </c>
      <c r="DA79" s="58">
        <f t="shared" si="73"/>
        <v>0</v>
      </c>
      <c r="DB79" s="58">
        <f t="shared" si="73"/>
        <v>0</v>
      </c>
      <c r="DC79" s="58">
        <f t="shared" si="73"/>
        <v>0</v>
      </c>
      <c r="DD79" s="58">
        <f t="shared" si="73"/>
        <v>0</v>
      </c>
      <c r="DE79" s="58">
        <f t="shared" si="73"/>
        <v>0</v>
      </c>
      <c r="DF79" s="58">
        <f t="shared" si="74"/>
        <v>0</v>
      </c>
      <c r="DG79" s="58">
        <f t="shared" si="74"/>
        <v>0</v>
      </c>
      <c r="DH79" s="58"/>
      <c r="DI79" s="55">
        <f t="shared" si="75"/>
        <v>0</v>
      </c>
      <c r="DJ79" s="53"/>
      <c r="DK79" s="56">
        <f t="shared" si="76"/>
        <v>0</v>
      </c>
      <c r="DL79" s="56">
        <f t="shared" si="76"/>
        <v>0</v>
      </c>
      <c r="DM79" s="56">
        <f t="shared" si="76"/>
        <v>0</v>
      </c>
      <c r="DN79" s="56">
        <f t="shared" si="76"/>
        <v>0</v>
      </c>
      <c r="DO79" s="56">
        <f t="shared" si="76"/>
        <v>0</v>
      </c>
      <c r="DP79" s="56">
        <f t="shared" si="76"/>
        <v>0</v>
      </c>
      <c r="DQ79" s="56">
        <f t="shared" si="79"/>
        <v>0</v>
      </c>
      <c r="DR79" s="56">
        <f t="shared" si="76"/>
        <v>0</v>
      </c>
      <c r="DS79" s="56">
        <f t="shared" si="76"/>
        <v>0</v>
      </c>
      <c r="DT79" s="56">
        <f t="shared" si="76"/>
        <v>0</v>
      </c>
      <c r="DU79" s="55">
        <f t="shared" si="80"/>
        <v>0</v>
      </c>
    </row>
    <row r="80" spans="1:125" s="52" customFormat="1">
      <c r="A80" s="59"/>
      <c r="B80" s="59"/>
      <c r="C80" s="61"/>
      <c r="D80" s="61"/>
      <c r="E80" s="61"/>
      <c r="F80" s="59"/>
      <c r="G80" s="60"/>
      <c r="H80" s="57"/>
      <c r="I80" s="57"/>
      <c r="J80" s="57">
        <f t="shared" si="77"/>
        <v>0</v>
      </c>
      <c r="K80" s="59"/>
      <c r="L80" s="54"/>
      <c r="M80" s="58">
        <f t="shared" si="78"/>
        <v>0</v>
      </c>
      <c r="N80" s="58">
        <f t="shared" si="68"/>
        <v>0</v>
      </c>
      <c r="O80" s="58">
        <f t="shared" si="68"/>
        <v>0</v>
      </c>
      <c r="P80" s="58">
        <f t="shared" si="68"/>
        <v>0</v>
      </c>
      <c r="Q80" s="58">
        <f t="shared" si="68"/>
        <v>0</v>
      </c>
      <c r="R80" s="58">
        <f t="shared" si="68"/>
        <v>0</v>
      </c>
      <c r="S80" s="58">
        <f t="shared" si="68"/>
        <v>0</v>
      </c>
      <c r="T80" s="58">
        <f t="shared" si="68"/>
        <v>0</v>
      </c>
      <c r="U80" s="58">
        <f t="shared" si="68"/>
        <v>0</v>
      </c>
      <c r="V80" s="58">
        <f t="shared" si="68"/>
        <v>0</v>
      </c>
      <c r="W80" s="58">
        <f t="shared" si="68"/>
        <v>0</v>
      </c>
      <c r="X80" s="58">
        <f t="shared" si="68"/>
        <v>0</v>
      </c>
      <c r="Y80" s="58">
        <f t="shared" si="68"/>
        <v>0</v>
      </c>
      <c r="Z80" s="58">
        <f t="shared" si="68"/>
        <v>0</v>
      </c>
      <c r="AA80" s="58">
        <f t="shared" si="68"/>
        <v>0</v>
      </c>
      <c r="AB80" s="58">
        <f t="shared" si="68"/>
        <v>0</v>
      </c>
      <c r="AC80" s="58">
        <f t="shared" si="68"/>
        <v>0</v>
      </c>
      <c r="AD80" s="58">
        <f t="shared" si="69"/>
        <v>0</v>
      </c>
      <c r="AE80" s="58">
        <f t="shared" si="69"/>
        <v>0</v>
      </c>
      <c r="AF80" s="58">
        <f t="shared" si="69"/>
        <v>0</v>
      </c>
      <c r="AG80" s="58">
        <f t="shared" si="69"/>
        <v>0</v>
      </c>
      <c r="AH80" s="58">
        <f t="shared" si="69"/>
        <v>0</v>
      </c>
      <c r="AI80" s="58">
        <f t="shared" si="69"/>
        <v>0</v>
      </c>
      <c r="AJ80" s="58">
        <f t="shared" si="69"/>
        <v>0</v>
      </c>
      <c r="AK80" s="58">
        <f t="shared" si="69"/>
        <v>0</v>
      </c>
      <c r="AL80" s="58">
        <f t="shared" si="69"/>
        <v>0</v>
      </c>
      <c r="AM80" s="58">
        <f t="shared" si="69"/>
        <v>0</v>
      </c>
      <c r="AN80" s="58">
        <f t="shared" si="69"/>
        <v>0</v>
      </c>
      <c r="AO80" s="58">
        <f t="shared" si="69"/>
        <v>0</v>
      </c>
      <c r="AP80" s="58">
        <f t="shared" si="69"/>
        <v>0</v>
      </c>
      <c r="AQ80" s="58">
        <f t="shared" si="69"/>
        <v>0</v>
      </c>
      <c r="AR80" s="58">
        <f t="shared" si="69"/>
        <v>0</v>
      </c>
      <c r="AS80" s="58">
        <f t="shared" si="69"/>
        <v>0</v>
      </c>
      <c r="AT80" s="58">
        <f t="shared" si="70"/>
        <v>0</v>
      </c>
      <c r="AU80" s="58">
        <f t="shared" si="70"/>
        <v>0</v>
      </c>
      <c r="AV80" s="58">
        <f t="shared" si="70"/>
        <v>0</v>
      </c>
      <c r="AW80" s="58">
        <f t="shared" si="70"/>
        <v>0</v>
      </c>
      <c r="AX80" s="58">
        <f t="shared" si="70"/>
        <v>0</v>
      </c>
      <c r="AY80" s="58">
        <f t="shared" si="70"/>
        <v>0</v>
      </c>
      <c r="AZ80" s="58">
        <f t="shared" si="70"/>
        <v>0</v>
      </c>
      <c r="BA80" s="58">
        <f t="shared" si="70"/>
        <v>0</v>
      </c>
      <c r="BB80" s="58">
        <f t="shared" si="70"/>
        <v>0</v>
      </c>
      <c r="BC80" s="58">
        <f t="shared" si="70"/>
        <v>0</v>
      </c>
      <c r="BD80" s="58">
        <f t="shared" si="70"/>
        <v>0</v>
      </c>
      <c r="BE80" s="58">
        <f t="shared" si="70"/>
        <v>0</v>
      </c>
      <c r="BF80" s="58">
        <f t="shared" si="70"/>
        <v>0</v>
      </c>
      <c r="BG80" s="58">
        <f t="shared" si="70"/>
        <v>0</v>
      </c>
      <c r="BH80" s="58">
        <f t="shared" si="70"/>
        <v>0</v>
      </c>
      <c r="BI80" s="58">
        <f t="shared" si="70"/>
        <v>0</v>
      </c>
      <c r="BJ80" s="58">
        <f t="shared" si="71"/>
        <v>0</v>
      </c>
      <c r="BK80" s="58">
        <f t="shared" si="71"/>
        <v>0</v>
      </c>
      <c r="BL80" s="58">
        <f t="shared" si="71"/>
        <v>0</v>
      </c>
      <c r="BM80" s="58">
        <f t="shared" si="71"/>
        <v>0</v>
      </c>
      <c r="BN80" s="58">
        <f t="shared" si="71"/>
        <v>0</v>
      </c>
      <c r="BO80" s="58">
        <f t="shared" si="71"/>
        <v>0</v>
      </c>
      <c r="BP80" s="58">
        <f t="shared" si="71"/>
        <v>0</v>
      </c>
      <c r="BQ80" s="58">
        <f t="shared" si="71"/>
        <v>0</v>
      </c>
      <c r="BR80" s="58">
        <f t="shared" si="71"/>
        <v>0</v>
      </c>
      <c r="BS80" s="58">
        <f t="shared" si="71"/>
        <v>0</v>
      </c>
      <c r="BT80" s="58">
        <f t="shared" si="71"/>
        <v>0</v>
      </c>
      <c r="BU80" s="58">
        <f t="shared" si="71"/>
        <v>0</v>
      </c>
      <c r="BV80" s="58">
        <f t="shared" si="71"/>
        <v>0</v>
      </c>
      <c r="BW80" s="58">
        <f t="shared" si="71"/>
        <v>0</v>
      </c>
      <c r="BX80" s="58">
        <f t="shared" si="71"/>
        <v>0</v>
      </c>
      <c r="BY80" s="58">
        <f t="shared" si="71"/>
        <v>0</v>
      </c>
      <c r="BZ80" s="58">
        <f t="shared" si="72"/>
        <v>0</v>
      </c>
      <c r="CA80" s="58">
        <f t="shared" si="72"/>
        <v>0</v>
      </c>
      <c r="CB80" s="58">
        <f t="shared" si="72"/>
        <v>0</v>
      </c>
      <c r="CC80" s="58">
        <f t="shared" si="72"/>
        <v>0</v>
      </c>
      <c r="CD80" s="58">
        <f t="shared" si="72"/>
        <v>0</v>
      </c>
      <c r="CE80" s="58">
        <f t="shared" si="72"/>
        <v>0</v>
      </c>
      <c r="CF80" s="58">
        <f t="shared" si="72"/>
        <v>0</v>
      </c>
      <c r="CG80" s="58">
        <f t="shared" si="72"/>
        <v>0</v>
      </c>
      <c r="CH80" s="58">
        <f t="shared" si="72"/>
        <v>0</v>
      </c>
      <c r="CI80" s="58">
        <f t="shared" si="72"/>
        <v>0</v>
      </c>
      <c r="CJ80" s="58">
        <f t="shared" si="72"/>
        <v>0</v>
      </c>
      <c r="CK80" s="58">
        <f t="shared" si="72"/>
        <v>0</v>
      </c>
      <c r="CL80" s="58">
        <f t="shared" si="72"/>
        <v>0</v>
      </c>
      <c r="CM80" s="58">
        <f t="shared" si="72"/>
        <v>0</v>
      </c>
      <c r="CN80" s="58">
        <f t="shared" si="72"/>
        <v>0</v>
      </c>
      <c r="CO80" s="58">
        <f t="shared" si="72"/>
        <v>0</v>
      </c>
      <c r="CP80" s="58">
        <f t="shared" si="73"/>
        <v>0</v>
      </c>
      <c r="CQ80" s="58">
        <f t="shared" si="73"/>
        <v>0</v>
      </c>
      <c r="CR80" s="58">
        <f t="shared" si="73"/>
        <v>0</v>
      </c>
      <c r="CS80" s="58">
        <f t="shared" si="73"/>
        <v>0</v>
      </c>
      <c r="CT80" s="58">
        <f t="shared" si="73"/>
        <v>0</v>
      </c>
      <c r="CU80" s="58">
        <f t="shared" si="73"/>
        <v>0</v>
      </c>
      <c r="CV80" s="58">
        <f t="shared" si="73"/>
        <v>0</v>
      </c>
      <c r="CW80" s="58">
        <f t="shared" si="73"/>
        <v>0</v>
      </c>
      <c r="CX80" s="58">
        <f t="shared" si="73"/>
        <v>0</v>
      </c>
      <c r="CY80" s="58">
        <f t="shared" si="73"/>
        <v>0</v>
      </c>
      <c r="CZ80" s="58">
        <f t="shared" si="73"/>
        <v>0</v>
      </c>
      <c r="DA80" s="58">
        <f t="shared" si="73"/>
        <v>0</v>
      </c>
      <c r="DB80" s="58">
        <f t="shared" si="73"/>
        <v>0</v>
      </c>
      <c r="DC80" s="58">
        <f t="shared" si="73"/>
        <v>0</v>
      </c>
      <c r="DD80" s="58">
        <f t="shared" si="73"/>
        <v>0</v>
      </c>
      <c r="DE80" s="58">
        <f t="shared" si="73"/>
        <v>0</v>
      </c>
      <c r="DF80" s="58">
        <f t="shared" si="74"/>
        <v>0</v>
      </c>
      <c r="DG80" s="58">
        <f t="shared" si="74"/>
        <v>0</v>
      </c>
      <c r="DH80" s="58"/>
      <c r="DI80" s="55">
        <f t="shared" si="75"/>
        <v>0</v>
      </c>
      <c r="DJ80" s="53"/>
      <c r="DK80" s="56">
        <f t="shared" si="76"/>
        <v>0</v>
      </c>
      <c r="DL80" s="56">
        <f t="shared" si="76"/>
        <v>0</v>
      </c>
      <c r="DM80" s="56">
        <f t="shared" si="76"/>
        <v>0</v>
      </c>
      <c r="DN80" s="56">
        <f t="shared" si="76"/>
        <v>0</v>
      </c>
      <c r="DO80" s="56">
        <f t="shared" si="76"/>
        <v>0</v>
      </c>
      <c r="DP80" s="56">
        <f t="shared" si="76"/>
        <v>0</v>
      </c>
      <c r="DQ80" s="56">
        <f t="shared" si="79"/>
        <v>0</v>
      </c>
      <c r="DR80" s="56">
        <f t="shared" si="76"/>
        <v>0</v>
      </c>
      <c r="DS80" s="56">
        <f t="shared" si="76"/>
        <v>0</v>
      </c>
      <c r="DT80" s="56">
        <f t="shared" si="76"/>
        <v>0</v>
      </c>
      <c r="DU80" s="55">
        <f t="shared" si="80"/>
        <v>0</v>
      </c>
    </row>
    <row r="81" spans="1:125" s="52" customFormat="1">
      <c r="A81" s="59"/>
      <c r="B81" s="59"/>
      <c r="C81" s="61"/>
      <c r="D81" s="61"/>
      <c r="E81" s="61"/>
      <c r="F81" s="59"/>
      <c r="G81" s="60"/>
      <c r="H81" s="57"/>
      <c r="I81" s="57"/>
      <c r="J81" s="57">
        <f>G81*(H81+I81)</f>
        <v>0</v>
      </c>
      <c r="K81" s="59"/>
      <c r="L81" s="54"/>
      <c r="M81" s="58">
        <f t="shared" si="78"/>
        <v>0</v>
      </c>
      <c r="N81" s="58">
        <f t="shared" si="78"/>
        <v>0</v>
      </c>
      <c r="O81" s="58">
        <f t="shared" si="78"/>
        <v>0</v>
      </c>
      <c r="P81" s="58">
        <f t="shared" si="78"/>
        <v>0</v>
      </c>
      <c r="Q81" s="58">
        <f t="shared" si="78"/>
        <v>0</v>
      </c>
      <c r="R81" s="58">
        <f t="shared" si="78"/>
        <v>0</v>
      </c>
      <c r="S81" s="58">
        <f t="shared" si="78"/>
        <v>0</v>
      </c>
      <c r="T81" s="58">
        <f t="shared" si="78"/>
        <v>0</v>
      </c>
      <c r="U81" s="58">
        <f t="shared" si="78"/>
        <v>0</v>
      </c>
      <c r="V81" s="58">
        <f t="shared" si="78"/>
        <v>0</v>
      </c>
      <c r="W81" s="58">
        <f t="shared" si="78"/>
        <v>0</v>
      </c>
      <c r="X81" s="58">
        <f t="shared" si="78"/>
        <v>0</v>
      </c>
      <c r="Y81" s="58">
        <f t="shared" si="78"/>
        <v>0</v>
      </c>
      <c r="Z81" s="58">
        <f t="shared" si="78"/>
        <v>0</v>
      </c>
      <c r="AA81" s="58">
        <f t="shared" si="78"/>
        <v>0</v>
      </c>
      <c r="AB81" s="58">
        <f t="shared" si="78"/>
        <v>0</v>
      </c>
      <c r="AC81" s="58">
        <f t="shared" si="68"/>
        <v>0</v>
      </c>
      <c r="AD81" s="58">
        <f t="shared" si="69"/>
        <v>0</v>
      </c>
      <c r="AE81" s="58">
        <f t="shared" si="69"/>
        <v>0</v>
      </c>
      <c r="AF81" s="58">
        <f t="shared" si="69"/>
        <v>0</v>
      </c>
      <c r="AG81" s="58">
        <f t="shared" si="69"/>
        <v>0</v>
      </c>
      <c r="AH81" s="58">
        <f t="shared" si="69"/>
        <v>0</v>
      </c>
      <c r="AI81" s="58">
        <f t="shared" si="69"/>
        <v>0</v>
      </c>
      <c r="AJ81" s="58">
        <f t="shared" si="69"/>
        <v>0</v>
      </c>
      <c r="AK81" s="58">
        <f t="shared" si="69"/>
        <v>0</v>
      </c>
      <c r="AL81" s="58">
        <f t="shared" si="69"/>
        <v>0</v>
      </c>
      <c r="AM81" s="58">
        <f t="shared" si="69"/>
        <v>0</v>
      </c>
      <c r="AN81" s="58">
        <f t="shared" si="69"/>
        <v>0</v>
      </c>
      <c r="AO81" s="58">
        <f t="shared" si="69"/>
        <v>0</v>
      </c>
      <c r="AP81" s="58">
        <f t="shared" si="69"/>
        <v>0</v>
      </c>
      <c r="AQ81" s="58">
        <f t="shared" si="69"/>
        <v>0</v>
      </c>
      <c r="AR81" s="58">
        <f t="shared" si="69"/>
        <v>0</v>
      </c>
      <c r="AS81" s="58">
        <f t="shared" si="69"/>
        <v>0</v>
      </c>
      <c r="AT81" s="58">
        <f t="shared" si="70"/>
        <v>0</v>
      </c>
      <c r="AU81" s="58">
        <f t="shared" si="70"/>
        <v>0</v>
      </c>
      <c r="AV81" s="58">
        <f t="shared" si="70"/>
        <v>0</v>
      </c>
      <c r="AW81" s="58">
        <f t="shared" si="70"/>
        <v>0</v>
      </c>
      <c r="AX81" s="58">
        <f t="shared" si="70"/>
        <v>0</v>
      </c>
      <c r="AY81" s="58">
        <f t="shared" si="70"/>
        <v>0</v>
      </c>
      <c r="AZ81" s="58">
        <f t="shared" si="70"/>
        <v>0</v>
      </c>
      <c r="BA81" s="58">
        <f t="shared" si="70"/>
        <v>0</v>
      </c>
      <c r="BB81" s="58">
        <f t="shared" si="70"/>
        <v>0</v>
      </c>
      <c r="BC81" s="58">
        <f t="shared" si="70"/>
        <v>0</v>
      </c>
      <c r="BD81" s="58">
        <f t="shared" si="70"/>
        <v>0</v>
      </c>
      <c r="BE81" s="58">
        <f t="shared" si="70"/>
        <v>0</v>
      </c>
      <c r="BF81" s="58">
        <f t="shared" si="70"/>
        <v>0</v>
      </c>
      <c r="BG81" s="58">
        <f t="shared" si="70"/>
        <v>0</v>
      </c>
      <c r="BH81" s="58">
        <f t="shared" si="70"/>
        <v>0</v>
      </c>
      <c r="BI81" s="58">
        <f t="shared" si="70"/>
        <v>0</v>
      </c>
      <c r="BJ81" s="58">
        <f t="shared" si="71"/>
        <v>0</v>
      </c>
      <c r="BK81" s="58">
        <f t="shared" si="71"/>
        <v>0</v>
      </c>
      <c r="BL81" s="58">
        <f t="shared" si="71"/>
        <v>0</v>
      </c>
      <c r="BM81" s="58">
        <f t="shared" si="71"/>
        <v>0</v>
      </c>
      <c r="BN81" s="58">
        <f t="shared" si="71"/>
        <v>0</v>
      </c>
      <c r="BO81" s="58">
        <f t="shared" si="71"/>
        <v>0</v>
      </c>
      <c r="BP81" s="58">
        <f t="shared" si="71"/>
        <v>0</v>
      </c>
      <c r="BQ81" s="58">
        <f t="shared" si="71"/>
        <v>0</v>
      </c>
      <c r="BR81" s="58">
        <f t="shared" si="71"/>
        <v>0</v>
      </c>
      <c r="BS81" s="58">
        <f t="shared" si="71"/>
        <v>0</v>
      </c>
      <c r="BT81" s="58">
        <f t="shared" si="71"/>
        <v>0</v>
      </c>
      <c r="BU81" s="58">
        <f t="shared" si="71"/>
        <v>0</v>
      </c>
      <c r="BV81" s="58">
        <f t="shared" si="71"/>
        <v>0</v>
      </c>
      <c r="BW81" s="58">
        <f t="shared" si="71"/>
        <v>0</v>
      </c>
      <c r="BX81" s="58">
        <f t="shared" si="71"/>
        <v>0</v>
      </c>
      <c r="BY81" s="58">
        <f t="shared" si="71"/>
        <v>0</v>
      </c>
      <c r="BZ81" s="58">
        <f t="shared" si="72"/>
        <v>0</v>
      </c>
      <c r="CA81" s="58">
        <f t="shared" si="72"/>
        <v>0</v>
      </c>
      <c r="CB81" s="58">
        <f t="shared" si="72"/>
        <v>0</v>
      </c>
      <c r="CC81" s="58">
        <f t="shared" si="72"/>
        <v>0</v>
      </c>
      <c r="CD81" s="58">
        <f t="shared" si="72"/>
        <v>0</v>
      </c>
      <c r="CE81" s="58">
        <f t="shared" si="72"/>
        <v>0</v>
      </c>
      <c r="CF81" s="58">
        <f t="shared" si="72"/>
        <v>0</v>
      </c>
      <c r="CG81" s="58">
        <f t="shared" si="72"/>
        <v>0</v>
      </c>
      <c r="CH81" s="58">
        <f t="shared" si="72"/>
        <v>0</v>
      </c>
      <c r="CI81" s="58">
        <f t="shared" si="72"/>
        <v>0</v>
      </c>
      <c r="CJ81" s="58">
        <f t="shared" si="72"/>
        <v>0</v>
      </c>
      <c r="CK81" s="58">
        <f t="shared" si="72"/>
        <v>0</v>
      </c>
      <c r="CL81" s="58">
        <f t="shared" si="72"/>
        <v>0</v>
      </c>
      <c r="CM81" s="58">
        <f t="shared" si="72"/>
        <v>0</v>
      </c>
      <c r="CN81" s="58">
        <f t="shared" si="72"/>
        <v>0</v>
      </c>
      <c r="CO81" s="58">
        <f t="shared" si="72"/>
        <v>0</v>
      </c>
      <c r="CP81" s="58">
        <f t="shared" si="73"/>
        <v>0</v>
      </c>
      <c r="CQ81" s="58">
        <f t="shared" si="73"/>
        <v>0</v>
      </c>
      <c r="CR81" s="58">
        <f t="shared" si="73"/>
        <v>0</v>
      </c>
      <c r="CS81" s="58">
        <f t="shared" si="73"/>
        <v>0</v>
      </c>
      <c r="CT81" s="58">
        <f t="shared" si="73"/>
        <v>0</v>
      </c>
      <c r="CU81" s="58">
        <f t="shared" si="73"/>
        <v>0</v>
      </c>
      <c r="CV81" s="58">
        <f t="shared" si="73"/>
        <v>0</v>
      </c>
      <c r="CW81" s="58">
        <f t="shared" si="73"/>
        <v>0</v>
      </c>
      <c r="CX81" s="58">
        <f t="shared" si="73"/>
        <v>0</v>
      </c>
      <c r="CY81" s="58">
        <f t="shared" si="73"/>
        <v>0</v>
      </c>
      <c r="CZ81" s="58">
        <f t="shared" si="73"/>
        <v>0</v>
      </c>
      <c r="DA81" s="58">
        <f t="shared" si="73"/>
        <v>0</v>
      </c>
      <c r="DB81" s="58">
        <f t="shared" si="73"/>
        <v>0</v>
      </c>
      <c r="DC81" s="58">
        <f t="shared" si="73"/>
        <v>0</v>
      </c>
      <c r="DD81" s="58">
        <f t="shared" si="73"/>
        <v>0</v>
      </c>
      <c r="DE81" s="58">
        <f t="shared" si="73"/>
        <v>0</v>
      </c>
      <c r="DF81" s="58">
        <f t="shared" si="74"/>
        <v>0</v>
      </c>
      <c r="DG81" s="58">
        <f t="shared" si="74"/>
        <v>0</v>
      </c>
      <c r="DH81" s="58"/>
      <c r="DI81" s="55">
        <f>SUM(M81:DG81)</f>
        <v>0</v>
      </c>
      <c r="DJ81" s="53"/>
      <c r="DK81" s="56">
        <f t="shared" si="76"/>
        <v>0</v>
      </c>
      <c r="DL81" s="56">
        <f t="shared" si="76"/>
        <v>0</v>
      </c>
      <c r="DM81" s="56">
        <f t="shared" si="76"/>
        <v>0</v>
      </c>
      <c r="DN81" s="56">
        <f t="shared" si="76"/>
        <v>0</v>
      </c>
      <c r="DO81" s="56">
        <f t="shared" si="76"/>
        <v>0</v>
      </c>
      <c r="DP81" s="56">
        <f t="shared" si="76"/>
        <v>0</v>
      </c>
      <c r="DQ81" s="56">
        <f>SUM(DK81:DP81)</f>
        <v>0</v>
      </c>
      <c r="DR81" s="56">
        <f t="shared" si="76"/>
        <v>0</v>
      </c>
      <c r="DS81" s="56">
        <f t="shared" si="76"/>
        <v>0</v>
      </c>
      <c r="DT81" s="56">
        <f t="shared" si="76"/>
        <v>0</v>
      </c>
      <c r="DU81" s="55">
        <f>SUM(DQ81:DT81)</f>
        <v>0</v>
      </c>
    </row>
    <row r="82" spans="1:125" s="52" customFormat="1">
      <c r="A82" s="59"/>
      <c r="B82" s="59"/>
      <c r="C82" s="61"/>
      <c r="D82" s="61"/>
      <c r="E82" s="61"/>
      <c r="F82" s="59"/>
      <c r="G82" s="60"/>
      <c r="H82" s="57"/>
      <c r="I82" s="57"/>
      <c r="J82" s="57">
        <f>G82*(H82+I82)</f>
        <v>0</v>
      </c>
      <c r="K82" s="59"/>
      <c r="L82" s="54"/>
      <c r="M82" s="58">
        <f t="shared" si="78"/>
        <v>0</v>
      </c>
      <c r="N82" s="58">
        <f t="shared" si="78"/>
        <v>0</v>
      </c>
      <c r="O82" s="58">
        <f t="shared" si="78"/>
        <v>0</v>
      </c>
      <c r="P82" s="58">
        <f t="shared" si="78"/>
        <v>0</v>
      </c>
      <c r="Q82" s="58">
        <f t="shared" si="78"/>
        <v>0</v>
      </c>
      <c r="R82" s="58">
        <f t="shared" si="78"/>
        <v>0</v>
      </c>
      <c r="S82" s="58">
        <f t="shared" si="78"/>
        <v>0</v>
      </c>
      <c r="T82" s="58">
        <f t="shared" si="78"/>
        <v>0</v>
      </c>
      <c r="U82" s="58">
        <f t="shared" si="78"/>
        <v>0</v>
      </c>
      <c r="V82" s="58">
        <f t="shared" si="78"/>
        <v>0</v>
      </c>
      <c r="W82" s="58">
        <f t="shared" si="78"/>
        <v>0</v>
      </c>
      <c r="X82" s="58">
        <f t="shared" si="78"/>
        <v>0</v>
      </c>
      <c r="Y82" s="58">
        <f t="shared" si="78"/>
        <v>0</v>
      </c>
      <c r="Z82" s="58">
        <f t="shared" si="78"/>
        <v>0</v>
      </c>
      <c r="AA82" s="58">
        <f t="shared" si="78"/>
        <v>0</v>
      </c>
      <c r="AB82" s="58">
        <f t="shared" si="78"/>
        <v>0</v>
      </c>
      <c r="AC82" s="58">
        <f t="shared" si="68"/>
        <v>0</v>
      </c>
      <c r="AD82" s="58">
        <f t="shared" si="69"/>
        <v>0</v>
      </c>
      <c r="AE82" s="58">
        <f t="shared" si="69"/>
        <v>0</v>
      </c>
      <c r="AF82" s="58">
        <f t="shared" si="69"/>
        <v>0</v>
      </c>
      <c r="AG82" s="58">
        <f t="shared" si="69"/>
        <v>0</v>
      </c>
      <c r="AH82" s="58">
        <f t="shared" si="69"/>
        <v>0</v>
      </c>
      <c r="AI82" s="58">
        <f t="shared" si="69"/>
        <v>0</v>
      </c>
      <c r="AJ82" s="58">
        <f t="shared" si="69"/>
        <v>0</v>
      </c>
      <c r="AK82" s="58">
        <f t="shared" si="69"/>
        <v>0</v>
      </c>
      <c r="AL82" s="58">
        <f t="shared" si="69"/>
        <v>0</v>
      </c>
      <c r="AM82" s="58">
        <f t="shared" si="69"/>
        <v>0</v>
      </c>
      <c r="AN82" s="58">
        <f t="shared" si="69"/>
        <v>0</v>
      </c>
      <c r="AO82" s="58">
        <f t="shared" si="69"/>
        <v>0</v>
      </c>
      <c r="AP82" s="58">
        <f t="shared" si="69"/>
        <v>0</v>
      </c>
      <c r="AQ82" s="58">
        <f t="shared" si="69"/>
        <v>0</v>
      </c>
      <c r="AR82" s="58">
        <f t="shared" si="69"/>
        <v>0</v>
      </c>
      <c r="AS82" s="58">
        <f t="shared" si="69"/>
        <v>0</v>
      </c>
      <c r="AT82" s="58">
        <f t="shared" si="70"/>
        <v>0</v>
      </c>
      <c r="AU82" s="58">
        <f t="shared" si="70"/>
        <v>0</v>
      </c>
      <c r="AV82" s="58">
        <f t="shared" si="70"/>
        <v>0</v>
      </c>
      <c r="AW82" s="58">
        <f t="shared" si="70"/>
        <v>0</v>
      </c>
      <c r="AX82" s="58">
        <f t="shared" si="70"/>
        <v>0</v>
      </c>
      <c r="AY82" s="58">
        <f t="shared" si="70"/>
        <v>0</v>
      </c>
      <c r="AZ82" s="58">
        <f t="shared" si="70"/>
        <v>0</v>
      </c>
      <c r="BA82" s="58">
        <f t="shared" si="70"/>
        <v>0</v>
      </c>
      <c r="BB82" s="58">
        <f t="shared" si="70"/>
        <v>0</v>
      </c>
      <c r="BC82" s="58">
        <f t="shared" si="70"/>
        <v>0</v>
      </c>
      <c r="BD82" s="58">
        <f t="shared" si="70"/>
        <v>0</v>
      </c>
      <c r="BE82" s="58">
        <f t="shared" si="70"/>
        <v>0</v>
      </c>
      <c r="BF82" s="58">
        <f t="shared" si="70"/>
        <v>0</v>
      </c>
      <c r="BG82" s="58">
        <f t="shared" si="70"/>
        <v>0</v>
      </c>
      <c r="BH82" s="58">
        <f t="shared" si="70"/>
        <v>0</v>
      </c>
      <c r="BI82" s="58">
        <f t="shared" si="70"/>
        <v>0</v>
      </c>
      <c r="BJ82" s="58">
        <f t="shared" si="71"/>
        <v>0</v>
      </c>
      <c r="BK82" s="58">
        <f t="shared" si="71"/>
        <v>0</v>
      </c>
      <c r="BL82" s="58">
        <f t="shared" si="71"/>
        <v>0</v>
      </c>
      <c r="BM82" s="58">
        <f t="shared" si="71"/>
        <v>0</v>
      </c>
      <c r="BN82" s="58">
        <f t="shared" si="71"/>
        <v>0</v>
      </c>
      <c r="BO82" s="58">
        <f t="shared" si="71"/>
        <v>0</v>
      </c>
      <c r="BP82" s="58">
        <f t="shared" si="71"/>
        <v>0</v>
      </c>
      <c r="BQ82" s="58">
        <f t="shared" si="71"/>
        <v>0</v>
      </c>
      <c r="BR82" s="58">
        <f t="shared" si="71"/>
        <v>0</v>
      </c>
      <c r="BS82" s="58">
        <f t="shared" si="71"/>
        <v>0</v>
      </c>
      <c r="BT82" s="58">
        <f t="shared" si="71"/>
        <v>0</v>
      </c>
      <c r="BU82" s="58">
        <f t="shared" si="71"/>
        <v>0</v>
      </c>
      <c r="BV82" s="58">
        <f t="shared" si="71"/>
        <v>0</v>
      </c>
      <c r="BW82" s="58">
        <f t="shared" si="71"/>
        <v>0</v>
      </c>
      <c r="BX82" s="58">
        <f t="shared" si="71"/>
        <v>0</v>
      </c>
      <c r="BY82" s="58">
        <f t="shared" si="71"/>
        <v>0</v>
      </c>
      <c r="BZ82" s="58">
        <f t="shared" si="72"/>
        <v>0</v>
      </c>
      <c r="CA82" s="58">
        <f t="shared" si="72"/>
        <v>0</v>
      </c>
      <c r="CB82" s="58">
        <f t="shared" si="72"/>
        <v>0</v>
      </c>
      <c r="CC82" s="58">
        <f t="shared" si="72"/>
        <v>0</v>
      </c>
      <c r="CD82" s="58">
        <f t="shared" si="72"/>
        <v>0</v>
      </c>
      <c r="CE82" s="58">
        <f t="shared" si="72"/>
        <v>0</v>
      </c>
      <c r="CF82" s="58">
        <f t="shared" si="72"/>
        <v>0</v>
      </c>
      <c r="CG82" s="58">
        <f t="shared" si="72"/>
        <v>0</v>
      </c>
      <c r="CH82" s="58">
        <f t="shared" si="72"/>
        <v>0</v>
      </c>
      <c r="CI82" s="58">
        <f t="shared" si="72"/>
        <v>0</v>
      </c>
      <c r="CJ82" s="58">
        <f t="shared" si="72"/>
        <v>0</v>
      </c>
      <c r="CK82" s="58">
        <f t="shared" si="72"/>
        <v>0</v>
      </c>
      <c r="CL82" s="58">
        <f t="shared" si="72"/>
        <v>0</v>
      </c>
      <c r="CM82" s="58">
        <f t="shared" si="72"/>
        <v>0</v>
      </c>
      <c r="CN82" s="58">
        <f t="shared" si="72"/>
        <v>0</v>
      </c>
      <c r="CO82" s="58">
        <f t="shared" si="72"/>
        <v>0</v>
      </c>
      <c r="CP82" s="58">
        <f t="shared" si="73"/>
        <v>0</v>
      </c>
      <c r="CQ82" s="58">
        <f t="shared" si="73"/>
        <v>0</v>
      </c>
      <c r="CR82" s="58">
        <f t="shared" si="73"/>
        <v>0</v>
      </c>
      <c r="CS82" s="58">
        <f t="shared" si="73"/>
        <v>0</v>
      </c>
      <c r="CT82" s="58">
        <f t="shared" si="73"/>
        <v>0</v>
      </c>
      <c r="CU82" s="58">
        <f t="shared" si="73"/>
        <v>0</v>
      </c>
      <c r="CV82" s="58">
        <f t="shared" si="73"/>
        <v>0</v>
      </c>
      <c r="CW82" s="58">
        <f t="shared" si="73"/>
        <v>0</v>
      </c>
      <c r="CX82" s="58">
        <f t="shared" si="73"/>
        <v>0</v>
      </c>
      <c r="CY82" s="58">
        <f t="shared" si="73"/>
        <v>0</v>
      </c>
      <c r="CZ82" s="58">
        <f t="shared" si="73"/>
        <v>0</v>
      </c>
      <c r="DA82" s="58">
        <f t="shared" si="73"/>
        <v>0</v>
      </c>
      <c r="DB82" s="58">
        <f t="shared" si="73"/>
        <v>0</v>
      </c>
      <c r="DC82" s="58">
        <f t="shared" si="73"/>
        <v>0</v>
      </c>
      <c r="DD82" s="58">
        <f t="shared" si="73"/>
        <v>0</v>
      </c>
      <c r="DE82" s="58">
        <f t="shared" si="73"/>
        <v>0</v>
      </c>
      <c r="DF82" s="58">
        <f t="shared" si="74"/>
        <v>0</v>
      </c>
      <c r="DG82" s="58">
        <f t="shared" si="74"/>
        <v>0</v>
      </c>
      <c r="DH82" s="58"/>
      <c r="DI82" s="55">
        <f>SUM(M82:DG82)</f>
        <v>0</v>
      </c>
      <c r="DJ82" s="53"/>
      <c r="DK82" s="56">
        <f t="shared" si="76"/>
        <v>0</v>
      </c>
      <c r="DL82" s="56">
        <f t="shared" si="76"/>
        <v>0</v>
      </c>
      <c r="DM82" s="56">
        <f t="shared" si="76"/>
        <v>0</v>
      </c>
      <c r="DN82" s="56">
        <f t="shared" si="76"/>
        <v>0</v>
      </c>
      <c r="DO82" s="56">
        <f t="shared" si="76"/>
        <v>0</v>
      </c>
      <c r="DP82" s="56">
        <f t="shared" si="76"/>
        <v>0</v>
      </c>
      <c r="DQ82" s="56">
        <f>SUM(DK82:DP82)</f>
        <v>0</v>
      </c>
      <c r="DR82" s="56">
        <f t="shared" si="76"/>
        <v>0</v>
      </c>
      <c r="DS82" s="56">
        <f t="shared" si="76"/>
        <v>0</v>
      </c>
      <c r="DT82" s="56">
        <f t="shared" si="76"/>
        <v>0</v>
      </c>
      <c r="DU82" s="55">
        <f>SUM(DQ82:DT82)</f>
        <v>0</v>
      </c>
    </row>
    <row r="83" spans="1:125" s="47" customFormat="1">
      <c r="A83" s="339" t="s">
        <v>432</v>
      </c>
      <c r="B83" s="339"/>
      <c r="C83" s="339"/>
      <c r="D83" s="339"/>
      <c r="E83" s="339"/>
      <c r="F83" s="339"/>
      <c r="G83" s="339"/>
      <c r="H83" s="339"/>
      <c r="I83" s="339"/>
      <c r="J83" s="48">
        <f>SUMIF($B$68:$B$82,"HW",J$68:J$82)</f>
        <v>0</v>
      </c>
      <c r="K83" s="51"/>
      <c r="L83" s="50"/>
      <c r="M83" s="48">
        <f t="shared" ref="M83:BX83" si="81">SUMIF($B$5:$B$41,"HW",M$5:M$41)</f>
        <v>0</v>
      </c>
      <c r="N83" s="48">
        <f t="shared" si="81"/>
        <v>0</v>
      </c>
      <c r="O83" s="48">
        <f t="shared" si="81"/>
        <v>0</v>
      </c>
      <c r="P83" s="48">
        <f t="shared" si="81"/>
        <v>0</v>
      </c>
      <c r="Q83" s="48">
        <f t="shared" si="81"/>
        <v>0</v>
      </c>
      <c r="R83" s="48">
        <f t="shared" si="81"/>
        <v>0</v>
      </c>
      <c r="S83" s="48">
        <f t="shared" si="81"/>
        <v>0</v>
      </c>
      <c r="T83" s="48">
        <f t="shared" si="81"/>
        <v>0</v>
      </c>
      <c r="U83" s="48">
        <f t="shared" si="81"/>
        <v>0</v>
      </c>
      <c r="V83" s="48">
        <f t="shared" si="81"/>
        <v>0</v>
      </c>
      <c r="W83" s="48">
        <f t="shared" si="81"/>
        <v>0</v>
      </c>
      <c r="X83" s="48">
        <f t="shared" si="81"/>
        <v>0</v>
      </c>
      <c r="Y83" s="48">
        <f t="shared" si="81"/>
        <v>0</v>
      </c>
      <c r="Z83" s="48">
        <f t="shared" si="81"/>
        <v>0</v>
      </c>
      <c r="AA83" s="48">
        <f t="shared" si="81"/>
        <v>0</v>
      </c>
      <c r="AB83" s="48">
        <f t="shared" si="81"/>
        <v>0</v>
      </c>
      <c r="AC83" s="48">
        <f t="shared" si="81"/>
        <v>0</v>
      </c>
      <c r="AD83" s="48">
        <f t="shared" si="81"/>
        <v>0</v>
      </c>
      <c r="AE83" s="48">
        <f t="shared" si="81"/>
        <v>0</v>
      </c>
      <c r="AF83" s="48">
        <f t="shared" si="81"/>
        <v>0</v>
      </c>
      <c r="AG83" s="48">
        <f t="shared" si="81"/>
        <v>0</v>
      </c>
      <c r="AH83" s="48">
        <f t="shared" si="81"/>
        <v>0</v>
      </c>
      <c r="AI83" s="48">
        <f t="shared" si="81"/>
        <v>0</v>
      </c>
      <c r="AJ83" s="48">
        <f t="shared" si="81"/>
        <v>0</v>
      </c>
      <c r="AK83" s="48">
        <f t="shared" si="81"/>
        <v>0</v>
      </c>
      <c r="AL83" s="48">
        <f t="shared" si="81"/>
        <v>0</v>
      </c>
      <c r="AM83" s="48">
        <f t="shared" si="81"/>
        <v>0</v>
      </c>
      <c r="AN83" s="48">
        <f t="shared" si="81"/>
        <v>0</v>
      </c>
      <c r="AO83" s="48">
        <f t="shared" si="81"/>
        <v>0</v>
      </c>
      <c r="AP83" s="48">
        <f t="shared" si="81"/>
        <v>0</v>
      </c>
      <c r="AQ83" s="48">
        <f t="shared" si="81"/>
        <v>0</v>
      </c>
      <c r="AR83" s="48">
        <f t="shared" si="81"/>
        <v>0</v>
      </c>
      <c r="AS83" s="48">
        <f t="shared" si="81"/>
        <v>0</v>
      </c>
      <c r="AT83" s="48">
        <f t="shared" si="81"/>
        <v>0</v>
      </c>
      <c r="AU83" s="48">
        <f t="shared" si="81"/>
        <v>0</v>
      </c>
      <c r="AV83" s="48">
        <f t="shared" si="81"/>
        <v>0</v>
      </c>
      <c r="AW83" s="48">
        <f t="shared" si="81"/>
        <v>0</v>
      </c>
      <c r="AX83" s="48">
        <f t="shared" si="81"/>
        <v>0</v>
      </c>
      <c r="AY83" s="48">
        <f t="shared" si="81"/>
        <v>0</v>
      </c>
      <c r="AZ83" s="48">
        <f t="shared" si="81"/>
        <v>0</v>
      </c>
      <c r="BA83" s="48">
        <f t="shared" si="81"/>
        <v>0</v>
      </c>
      <c r="BB83" s="48">
        <f t="shared" si="81"/>
        <v>0</v>
      </c>
      <c r="BC83" s="48">
        <f t="shared" si="81"/>
        <v>0</v>
      </c>
      <c r="BD83" s="48">
        <f t="shared" si="81"/>
        <v>0</v>
      </c>
      <c r="BE83" s="48">
        <f t="shared" si="81"/>
        <v>0</v>
      </c>
      <c r="BF83" s="48">
        <f t="shared" si="81"/>
        <v>0</v>
      </c>
      <c r="BG83" s="48">
        <f t="shared" si="81"/>
        <v>0</v>
      </c>
      <c r="BH83" s="48">
        <f t="shared" si="81"/>
        <v>0</v>
      </c>
      <c r="BI83" s="48">
        <f t="shared" si="81"/>
        <v>0</v>
      </c>
      <c r="BJ83" s="48">
        <f t="shared" si="81"/>
        <v>0</v>
      </c>
      <c r="BK83" s="48">
        <f t="shared" si="81"/>
        <v>0</v>
      </c>
      <c r="BL83" s="48">
        <f t="shared" si="81"/>
        <v>0</v>
      </c>
      <c r="BM83" s="48">
        <f t="shared" si="81"/>
        <v>0</v>
      </c>
      <c r="BN83" s="48">
        <f t="shared" si="81"/>
        <v>0</v>
      </c>
      <c r="BO83" s="48">
        <f t="shared" si="81"/>
        <v>0</v>
      </c>
      <c r="BP83" s="48">
        <f t="shared" si="81"/>
        <v>0</v>
      </c>
      <c r="BQ83" s="48">
        <f t="shared" si="81"/>
        <v>0</v>
      </c>
      <c r="BR83" s="48">
        <f t="shared" si="81"/>
        <v>0</v>
      </c>
      <c r="BS83" s="48">
        <f t="shared" si="81"/>
        <v>0</v>
      </c>
      <c r="BT83" s="48">
        <f t="shared" si="81"/>
        <v>0</v>
      </c>
      <c r="BU83" s="48">
        <f t="shared" si="81"/>
        <v>0</v>
      </c>
      <c r="BV83" s="48">
        <f t="shared" si="81"/>
        <v>0</v>
      </c>
      <c r="BW83" s="48">
        <f t="shared" si="81"/>
        <v>0</v>
      </c>
      <c r="BX83" s="48">
        <f t="shared" si="81"/>
        <v>0</v>
      </c>
      <c r="BY83" s="48">
        <f t="shared" ref="BY83:DI83" si="82">SUMIF($B$5:$B$41,"HW",BY$5:BY$41)</f>
        <v>0</v>
      </c>
      <c r="BZ83" s="48">
        <f t="shared" si="82"/>
        <v>0</v>
      </c>
      <c r="CA83" s="48">
        <f t="shared" si="82"/>
        <v>0</v>
      </c>
      <c r="CB83" s="48">
        <f t="shared" si="82"/>
        <v>0</v>
      </c>
      <c r="CC83" s="48">
        <f t="shared" si="82"/>
        <v>0</v>
      </c>
      <c r="CD83" s="48">
        <f t="shared" si="82"/>
        <v>0</v>
      </c>
      <c r="CE83" s="48">
        <f t="shared" si="82"/>
        <v>0</v>
      </c>
      <c r="CF83" s="48">
        <f t="shared" si="82"/>
        <v>0</v>
      </c>
      <c r="CG83" s="48">
        <f t="shared" si="82"/>
        <v>0</v>
      </c>
      <c r="CH83" s="48">
        <f t="shared" si="82"/>
        <v>0</v>
      </c>
      <c r="CI83" s="48">
        <f t="shared" si="82"/>
        <v>0</v>
      </c>
      <c r="CJ83" s="48">
        <f t="shared" si="82"/>
        <v>0</v>
      </c>
      <c r="CK83" s="48">
        <f t="shared" si="82"/>
        <v>0</v>
      </c>
      <c r="CL83" s="48">
        <f t="shared" si="82"/>
        <v>0</v>
      </c>
      <c r="CM83" s="48">
        <f t="shared" si="82"/>
        <v>0</v>
      </c>
      <c r="CN83" s="48">
        <f t="shared" si="82"/>
        <v>0</v>
      </c>
      <c r="CO83" s="48">
        <f t="shared" si="82"/>
        <v>0</v>
      </c>
      <c r="CP83" s="48">
        <f t="shared" si="82"/>
        <v>0</v>
      </c>
      <c r="CQ83" s="48">
        <f t="shared" si="82"/>
        <v>0</v>
      </c>
      <c r="CR83" s="48">
        <f t="shared" si="82"/>
        <v>0</v>
      </c>
      <c r="CS83" s="48">
        <f t="shared" si="82"/>
        <v>0</v>
      </c>
      <c r="CT83" s="48">
        <f t="shared" si="82"/>
        <v>0</v>
      </c>
      <c r="CU83" s="48">
        <f t="shared" si="82"/>
        <v>0</v>
      </c>
      <c r="CV83" s="48">
        <f t="shared" si="82"/>
        <v>0</v>
      </c>
      <c r="CW83" s="48">
        <f t="shared" si="82"/>
        <v>0</v>
      </c>
      <c r="CX83" s="48">
        <f t="shared" si="82"/>
        <v>0</v>
      </c>
      <c r="CY83" s="48">
        <f t="shared" si="82"/>
        <v>0</v>
      </c>
      <c r="CZ83" s="48">
        <f t="shared" si="82"/>
        <v>0</v>
      </c>
      <c r="DA83" s="48">
        <f t="shared" si="82"/>
        <v>0</v>
      </c>
      <c r="DB83" s="48">
        <f t="shared" si="82"/>
        <v>0</v>
      </c>
      <c r="DC83" s="48">
        <f t="shared" si="82"/>
        <v>0</v>
      </c>
      <c r="DD83" s="48">
        <f t="shared" si="82"/>
        <v>0</v>
      </c>
      <c r="DE83" s="48">
        <f t="shared" si="82"/>
        <v>0</v>
      </c>
      <c r="DF83" s="48">
        <f t="shared" si="82"/>
        <v>0</v>
      </c>
      <c r="DG83" s="48">
        <f t="shared" si="82"/>
        <v>0</v>
      </c>
      <c r="DH83" s="48">
        <f t="shared" si="82"/>
        <v>0</v>
      </c>
      <c r="DI83" s="48">
        <f t="shared" si="82"/>
        <v>0</v>
      </c>
      <c r="DJ83" s="49"/>
      <c r="DK83" s="48">
        <f>SUMIF($B$68:$B$82,"HW",DK$68:DK$82)</f>
        <v>0</v>
      </c>
      <c r="DL83" s="48">
        <f t="shared" ref="DL83:DU83" si="83">SUMIF($B$68:$B$82,"HW",DL$68:DL$82)</f>
        <v>0</v>
      </c>
      <c r="DM83" s="48">
        <f t="shared" si="83"/>
        <v>0</v>
      </c>
      <c r="DN83" s="48">
        <f t="shared" si="83"/>
        <v>0</v>
      </c>
      <c r="DO83" s="48">
        <f t="shared" si="83"/>
        <v>0</v>
      </c>
      <c r="DP83" s="48">
        <f t="shared" si="83"/>
        <v>0</v>
      </c>
      <c r="DQ83" s="48">
        <f t="shared" si="83"/>
        <v>0</v>
      </c>
      <c r="DR83" s="48">
        <f t="shared" si="83"/>
        <v>0</v>
      </c>
      <c r="DS83" s="48">
        <f t="shared" si="83"/>
        <v>0</v>
      </c>
      <c r="DT83" s="48">
        <f t="shared" si="83"/>
        <v>0</v>
      </c>
      <c r="DU83" s="48">
        <f t="shared" si="83"/>
        <v>0</v>
      </c>
    </row>
    <row r="84" spans="1:125" s="47" customFormat="1">
      <c r="A84" s="339" t="s">
        <v>433</v>
      </c>
      <c r="B84" s="339"/>
      <c r="C84" s="339"/>
      <c r="D84" s="339"/>
      <c r="E84" s="339"/>
      <c r="F84" s="339"/>
      <c r="G84" s="339"/>
      <c r="H84" s="339"/>
      <c r="I84" s="339"/>
      <c r="J84" s="48">
        <f>SUMIF($B$68:$B$82,"SW",J$68:J$82)</f>
        <v>0</v>
      </c>
      <c r="K84" s="51"/>
      <c r="L84" s="50"/>
      <c r="M84" s="48">
        <f t="shared" ref="M84:BX84" si="84">SUMIF($B$5:$B$41,"SW",M$5:M$41)</f>
        <v>0</v>
      </c>
      <c r="N84" s="48">
        <f t="shared" si="84"/>
        <v>0</v>
      </c>
      <c r="O84" s="48">
        <f t="shared" si="84"/>
        <v>0</v>
      </c>
      <c r="P84" s="48">
        <f t="shared" si="84"/>
        <v>0</v>
      </c>
      <c r="Q84" s="48">
        <f t="shared" si="84"/>
        <v>0</v>
      </c>
      <c r="R84" s="48">
        <f t="shared" si="84"/>
        <v>0</v>
      </c>
      <c r="S84" s="48">
        <f t="shared" si="84"/>
        <v>0</v>
      </c>
      <c r="T84" s="48">
        <f t="shared" si="84"/>
        <v>0</v>
      </c>
      <c r="U84" s="48">
        <f t="shared" si="84"/>
        <v>0</v>
      </c>
      <c r="V84" s="48">
        <f t="shared" si="84"/>
        <v>0</v>
      </c>
      <c r="W84" s="48">
        <f t="shared" si="84"/>
        <v>0</v>
      </c>
      <c r="X84" s="48">
        <f t="shared" si="84"/>
        <v>0</v>
      </c>
      <c r="Y84" s="48">
        <f t="shared" si="84"/>
        <v>0</v>
      </c>
      <c r="Z84" s="48">
        <f t="shared" si="84"/>
        <v>0</v>
      </c>
      <c r="AA84" s="48">
        <f t="shared" si="84"/>
        <v>0</v>
      </c>
      <c r="AB84" s="48">
        <f t="shared" si="84"/>
        <v>0</v>
      </c>
      <c r="AC84" s="48">
        <f t="shared" si="84"/>
        <v>0</v>
      </c>
      <c r="AD84" s="48">
        <f t="shared" si="84"/>
        <v>0</v>
      </c>
      <c r="AE84" s="48">
        <f t="shared" si="84"/>
        <v>0</v>
      </c>
      <c r="AF84" s="48">
        <f t="shared" si="84"/>
        <v>0</v>
      </c>
      <c r="AG84" s="48">
        <f t="shared" si="84"/>
        <v>0</v>
      </c>
      <c r="AH84" s="48">
        <f t="shared" si="84"/>
        <v>0</v>
      </c>
      <c r="AI84" s="48">
        <f t="shared" si="84"/>
        <v>0</v>
      </c>
      <c r="AJ84" s="48">
        <f t="shared" si="84"/>
        <v>0</v>
      </c>
      <c r="AK84" s="48">
        <f t="shared" si="84"/>
        <v>0</v>
      </c>
      <c r="AL84" s="48">
        <f t="shared" si="84"/>
        <v>0</v>
      </c>
      <c r="AM84" s="48">
        <f t="shared" si="84"/>
        <v>0</v>
      </c>
      <c r="AN84" s="48">
        <f t="shared" si="84"/>
        <v>0</v>
      </c>
      <c r="AO84" s="48">
        <f t="shared" si="84"/>
        <v>0</v>
      </c>
      <c r="AP84" s="48">
        <f t="shared" si="84"/>
        <v>0</v>
      </c>
      <c r="AQ84" s="48">
        <f t="shared" si="84"/>
        <v>0</v>
      </c>
      <c r="AR84" s="48">
        <f t="shared" si="84"/>
        <v>0</v>
      </c>
      <c r="AS84" s="48">
        <f t="shared" si="84"/>
        <v>0</v>
      </c>
      <c r="AT84" s="48">
        <f t="shared" si="84"/>
        <v>0</v>
      </c>
      <c r="AU84" s="48">
        <f t="shared" si="84"/>
        <v>0</v>
      </c>
      <c r="AV84" s="48">
        <f t="shared" si="84"/>
        <v>0</v>
      </c>
      <c r="AW84" s="48">
        <f t="shared" si="84"/>
        <v>0</v>
      </c>
      <c r="AX84" s="48">
        <f t="shared" si="84"/>
        <v>0</v>
      </c>
      <c r="AY84" s="48">
        <f t="shared" si="84"/>
        <v>0</v>
      </c>
      <c r="AZ84" s="48">
        <f t="shared" si="84"/>
        <v>0</v>
      </c>
      <c r="BA84" s="48">
        <f t="shared" si="84"/>
        <v>0</v>
      </c>
      <c r="BB84" s="48">
        <f t="shared" si="84"/>
        <v>0</v>
      </c>
      <c r="BC84" s="48">
        <f t="shared" si="84"/>
        <v>0</v>
      </c>
      <c r="BD84" s="48">
        <f t="shared" si="84"/>
        <v>0</v>
      </c>
      <c r="BE84" s="48">
        <f t="shared" si="84"/>
        <v>0</v>
      </c>
      <c r="BF84" s="48">
        <f t="shared" si="84"/>
        <v>0</v>
      </c>
      <c r="BG84" s="48">
        <f t="shared" si="84"/>
        <v>0</v>
      </c>
      <c r="BH84" s="48">
        <f t="shared" si="84"/>
        <v>0</v>
      </c>
      <c r="BI84" s="48">
        <f t="shared" si="84"/>
        <v>0</v>
      </c>
      <c r="BJ84" s="48">
        <f t="shared" si="84"/>
        <v>0</v>
      </c>
      <c r="BK84" s="48">
        <f t="shared" si="84"/>
        <v>0</v>
      </c>
      <c r="BL84" s="48">
        <f t="shared" si="84"/>
        <v>0</v>
      </c>
      <c r="BM84" s="48">
        <f t="shared" si="84"/>
        <v>0</v>
      </c>
      <c r="BN84" s="48">
        <f t="shared" si="84"/>
        <v>0</v>
      </c>
      <c r="BO84" s="48">
        <f t="shared" si="84"/>
        <v>0</v>
      </c>
      <c r="BP84" s="48">
        <f t="shared" si="84"/>
        <v>0</v>
      </c>
      <c r="BQ84" s="48">
        <f t="shared" si="84"/>
        <v>0</v>
      </c>
      <c r="BR84" s="48">
        <f t="shared" si="84"/>
        <v>0</v>
      </c>
      <c r="BS84" s="48">
        <f t="shared" si="84"/>
        <v>0</v>
      </c>
      <c r="BT84" s="48">
        <f t="shared" si="84"/>
        <v>0</v>
      </c>
      <c r="BU84" s="48">
        <f t="shared" si="84"/>
        <v>0</v>
      </c>
      <c r="BV84" s="48">
        <f t="shared" si="84"/>
        <v>0</v>
      </c>
      <c r="BW84" s="48">
        <f t="shared" si="84"/>
        <v>0</v>
      </c>
      <c r="BX84" s="48">
        <f t="shared" si="84"/>
        <v>0</v>
      </c>
      <c r="BY84" s="48">
        <f t="shared" ref="BY84:DG84" si="85">SUMIF($B$5:$B$41,"SW",BY$5:BY$41)</f>
        <v>0</v>
      </c>
      <c r="BZ84" s="48">
        <f t="shared" si="85"/>
        <v>0</v>
      </c>
      <c r="CA84" s="48">
        <f t="shared" si="85"/>
        <v>0</v>
      </c>
      <c r="CB84" s="48">
        <f t="shared" si="85"/>
        <v>0</v>
      </c>
      <c r="CC84" s="48">
        <f t="shared" si="85"/>
        <v>0</v>
      </c>
      <c r="CD84" s="48">
        <f t="shared" si="85"/>
        <v>0</v>
      </c>
      <c r="CE84" s="48">
        <f t="shared" si="85"/>
        <v>0</v>
      </c>
      <c r="CF84" s="48">
        <f t="shared" si="85"/>
        <v>0</v>
      </c>
      <c r="CG84" s="48">
        <f t="shared" si="85"/>
        <v>0</v>
      </c>
      <c r="CH84" s="48">
        <f t="shared" si="85"/>
        <v>0</v>
      </c>
      <c r="CI84" s="48">
        <f t="shared" si="85"/>
        <v>0</v>
      </c>
      <c r="CJ84" s="48">
        <f t="shared" si="85"/>
        <v>0</v>
      </c>
      <c r="CK84" s="48">
        <f t="shared" si="85"/>
        <v>0</v>
      </c>
      <c r="CL84" s="48">
        <f t="shared" si="85"/>
        <v>0</v>
      </c>
      <c r="CM84" s="48">
        <f t="shared" si="85"/>
        <v>0</v>
      </c>
      <c r="CN84" s="48">
        <f t="shared" si="85"/>
        <v>0</v>
      </c>
      <c r="CO84" s="48">
        <f t="shared" si="85"/>
        <v>0</v>
      </c>
      <c r="CP84" s="48">
        <f t="shared" si="85"/>
        <v>0</v>
      </c>
      <c r="CQ84" s="48">
        <f t="shared" si="85"/>
        <v>0</v>
      </c>
      <c r="CR84" s="48">
        <f t="shared" si="85"/>
        <v>0</v>
      </c>
      <c r="CS84" s="48">
        <f t="shared" si="85"/>
        <v>0</v>
      </c>
      <c r="CT84" s="48">
        <f t="shared" si="85"/>
        <v>0</v>
      </c>
      <c r="CU84" s="48">
        <f t="shared" si="85"/>
        <v>0</v>
      </c>
      <c r="CV84" s="48">
        <f t="shared" si="85"/>
        <v>0</v>
      </c>
      <c r="CW84" s="48">
        <f t="shared" si="85"/>
        <v>0</v>
      </c>
      <c r="CX84" s="48">
        <f t="shared" si="85"/>
        <v>0</v>
      </c>
      <c r="CY84" s="48">
        <f t="shared" si="85"/>
        <v>0</v>
      </c>
      <c r="CZ84" s="48">
        <f t="shared" si="85"/>
        <v>0</v>
      </c>
      <c r="DA84" s="48">
        <f t="shared" si="85"/>
        <v>0</v>
      </c>
      <c r="DB84" s="48">
        <f t="shared" si="85"/>
        <v>0</v>
      </c>
      <c r="DC84" s="48">
        <f t="shared" si="85"/>
        <v>0</v>
      </c>
      <c r="DD84" s="48">
        <f t="shared" si="85"/>
        <v>0</v>
      </c>
      <c r="DE84" s="48">
        <f t="shared" si="85"/>
        <v>0</v>
      </c>
      <c r="DF84" s="48">
        <f t="shared" si="85"/>
        <v>0</v>
      </c>
      <c r="DG84" s="48">
        <f t="shared" si="85"/>
        <v>0</v>
      </c>
      <c r="DH84" s="48"/>
      <c r="DI84" s="48">
        <f>SUMIF($B$5:$B$41,"SW",DI$5:DI$41)</f>
        <v>0</v>
      </c>
      <c r="DJ84" s="49"/>
      <c r="DK84" s="48">
        <f>SUMIF($B$68:$B$82,"SW",DK$68:DK$82)</f>
        <v>0</v>
      </c>
      <c r="DL84" s="48">
        <f t="shared" ref="DL84:DU84" si="86">SUMIF($B$68:$B$82,"SW",DL$68:DL$82)</f>
        <v>0</v>
      </c>
      <c r="DM84" s="48">
        <f t="shared" si="86"/>
        <v>0</v>
      </c>
      <c r="DN84" s="48">
        <f t="shared" si="86"/>
        <v>0</v>
      </c>
      <c r="DO84" s="48">
        <f t="shared" si="86"/>
        <v>0</v>
      </c>
      <c r="DP84" s="48">
        <f t="shared" si="86"/>
        <v>0</v>
      </c>
      <c r="DQ84" s="48">
        <f t="shared" si="86"/>
        <v>0</v>
      </c>
      <c r="DR84" s="48">
        <f t="shared" si="86"/>
        <v>0</v>
      </c>
      <c r="DS84" s="48">
        <f t="shared" si="86"/>
        <v>0</v>
      </c>
      <c r="DT84" s="48">
        <f t="shared" si="86"/>
        <v>0</v>
      </c>
      <c r="DU84" s="48">
        <f t="shared" si="86"/>
        <v>0</v>
      </c>
    </row>
    <row r="85" spans="1:125" s="47" customFormat="1">
      <c r="A85" s="336" t="s">
        <v>434</v>
      </c>
      <c r="B85" s="337"/>
      <c r="C85" s="337"/>
      <c r="D85" s="337"/>
      <c r="E85" s="337"/>
      <c r="F85" s="337"/>
      <c r="G85" s="337"/>
      <c r="H85" s="337"/>
      <c r="I85" s="338"/>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87">SUMIF($B$68:$B$82,"Service",DL$68:DL$82)</f>
        <v>0</v>
      </c>
      <c r="DM85" s="48">
        <f t="shared" si="87"/>
        <v>0</v>
      </c>
      <c r="DN85" s="48">
        <f t="shared" si="87"/>
        <v>0</v>
      </c>
      <c r="DO85" s="48">
        <f t="shared" si="87"/>
        <v>0</v>
      </c>
      <c r="DP85" s="48">
        <f t="shared" si="87"/>
        <v>0</v>
      </c>
      <c r="DQ85" s="48">
        <f t="shared" si="87"/>
        <v>0</v>
      </c>
      <c r="DR85" s="48">
        <f t="shared" si="87"/>
        <v>0</v>
      </c>
      <c r="DS85" s="48">
        <f t="shared" si="87"/>
        <v>0</v>
      </c>
      <c r="DT85" s="48">
        <f t="shared" si="87"/>
        <v>0</v>
      </c>
      <c r="DU85" s="48">
        <f t="shared" si="87"/>
        <v>0</v>
      </c>
    </row>
    <row r="86" spans="1:125" s="47" customFormat="1">
      <c r="A86" s="339" t="s">
        <v>435</v>
      </c>
      <c r="B86" s="339"/>
      <c r="C86" s="339"/>
      <c r="D86" s="339"/>
      <c r="E86" s="339"/>
      <c r="F86" s="339"/>
      <c r="G86" s="339"/>
      <c r="H86" s="339"/>
      <c r="I86" s="339"/>
      <c r="J86" s="48">
        <f>SUM(J83:J84)</f>
        <v>0</v>
      </c>
      <c r="K86" s="51"/>
      <c r="L86" s="50"/>
      <c r="M86" s="48">
        <f t="shared" ref="M86:BX86" si="88">SUM(M83:M84)</f>
        <v>0</v>
      </c>
      <c r="N86" s="48">
        <f t="shared" si="88"/>
        <v>0</v>
      </c>
      <c r="O86" s="48">
        <f t="shared" si="88"/>
        <v>0</v>
      </c>
      <c r="P86" s="48">
        <f t="shared" si="88"/>
        <v>0</v>
      </c>
      <c r="Q86" s="48">
        <f t="shared" si="88"/>
        <v>0</v>
      </c>
      <c r="R86" s="48">
        <f t="shared" si="88"/>
        <v>0</v>
      </c>
      <c r="S86" s="48">
        <f t="shared" si="88"/>
        <v>0</v>
      </c>
      <c r="T86" s="48">
        <f t="shared" si="88"/>
        <v>0</v>
      </c>
      <c r="U86" s="48">
        <f t="shared" si="88"/>
        <v>0</v>
      </c>
      <c r="V86" s="48">
        <f t="shared" si="88"/>
        <v>0</v>
      </c>
      <c r="W86" s="48">
        <f t="shared" si="88"/>
        <v>0</v>
      </c>
      <c r="X86" s="48">
        <f t="shared" si="88"/>
        <v>0</v>
      </c>
      <c r="Y86" s="48">
        <f t="shared" si="88"/>
        <v>0</v>
      </c>
      <c r="Z86" s="48">
        <f t="shared" si="88"/>
        <v>0</v>
      </c>
      <c r="AA86" s="48">
        <f t="shared" si="88"/>
        <v>0</v>
      </c>
      <c r="AB86" s="48">
        <f t="shared" si="88"/>
        <v>0</v>
      </c>
      <c r="AC86" s="48">
        <f t="shared" si="88"/>
        <v>0</v>
      </c>
      <c r="AD86" s="48">
        <f t="shared" si="88"/>
        <v>0</v>
      </c>
      <c r="AE86" s="48">
        <f t="shared" si="88"/>
        <v>0</v>
      </c>
      <c r="AF86" s="48">
        <f t="shared" si="88"/>
        <v>0</v>
      </c>
      <c r="AG86" s="48">
        <f t="shared" si="88"/>
        <v>0</v>
      </c>
      <c r="AH86" s="48">
        <f t="shared" si="88"/>
        <v>0</v>
      </c>
      <c r="AI86" s="48">
        <f t="shared" si="88"/>
        <v>0</v>
      </c>
      <c r="AJ86" s="48">
        <f t="shared" si="88"/>
        <v>0</v>
      </c>
      <c r="AK86" s="48">
        <f t="shared" si="88"/>
        <v>0</v>
      </c>
      <c r="AL86" s="48">
        <f t="shared" si="88"/>
        <v>0</v>
      </c>
      <c r="AM86" s="48">
        <f t="shared" si="88"/>
        <v>0</v>
      </c>
      <c r="AN86" s="48">
        <f t="shared" si="88"/>
        <v>0</v>
      </c>
      <c r="AO86" s="48">
        <f t="shared" si="88"/>
        <v>0</v>
      </c>
      <c r="AP86" s="48">
        <f t="shared" si="88"/>
        <v>0</v>
      </c>
      <c r="AQ86" s="48">
        <f t="shared" si="88"/>
        <v>0</v>
      </c>
      <c r="AR86" s="48">
        <f t="shared" si="88"/>
        <v>0</v>
      </c>
      <c r="AS86" s="48">
        <f t="shared" si="88"/>
        <v>0</v>
      </c>
      <c r="AT86" s="48">
        <f t="shared" si="88"/>
        <v>0</v>
      </c>
      <c r="AU86" s="48">
        <f t="shared" si="88"/>
        <v>0</v>
      </c>
      <c r="AV86" s="48">
        <f t="shared" si="88"/>
        <v>0</v>
      </c>
      <c r="AW86" s="48">
        <f t="shared" si="88"/>
        <v>0</v>
      </c>
      <c r="AX86" s="48">
        <f t="shared" si="88"/>
        <v>0</v>
      </c>
      <c r="AY86" s="48">
        <f t="shared" si="88"/>
        <v>0</v>
      </c>
      <c r="AZ86" s="48">
        <f t="shared" si="88"/>
        <v>0</v>
      </c>
      <c r="BA86" s="48">
        <f t="shared" si="88"/>
        <v>0</v>
      </c>
      <c r="BB86" s="48">
        <f t="shared" si="88"/>
        <v>0</v>
      </c>
      <c r="BC86" s="48">
        <f t="shared" si="88"/>
        <v>0</v>
      </c>
      <c r="BD86" s="48">
        <f t="shared" si="88"/>
        <v>0</v>
      </c>
      <c r="BE86" s="48">
        <f t="shared" si="88"/>
        <v>0</v>
      </c>
      <c r="BF86" s="48">
        <f t="shared" si="88"/>
        <v>0</v>
      </c>
      <c r="BG86" s="48">
        <f t="shared" si="88"/>
        <v>0</v>
      </c>
      <c r="BH86" s="48">
        <f t="shared" si="88"/>
        <v>0</v>
      </c>
      <c r="BI86" s="48">
        <f t="shared" si="88"/>
        <v>0</v>
      </c>
      <c r="BJ86" s="48">
        <f t="shared" si="88"/>
        <v>0</v>
      </c>
      <c r="BK86" s="48">
        <f t="shared" si="88"/>
        <v>0</v>
      </c>
      <c r="BL86" s="48">
        <f t="shared" si="88"/>
        <v>0</v>
      </c>
      <c r="BM86" s="48">
        <f t="shared" si="88"/>
        <v>0</v>
      </c>
      <c r="BN86" s="48">
        <f t="shared" si="88"/>
        <v>0</v>
      </c>
      <c r="BO86" s="48">
        <f t="shared" si="88"/>
        <v>0</v>
      </c>
      <c r="BP86" s="48">
        <f t="shared" si="88"/>
        <v>0</v>
      </c>
      <c r="BQ86" s="48">
        <f t="shared" si="88"/>
        <v>0</v>
      </c>
      <c r="BR86" s="48">
        <f t="shared" si="88"/>
        <v>0</v>
      </c>
      <c r="BS86" s="48">
        <f t="shared" si="88"/>
        <v>0</v>
      </c>
      <c r="BT86" s="48">
        <f t="shared" si="88"/>
        <v>0</v>
      </c>
      <c r="BU86" s="48">
        <f t="shared" si="88"/>
        <v>0</v>
      </c>
      <c r="BV86" s="48">
        <f t="shared" si="88"/>
        <v>0</v>
      </c>
      <c r="BW86" s="48">
        <f t="shared" si="88"/>
        <v>0</v>
      </c>
      <c r="BX86" s="48">
        <f t="shared" si="88"/>
        <v>0</v>
      </c>
      <c r="BY86" s="48">
        <f t="shared" ref="BY86:DG86" si="89">SUM(BY83:BY84)</f>
        <v>0</v>
      </c>
      <c r="BZ86" s="48">
        <f t="shared" si="89"/>
        <v>0</v>
      </c>
      <c r="CA86" s="48">
        <f t="shared" si="89"/>
        <v>0</v>
      </c>
      <c r="CB86" s="48">
        <f t="shared" si="89"/>
        <v>0</v>
      </c>
      <c r="CC86" s="48">
        <f t="shared" si="89"/>
        <v>0</v>
      </c>
      <c r="CD86" s="48">
        <f t="shared" si="89"/>
        <v>0</v>
      </c>
      <c r="CE86" s="48">
        <f t="shared" si="89"/>
        <v>0</v>
      </c>
      <c r="CF86" s="48">
        <f t="shared" si="89"/>
        <v>0</v>
      </c>
      <c r="CG86" s="48">
        <f t="shared" si="89"/>
        <v>0</v>
      </c>
      <c r="CH86" s="48">
        <f t="shared" si="89"/>
        <v>0</v>
      </c>
      <c r="CI86" s="48">
        <f t="shared" si="89"/>
        <v>0</v>
      </c>
      <c r="CJ86" s="48">
        <f t="shared" si="89"/>
        <v>0</v>
      </c>
      <c r="CK86" s="48">
        <f t="shared" si="89"/>
        <v>0</v>
      </c>
      <c r="CL86" s="48">
        <f t="shared" si="89"/>
        <v>0</v>
      </c>
      <c r="CM86" s="48">
        <f t="shared" si="89"/>
        <v>0</v>
      </c>
      <c r="CN86" s="48">
        <f t="shared" si="89"/>
        <v>0</v>
      </c>
      <c r="CO86" s="48">
        <f t="shared" si="89"/>
        <v>0</v>
      </c>
      <c r="CP86" s="48">
        <f t="shared" si="89"/>
        <v>0</v>
      </c>
      <c r="CQ86" s="48">
        <f t="shared" si="89"/>
        <v>0</v>
      </c>
      <c r="CR86" s="48">
        <f t="shared" si="89"/>
        <v>0</v>
      </c>
      <c r="CS86" s="48">
        <f t="shared" si="89"/>
        <v>0</v>
      </c>
      <c r="CT86" s="48">
        <f t="shared" si="89"/>
        <v>0</v>
      </c>
      <c r="CU86" s="48">
        <f t="shared" si="89"/>
        <v>0</v>
      </c>
      <c r="CV86" s="48">
        <f t="shared" si="89"/>
        <v>0</v>
      </c>
      <c r="CW86" s="48">
        <f t="shared" si="89"/>
        <v>0</v>
      </c>
      <c r="CX86" s="48">
        <f t="shared" si="89"/>
        <v>0</v>
      </c>
      <c r="CY86" s="48">
        <f t="shared" si="89"/>
        <v>0</v>
      </c>
      <c r="CZ86" s="48">
        <f t="shared" si="89"/>
        <v>0</v>
      </c>
      <c r="DA86" s="48">
        <f t="shared" si="89"/>
        <v>0</v>
      </c>
      <c r="DB86" s="48">
        <f t="shared" si="89"/>
        <v>0</v>
      </c>
      <c r="DC86" s="48">
        <f t="shared" si="89"/>
        <v>0</v>
      </c>
      <c r="DD86" s="48">
        <f t="shared" si="89"/>
        <v>0</v>
      </c>
      <c r="DE86" s="48">
        <f t="shared" si="89"/>
        <v>0</v>
      </c>
      <c r="DF86" s="48">
        <f t="shared" si="89"/>
        <v>0</v>
      </c>
      <c r="DG86" s="48">
        <f t="shared" si="89"/>
        <v>0</v>
      </c>
      <c r="DH86" s="48"/>
      <c r="DI86" s="48">
        <f>SUM(DI83:DI84)</f>
        <v>0</v>
      </c>
      <c r="DJ86" s="49"/>
      <c r="DK86" s="48">
        <f>SUM(DK83:DK85)</f>
        <v>0</v>
      </c>
      <c r="DL86" s="48">
        <f t="shared" ref="DL86:DU86" si="90">SUM(DL83:DL85)</f>
        <v>0</v>
      </c>
      <c r="DM86" s="48">
        <f t="shared" si="90"/>
        <v>0</v>
      </c>
      <c r="DN86" s="48">
        <f t="shared" si="90"/>
        <v>0</v>
      </c>
      <c r="DO86" s="48">
        <f t="shared" si="90"/>
        <v>0</v>
      </c>
      <c r="DP86" s="48">
        <f t="shared" si="90"/>
        <v>0</v>
      </c>
      <c r="DQ86" s="48">
        <f t="shared" si="90"/>
        <v>0</v>
      </c>
      <c r="DR86" s="48">
        <f t="shared" si="90"/>
        <v>0</v>
      </c>
      <c r="DS86" s="48">
        <f t="shared" si="90"/>
        <v>0</v>
      </c>
      <c r="DT86" s="48">
        <f t="shared" si="90"/>
        <v>0</v>
      </c>
      <c r="DU86" s="48">
        <f t="shared" si="90"/>
        <v>0</v>
      </c>
    </row>
    <row r="87" spans="1:125" s="224" customFormat="1" ht="15.75">
      <c r="A87" s="225" t="s">
        <v>593</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91">IF(AND($F88&gt;=N$3,$F88&lt;O$3),$J88,0)</f>
        <v>0</v>
      </c>
      <c r="O88" s="58">
        <f t="shared" si="91"/>
        <v>0</v>
      </c>
      <c r="P88" s="58">
        <f t="shared" si="91"/>
        <v>0</v>
      </c>
      <c r="Q88" s="58">
        <f t="shared" si="91"/>
        <v>0</v>
      </c>
      <c r="R88" s="58">
        <f t="shared" si="91"/>
        <v>0</v>
      </c>
      <c r="S88" s="58">
        <f t="shared" si="91"/>
        <v>0</v>
      </c>
      <c r="T88" s="58">
        <f t="shared" si="91"/>
        <v>0</v>
      </c>
      <c r="U88" s="58">
        <f t="shared" si="91"/>
        <v>0</v>
      </c>
      <c r="V88" s="58">
        <f t="shared" si="91"/>
        <v>0</v>
      </c>
      <c r="W88" s="58">
        <f t="shared" si="91"/>
        <v>0</v>
      </c>
      <c r="X88" s="58">
        <f t="shared" si="91"/>
        <v>0</v>
      </c>
      <c r="Y88" s="58">
        <f t="shared" si="91"/>
        <v>0</v>
      </c>
      <c r="Z88" s="58">
        <f t="shared" si="91"/>
        <v>0</v>
      </c>
      <c r="AA88" s="58">
        <f t="shared" si="91"/>
        <v>0</v>
      </c>
      <c r="AB88" s="58">
        <f t="shared" si="91"/>
        <v>0</v>
      </c>
      <c r="AC88" s="58">
        <f t="shared" si="91"/>
        <v>0</v>
      </c>
      <c r="AD88" s="58">
        <f t="shared" ref="AD88:AS103" si="92">IF(AND($F88&gt;=AD$3,$F88&lt;AE$3),$J88,0)</f>
        <v>0</v>
      </c>
      <c r="AE88" s="58">
        <f t="shared" si="92"/>
        <v>0</v>
      </c>
      <c r="AF88" s="58">
        <f t="shared" si="92"/>
        <v>0</v>
      </c>
      <c r="AG88" s="58">
        <f t="shared" si="92"/>
        <v>0</v>
      </c>
      <c r="AH88" s="58">
        <f t="shared" si="92"/>
        <v>0</v>
      </c>
      <c r="AI88" s="58">
        <f t="shared" si="92"/>
        <v>0</v>
      </c>
      <c r="AJ88" s="58">
        <f t="shared" si="92"/>
        <v>0</v>
      </c>
      <c r="AK88" s="58">
        <f t="shared" si="92"/>
        <v>0</v>
      </c>
      <c r="AL88" s="58">
        <f t="shared" si="92"/>
        <v>0</v>
      </c>
      <c r="AM88" s="58">
        <f t="shared" si="92"/>
        <v>0</v>
      </c>
      <c r="AN88" s="58">
        <f t="shared" si="92"/>
        <v>0</v>
      </c>
      <c r="AO88" s="58">
        <f t="shared" si="92"/>
        <v>0</v>
      </c>
      <c r="AP88" s="58">
        <f t="shared" si="92"/>
        <v>0</v>
      </c>
      <c r="AQ88" s="58">
        <f t="shared" si="92"/>
        <v>0</v>
      </c>
      <c r="AR88" s="58">
        <f t="shared" si="92"/>
        <v>0</v>
      </c>
      <c r="AS88" s="58">
        <f t="shared" si="92"/>
        <v>0</v>
      </c>
      <c r="AT88" s="58">
        <f t="shared" ref="AT88:BI103" si="93">IF(AND($F88&gt;=AT$3,$F88&lt;AU$3),$J88,0)</f>
        <v>0</v>
      </c>
      <c r="AU88" s="58">
        <f t="shared" si="93"/>
        <v>0</v>
      </c>
      <c r="AV88" s="58">
        <f t="shared" si="93"/>
        <v>0</v>
      </c>
      <c r="AW88" s="58">
        <f t="shared" si="93"/>
        <v>0</v>
      </c>
      <c r="AX88" s="58">
        <f t="shared" si="93"/>
        <v>0</v>
      </c>
      <c r="AY88" s="58">
        <f t="shared" si="93"/>
        <v>0</v>
      </c>
      <c r="AZ88" s="58">
        <f t="shared" si="93"/>
        <v>0</v>
      </c>
      <c r="BA88" s="58">
        <f t="shared" si="93"/>
        <v>0</v>
      </c>
      <c r="BB88" s="58">
        <f t="shared" si="93"/>
        <v>0</v>
      </c>
      <c r="BC88" s="58">
        <f t="shared" si="93"/>
        <v>0</v>
      </c>
      <c r="BD88" s="58">
        <f t="shared" si="93"/>
        <v>0</v>
      </c>
      <c r="BE88" s="58">
        <f t="shared" si="93"/>
        <v>0</v>
      </c>
      <c r="BF88" s="58">
        <f t="shared" si="93"/>
        <v>0</v>
      </c>
      <c r="BG88" s="58">
        <f t="shared" si="93"/>
        <v>0</v>
      </c>
      <c r="BH88" s="58">
        <f t="shared" si="93"/>
        <v>0</v>
      </c>
      <c r="BI88" s="58">
        <f t="shared" si="93"/>
        <v>0</v>
      </c>
      <c r="BJ88" s="58">
        <f t="shared" ref="BJ88:BY103" si="94">IF(AND($F88&gt;=BJ$3,$F88&lt;BK$3),$J88,0)</f>
        <v>0</v>
      </c>
      <c r="BK88" s="58">
        <f t="shared" si="94"/>
        <v>0</v>
      </c>
      <c r="BL88" s="58">
        <f t="shared" si="94"/>
        <v>0</v>
      </c>
      <c r="BM88" s="58">
        <f t="shared" si="94"/>
        <v>0</v>
      </c>
      <c r="BN88" s="58">
        <f t="shared" si="94"/>
        <v>0</v>
      </c>
      <c r="BO88" s="58">
        <f t="shared" si="94"/>
        <v>0</v>
      </c>
      <c r="BP88" s="58">
        <f t="shared" si="94"/>
        <v>0</v>
      </c>
      <c r="BQ88" s="58">
        <f t="shared" si="94"/>
        <v>0</v>
      </c>
      <c r="BR88" s="58">
        <f t="shared" si="94"/>
        <v>0</v>
      </c>
      <c r="BS88" s="58">
        <f t="shared" si="94"/>
        <v>0</v>
      </c>
      <c r="BT88" s="58">
        <f t="shared" si="94"/>
        <v>0</v>
      </c>
      <c r="BU88" s="58">
        <f t="shared" si="94"/>
        <v>0</v>
      </c>
      <c r="BV88" s="58">
        <f t="shared" si="94"/>
        <v>0</v>
      </c>
      <c r="BW88" s="58">
        <f t="shared" si="94"/>
        <v>0</v>
      </c>
      <c r="BX88" s="58">
        <f t="shared" si="94"/>
        <v>0</v>
      </c>
      <c r="BY88" s="58">
        <f t="shared" si="94"/>
        <v>0</v>
      </c>
      <c r="BZ88" s="58">
        <f t="shared" ref="BZ88:CO103" si="95">IF(AND($F88&gt;=BZ$3,$F88&lt;CA$3),$J88,0)</f>
        <v>0</v>
      </c>
      <c r="CA88" s="58">
        <f t="shared" si="95"/>
        <v>0</v>
      </c>
      <c r="CB88" s="58">
        <f t="shared" si="95"/>
        <v>0</v>
      </c>
      <c r="CC88" s="58">
        <f t="shared" si="95"/>
        <v>0</v>
      </c>
      <c r="CD88" s="58">
        <f t="shared" si="95"/>
        <v>0</v>
      </c>
      <c r="CE88" s="58">
        <f t="shared" si="95"/>
        <v>0</v>
      </c>
      <c r="CF88" s="58">
        <f t="shared" si="95"/>
        <v>0</v>
      </c>
      <c r="CG88" s="58">
        <f t="shared" si="95"/>
        <v>0</v>
      </c>
      <c r="CH88" s="58">
        <f t="shared" si="95"/>
        <v>0</v>
      </c>
      <c r="CI88" s="58">
        <f t="shared" si="95"/>
        <v>0</v>
      </c>
      <c r="CJ88" s="58">
        <f t="shared" si="95"/>
        <v>0</v>
      </c>
      <c r="CK88" s="58">
        <f t="shared" si="95"/>
        <v>0</v>
      </c>
      <c r="CL88" s="58">
        <f t="shared" si="95"/>
        <v>0</v>
      </c>
      <c r="CM88" s="58">
        <f t="shared" si="95"/>
        <v>0</v>
      </c>
      <c r="CN88" s="58">
        <f t="shared" si="95"/>
        <v>0</v>
      </c>
      <c r="CO88" s="58">
        <f t="shared" si="95"/>
        <v>0</v>
      </c>
      <c r="CP88" s="58">
        <f t="shared" ref="CP88:DE103" si="96">IF(AND($F88&gt;=CP$3,$F88&lt;CQ$3),$J88,0)</f>
        <v>0</v>
      </c>
      <c r="CQ88" s="58">
        <f t="shared" si="96"/>
        <v>0</v>
      </c>
      <c r="CR88" s="58">
        <f t="shared" si="96"/>
        <v>0</v>
      </c>
      <c r="CS88" s="58">
        <f t="shared" si="96"/>
        <v>0</v>
      </c>
      <c r="CT88" s="58">
        <f t="shared" si="96"/>
        <v>0</v>
      </c>
      <c r="CU88" s="58">
        <f t="shared" si="96"/>
        <v>0</v>
      </c>
      <c r="CV88" s="58">
        <f t="shared" si="96"/>
        <v>0</v>
      </c>
      <c r="CW88" s="58">
        <f t="shared" si="96"/>
        <v>0</v>
      </c>
      <c r="CX88" s="58">
        <f t="shared" si="96"/>
        <v>0</v>
      </c>
      <c r="CY88" s="58">
        <f t="shared" si="96"/>
        <v>0</v>
      </c>
      <c r="CZ88" s="58">
        <f t="shared" si="96"/>
        <v>0</v>
      </c>
      <c r="DA88" s="58">
        <f t="shared" si="96"/>
        <v>0</v>
      </c>
      <c r="DB88" s="58">
        <f t="shared" si="96"/>
        <v>0</v>
      </c>
      <c r="DC88" s="58">
        <f t="shared" si="96"/>
        <v>0</v>
      </c>
      <c r="DD88" s="58">
        <f t="shared" si="96"/>
        <v>0</v>
      </c>
      <c r="DE88" s="58">
        <f t="shared" si="96"/>
        <v>0</v>
      </c>
      <c r="DF88" s="58">
        <f t="shared" ref="DF88:DG103" si="97">IF(AND($F88&gt;=DF$3,$F88&lt;DG$3),$J88,0)</f>
        <v>0</v>
      </c>
      <c r="DG88" s="58">
        <f t="shared" si="97"/>
        <v>0</v>
      </c>
      <c r="DH88" s="58"/>
      <c r="DI88" s="55">
        <f t="shared" ref="DI88:DI102" si="98">SUM(M88:DG88)</f>
        <v>0</v>
      </c>
      <c r="DJ88" s="62"/>
      <c r="DK88" s="56">
        <f t="shared" ref="DK88:DT105" si="99">IF(AND($F88&gt;=DK$1,$F88&lt;=DK$2),$J88,0)</f>
        <v>0</v>
      </c>
      <c r="DL88" s="56">
        <f t="shared" si="99"/>
        <v>0</v>
      </c>
      <c r="DM88" s="56">
        <f t="shared" si="99"/>
        <v>0</v>
      </c>
      <c r="DN88" s="56">
        <f t="shared" si="99"/>
        <v>0</v>
      </c>
      <c r="DO88" s="56">
        <f t="shared" si="99"/>
        <v>0</v>
      </c>
      <c r="DP88" s="56">
        <f t="shared" si="99"/>
        <v>0</v>
      </c>
      <c r="DQ88" s="56">
        <f>SUM(DK88:DP88)</f>
        <v>0</v>
      </c>
      <c r="DR88" s="56">
        <f t="shared" si="99"/>
        <v>0</v>
      </c>
      <c r="DS88" s="56">
        <f t="shared" si="99"/>
        <v>0</v>
      </c>
      <c r="DT88" s="56">
        <f t="shared" si="99"/>
        <v>0</v>
      </c>
      <c r="DU88" s="55">
        <f>SUM(DQ88:DT88)</f>
        <v>0</v>
      </c>
    </row>
    <row r="89" spans="1:125" s="52" customFormat="1">
      <c r="A89" s="59"/>
      <c r="B89" s="59"/>
      <c r="C89" s="61"/>
      <c r="D89" s="64"/>
      <c r="E89" s="61"/>
      <c r="F89" s="63"/>
      <c r="G89" s="60"/>
      <c r="H89" s="57"/>
      <c r="I89" s="57"/>
      <c r="J89" s="57">
        <f t="shared" ref="J89:J102" si="100">G89*(H89+I89)</f>
        <v>0</v>
      </c>
      <c r="K89" s="59"/>
      <c r="L89" s="54"/>
      <c r="M89" s="58">
        <f t="shared" ref="M89:AB104" si="101">IF(AND($F89&gt;=M$3,$F89&lt;N$3),$J89,0)</f>
        <v>0</v>
      </c>
      <c r="N89" s="58">
        <f t="shared" si="91"/>
        <v>0</v>
      </c>
      <c r="O89" s="58">
        <f t="shared" si="91"/>
        <v>0</v>
      </c>
      <c r="P89" s="58">
        <f t="shared" si="91"/>
        <v>0</v>
      </c>
      <c r="Q89" s="58">
        <f t="shared" si="91"/>
        <v>0</v>
      </c>
      <c r="R89" s="58">
        <f t="shared" si="91"/>
        <v>0</v>
      </c>
      <c r="S89" s="58">
        <f t="shared" si="91"/>
        <v>0</v>
      </c>
      <c r="T89" s="58">
        <f t="shared" si="91"/>
        <v>0</v>
      </c>
      <c r="U89" s="58">
        <f t="shared" si="91"/>
        <v>0</v>
      </c>
      <c r="V89" s="58">
        <f t="shared" si="91"/>
        <v>0</v>
      </c>
      <c r="W89" s="58">
        <f t="shared" si="91"/>
        <v>0</v>
      </c>
      <c r="X89" s="58">
        <f t="shared" si="91"/>
        <v>0</v>
      </c>
      <c r="Y89" s="58">
        <f t="shared" si="91"/>
        <v>0</v>
      </c>
      <c r="Z89" s="58">
        <f t="shared" si="91"/>
        <v>0</v>
      </c>
      <c r="AA89" s="58">
        <f t="shared" si="91"/>
        <v>0</v>
      </c>
      <c r="AB89" s="58">
        <f t="shared" si="91"/>
        <v>0</v>
      </c>
      <c r="AC89" s="58">
        <f t="shared" si="91"/>
        <v>0</v>
      </c>
      <c r="AD89" s="58">
        <f t="shared" si="92"/>
        <v>0</v>
      </c>
      <c r="AE89" s="58">
        <f t="shared" si="92"/>
        <v>0</v>
      </c>
      <c r="AF89" s="58">
        <f t="shared" si="92"/>
        <v>0</v>
      </c>
      <c r="AG89" s="58">
        <f t="shared" si="92"/>
        <v>0</v>
      </c>
      <c r="AH89" s="58">
        <f t="shared" si="92"/>
        <v>0</v>
      </c>
      <c r="AI89" s="58">
        <f t="shared" si="92"/>
        <v>0</v>
      </c>
      <c r="AJ89" s="58">
        <f t="shared" si="92"/>
        <v>0</v>
      </c>
      <c r="AK89" s="58">
        <f t="shared" si="92"/>
        <v>0</v>
      </c>
      <c r="AL89" s="58">
        <f t="shared" si="92"/>
        <v>0</v>
      </c>
      <c r="AM89" s="58">
        <f t="shared" si="92"/>
        <v>0</v>
      </c>
      <c r="AN89" s="58">
        <f t="shared" si="92"/>
        <v>0</v>
      </c>
      <c r="AO89" s="58">
        <f t="shared" si="92"/>
        <v>0</v>
      </c>
      <c r="AP89" s="58">
        <f t="shared" si="92"/>
        <v>0</v>
      </c>
      <c r="AQ89" s="58">
        <f t="shared" si="92"/>
        <v>0</v>
      </c>
      <c r="AR89" s="58">
        <f t="shared" si="92"/>
        <v>0</v>
      </c>
      <c r="AS89" s="58">
        <f t="shared" si="92"/>
        <v>0</v>
      </c>
      <c r="AT89" s="58">
        <f t="shared" si="93"/>
        <v>0</v>
      </c>
      <c r="AU89" s="58">
        <f t="shared" si="93"/>
        <v>0</v>
      </c>
      <c r="AV89" s="58">
        <f t="shared" si="93"/>
        <v>0</v>
      </c>
      <c r="AW89" s="58">
        <f t="shared" si="93"/>
        <v>0</v>
      </c>
      <c r="AX89" s="58">
        <f t="shared" si="93"/>
        <v>0</v>
      </c>
      <c r="AY89" s="58">
        <f t="shared" si="93"/>
        <v>0</v>
      </c>
      <c r="AZ89" s="58">
        <f t="shared" si="93"/>
        <v>0</v>
      </c>
      <c r="BA89" s="58">
        <f t="shared" si="93"/>
        <v>0</v>
      </c>
      <c r="BB89" s="58">
        <f t="shared" si="93"/>
        <v>0</v>
      </c>
      <c r="BC89" s="58">
        <f t="shared" si="93"/>
        <v>0</v>
      </c>
      <c r="BD89" s="58">
        <f t="shared" si="93"/>
        <v>0</v>
      </c>
      <c r="BE89" s="58">
        <f t="shared" si="93"/>
        <v>0</v>
      </c>
      <c r="BF89" s="58">
        <f t="shared" si="93"/>
        <v>0</v>
      </c>
      <c r="BG89" s="58">
        <f t="shared" si="93"/>
        <v>0</v>
      </c>
      <c r="BH89" s="58">
        <f t="shared" si="93"/>
        <v>0</v>
      </c>
      <c r="BI89" s="58">
        <f t="shared" si="93"/>
        <v>0</v>
      </c>
      <c r="BJ89" s="58">
        <f t="shared" si="94"/>
        <v>0</v>
      </c>
      <c r="BK89" s="58">
        <f t="shared" si="94"/>
        <v>0</v>
      </c>
      <c r="BL89" s="58">
        <f t="shared" si="94"/>
        <v>0</v>
      </c>
      <c r="BM89" s="58">
        <f t="shared" si="94"/>
        <v>0</v>
      </c>
      <c r="BN89" s="58">
        <f t="shared" si="94"/>
        <v>0</v>
      </c>
      <c r="BO89" s="58">
        <f t="shared" si="94"/>
        <v>0</v>
      </c>
      <c r="BP89" s="58">
        <f t="shared" si="94"/>
        <v>0</v>
      </c>
      <c r="BQ89" s="58">
        <f t="shared" si="94"/>
        <v>0</v>
      </c>
      <c r="BR89" s="58">
        <f t="shared" si="94"/>
        <v>0</v>
      </c>
      <c r="BS89" s="58">
        <f t="shared" si="94"/>
        <v>0</v>
      </c>
      <c r="BT89" s="58">
        <f t="shared" si="94"/>
        <v>0</v>
      </c>
      <c r="BU89" s="58">
        <f t="shared" si="94"/>
        <v>0</v>
      </c>
      <c r="BV89" s="58">
        <f t="shared" si="94"/>
        <v>0</v>
      </c>
      <c r="BW89" s="58">
        <f t="shared" si="94"/>
        <v>0</v>
      </c>
      <c r="BX89" s="58">
        <f t="shared" si="94"/>
        <v>0</v>
      </c>
      <c r="BY89" s="58">
        <f t="shared" si="94"/>
        <v>0</v>
      </c>
      <c r="BZ89" s="58">
        <f t="shared" si="95"/>
        <v>0</v>
      </c>
      <c r="CA89" s="58">
        <f t="shared" si="95"/>
        <v>0</v>
      </c>
      <c r="CB89" s="58">
        <f t="shared" si="95"/>
        <v>0</v>
      </c>
      <c r="CC89" s="58">
        <f t="shared" si="95"/>
        <v>0</v>
      </c>
      <c r="CD89" s="58">
        <f t="shared" si="95"/>
        <v>0</v>
      </c>
      <c r="CE89" s="58">
        <f t="shared" si="95"/>
        <v>0</v>
      </c>
      <c r="CF89" s="58">
        <f t="shared" si="95"/>
        <v>0</v>
      </c>
      <c r="CG89" s="58">
        <f t="shared" si="95"/>
        <v>0</v>
      </c>
      <c r="CH89" s="58">
        <f t="shared" si="95"/>
        <v>0</v>
      </c>
      <c r="CI89" s="58">
        <f t="shared" si="95"/>
        <v>0</v>
      </c>
      <c r="CJ89" s="58">
        <f t="shared" si="95"/>
        <v>0</v>
      </c>
      <c r="CK89" s="58">
        <f t="shared" si="95"/>
        <v>0</v>
      </c>
      <c r="CL89" s="58">
        <f t="shared" si="95"/>
        <v>0</v>
      </c>
      <c r="CM89" s="58">
        <f t="shared" si="95"/>
        <v>0</v>
      </c>
      <c r="CN89" s="58">
        <f t="shared" si="95"/>
        <v>0</v>
      </c>
      <c r="CO89" s="58">
        <f t="shared" si="95"/>
        <v>0</v>
      </c>
      <c r="CP89" s="58">
        <f t="shared" si="96"/>
        <v>0</v>
      </c>
      <c r="CQ89" s="58">
        <f t="shared" si="96"/>
        <v>0</v>
      </c>
      <c r="CR89" s="58">
        <f t="shared" si="96"/>
        <v>0</v>
      </c>
      <c r="CS89" s="58">
        <f t="shared" si="96"/>
        <v>0</v>
      </c>
      <c r="CT89" s="58">
        <f t="shared" si="96"/>
        <v>0</v>
      </c>
      <c r="CU89" s="58">
        <f t="shared" si="96"/>
        <v>0</v>
      </c>
      <c r="CV89" s="58">
        <f t="shared" si="96"/>
        <v>0</v>
      </c>
      <c r="CW89" s="58">
        <f t="shared" si="96"/>
        <v>0</v>
      </c>
      <c r="CX89" s="58">
        <f t="shared" si="96"/>
        <v>0</v>
      </c>
      <c r="CY89" s="58">
        <f t="shared" si="96"/>
        <v>0</v>
      </c>
      <c r="CZ89" s="58">
        <f t="shared" si="96"/>
        <v>0</v>
      </c>
      <c r="DA89" s="58">
        <f t="shared" si="96"/>
        <v>0</v>
      </c>
      <c r="DB89" s="58">
        <f t="shared" si="96"/>
        <v>0</v>
      </c>
      <c r="DC89" s="58">
        <f t="shared" si="96"/>
        <v>0</v>
      </c>
      <c r="DD89" s="58">
        <f t="shared" si="96"/>
        <v>0</v>
      </c>
      <c r="DE89" s="58">
        <f t="shared" si="96"/>
        <v>0</v>
      </c>
      <c r="DF89" s="58">
        <f t="shared" si="97"/>
        <v>0</v>
      </c>
      <c r="DG89" s="58">
        <f t="shared" si="97"/>
        <v>0</v>
      </c>
      <c r="DH89" s="58"/>
      <c r="DI89" s="55">
        <f t="shared" si="98"/>
        <v>0</v>
      </c>
      <c r="DJ89" s="62"/>
      <c r="DK89" s="56">
        <f t="shared" si="99"/>
        <v>0</v>
      </c>
      <c r="DL89" s="56">
        <f t="shared" si="99"/>
        <v>0</v>
      </c>
      <c r="DM89" s="56">
        <f t="shared" si="99"/>
        <v>0</v>
      </c>
      <c r="DN89" s="56">
        <f t="shared" si="99"/>
        <v>0</v>
      </c>
      <c r="DO89" s="56">
        <f t="shared" si="99"/>
        <v>0</v>
      </c>
      <c r="DP89" s="56">
        <f t="shared" si="99"/>
        <v>0</v>
      </c>
      <c r="DQ89" s="56">
        <f t="shared" ref="DQ89:DQ102" si="102">SUM(DK89:DP89)</f>
        <v>0</v>
      </c>
      <c r="DR89" s="56">
        <f t="shared" si="99"/>
        <v>0</v>
      </c>
      <c r="DS89" s="56">
        <f t="shared" si="99"/>
        <v>0</v>
      </c>
      <c r="DT89" s="56">
        <f t="shared" si="99"/>
        <v>0</v>
      </c>
      <c r="DU89" s="55">
        <f t="shared" ref="DU89:DU102" si="103">SUM(DQ89:DT89)</f>
        <v>0</v>
      </c>
    </row>
    <row r="90" spans="1:125" s="52" customFormat="1">
      <c r="A90" s="59"/>
      <c r="B90" s="59"/>
      <c r="C90" s="61"/>
      <c r="D90" s="61"/>
      <c r="E90" s="61"/>
      <c r="F90" s="63"/>
      <c r="G90" s="60"/>
      <c r="H90" s="57"/>
      <c r="I90" s="57"/>
      <c r="J90" s="57">
        <f t="shared" si="100"/>
        <v>0</v>
      </c>
      <c r="K90" s="59"/>
      <c r="L90" s="54"/>
      <c r="M90" s="58">
        <f t="shared" si="101"/>
        <v>0</v>
      </c>
      <c r="N90" s="58">
        <f t="shared" si="91"/>
        <v>0</v>
      </c>
      <c r="O90" s="58">
        <f t="shared" si="91"/>
        <v>0</v>
      </c>
      <c r="P90" s="58">
        <f t="shared" si="91"/>
        <v>0</v>
      </c>
      <c r="Q90" s="58">
        <f t="shared" si="91"/>
        <v>0</v>
      </c>
      <c r="R90" s="58">
        <f t="shared" si="91"/>
        <v>0</v>
      </c>
      <c r="S90" s="58">
        <f t="shared" si="91"/>
        <v>0</v>
      </c>
      <c r="T90" s="58">
        <f t="shared" si="91"/>
        <v>0</v>
      </c>
      <c r="U90" s="58">
        <f t="shared" si="91"/>
        <v>0</v>
      </c>
      <c r="V90" s="58">
        <f t="shared" si="91"/>
        <v>0</v>
      </c>
      <c r="W90" s="58">
        <f t="shared" si="91"/>
        <v>0</v>
      </c>
      <c r="X90" s="58">
        <f t="shared" si="91"/>
        <v>0</v>
      </c>
      <c r="Y90" s="58">
        <f t="shared" si="91"/>
        <v>0</v>
      </c>
      <c r="Z90" s="58">
        <f t="shared" si="91"/>
        <v>0</v>
      </c>
      <c r="AA90" s="58">
        <f t="shared" si="91"/>
        <v>0</v>
      </c>
      <c r="AB90" s="58">
        <f t="shared" si="91"/>
        <v>0</v>
      </c>
      <c r="AC90" s="58">
        <f t="shared" si="91"/>
        <v>0</v>
      </c>
      <c r="AD90" s="58">
        <f t="shared" si="92"/>
        <v>0</v>
      </c>
      <c r="AE90" s="58">
        <f t="shared" si="92"/>
        <v>0</v>
      </c>
      <c r="AF90" s="58">
        <f t="shared" si="92"/>
        <v>0</v>
      </c>
      <c r="AG90" s="58">
        <f t="shared" si="92"/>
        <v>0</v>
      </c>
      <c r="AH90" s="58">
        <f t="shared" si="92"/>
        <v>0</v>
      </c>
      <c r="AI90" s="58">
        <f t="shared" si="92"/>
        <v>0</v>
      </c>
      <c r="AJ90" s="58">
        <f t="shared" si="92"/>
        <v>0</v>
      </c>
      <c r="AK90" s="58">
        <f t="shared" si="92"/>
        <v>0</v>
      </c>
      <c r="AL90" s="58">
        <f t="shared" si="92"/>
        <v>0</v>
      </c>
      <c r="AM90" s="58">
        <f t="shared" si="92"/>
        <v>0</v>
      </c>
      <c r="AN90" s="58">
        <f t="shared" si="92"/>
        <v>0</v>
      </c>
      <c r="AO90" s="58">
        <f t="shared" si="92"/>
        <v>0</v>
      </c>
      <c r="AP90" s="58">
        <f t="shared" si="92"/>
        <v>0</v>
      </c>
      <c r="AQ90" s="58">
        <f t="shared" si="92"/>
        <v>0</v>
      </c>
      <c r="AR90" s="58">
        <f t="shared" si="92"/>
        <v>0</v>
      </c>
      <c r="AS90" s="58">
        <f t="shared" si="92"/>
        <v>0</v>
      </c>
      <c r="AT90" s="58">
        <f t="shared" si="93"/>
        <v>0</v>
      </c>
      <c r="AU90" s="58">
        <f t="shared" si="93"/>
        <v>0</v>
      </c>
      <c r="AV90" s="58">
        <f t="shared" si="93"/>
        <v>0</v>
      </c>
      <c r="AW90" s="58">
        <f t="shared" si="93"/>
        <v>0</v>
      </c>
      <c r="AX90" s="58">
        <f t="shared" si="93"/>
        <v>0</v>
      </c>
      <c r="AY90" s="58">
        <f t="shared" si="93"/>
        <v>0</v>
      </c>
      <c r="AZ90" s="58">
        <f t="shared" si="93"/>
        <v>0</v>
      </c>
      <c r="BA90" s="58">
        <f t="shared" si="93"/>
        <v>0</v>
      </c>
      <c r="BB90" s="58">
        <f t="shared" si="93"/>
        <v>0</v>
      </c>
      <c r="BC90" s="58">
        <f t="shared" si="93"/>
        <v>0</v>
      </c>
      <c r="BD90" s="58">
        <f t="shared" si="93"/>
        <v>0</v>
      </c>
      <c r="BE90" s="58">
        <f t="shared" si="93"/>
        <v>0</v>
      </c>
      <c r="BF90" s="58">
        <f t="shared" si="93"/>
        <v>0</v>
      </c>
      <c r="BG90" s="58">
        <f t="shared" si="93"/>
        <v>0</v>
      </c>
      <c r="BH90" s="58">
        <f t="shared" si="93"/>
        <v>0</v>
      </c>
      <c r="BI90" s="58">
        <f t="shared" si="93"/>
        <v>0</v>
      </c>
      <c r="BJ90" s="58">
        <f t="shared" si="94"/>
        <v>0</v>
      </c>
      <c r="BK90" s="58">
        <f t="shared" si="94"/>
        <v>0</v>
      </c>
      <c r="BL90" s="58">
        <f t="shared" si="94"/>
        <v>0</v>
      </c>
      <c r="BM90" s="58">
        <f t="shared" si="94"/>
        <v>0</v>
      </c>
      <c r="BN90" s="58">
        <f t="shared" si="94"/>
        <v>0</v>
      </c>
      <c r="BO90" s="58">
        <f t="shared" si="94"/>
        <v>0</v>
      </c>
      <c r="BP90" s="58">
        <f t="shared" si="94"/>
        <v>0</v>
      </c>
      <c r="BQ90" s="58">
        <f t="shared" si="94"/>
        <v>0</v>
      </c>
      <c r="BR90" s="58">
        <f t="shared" si="94"/>
        <v>0</v>
      </c>
      <c r="BS90" s="58">
        <f t="shared" si="94"/>
        <v>0</v>
      </c>
      <c r="BT90" s="58">
        <f t="shared" si="94"/>
        <v>0</v>
      </c>
      <c r="BU90" s="58">
        <f t="shared" si="94"/>
        <v>0</v>
      </c>
      <c r="BV90" s="58">
        <f t="shared" si="94"/>
        <v>0</v>
      </c>
      <c r="BW90" s="58">
        <f t="shared" si="94"/>
        <v>0</v>
      </c>
      <c r="BX90" s="58">
        <f t="shared" si="94"/>
        <v>0</v>
      </c>
      <c r="BY90" s="58">
        <f t="shared" si="94"/>
        <v>0</v>
      </c>
      <c r="BZ90" s="58">
        <f t="shared" si="95"/>
        <v>0</v>
      </c>
      <c r="CA90" s="58">
        <f t="shared" si="95"/>
        <v>0</v>
      </c>
      <c r="CB90" s="58">
        <f t="shared" si="95"/>
        <v>0</v>
      </c>
      <c r="CC90" s="58">
        <f t="shared" si="95"/>
        <v>0</v>
      </c>
      <c r="CD90" s="58">
        <f t="shared" si="95"/>
        <v>0</v>
      </c>
      <c r="CE90" s="58">
        <f t="shared" si="95"/>
        <v>0</v>
      </c>
      <c r="CF90" s="58">
        <f t="shared" si="95"/>
        <v>0</v>
      </c>
      <c r="CG90" s="58">
        <f t="shared" si="95"/>
        <v>0</v>
      </c>
      <c r="CH90" s="58">
        <f t="shared" si="95"/>
        <v>0</v>
      </c>
      <c r="CI90" s="58">
        <f t="shared" si="95"/>
        <v>0</v>
      </c>
      <c r="CJ90" s="58">
        <f t="shared" si="95"/>
        <v>0</v>
      </c>
      <c r="CK90" s="58">
        <f t="shared" si="95"/>
        <v>0</v>
      </c>
      <c r="CL90" s="58">
        <f t="shared" si="95"/>
        <v>0</v>
      </c>
      <c r="CM90" s="58">
        <f t="shared" si="95"/>
        <v>0</v>
      </c>
      <c r="CN90" s="58">
        <f t="shared" si="95"/>
        <v>0</v>
      </c>
      <c r="CO90" s="58">
        <f t="shared" si="95"/>
        <v>0</v>
      </c>
      <c r="CP90" s="58">
        <f t="shared" si="96"/>
        <v>0</v>
      </c>
      <c r="CQ90" s="58">
        <f t="shared" si="96"/>
        <v>0</v>
      </c>
      <c r="CR90" s="58">
        <f t="shared" si="96"/>
        <v>0</v>
      </c>
      <c r="CS90" s="58">
        <f t="shared" si="96"/>
        <v>0</v>
      </c>
      <c r="CT90" s="58">
        <f t="shared" si="96"/>
        <v>0</v>
      </c>
      <c r="CU90" s="58">
        <f t="shared" si="96"/>
        <v>0</v>
      </c>
      <c r="CV90" s="58">
        <f t="shared" si="96"/>
        <v>0</v>
      </c>
      <c r="CW90" s="58">
        <f t="shared" si="96"/>
        <v>0</v>
      </c>
      <c r="CX90" s="58">
        <f t="shared" si="96"/>
        <v>0</v>
      </c>
      <c r="CY90" s="58">
        <f t="shared" si="96"/>
        <v>0</v>
      </c>
      <c r="CZ90" s="58">
        <f t="shared" si="96"/>
        <v>0</v>
      </c>
      <c r="DA90" s="58">
        <f t="shared" si="96"/>
        <v>0</v>
      </c>
      <c r="DB90" s="58">
        <f t="shared" si="96"/>
        <v>0</v>
      </c>
      <c r="DC90" s="58">
        <f t="shared" si="96"/>
        <v>0</v>
      </c>
      <c r="DD90" s="58">
        <f t="shared" si="96"/>
        <v>0</v>
      </c>
      <c r="DE90" s="58">
        <f t="shared" si="96"/>
        <v>0</v>
      </c>
      <c r="DF90" s="58">
        <f t="shared" si="97"/>
        <v>0</v>
      </c>
      <c r="DG90" s="58">
        <f t="shared" si="97"/>
        <v>0</v>
      </c>
      <c r="DH90" s="58"/>
      <c r="DI90" s="55">
        <f t="shared" si="98"/>
        <v>0</v>
      </c>
      <c r="DJ90" s="62"/>
      <c r="DK90" s="56">
        <f t="shared" si="99"/>
        <v>0</v>
      </c>
      <c r="DL90" s="56">
        <f t="shared" si="99"/>
        <v>0</v>
      </c>
      <c r="DM90" s="56">
        <f t="shared" si="99"/>
        <v>0</v>
      </c>
      <c r="DN90" s="56">
        <f t="shared" si="99"/>
        <v>0</v>
      </c>
      <c r="DO90" s="56">
        <f t="shared" si="99"/>
        <v>0</v>
      </c>
      <c r="DP90" s="56">
        <f t="shared" si="99"/>
        <v>0</v>
      </c>
      <c r="DQ90" s="56">
        <f t="shared" si="102"/>
        <v>0</v>
      </c>
      <c r="DR90" s="56">
        <f t="shared" si="99"/>
        <v>0</v>
      </c>
      <c r="DS90" s="56">
        <f t="shared" si="99"/>
        <v>0</v>
      </c>
      <c r="DT90" s="56">
        <f t="shared" si="99"/>
        <v>0</v>
      </c>
      <c r="DU90" s="55">
        <f t="shared" si="103"/>
        <v>0</v>
      </c>
    </row>
    <row r="91" spans="1:125" s="52" customFormat="1">
      <c r="A91" s="59"/>
      <c r="B91" s="59"/>
      <c r="C91" s="61"/>
      <c r="D91" s="61"/>
      <c r="E91" s="61"/>
      <c r="F91" s="63"/>
      <c r="G91" s="60"/>
      <c r="H91" s="57"/>
      <c r="I91" s="57"/>
      <c r="J91" s="57">
        <f t="shared" si="100"/>
        <v>0</v>
      </c>
      <c r="K91" s="59"/>
      <c r="L91" s="54"/>
      <c r="M91" s="58">
        <f t="shared" si="101"/>
        <v>0</v>
      </c>
      <c r="N91" s="58">
        <f t="shared" si="91"/>
        <v>0</v>
      </c>
      <c r="O91" s="58">
        <f t="shared" si="91"/>
        <v>0</v>
      </c>
      <c r="P91" s="58">
        <f t="shared" si="91"/>
        <v>0</v>
      </c>
      <c r="Q91" s="58">
        <f t="shared" si="91"/>
        <v>0</v>
      </c>
      <c r="R91" s="58">
        <f t="shared" si="91"/>
        <v>0</v>
      </c>
      <c r="S91" s="58">
        <f t="shared" si="91"/>
        <v>0</v>
      </c>
      <c r="T91" s="58">
        <f t="shared" si="91"/>
        <v>0</v>
      </c>
      <c r="U91" s="58">
        <f t="shared" si="91"/>
        <v>0</v>
      </c>
      <c r="V91" s="58">
        <f t="shared" si="91"/>
        <v>0</v>
      </c>
      <c r="W91" s="58">
        <f t="shared" si="91"/>
        <v>0</v>
      </c>
      <c r="X91" s="58">
        <f t="shared" si="91"/>
        <v>0</v>
      </c>
      <c r="Y91" s="58">
        <f t="shared" si="91"/>
        <v>0</v>
      </c>
      <c r="Z91" s="58">
        <f t="shared" si="91"/>
        <v>0</v>
      </c>
      <c r="AA91" s="58">
        <f t="shared" si="91"/>
        <v>0</v>
      </c>
      <c r="AB91" s="58">
        <f t="shared" si="91"/>
        <v>0</v>
      </c>
      <c r="AC91" s="58">
        <f t="shared" si="91"/>
        <v>0</v>
      </c>
      <c r="AD91" s="58">
        <f t="shared" si="92"/>
        <v>0</v>
      </c>
      <c r="AE91" s="58">
        <f t="shared" si="92"/>
        <v>0</v>
      </c>
      <c r="AF91" s="58">
        <f t="shared" si="92"/>
        <v>0</v>
      </c>
      <c r="AG91" s="58">
        <f t="shared" si="92"/>
        <v>0</v>
      </c>
      <c r="AH91" s="58">
        <f t="shared" si="92"/>
        <v>0</v>
      </c>
      <c r="AI91" s="58">
        <f t="shared" si="92"/>
        <v>0</v>
      </c>
      <c r="AJ91" s="58">
        <f t="shared" si="92"/>
        <v>0</v>
      </c>
      <c r="AK91" s="58">
        <f t="shared" si="92"/>
        <v>0</v>
      </c>
      <c r="AL91" s="58">
        <f t="shared" si="92"/>
        <v>0</v>
      </c>
      <c r="AM91" s="58">
        <f t="shared" si="92"/>
        <v>0</v>
      </c>
      <c r="AN91" s="58">
        <f t="shared" si="92"/>
        <v>0</v>
      </c>
      <c r="AO91" s="58">
        <f t="shared" si="92"/>
        <v>0</v>
      </c>
      <c r="AP91" s="58">
        <f t="shared" si="92"/>
        <v>0</v>
      </c>
      <c r="AQ91" s="58">
        <f t="shared" si="92"/>
        <v>0</v>
      </c>
      <c r="AR91" s="58">
        <f t="shared" si="92"/>
        <v>0</v>
      </c>
      <c r="AS91" s="58">
        <f t="shared" si="92"/>
        <v>0</v>
      </c>
      <c r="AT91" s="58">
        <f t="shared" si="93"/>
        <v>0</v>
      </c>
      <c r="AU91" s="58">
        <f t="shared" si="93"/>
        <v>0</v>
      </c>
      <c r="AV91" s="58">
        <f t="shared" si="93"/>
        <v>0</v>
      </c>
      <c r="AW91" s="58">
        <f t="shared" si="93"/>
        <v>0</v>
      </c>
      <c r="AX91" s="58">
        <f t="shared" si="93"/>
        <v>0</v>
      </c>
      <c r="AY91" s="58">
        <f t="shared" si="93"/>
        <v>0</v>
      </c>
      <c r="AZ91" s="58">
        <f t="shared" si="93"/>
        <v>0</v>
      </c>
      <c r="BA91" s="58">
        <f t="shared" si="93"/>
        <v>0</v>
      </c>
      <c r="BB91" s="58">
        <f t="shared" si="93"/>
        <v>0</v>
      </c>
      <c r="BC91" s="58">
        <f t="shared" si="93"/>
        <v>0</v>
      </c>
      <c r="BD91" s="58">
        <f t="shared" si="93"/>
        <v>0</v>
      </c>
      <c r="BE91" s="58">
        <f t="shared" si="93"/>
        <v>0</v>
      </c>
      <c r="BF91" s="58">
        <f t="shared" si="93"/>
        <v>0</v>
      </c>
      <c r="BG91" s="58">
        <f t="shared" si="93"/>
        <v>0</v>
      </c>
      <c r="BH91" s="58">
        <f t="shared" si="93"/>
        <v>0</v>
      </c>
      <c r="BI91" s="58">
        <f t="shared" si="93"/>
        <v>0</v>
      </c>
      <c r="BJ91" s="58">
        <f t="shared" si="94"/>
        <v>0</v>
      </c>
      <c r="BK91" s="58">
        <f t="shared" si="94"/>
        <v>0</v>
      </c>
      <c r="BL91" s="58">
        <f t="shared" si="94"/>
        <v>0</v>
      </c>
      <c r="BM91" s="58">
        <f t="shared" si="94"/>
        <v>0</v>
      </c>
      <c r="BN91" s="58">
        <f t="shared" si="94"/>
        <v>0</v>
      </c>
      <c r="BO91" s="58">
        <f t="shared" si="94"/>
        <v>0</v>
      </c>
      <c r="BP91" s="58">
        <f t="shared" si="94"/>
        <v>0</v>
      </c>
      <c r="BQ91" s="58">
        <f t="shared" si="94"/>
        <v>0</v>
      </c>
      <c r="BR91" s="58">
        <f t="shared" si="94"/>
        <v>0</v>
      </c>
      <c r="BS91" s="58">
        <f t="shared" si="94"/>
        <v>0</v>
      </c>
      <c r="BT91" s="58">
        <f t="shared" si="94"/>
        <v>0</v>
      </c>
      <c r="BU91" s="58">
        <f t="shared" si="94"/>
        <v>0</v>
      </c>
      <c r="BV91" s="58">
        <f t="shared" si="94"/>
        <v>0</v>
      </c>
      <c r="BW91" s="58">
        <f t="shared" si="94"/>
        <v>0</v>
      </c>
      <c r="BX91" s="58">
        <f t="shared" si="94"/>
        <v>0</v>
      </c>
      <c r="BY91" s="58">
        <f t="shared" si="94"/>
        <v>0</v>
      </c>
      <c r="BZ91" s="58">
        <f t="shared" si="95"/>
        <v>0</v>
      </c>
      <c r="CA91" s="58">
        <f t="shared" si="95"/>
        <v>0</v>
      </c>
      <c r="CB91" s="58">
        <f t="shared" si="95"/>
        <v>0</v>
      </c>
      <c r="CC91" s="58">
        <f t="shared" si="95"/>
        <v>0</v>
      </c>
      <c r="CD91" s="58">
        <f t="shared" si="95"/>
        <v>0</v>
      </c>
      <c r="CE91" s="58">
        <f t="shared" si="95"/>
        <v>0</v>
      </c>
      <c r="CF91" s="58">
        <f t="shared" si="95"/>
        <v>0</v>
      </c>
      <c r="CG91" s="58">
        <f t="shared" si="95"/>
        <v>0</v>
      </c>
      <c r="CH91" s="58">
        <f t="shared" si="95"/>
        <v>0</v>
      </c>
      <c r="CI91" s="58">
        <f t="shared" si="95"/>
        <v>0</v>
      </c>
      <c r="CJ91" s="58">
        <f t="shared" si="95"/>
        <v>0</v>
      </c>
      <c r="CK91" s="58">
        <f t="shared" si="95"/>
        <v>0</v>
      </c>
      <c r="CL91" s="58">
        <f t="shared" si="95"/>
        <v>0</v>
      </c>
      <c r="CM91" s="58">
        <f t="shared" si="95"/>
        <v>0</v>
      </c>
      <c r="CN91" s="58">
        <f t="shared" si="95"/>
        <v>0</v>
      </c>
      <c r="CO91" s="58">
        <f t="shared" si="95"/>
        <v>0</v>
      </c>
      <c r="CP91" s="58">
        <f t="shared" si="96"/>
        <v>0</v>
      </c>
      <c r="CQ91" s="58">
        <f t="shared" si="96"/>
        <v>0</v>
      </c>
      <c r="CR91" s="58">
        <f t="shared" si="96"/>
        <v>0</v>
      </c>
      <c r="CS91" s="58">
        <f t="shared" si="96"/>
        <v>0</v>
      </c>
      <c r="CT91" s="58">
        <f t="shared" si="96"/>
        <v>0</v>
      </c>
      <c r="CU91" s="58">
        <f t="shared" si="96"/>
        <v>0</v>
      </c>
      <c r="CV91" s="58">
        <f t="shared" si="96"/>
        <v>0</v>
      </c>
      <c r="CW91" s="58">
        <f t="shared" si="96"/>
        <v>0</v>
      </c>
      <c r="CX91" s="58">
        <f t="shared" si="96"/>
        <v>0</v>
      </c>
      <c r="CY91" s="58">
        <f t="shared" si="96"/>
        <v>0</v>
      </c>
      <c r="CZ91" s="58">
        <f t="shared" si="96"/>
        <v>0</v>
      </c>
      <c r="DA91" s="58">
        <f t="shared" si="96"/>
        <v>0</v>
      </c>
      <c r="DB91" s="58">
        <f t="shared" si="96"/>
        <v>0</v>
      </c>
      <c r="DC91" s="58">
        <f t="shared" si="96"/>
        <v>0</v>
      </c>
      <c r="DD91" s="58">
        <f t="shared" si="96"/>
        <v>0</v>
      </c>
      <c r="DE91" s="58">
        <f t="shared" si="96"/>
        <v>0</v>
      </c>
      <c r="DF91" s="58">
        <f t="shared" si="97"/>
        <v>0</v>
      </c>
      <c r="DG91" s="58">
        <f t="shared" si="97"/>
        <v>0</v>
      </c>
      <c r="DH91" s="58"/>
      <c r="DI91" s="55">
        <f t="shared" si="98"/>
        <v>0</v>
      </c>
      <c r="DJ91" s="62"/>
      <c r="DK91" s="56">
        <f t="shared" si="99"/>
        <v>0</v>
      </c>
      <c r="DL91" s="56">
        <f t="shared" si="99"/>
        <v>0</v>
      </c>
      <c r="DM91" s="56">
        <f t="shared" si="99"/>
        <v>0</v>
      </c>
      <c r="DN91" s="56">
        <f t="shared" si="99"/>
        <v>0</v>
      </c>
      <c r="DO91" s="56">
        <f t="shared" si="99"/>
        <v>0</v>
      </c>
      <c r="DP91" s="56">
        <f t="shared" si="99"/>
        <v>0</v>
      </c>
      <c r="DQ91" s="56">
        <f t="shared" si="102"/>
        <v>0</v>
      </c>
      <c r="DR91" s="56">
        <f t="shared" si="99"/>
        <v>0</v>
      </c>
      <c r="DS91" s="56">
        <f t="shared" si="99"/>
        <v>0</v>
      </c>
      <c r="DT91" s="56">
        <f t="shared" si="99"/>
        <v>0</v>
      </c>
      <c r="DU91" s="55">
        <f t="shared" si="103"/>
        <v>0</v>
      </c>
    </row>
    <row r="92" spans="1:125" s="52" customFormat="1">
      <c r="A92" s="59"/>
      <c r="B92" s="59"/>
      <c r="C92" s="61"/>
      <c r="D92" s="61"/>
      <c r="E92" s="61"/>
      <c r="F92" s="63"/>
      <c r="G92" s="60"/>
      <c r="H92" s="57"/>
      <c r="I92" s="57"/>
      <c r="J92" s="57">
        <f t="shared" si="100"/>
        <v>0</v>
      </c>
      <c r="K92" s="59"/>
      <c r="L92" s="54"/>
      <c r="M92" s="58">
        <f t="shared" si="101"/>
        <v>0</v>
      </c>
      <c r="N92" s="58">
        <f t="shared" si="91"/>
        <v>0</v>
      </c>
      <c r="O92" s="58">
        <f t="shared" si="91"/>
        <v>0</v>
      </c>
      <c r="P92" s="58">
        <f t="shared" si="91"/>
        <v>0</v>
      </c>
      <c r="Q92" s="58">
        <f t="shared" si="91"/>
        <v>0</v>
      </c>
      <c r="R92" s="58">
        <f t="shared" si="91"/>
        <v>0</v>
      </c>
      <c r="S92" s="58">
        <f t="shared" si="91"/>
        <v>0</v>
      </c>
      <c r="T92" s="58">
        <f t="shared" si="91"/>
        <v>0</v>
      </c>
      <c r="U92" s="58">
        <f t="shared" si="91"/>
        <v>0</v>
      </c>
      <c r="V92" s="58">
        <f t="shared" si="91"/>
        <v>0</v>
      </c>
      <c r="W92" s="58">
        <f t="shared" si="91"/>
        <v>0</v>
      </c>
      <c r="X92" s="58">
        <f t="shared" si="91"/>
        <v>0</v>
      </c>
      <c r="Y92" s="58">
        <f t="shared" si="91"/>
        <v>0</v>
      </c>
      <c r="Z92" s="58">
        <f t="shared" si="91"/>
        <v>0</v>
      </c>
      <c r="AA92" s="58">
        <f t="shared" si="91"/>
        <v>0</v>
      </c>
      <c r="AB92" s="58">
        <f t="shared" si="91"/>
        <v>0</v>
      </c>
      <c r="AC92" s="58">
        <f t="shared" si="91"/>
        <v>0</v>
      </c>
      <c r="AD92" s="58">
        <f t="shared" si="92"/>
        <v>0</v>
      </c>
      <c r="AE92" s="58">
        <f t="shared" si="92"/>
        <v>0</v>
      </c>
      <c r="AF92" s="58">
        <f t="shared" si="92"/>
        <v>0</v>
      </c>
      <c r="AG92" s="58">
        <f t="shared" si="92"/>
        <v>0</v>
      </c>
      <c r="AH92" s="58">
        <f t="shared" si="92"/>
        <v>0</v>
      </c>
      <c r="AI92" s="58">
        <f t="shared" si="92"/>
        <v>0</v>
      </c>
      <c r="AJ92" s="58">
        <f t="shared" si="92"/>
        <v>0</v>
      </c>
      <c r="AK92" s="58">
        <f t="shared" si="92"/>
        <v>0</v>
      </c>
      <c r="AL92" s="58">
        <f t="shared" si="92"/>
        <v>0</v>
      </c>
      <c r="AM92" s="58">
        <f t="shared" si="92"/>
        <v>0</v>
      </c>
      <c r="AN92" s="58">
        <f t="shared" si="92"/>
        <v>0</v>
      </c>
      <c r="AO92" s="58">
        <f t="shared" si="92"/>
        <v>0</v>
      </c>
      <c r="AP92" s="58">
        <f t="shared" si="92"/>
        <v>0</v>
      </c>
      <c r="AQ92" s="58">
        <f t="shared" si="92"/>
        <v>0</v>
      </c>
      <c r="AR92" s="58">
        <f t="shared" si="92"/>
        <v>0</v>
      </c>
      <c r="AS92" s="58">
        <f t="shared" si="92"/>
        <v>0</v>
      </c>
      <c r="AT92" s="58">
        <f t="shared" si="93"/>
        <v>0</v>
      </c>
      <c r="AU92" s="58">
        <f t="shared" si="93"/>
        <v>0</v>
      </c>
      <c r="AV92" s="58">
        <f t="shared" si="93"/>
        <v>0</v>
      </c>
      <c r="AW92" s="58">
        <f t="shared" si="93"/>
        <v>0</v>
      </c>
      <c r="AX92" s="58">
        <f t="shared" si="93"/>
        <v>0</v>
      </c>
      <c r="AY92" s="58">
        <f t="shared" si="93"/>
        <v>0</v>
      </c>
      <c r="AZ92" s="58">
        <f t="shared" si="93"/>
        <v>0</v>
      </c>
      <c r="BA92" s="58">
        <f t="shared" si="93"/>
        <v>0</v>
      </c>
      <c r="BB92" s="58">
        <f t="shared" si="93"/>
        <v>0</v>
      </c>
      <c r="BC92" s="58">
        <f t="shared" si="93"/>
        <v>0</v>
      </c>
      <c r="BD92" s="58">
        <f t="shared" si="93"/>
        <v>0</v>
      </c>
      <c r="BE92" s="58">
        <f t="shared" si="93"/>
        <v>0</v>
      </c>
      <c r="BF92" s="58">
        <f t="shared" si="93"/>
        <v>0</v>
      </c>
      <c r="BG92" s="58">
        <f t="shared" si="93"/>
        <v>0</v>
      </c>
      <c r="BH92" s="58">
        <f t="shared" si="93"/>
        <v>0</v>
      </c>
      <c r="BI92" s="58">
        <f t="shared" si="93"/>
        <v>0</v>
      </c>
      <c r="BJ92" s="58">
        <f t="shared" si="94"/>
        <v>0</v>
      </c>
      <c r="BK92" s="58">
        <f t="shared" si="94"/>
        <v>0</v>
      </c>
      <c r="BL92" s="58">
        <f t="shared" si="94"/>
        <v>0</v>
      </c>
      <c r="BM92" s="58">
        <f t="shared" si="94"/>
        <v>0</v>
      </c>
      <c r="BN92" s="58">
        <f t="shared" si="94"/>
        <v>0</v>
      </c>
      <c r="BO92" s="58">
        <f t="shared" si="94"/>
        <v>0</v>
      </c>
      <c r="BP92" s="58">
        <f t="shared" si="94"/>
        <v>0</v>
      </c>
      <c r="BQ92" s="58">
        <f t="shared" si="94"/>
        <v>0</v>
      </c>
      <c r="BR92" s="58">
        <f t="shared" si="94"/>
        <v>0</v>
      </c>
      <c r="BS92" s="58">
        <f t="shared" si="94"/>
        <v>0</v>
      </c>
      <c r="BT92" s="58">
        <f t="shared" si="94"/>
        <v>0</v>
      </c>
      <c r="BU92" s="58">
        <f t="shared" si="94"/>
        <v>0</v>
      </c>
      <c r="BV92" s="58">
        <f t="shared" si="94"/>
        <v>0</v>
      </c>
      <c r="BW92" s="58">
        <f t="shared" si="94"/>
        <v>0</v>
      </c>
      <c r="BX92" s="58">
        <f t="shared" si="94"/>
        <v>0</v>
      </c>
      <c r="BY92" s="58">
        <f t="shared" si="94"/>
        <v>0</v>
      </c>
      <c r="BZ92" s="58">
        <f t="shared" si="95"/>
        <v>0</v>
      </c>
      <c r="CA92" s="58">
        <f t="shared" si="95"/>
        <v>0</v>
      </c>
      <c r="CB92" s="58">
        <f t="shared" si="95"/>
        <v>0</v>
      </c>
      <c r="CC92" s="58">
        <f t="shared" si="95"/>
        <v>0</v>
      </c>
      <c r="CD92" s="58">
        <f t="shared" si="95"/>
        <v>0</v>
      </c>
      <c r="CE92" s="58">
        <f t="shared" si="95"/>
        <v>0</v>
      </c>
      <c r="CF92" s="58">
        <f t="shared" si="95"/>
        <v>0</v>
      </c>
      <c r="CG92" s="58">
        <f t="shared" si="95"/>
        <v>0</v>
      </c>
      <c r="CH92" s="58">
        <f t="shared" si="95"/>
        <v>0</v>
      </c>
      <c r="CI92" s="58">
        <f t="shared" si="95"/>
        <v>0</v>
      </c>
      <c r="CJ92" s="58">
        <f t="shared" si="95"/>
        <v>0</v>
      </c>
      <c r="CK92" s="58">
        <f t="shared" si="95"/>
        <v>0</v>
      </c>
      <c r="CL92" s="58">
        <f t="shared" si="95"/>
        <v>0</v>
      </c>
      <c r="CM92" s="58">
        <f t="shared" si="95"/>
        <v>0</v>
      </c>
      <c r="CN92" s="58">
        <f t="shared" si="95"/>
        <v>0</v>
      </c>
      <c r="CO92" s="58">
        <f t="shared" si="95"/>
        <v>0</v>
      </c>
      <c r="CP92" s="58">
        <f t="shared" si="96"/>
        <v>0</v>
      </c>
      <c r="CQ92" s="58">
        <f t="shared" si="96"/>
        <v>0</v>
      </c>
      <c r="CR92" s="58">
        <f t="shared" si="96"/>
        <v>0</v>
      </c>
      <c r="CS92" s="58">
        <f t="shared" si="96"/>
        <v>0</v>
      </c>
      <c r="CT92" s="58">
        <f t="shared" si="96"/>
        <v>0</v>
      </c>
      <c r="CU92" s="58">
        <f t="shared" si="96"/>
        <v>0</v>
      </c>
      <c r="CV92" s="58">
        <f t="shared" si="96"/>
        <v>0</v>
      </c>
      <c r="CW92" s="58">
        <f t="shared" si="96"/>
        <v>0</v>
      </c>
      <c r="CX92" s="58">
        <f t="shared" si="96"/>
        <v>0</v>
      </c>
      <c r="CY92" s="58">
        <f t="shared" si="96"/>
        <v>0</v>
      </c>
      <c r="CZ92" s="58">
        <f t="shared" si="96"/>
        <v>0</v>
      </c>
      <c r="DA92" s="58">
        <f t="shared" si="96"/>
        <v>0</v>
      </c>
      <c r="DB92" s="58">
        <f t="shared" si="96"/>
        <v>0</v>
      </c>
      <c r="DC92" s="58">
        <f t="shared" si="96"/>
        <v>0</v>
      </c>
      <c r="DD92" s="58">
        <f t="shared" si="96"/>
        <v>0</v>
      </c>
      <c r="DE92" s="58">
        <f t="shared" si="96"/>
        <v>0</v>
      </c>
      <c r="DF92" s="58">
        <f t="shared" si="97"/>
        <v>0</v>
      </c>
      <c r="DG92" s="58">
        <f t="shared" si="97"/>
        <v>0</v>
      </c>
      <c r="DH92" s="58"/>
      <c r="DI92" s="55">
        <f t="shared" si="98"/>
        <v>0</v>
      </c>
      <c r="DJ92" s="62"/>
      <c r="DK92" s="56">
        <f t="shared" si="99"/>
        <v>0</v>
      </c>
      <c r="DL92" s="56">
        <f t="shared" si="99"/>
        <v>0</v>
      </c>
      <c r="DM92" s="56">
        <f t="shared" si="99"/>
        <v>0</v>
      </c>
      <c r="DN92" s="56">
        <f t="shared" si="99"/>
        <v>0</v>
      </c>
      <c r="DO92" s="56">
        <f t="shared" si="99"/>
        <v>0</v>
      </c>
      <c r="DP92" s="56">
        <f t="shared" si="99"/>
        <v>0</v>
      </c>
      <c r="DQ92" s="56">
        <f t="shared" si="102"/>
        <v>0</v>
      </c>
      <c r="DR92" s="56">
        <f t="shared" si="99"/>
        <v>0</v>
      </c>
      <c r="DS92" s="56">
        <f t="shared" si="99"/>
        <v>0</v>
      </c>
      <c r="DT92" s="56">
        <f t="shared" si="99"/>
        <v>0</v>
      </c>
      <c r="DU92" s="55">
        <f t="shared" si="103"/>
        <v>0</v>
      </c>
    </row>
    <row r="93" spans="1:125" s="52" customFormat="1">
      <c r="A93" s="59"/>
      <c r="B93" s="59"/>
      <c r="C93" s="61"/>
      <c r="D93" s="61"/>
      <c r="E93" s="61"/>
      <c r="F93" s="63"/>
      <c r="G93" s="60"/>
      <c r="H93" s="57"/>
      <c r="I93" s="57"/>
      <c r="J93" s="57">
        <f t="shared" si="100"/>
        <v>0</v>
      </c>
      <c r="K93" s="59"/>
      <c r="L93" s="54"/>
      <c r="M93" s="58">
        <f t="shared" si="101"/>
        <v>0</v>
      </c>
      <c r="N93" s="58">
        <f t="shared" si="91"/>
        <v>0</v>
      </c>
      <c r="O93" s="58">
        <f t="shared" si="91"/>
        <v>0</v>
      </c>
      <c r="P93" s="58">
        <f t="shared" si="91"/>
        <v>0</v>
      </c>
      <c r="Q93" s="58">
        <f t="shared" si="91"/>
        <v>0</v>
      </c>
      <c r="R93" s="58">
        <f t="shared" si="91"/>
        <v>0</v>
      </c>
      <c r="S93" s="58">
        <f t="shared" si="91"/>
        <v>0</v>
      </c>
      <c r="T93" s="58">
        <f t="shared" si="91"/>
        <v>0</v>
      </c>
      <c r="U93" s="58">
        <f t="shared" si="91"/>
        <v>0</v>
      </c>
      <c r="V93" s="58">
        <f t="shared" si="91"/>
        <v>0</v>
      </c>
      <c r="W93" s="58">
        <f t="shared" si="91"/>
        <v>0</v>
      </c>
      <c r="X93" s="58">
        <f t="shared" si="91"/>
        <v>0</v>
      </c>
      <c r="Y93" s="58">
        <f t="shared" si="91"/>
        <v>0</v>
      </c>
      <c r="Z93" s="58">
        <f t="shared" si="91"/>
        <v>0</v>
      </c>
      <c r="AA93" s="58">
        <f t="shared" si="91"/>
        <v>0</v>
      </c>
      <c r="AB93" s="58">
        <f t="shared" si="91"/>
        <v>0</v>
      </c>
      <c r="AC93" s="58">
        <f t="shared" si="91"/>
        <v>0</v>
      </c>
      <c r="AD93" s="58">
        <f t="shared" si="92"/>
        <v>0</v>
      </c>
      <c r="AE93" s="58">
        <f t="shared" si="92"/>
        <v>0</v>
      </c>
      <c r="AF93" s="58">
        <f t="shared" si="92"/>
        <v>0</v>
      </c>
      <c r="AG93" s="58">
        <f t="shared" si="92"/>
        <v>0</v>
      </c>
      <c r="AH93" s="58">
        <f t="shared" si="92"/>
        <v>0</v>
      </c>
      <c r="AI93" s="58">
        <f t="shared" si="92"/>
        <v>0</v>
      </c>
      <c r="AJ93" s="58">
        <f t="shared" si="92"/>
        <v>0</v>
      </c>
      <c r="AK93" s="58">
        <f t="shared" si="92"/>
        <v>0</v>
      </c>
      <c r="AL93" s="58">
        <f t="shared" si="92"/>
        <v>0</v>
      </c>
      <c r="AM93" s="58">
        <f t="shared" si="92"/>
        <v>0</v>
      </c>
      <c r="AN93" s="58">
        <f t="shared" si="92"/>
        <v>0</v>
      </c>
      <c r="AO93" s="58">
        <f t="shared" si="92"/>
        <v>0</v>
      </c>
      <c r="AP93" s="58">
        <f t="shared" si="92"/>
        <v>0</v>
      </c>
      <c r="AQ93" s="58">
        <f t="shared" si="92"/>
        <v>0</v>
      </c>
      <c r="AR93" s="58">
        <f t="shared" si="92"/>
        <v>0</v>
      </c>
      <c r="AS93" s="58">
        <f t="shared" si="92"/>
        <v>0</v>
      </c>
      <c r="AT93" s="58">
        <f t="shared" si="93"/>
        <v>0</v>
      </c>
      <c r="AU93" s="58">
        <f t="shared" si="93"/>
        <v>0</v>
      </c>
      <c r="AV93" s="58">
        <f t="shared" si="93"/>
        <v>0</v>
      </c>
      <c r="AW93" s="58">
        <f t="shared" si="93"/>
        <v>0</v>
      </c>
      <c r="AX93" s="58">
        <f t="shared" si="93"/>
        <v>0</v>
      </c>
      <c r="AY93" s="58">
        <f t="shared" si="93"/>
        <v>0</v>
      </c>
      <c r="AZ93" s="58">
        <f t="shared" si="93"/>
        <v>0</v>
      </c>
      <c r="BA93" s="58">
        <f t="shared" si="93"/>
        <v>0</v>
      </c>
      <c r="BB93" s="58">
        <f t="shared" si="93"/>
        <v>0</v>
      </c>
      <c r="BC93" s="58">
        <f t="shared" si="93"/>
        <v>0</v>
      </c>
      <c r="BD93" s="58">
        <f t="shared" si="93"/>
        <v>0</v>
      </c>
      <c r="BE93" s="58">
        <f t="shared" si="93"/>
        <v>0</v>
      </c>
      <c r="BF93" s="58">
        <f t="shared" si="93"/>
        <v>0</v>
      </c>
      <c r="BG93" s="58">
        <f t="shared" si="93"/>
        <v>0</v>
      </c>
      <c r="BH93" s="58">
        <f t="shared" si="93"/>
        <v>0</v>
      </c>
      <c r="BI93" s="58">
        <f t="shared" si="93"/>
        <v>0</v>
      </c>
      <c r="BJ93" s="58">
        <f t="shared" si="94"/>
        <v>0</v>
      </c>
      <c r="BK93" s="58">
        <f t="shared" si="94"/>
        <v>0</v>
      </c>
      <c r="BL93" s="58">
        <f t="shared" si="94"/>
        <v>0</v>
      </c>
      <c r="BM93" s="58">
        <f t="shared" si="94"/>
        <v>0</v>
      </c>
      <c r="BN93" s="58">
        <f t="shared" si="94"/>
        <v>0</v>
      </c>
      <c r="BO93" s="58">
        <f t="shared" si="94"/>
        <v>0</v>
      </c>
      <c r="BP93" s="58">
        <f t="shared" si="94"/>
        <v>0</v>
      </c>
      <c r="BQ93" s="58">
        <f t="shared" si="94"/>
        <v>0</v>
      </c>
      <c r="BR93" s="58">
        <f t="shared" si="94"/>
        <v>0</v>
      </c>
      <c r="BS93" s="58">
        <f t="shared" si="94"/>
        <v>0</v>
      </c>
      <c r="BT93" s="58">
        <f t="shared" si="94"/>
        <v>0</v>
      </c>
      <c r="BU93" s="58">
        <f t="shared" si="94"/>
        <v>0</v>
      </c>
      <c r="BV93" s="58">
        <f t="shared" si="94"/>
        <v>0</v>
      </c>
      <c r="BW93" s="58">
        <f t="shared" si="94"/>
        <v>0</v>
      </c>
      <c r="BX93" s="58">
        <f t="shared" si="94"/>
        <v>0</v>
      </c>
      <c r="BY93" s="58">
        <f t="shared" si="94"/>
        <v>0</v>
      </c>
      <c r="BZ93" s="58">
        <f t="shared" si="95"/>
        <v>0</v>
      </c>
      <c r="CA93" s="58">
        <f t="shared" si="95"/>
        <v>0</v>
      </c>
      <c r="CB93" s="58">
        <f t="shared" si="95"/>
        <v>0</v>
      </c>
      <c r="CC93" s="58">
        <f t="shared" si="95"/>
        <v>0</v>
      </c>
      <c r="CD93" s="58">
        <f t="shared" si="95"/>
        <v>0</v>
      </c>
      <c r="CE93" s="58">
        <f t="shared" si="95"/>
        <v>0</v>
      </c>
      <c r="CF93" s="58">
        <f t="shared" si="95"/>
        <v>0</v>
      </c>
      <c r="CG93" s="58">
        <f t="shared" si="95"/>
        <v>0</v>
      </c>
      <c r="CH93" s="58">
        <f t="shared" si="95"/>
        <v>0</v>
      </c>
      <c r="CI93" s="58">
        <f t="shared" si="95"/>
        <v>0</v>
      </c>
      <c r="CJ93" s="58">
        <f t="shared" si="95"/>
        <v>0</v>
      </c>
      <c r="CK93" s="58">
        <f t="shared" si="95"/>
        <v>0</v>
      </c>
      <c r="CL93" s="58">
        <f t="shared" si="95"/>
        <v>0</v>
      </c>
      <c r="CM93" s="58">
        <f t="shared" si="95"/>
        <v>0</v>
      </c>
      <c r="CN93" s="58">
        <f t="shared" si="95"/>
        <v>0</v>
      </c>
      <c r="CO93" s="58">
        <f t="shared" si="95"/>
        <v>0</v>
      </c>
      <c r="CP93" s="58">
        <f t="shared" si="96"/>
        <v>0</v>
      </c>
      <c r="CQ93" s="58">
        <f t="shared" si="96"/>
        <v>0</v>
      </c>
      <c r="CR93" s="58">
        <f t="shared" si="96"/>
        <v>0</v>
      </c>
      <c r="CS93" s="58">
        <f t="shared" si="96"/>
        <v>0</v>
      </c>
      <c r="CT93" s="58">
        <f t="shared" si="96"/>
        <v>0</v>
      </c>
      <c r="CU93" s="58">
        <f t="shared" si="96"/>
        <v>0</v>
      </c>
      <c r="CV93" s="58">
        <f t="shared" si="96"/>
        <v>0</v>
      </c>
      <c r="CW93" s="58">
        <f t="shared" si="96"/>
        <v>0</v>
      </c>
      <c r="CX93" s="58">
        <f t="shared" si="96"/>
        <v>0</v>
      </c>
      <c r="CY93" s="58">
        <f t="shared" si="96"/>
        <v>0</v>
      </c>
      <c r="CZ93" s="58">
        <f t="shared" si="96"/>
        <v>0</v>
      </c>
      <c r="DA93" s="58">
        <f t="shared" si="96"/>
        <v>0</v>
      </c>
      <c r="DB93" s="58">
        <f t="shared" si="96"/>
        <v>0</v>
      </c>
      <c r="DC93" s="58">
        <f t="shared" si="96"/>
        <v>0</v>
      </c>
      <c r="DD93" s="58">
        <f t="shared" si="96"/>
        <v>0</v>
      </c>
      <c r="DE93" s="58">
        <f t="shared" si="96"/>
        <v>0</v>
      </c>
      <c r="DF93" s="58">
        <f t="shared" si="97"/>
        <v>0</v>
      </c>
      <c r="DG93" s="58">
        <f t="shared" si="97"/>
        <v>0</v>
      </c>
      <c r="DH93" s="58"/>
      <c r="DI93" s="55">
        <f t="shared" si="98"/>
        <v>0</v>
      </c>
      <c r="DJ93" s="62"/>
      <c r="DK93" s="56">
        <f t="shared" si="99"/>
        <v>0</v>
      </c>
      <c r="DL93" s="56">
        <f t="shared" si="99"/>
        <v>0</v>
      </c>
      <c r="DM93" s="56">
        <f t="shared" si="99"/>
        <v>0</v>
      </c>
      <c r="DN93" s="56">
        <f t="shared" si="99"/>
        <v>0</v>
      </c>
      <c r="DO93" s="56">
        <f t="shared" si="99"/>
        <v>0</v>
      </c>
      <c r="DP93" s="56">
        <f t="shared" si="99"/>
        <v>0</v>
      </c>
      <c r="DQ93" s="56">
        <f t="shared" si="102"/>
        <v>0</v>
      </c>
      <c r="DR93" s="56">
        <f t="shared" si="99"/>
        <v>0</v>
      </c>
      <c r="DS93" s="56">
        <f t="shared" si="99"/>
        <v>0</v>
      </c>
      <c r="DT93" s="56">
        <f t="shared" si="99"/>
        <v>0</v>
      </c>
      <c r="DU93" s="55">
        <f t="shared" si="103"/>
        <v>0</v>
      </c>
    </row>
    <row r="94" spans="1:125" s="52" customFormat="1">
      <c r="A94" s="59"/>
      <c r="B94" s="59"/>
      <c r="C94" s="61"/>
      <c r="D94" s="61"/>
      <c r="E94" s="61"/>
      <c r="F94" s="59"/>
      <c r="G94" s="60"/>
      <c r="H94" s="57"/>
      <c r="I94" s="57"/>
      <c r="J94" s="57">
        <f t="shared" si="100"/>
        <v>0</v>
      </c>
      <c r="K94" s="59"/>
      <c r="L94" s="54"/>
      <c r="M94" s="58">
        <f t="shared" si="101"/>
        <v>0</v>
      </c>
      <c r="N94" s="58">
        <f t="shared" si="91"/>
        <v>0</v>
      </c>
      <c r="O94" s="58">
        <f t="shared" si="91"/>
        <v>0</v>
      </c>
      <c r="P94" s="58">
        <f t="shared" si="91"/>
        <v>0</v>
      </c>
      <c r="Q94" s="58">
        <f t="shared" si="91"/>
        <v>0</v>
      </c>
      <c r="R94" s="58">
        <f t="shared" si="91"/>
        <v>0</v>
      </c>
      <c r="S94" s="58">
        <f t="shared" si="91"/>
        <v>0</v>
      </c>
      <c r="T94" s="58">
        <f t="shared" si="91"/>
        <v>0</v>
      </c>
      <c r="U94" s="58">
        <f t="shared" si="91"/>
        <v>0</v>
      </c>
      <c r="V94" s="58">
        <f t="shared" si="91"/>
        <v>0</v>
      </c>
      <c r="W94" s="58">
        <f t="shared" si="91"/>
        <v>0</v>
      </c>
      <c r="X94" s="58">
        <f t="shared" si="91"/>
        <v>0</v>
      </c>
      <c r="Y94" s="58">
        <f t="shared" si="91"/>
        <v>0</v>
      </c>
      <c r="Z94" s="58">
        <f t="shared" si="91"/>
        <v>0</v>
      </c>
      <c r="AA94" s="58">
        <f t="shared" si="91"/>
        <v>0</v>
      </c>
      <c r="AB94" s="58">
        <f t="shared" si="91"/>
        <v>0</v>
      </c>
      <c r="AC94" s="58">
        <f t="shared" si="91"/>
        <v>0</v>
      </c>
      <c r="AD94" s="58">
        <f t="shared" si="92"/>
        <v>0</v>
      </c>
      <c r="AE94" s="58">
        <f t="shared" si="92"/>
        <v>0</v>
      </c>
      <c r="AF94" s="58">
        <f t="shared" si="92"/>
        <v>0</v>
      </c>
      <c r="AG94" s="58">
        <f t="shared" si="92"/>
        <v>0</v>
      </c>
      <c r="AH94" s="58">
        <f t="shared" si="92"/>
        <v>0</v>
      </c>
      <c r="AI94" s="58">
        <f t="shared" si="92"/>
        <v>0</v>
      </c>
      <c r="AJ94" s="58">
        <f t="shared" si="92"/>
        <v>0</v>
      </c>
      <c r="AK94" s="58">
        <f t="shared" si="92"/>
        <v>0</v>
      </c>
      <c r="AL94" s="58">
        <f t="shared" si="92"/>
        <v>0</v>
      </c>
      <c r="AM94" s="58">
        <f t="shared" si="92"/>
        <v>0</v>
      </c>
      <c r="AN94" s="58">
        <f t="shared" si="92"/>
        <v>0</v>
      </c>
      <c r="AO94" s="58">
        <f t="shared" si="92"/>
        <v>0</v>
      </c>
      <c r="AP94" s="58">
        <f t="shared" si="92"/>
        <v>0</v>
      </c>
      <c r="AQ94" s="58">
        <f t="shared" si="92"/>
        <v>0</v>
      </c>
      <c r="AR94" s="58">
        <f t="shared" si="92"/>
        <v>0</v>
      </c>
      <c r="AS94" s="58">
        <f t="shared" si="92"/>
        <v>0</v>
      </c>
      <c r="AT94" s="58">
        <f t="shared" si="93"/>
        <v>0</v>
      </c>
      <c r="AU94" s="58">
        <f t="shared" si="93"/>
        <v>0</v>
      </c>
      <c r="AV94" s="58">
        <f t="shared" si="93"/>
        <v>0</v>
      </c>
      <c r="AW94" s="58">
        <f t="shared" si="93"/>
        <v>0</v>
      </c>
      <c r="AX94" s="58">
        <f t="shared" si="93"/>
        <v>0</v>
      </c>
      <c r="AY94" s="58">
        <f t="shared" si="93"/>
        <v>0</v>
      </c>
      <c r="AZ94" s="58">
        <f t="shared" si="93"/>
        <v>0</v>
      </c>
      <c r="BA94" s="58">
        <f t="shared" si="93"/>
        <v>0</v>
      </c>
      <c r="BB94" s="58">
        <f t="shared" si="93"/>
        <v>0</v>
      </c>
      <c r="BC94" s="58">
        <f t="shared" si="93"/>
        <v>0</v>
      </c>
      <c r="BD94" s="58">
        <f t="shared" si="93"/>
        <v>0</v>
      </c>
      <c r="BE94" s="58">
        <f t="shared" si="93"/>
        <v>0</v>
      </c>
      <c r="BF94" s="58">
        <f t="shared" si="93"/>
        <v>0</v>
      </c>
      <c r="BG94" s="58">
        <f t="shared" si="93"/>
        <v>0</v>
      </c>
      <c r="BH94" s="58">
        <f t="shared" si="93"/>
        <v>0</v>
      </c>
      <c r="BI94" s="58">
        <f t="shared" si="93"/>
        <v>0</v>
      </c>
      <c r="BJ94" s="58">
        <f t="shared" si="94"/>
        <v>0</v>
      </c>
      <c r="BK94" s="58">
        <f t="shared" si="94"/>
        <v>0</v>
      </c>
      <c r="BL94" s="58">
        <f t="shared" si="94"/>
        <v>0</v>
      </c>
      <c r="BM94" s="58">
        <f t="shared" si="94"/>
        <v>0</v>
      </c>
      <c r="BN94" s="58">
        <f t="shared" si="94"/>
        <v>0</v>
      </c>
      <c r="BO94" s="58">
        <f t="shared" si="94"/>
        <v>0</v>
      </c>
      <c r="BP94" s="58">
        <f t="shared" si="94"/>
        <v>0</v>
      </c>
      <c r="BQ94" s="58">
        <f t="shared" si="94"/>
        <v>0</v>
      </c>
      <c r="BR94" s="58">
        <f t="shared" si="94"/>
        <v>0</v>
      </c>
      <c r="BS94" s="58">
        <f t="shared" si="94"/>
        <v>0</v>
      </c>
      <c r="BT94" s="58">
        <f t="shared" si="94"/>
        <v>0</v>
      </c>
      <c r="BU94" s="58">
        <f t="shared" si="94"/>
        <v>0</v>
      </c>
      <c r="BV94" s="58">
        <f t="shared" si="94"/>
        <v>0</v>
      </c>
      <c r="BW94" s="58">
        <f t="shared" si="94"/>
        <v>0</v>
      </c>
      <c r="BX94" s="58">
        <f t="shared" si="94"/>
        <v>0</v>
      </c>
      <c r="BY94" s="58">
        <f t="shared" si="94"/>
        <v>0</v>
      </c>
      <c r="BZ94" s="58">
        <f t="shared" si="95"/>
        <v>0</v>
      </c>
      <c r="CA94" s="58">
        <f t="shared" si="95"/>
        <v>0</v>
      </c>
      <c r="CB94" s="58">
        <f t="shared" si="95"/>
        <v>0</v>
      </c>
      <c r="CC94" s="58">
        <f t="shared" si="95"/>
        <v>0</v>
      </c>
      <c r="CD94" s="58">
        <f t="shared" si="95"/>
        <v>0</v>
      </c>
      <c r="CE94" s="58">
        <f t="shared" si="95"/>
        <v>0</v>
      </c>
      <c r="CF94" s="58">
        <f t="shared" si="95"/>
        <v>0</v>
      </c>
      <c r="CG94" s="58">
        <f t="shared" si="95"/>
        <v>0</v>
      </c>
      <c r="CH94" s="58">
        <f t="shared" si="95"/>
        <v>0</v>
      </c>
      <c r="CI94" s="58">
        <f t="shared" si="95"/>
        <v>0</v>
      </c>
      <c r="CJ94" s="58">
        <f t="shared" si="95"/>
        <v>0</v>
      </c>
      <c r="CK94" s="58">
        <f t="shared" si="95"/>
        <v>0</v>
      </c>
      <c r="CL94" s="58">
        <f t="shared" si="95"/>
        <v>0</v>
      </c>
      <c r="CM94" s="58">
        <f t="shared" si="95"/>
        <v>0</v>
      </c>
      <c r="CN94" s="58">
        <f t="shared" si="95"/>
        <v>0</v>
      </c>
      <c r="CO94" s="58">
        <f t="shared" si="95"/>
        <v>0</v>
      </c>
      <c r="CP94" s="58">
        <f t="shared" si="96"/>
        <v>0</v>
      </c>
      <c r="CQ94" s="58">
        <f t="shared" si="96"/>
        <v>0</v>
      </c>
      <c r="CR94" s="58">
        <f t="shared" si="96"/>
        <v>0</v>
      </c>
      <c r="CS94" s="58">
        <f t="shared" si="96"/>
        <v>0</v>
      </c>
      <c r="CT94" s="58">
        <f t="shared" si="96"/>
        <v>0</v>
      </c>
      <c r="CU94" s="58">
        <f t="shared" si="96"/>
        <v>0</v>
      </c>
      <c r="CV94" s="58">
        <f t="shared" si="96"/>
        <v>0</v>
      </c>
      <c r="CW94" s="58">
        <f t="shared" si="96"/>
        <v>0</v>
      </c>
      <c r="CX94" s="58">
        <f t="shared" si="96"/>
        <v>0</v>
      </c>
      <c r="CY94" s="58">
        <f t="shared" si="96"/>
        <v>0</v>
      </c>
      <c r="CZ94" s="58">
        <f t="shared" si="96"/>
        <v>0</v>
      </c>
      <c r="DA94" s="58">
        <f t="shared" si="96"/>
        <v>0</v>
      </c>
      <c r="DB94" s="58">
        <f t="shared" si="96"/>
        <v>0</v>
      </c>
      <c r="DC94" s="58">
        <f t="shared" si="96"/>
        <v>0</v>
      </c>
      <c r="DD94" s="58">
        <f t="shared" si="96"/>
        <v>0</v>
      </c>
      <c r="DE94" s="58">
        <f t="shared" si="96"/>
        <v>0</v>
      </c>
      <c r="DF94" s="58">
        <f t="shared" si="97"/>
        <v>0</v>
      </c>
      <c r="DG94" s="58">
        <f t="shared" si="97"/>
        <v>0</v>
      </c>
      <c r="DH94" s="58"/>
      <c r="DI94" s="55">
        <f t="shared" si="98"/>
        <v>0</v>
      </c>
      <c r="DJ94" s="53"/>
      <c r="DK94" s="56">
        <f t="shared" si="99"/>
        <v>0</v>
      </c>
      <c r="DL94" s="56">
        <f t="shared" si="99"/>
        <v>0</v>
      </c>
      <c r="DM94" s="56">
        <f t="shared" si="99"/>
        <v>0</v>
      </c>
      <c r="DN94" s="56">
        <f t="shared" si="99"/>
        <v>0</v>
      </c>
      <c r="DO94" s="56">
        <f t="shared" si="99"/>
        <v>0</v>
      </c>
      <c r="DP94" s="56">
        <f t="shared" si="99"/>
        <v>0</v>
      </c>
      <c r="DQ94" s="56">
        <f t="shared" si="102"/>
        <v>0</v>
      </c>
      <c r="DR94" s="56">
        <f t="shared" si="99"/>
        <v>0</v>
      </c>
      <c r="DS94" s="56">
        <f t="shared" si="99"/>
        <v>0</v>
      </c>
      <c r="DT94" s="56">
        <f t="shared" si="99"/>
        <v>0</v>
      </c>
      <c r="DU94" s="55">
        <f t="shared" si="103"/>
        <v>0</v>
      </c>
    </row>
    <row r="95" spans="1:125" s="52" customFormat="1">
      <c r="A95" s="59"/>
      <c r="B95" s="59"/>
      <c r="C95" s="61"/>
      <c r="D95" s="61"/>
      <c r="E95" s="61"/>
      <c r="F95" s="59"/>
      <c r="G95" s="60"/>
      <c r="H95" s="57"/>
      <c r="I95" s="57"/>
      <c r="J95" s="57">
        <f t="shared" si="100"/>
        <v>0</v>
      </c>
      <c r="K95" s="59"/>
      <c r="L95" s="54"/>
      <c r="M95" s="58">
        <f t="shared" si="101"/>
        <v>0</v>
      </c>
      <c r="N95" s="58">
        <f t="shared" si="91"/>
        <v>0</v>
      </c>
      <c r="O95" s="58">
        <f t="shared" si="91"/>
        <v>0</v>
      </c>
      <c r="P95" s="58">
        <f t="shared" si="91"/>
        <v>0</v>
      </c>
      <c r="Q95" s="58">
        <f t="shared" si="91"/>
        <v>0</v>
      </c>
      <c r="R95" s="58">
        <f t="shared" si="91"/>
        <v>0</v>
      </c>
      <c r="S95" s="58">
        <f t="shared" si="91"/>
        <v>0</v>
      </c>
      <c r="T95" s="58">
        <f t="shared" si="91"/>
        <v>0</v>
      </c>
      <c r="U95" s="58">
        <f t="shared" si="91"/>
        <v>0</v>
      </c>
      <c r="V95" s="58">
        <f t="shared" si="91"/>
        <v>0</v>
      </c>
      <c r="W95" s="58">
        <f t="shared" si="91"/>
        <v>0</v>
      </c>
      <c r="X95" s="58">
        <f t="shared" si="91"/>
        <v>0</v>
      </c>
      <c r="Y95" s="58">
        <f t="shared" si="91"/>
        <v>0</v>
      </c>
      <c r="Z95" s="58">
        <f t="shared" si="91"/>
        <v>0</v>
      </c>
      <c r="AA95" s="58">
        <f t="shared" si="91"/>
        <v>0</v>
      </c>
      <c r="AB95" s="58">
        <f t="shared" si="91"/>
        <v>0</v>
      </c>
      <c r="AC95" s="58">
        <f t="shared" si="91"/>
        <v>0</v>
      </c>
      <c r="AD95" s="58">
        <f t="shared" si="92"/>
        <v>0</v>
      </c>
      <c r="AE95" s="58">
        <f t="shared" si="92"/>
        <v>0</v>
      </c>
      <c r="AF95" s="58">
        <f t="shared" si="92"/>
        <v>0</v>
      </c>
      <c r="AG95" s="58">
        <f t="shared" si="92"/>
        <v>0</v>
      </c>
      <c r="AH95" s="58">
        <f t="shared" si="92"/>
        <v>0</v>
      </c>
      <c r="AI95" s="58">
        <f t="shared" si="92"/>
        <v>0</v>
      </c>
      <c r="AJ95" s="58">
        <f t="shared" si="92"/>
        <v>0</v>
      </c>
      <c r="AK95" s="58">
        <f t="shared" si="92"/>
        <v>0</v>
      </c>
      <c r="AL95" s="58">
        <f t="shared" si="92"/>
        <v>0</v>
      </c>
      <c r="AM95" s="58">
        <f t="shared" si="92"/>
        <v>0</v>
      </c>
      <c r="AN95" s="58">
        <f t="shared" si="92"/>
        <v>0</v>
      </c>
      <c r="AO95" s="58">
        <f t="shared" si="92"/>
        <v>0</v>
      </c>
      <c r="AP95" s="58">
        <f t="shared" si="92"/>
        <v>0</v>
      </c>
      <c r="AQ95" s="58">
        <f t="shared" si="92"/>
        <v>0</v>
      </c>
      <c r="AR95" s="58">
        <f t="shared" si="92"/>
        <v>0</v>
      </c>
      <c r="AS95" s="58">
        <f t="shared" si="92"/>
        <v>0</v>
      </c>
      <c r="AT95" s="58">
        <f t="shared" si="93"/>
        <v>0</v>
      </c>
      <c r="AU95" s="58">
        <f t="shared" si="93"/>
        <v>0</v>
      </c>
      <c r="AV95" s="58">
        <f t="shared" si="93"/>
        <v>0</v>
      </c>
      <c r="AW95" s="58">
        <f t="shared" si="93"/>
        <v>0</v>
      </c>
      <c r="AX95" s="58">
        <f t="shared" si="93"/>
        <v>0</v>
      </c>
      <c r="AY95" s="58">
        <f t="shared" si="93"/>
        <v>0</v>
      </c>
      <c r="AZ95" s="58">
        <f t="shared" si="93"/>
        <v>0</v>
      </c>
      <c r="BA95" s="58">
        <f t="shared" si="93"/>
        <v>0</v>
      </c>
      <c r="BB95" s="58">
        <f t="shared" si="93"/>
        <v>0</v>
      </c>
      <c r="BC95" s="58">
        <f t="shared" si="93"/>
        <v>0</v>
      </c>
      <c r="BD95" s="58">
        <f t="shared" si="93"/>
        <v>0</v>
      </c>
      <c r="BE95" s="58">
        <f t="shared" si="93"/>
        <v>0</v>
      </c>
      <c r="BF95" s="58">
        <f t="shared" si="93"/>
        <v>0</v>
      </c>
      <c r="BG95" s="58">
        <f t="shared" si="93"/>
        <v>0</v>
      </c>
      <c r="BH95" s="58">
        <f t="shared" si="93"/>
        <v>0</v>
      </c>
      <c r="BI95" s="58">
        <f t="shared" si="93"/>
        <v>0</v>
      </c>
      <c r="BJ95" s="58">
        <f t="shared" si="94"/>
        <v>0</v>
      </c>
      <c r="BK95" s="58">
        <f t="shared" si="94"/>
        <v>0</v>
      </c>
      <c r="BL95" s="58">
        <f t="shared" si="94"/>
        <v>0</v>
      </c>
      <c r="BM95" s="58">
        <f t="shared" si="94"/>
        <v>0</v>
      </c>
      <c r="BN95" s="58">
        <f t="shared" si="94"/>
        <v>0</v>
      </c>
      <c r="BO95" s="58">
        <f t="shared" si="94"/>
        <v>0</v>
      </c>
      <c r="BP95" s="58">
        <f t="shared" si="94"/>
        <v>0</v>
      </c>
      <c r="BQ95" s="58">
        <f t="shared" si="94"/>
        <v>0</v>
      </c>
      <c r="BR95" s="58">
        <f t="shared" si="94"/>
        <v>0</v>
      </c>
      <c r="BS95" s="58">
        <f t="shared" si="94"/>
        <v>0</v>
      </c>
      <c r="BT95" s="58">
        <f t="shared" si="94"/>
        <v>0</v>
      </c>
      <c r="BU95" s="58">
        <f t="shared" si="94"/>
        <v>0</v>
      </c>
      <c r="BV95" s="58">
        <f t="shared" si="94"/>
        <v>0</v>
      </c>
      <c r="BW95" s="58">
        <f t="shared" si="94"/>
        <v>0</v>
      </c>
      <c r="BX95" s="58">
        <f t="shared" si="94"/>
        <v>0</v>
      </c>
      <c r="BY95" s="58">
        <f t="shared" si="94"/>
        <v>0</v>
      </c>
      <c r="BZ95" s="58">
        <f t="shared" si="95"/>
        <v>0</v>
      </c>
      <c r="CA95" s="58">
        <f t="shared" si="95"/>
        <v>0</v>
      </c>
      <c r="CB95" s="58">
        <f t="shared" si="95"/>
        <v>0</v>
      </c>
      <c r="CC95" s="58">
        <f t="shared" si="95"/>
        <v>0</v>
      </c>
      <c r="CD95" s="58">
        <f t="shared" si="95"/>
        <v>0</v>
      </c>
      <c r="CE95" s="58">
        <f t="shared" si="95"/>
        <v>0</v>
      </c>
      <c r="CF95" s="58">
        <f t="shared" si="95"/>
        <v>0</v>
      </c>
      <c r="CG95" s="58">
        <f t="shared" si="95"/>
        <v>0</v>
      </c>
      <c r="CH95" s="58">
        <f t="shared" si="95"/>
        <v>0</v>
      </c>
      <c r="CI95" s="58">
        <f t="shared" si="95"/>
        <v>0</v>
      </c>
      <c r="CJ95" s="58">
        <f t="shared" si="95"/>
        <v>0</v>
      </c>
      <c r="CK95" s="58">
        <f t="shared" si="95"/>
        <v>0</v>
      </c>
      <c r="CL95" s="58">
        <f t="shared" si="95"/>
        <v>0</v>
      </c>
      <c r="CM95" s="58">
        <f t="shared" si="95"/>
        <v>0</v>
      </c>
      <c r="CN95" s="58">
        <f t="shared" si="95"/>
        <v>0</v>
      </c>
      <c r="CO95" s="58">
        <f t="shared" si="95"/>
        <v>0</v>
      </c>
      <c r="CP95" s="58">
        <f t="shared" si="96"/>
        <v>0</v>
      </c>
      <c r="CQ95" s="58">
        <f t="shared" si="96"/>
        <v>0</v>
      </c>
      <c r="CR95" s="58">
        <f t="shared" si="96"/>
        <v>0</v>
      </c>
      <c r="CS95" s="58">
        <f t="shared" si="96"/>
        <v>0</v>
      </c>
      <c r="CT95" s="58">
        <f t="shared" si="96"/>
        <v>0</v>
      </c>
      <c r="CU95" s="58">
        <f t="shared" si="96"/>
        <v>0</v>
      </c>
      <c r="CV95" s="58">
        <f t="shared" si="96"/>
        <v>0</v>
      </c>
      <c r="CW95" s="58">
        <f t="shared" si="96"/>
        <v>0</v>
      </c>
      <c r="CX95" s="58">
        <f t="shared" si="96"/>
        <v>0</v>
      </c>
      <c r="CY95" s="58">
        <f t="shared" si="96"/>
        <v>0</v>
      </c>
      <c r="CZ95" s="58">
        <f t="shared" si="96"/>
        <v>0</v>
      </c>
      <c r="DA95" s="58">
        <f t="shared" si="96"/>
        <v>0</v>
      </c>
      <c r="DB95" s="58">
        <f t="shared" si="96"/>
        <v>0</v>
      </c>
      <c r="DC95" s="58">
        <f t="shared" si="96"/>
        <v>0</v>
      </c>
      <c r="DD95" s="58">
        <f t="shared" si="96"/>
        <v>0</v>
      </c>
      <c r="DE95" s="58">
        <f t="shared" si="96"/>
        <v>0</v>
      </c>
      <c r="DF95" s="58">
        <f t="shared" si="97"/>
        <v>0</v>
      </c>
      <c r="DG95" s="58">
        <f t="shared" si="97"/>
        <v>0</v>
      </c>
      <c r="DH95" s="58"/>
      <c r="DI95" s="55">
        <f t="shared" si="98"/>
        <v>0</v>
      </c>
      <c r="DJ95" s="53"/>
      <c r="DK95" s="56">
        <f t="shared" si="99"/>
        <v>0</v>
      </c>
      <c r="DL95" s="56">
        <f t="shared" si="99"/>
        <v>0</v>
      </c>
      <c r="DM95" s="56">
        <f t="shared" si="99"/>
        <v>0</v>
      </c>
      <c r="DN95" s="56">
        <f t="shared" si="99"/>
        <v>0</v>
      </c>
      <c r="DO95" s="56">
        <f t="shared" si="99"/>
        <v>0</v>
      </c>
      <c r="DP95" s="56">
        <f t="shared" si="99"/>
        <v>0</v>
      </c>
      <c r="DQ95" s="56">
        <f t="shared" si="102"/>
        <v>0</v>
      </c>
      <c r="DR95" s="56">
        <f t="shared" si="99"/>
        <v>0</v>
      </c>
      <c r="DS95" s="56">
        <f t="shared" si="99"/>
        <v>0</v>
      </c>
      <c r="DT95" s="56">
        <f t="shared" si="99"/>
        <v>0</v>
      </c>
      <c r="DU95" s="55">
        <f t="shared" si="103"/>
        <v>0</v>
      </c>
    </row>
    <row r="96" spans="1:125" s="52" customFormat="1">
      <c r="A96" s="59"/>
      <c r="B96" s="59"/>
      <c r="C96" s="61"/>
      <c r="D96" s="61"/>
      <c r="E96" s="61"/>
      <c r="F96" s="59"/>
      <c r="G96" s="60"/>
      <c r="H96" s="57"/>
      <c r="I96" s="57"/>
      <c r="J96" s="57">
        <f t="shared" si="100"/>
        <v>0</v>
      </c>
      <c r="K96" s="59"/>
      <c r="L96" s="54"/>
      <c r="M96" s="58">
        <f t="shared" si="101"/>
        <v>0</v>
      </c>
      <c r="N96" s="58">
        <f t="shared" si="91"/>
        <v>0</v>
      </c>
      <c r="O96" s="58">
        <f t="shared" si="91"/>
        <v>0</v>
      </c>
      <c r="P96" s="58">
        <f t="shared" si="91"/>
        <v>0</v>
      </c>
      <c r="Q96" s="58">
        <f t="shared" si="91"/>
        <v>0</v>
      </c>
      <c r="R96" s="58">
        <f t="shared" si="91"/>
        <v>0</v>
      </c>
      <c r="S96" s="58">
        <f t="shared" si="91"/>
        <v>0</v>
      </c>
      <c r="T96" s="58">
        <f t="shared" si="91"/>
        <v>0</v>
      </c>
      <c r="U96" s="58">
        <f t="shared" si="91"/>
        <v>0</v>
      </c>
      <c r="V96" s="58">
        <f t="shared" si="91"/>
        <v>0</v>
      </c>
      <c r="W96" s="58">
        <f t="shared" si="91"/>
        <v>0</v>
      </c>
      <c r="X96" s="58">
        <f t="shared" si="91"/>
        <v>0</v>
      </c>
      <c r="Y96" s="58">
        <f t="shared" si="91"/>
        <v>0</v>
      </c>
      <c r="Z96" s="58">
        <f t="shared" si="91"/>
        <v>0</v>
      </c>
      <c r="AA96" s="58">
        <f t="shared" si="91"/>
        <v>0</v>
      </c>
      <c r="AB96" s="58">
        <f t="shared" si="91"/>
        <v>0</v>
      </c>
      <c r="AC96" s="58">
        <f t="shared" si="91"/>
        <v>0</v>
      </c>
      <c r="AD96" s="58">
        <f t="shared" si="92"/>
        <v>0</v>
      </c>
      <c r="AE96" s="58">
        <f t="shared" si="92"/>
        <v>0</v>
      </c>
      <c r="AF96" s="58">
        <f t="shared" si="92"/>
        <v>0</v>
      </c>
      <c r="AG96" s="58">
        <f t="shared" si="92"/>
        <v>0</v>
      </c>
      <c r="AH96" s="58">
        <f t="shared" si="92"/>
        <v>0</v>
      </c>
      <c r="AI96" s="58">
        <f t="shared" si="92"/>
        <v>0</v>
      </c>
      <c r="AJ96" s="58">
        <f t="shared" si="92"/>
        <v>0</v>
      </c>
      <c r="AK96" s="58">
        <f t="shared" si="92"/>
        <v>0</v>
      </c>
      <c r="AL96" s="58">
        <f t="shared" si="92"/>
        <v>0</v>
      </c>
      <c r="AM96" s="58">
        <f t="shared" si="92"/>
        <v>0</v>
      </c>
      <c r="AN96" s="58">
        <f t="shared" si="92"/>
        <v>0</v>
      </c>
      <c r="AO96" s="58">
        <f t="shared" si="92"/>
        <v>0</v>
      </c>
      <c r="AP96" s="58">
        <f t="shared" si="92"/>
        <v>0</v>
      </c>
      <c r="AQ96" s="58">
        <f t="shared" si="92"/>
        <v>0</v>
      </c>
      <c r="AR96" s="58">
        <f t="shared" si="92"/>
        <v>0</v>
      </c>
      <c r="AS96" s="58">
        <f t="shared" si="92"/>
        <v>0</v>
      </c>
      <c r="AT96" s="58">
        <f t="shared" si="93"/>
        <v>0</v>
      </c>
      <c r="AU96" s="58">
        <f t="shared" si="93"/>
        <v>0</v>
      </c>
      <c r="AV96" s="58">
        <f t="shared" si="93"/>
        <v>0</v>
      </c>
      <c r="AW96" s="58">
        <f t="shared" si="93"/>
        <v>0</v>
      </c>
      <c r="AX96" s="58">
        <f t="shared" si="93"/>
        <v>0</v>
      </c>
      <c r="AY96" s="58">
        <f t="shared" si="93"/>
        <v>0</v>
      </c>
      <c r="AZ96" s="58">
        <f t="shared" si="93"/>
        <v>0</v>
      </c>
      <c r="BA96" s="58">
        <f t="shared" si="93"/>
        <v>0</v>
      </c>
      <c r="BB96" s="58">
        <f t="shared" si="93"/>
        <v>0</v>
      </c>
      <c r="BC96" s="58">
        <f t="shared" si="93"/>
        <v>0</v>
      </c>
      <c r="BD96" s="58">
        <f t="shared" si="93"/>
        <v>0</v>
      </c>
      <c r="BE96" s="58">
        <f t="shared" si="93"/>
        <v>0</v>
      </c>
      <c r="BF96" s="58">
        <f t="shared" si="93"/>
        <v>0</v>
      </c>
      <c r="BG96" s="58">
        <f t="shared" si="93"/>
        <v>0</v>
      </c>
      <c r="BH96" s="58">
        <f t="shared" si="93"/>
        <v>0</v>
      </c>
      <c r="BI96" s="58">
        <f t="shared" si="93"/>
        <v>0</v>
      </c>
      <c r="BJ96" s="58">
        <f t="shared" si="94"/>
        <v>0</v>
      </c>
      <c r="BK96" s="58">
        <f t="shared" si="94"/>
        <v>0</v>
      </c>
      <c r="BL96" s="58">
        <f t="shared" si="94"/>
        <v>0</v>
      </c>
      <c r="BM96" s="58">
        <f t="shared" si="94"/>
        <v>0</v>
      </c>
      <c r="BN96" s="58">
        <f t="shared" si="94"/>
        <v>0</v>
      </c>
      <c r="BO96" s="58">
        <f t="shared" si="94"/>
        <v>0</v>
      </c>
      <c r="BP96" s="58">
        <f t="shared" si="94"/>
        <v>0</v>
      </c>
      <c r="BQ96" s="58">
        <f t="shared" si="94"/>
        <v>0</v>
      </c>
      <c r="BR96" s="58">
        <f t="shared" si="94"/>
        <v>0</v>
      </c>
      <c r="BS96" s="58">
        <f t="shared" si="94"/>
        <v>0</v>
      </c>
      <c r="BT96" s="58">
        <f t="shared" si="94"/>
        <v>0</v>
      </c>
      <c r="BU96" s="58">
        <f t="shared" si="94"/>
        <v>0</v>
      </c>
      <c r="BV96" s="58">
        <f t="shared" si="94"/>
        <v>0</v>
      </c>
      <c r="BW96" s="58">
        <f t="shared" si="94"/>
        <v>0</v>
      </c>
      <c r="BX96" s="58">
        <f t="shared" si="94"/>
        <v>0</v>
      </c>
      <c r="BY96" s="58">
        <f t="shared" si="94"/>
        <v>0</v>
      </c>
      <c r="BZ96" s="58">
        <f t="shared" si="95"/>
        <v>0</v>
      </c>
      <c r="CA96" s="58">
        <f t="shared" si="95"/>
        <v>0</v>
      </c>
      <c r="CB96" s="58">
        <f t="shared" si="95"/>
        <v>0</v>
      </c>
      <c r="CC96" s="58">
        <f t="shared" si="95"/>
        <v>0</v>
      </c>
      <c r="CD96" s="58">
        <f t="shared" si="95"/>
        <v>0</v>
      </c>
      <c r="CE96" s="58">
        <f t="shared" si="95"/>
        <v>0</v>
      </c>
      <c r="CF96" s="58">
        <f t="shared" si="95"/>
        <v>0</v>
      </c>
      <c r="CG96" s="58">
        <f t="shared" si="95"/>
        <v>0</v>
      </c>
      <c r="CH96" s="58">
        <f t="shared" si="95"/>
        <v>0</v>
      </c>
      <c r="CI96" s="58">
        <f t="shared" si="95"/>
        <v>0</v>
      </c>
      <c r="CJ96" s="58">
        <f t="shared" si="95"/>
        <v>0</v>
      </c>
      <c r="CK96" s="58">
        <f t="shared" si="95"/>
        <v>0</v>
      </c>
      <c r="CL96" s="58">
        <f t="shared" si="95"/>
        <v>0</v>
      </c>
      <c r="CM96" s="58">
        <f t="shared" si="95"/>
        <v>0</v>
      </c>
      <c r="CN96" s="58">
        <f t="shared" si="95"/>
        <v>0</v>
      </c>
      <c r="CO96" s="58">
        <f t="shared" si="95"/>
        <v>0</v>
      </c>
      <c r="CP96" s="58">
        <f t="shared" si="96"/>
        <v>0</v>
      </c>
      <c r="CQ96" s="58">
        <f t="shared" si="96"/>
        <v>0</v>
      </c>
      <c r="CR96" s="58">
        <f t="shared" si="96"/>
        <v>0</v>
      </c>
      <c r="CS96" s="58">
        <f t="shared" si="96"/>
        <v>0</v>
      </c>
      <c r="CT96" s="58">
        <f t="shared" si="96"/>
        <v>0</v>
      </c>
      <c r="CU96" s="58">
        <f t="shared" si="96"/>
        <v>0</v>
      </c>
      <c r="CV96" s="58">
        <f t="shared" si="96"/>
        <v>0</v>
      </c>
      <c r="CW96" s="58">
        <f t="shared" si="96"/>
        <v>0</v>
      </c>
      <c r="CX96" s="58">
        <f t="shared" si="96"/>
        <v>0</v>
      </c>
      <c r="CY96" s="58">
        <f t="shared" si="96"/>
        <v>0</v>
      </c>
      <c r="CZ96" s="58">
        <f t="shared" si="96"/>
        <v>0</v>
      </c>
      <c r="DA96" s="58">
        <f t="shared" si="96"/>
        <v>0</v>
      </c>
      <c r="DB96" s="58">
        <f t="shared" si="96"/>
        <v>0</v>
      </c>
      <c r="DC96" s="58">
        <f t="shared" si="96"/>
        <v>0</v>
      </c>
      <c r="DD96" s="58">
        <f t="shared" si="96"/>
        <v>0</v>
      </c>
      <c r="DE96" s="58">
        <f t="shared" si="96"/>
        <v>0</v>
      </c>
      <c r="DF96" s="58">
        <f t="shared" si="97"/>
        <v>0</v>
      </c>
      <c r="DG96" s="58">
        <f t="shared" si="97"/>
        <v>0</v>
      </c>
      <c r="DH96" s="58"/>
      <c r="DI96" s="55">
        <f t="shared" si="98"/>
        <v>0</v>
      </c>
      <c r="DJ96" s="53"/>
      <c r="DK96" s="56">
        <f t="shared" si="99"/>
        <v>0</v>
      </c>
      <c r="DL96" s="56">
        <f t="shared" si="99"/>
        <v>0</v>
      </c>
      <c r="DM96" s="56">
        <f t="shared" si="99"/>
        <v>0</v>
      </c>
      <c r="DN96" s="56">
        <f t="shared" si="99"/>
        <v>0</v>
      </c>
      <c r="DO96" s="56">
        <f t="shared" si="99"/>
        <v>0</v>
      </c>
      <c r="DP96" s="56">
        <f t="shared" si="99"/>
        <v>0</v>
      </c>
      <c r="DQ96" s="56">
        <f t="shared" si="102"/>
        <v>0</v>
      </c>
      <c r="DR96" s="56">
        <f t="shared" si="99"/>
        <v>0</v>
      </c>
      <c r="DS96" s="56">
        <f t="shared" si="99"/>
        <v>0</v>
      </c>
      <c r="DT96" s="56">
        <f t="shared" si="99"/>
        <v>0</v>
      </c>
      <c r="DU96" s="55">
        <f t="shared" si="103"/>
        <v>0</v>
      </c>
    </row>
    <row r="97" spans="1:125" s="52" customFormat="1">
      <c r="A97" s="59"/>
      <c r="B97" s="59"/>
      <c r="C97" s="61"/>
      <c r="D97" s="61"/>
      <c r="E97" s="61"/>
      <c r="F97" s="63"/>
      <c r="G97" s="60"/>
      <c r="H97" s="57"/>
      <c r="I97" s="57"/>
      <c r="J97" s="57">
        <f t="shared" si="100"/>
        <v>0</v>
      </c>
      <c r="K97" s="59"/>
      <c r="L97" s="54"/>
      <c r="M97" s="58">
        <f t="shared" si="101"/>
        <v>0</v>
      </c>
      <c r="N97" s="58">
        <f t="shared" si="91"/>
        <v>0</v>
      </c>
      <c r="O97" s="58">
        <f t="shared" si="91"/>
        <v>0</v>
      </c>
      <c r="P97" s="58">
        <f t="shared" si="91"/>
        <v>0</v>
      </c>
      <c r="Q97" s="58">
        <f t="shared" si="91"/>
        <v>0</v>
      </c>
      <c r="R97" s="58">
        <f t="shared" si="91"/>
        <v>0</v>
      </c>
      <c r="S97" s="58">
        <f t="shared" si="91"/>
        <v>0</v>
      </c>
      <c r="T97" s="58">
        <f t="shared" si="91"/>
        <v>0</v>
      </c>
      <c r="U97" s="58">
        <f t="shared" si="91"/>
        <v>0</v>
      </c>
      <c r="V97" s="58">
        <f t="shared" si="91"/>
        <v>0</v>
      </c>
      <c r="W97" s="58">
        <f t="shared" si="91"/>
        <v>0</v>
      </c>
      <c r="X97" s="58">
        <f t="shared" si="91"/>
        <v>0</v>
      </c>
      <c r="Y97" s="58">
        <f t="shared" si="91"/>
        <v>0</v>
      </c>
      <c r="Z97" s="58">
        <f t="shared" si="91"/>
        <v>0</v>
      </c>
      <c r="AA97" s="58">
        <f t="shared" si="91"/>
        <v>0</v>
      </c>
      <c r="AB97" s="58">
        <f t="shared" si="91"/>
        <v>0</v>
      </c>
      <c r="AC97" s="58">
        <f t="shared" si="91"/>
        <v>0</v>
      </c>
      <c r="AD97" s="58">
        <f t="shared" si="92"/>
        <v>0</v>
      </c>
      <c r="AE97" s="58">
        <f t="shared" si="92"/>
        <v>0</v>
      </c>
      <c r="AF97" s="58">
        <f t="shared" si="92"/>
        <v>0</v>
      </c>
      <c r="AG97" s="58">
        <f t="shared" si="92"/>
        <v>0</v>
      </c>
      <c r="AH97" s="58">
        <f t="shared" si="92"/>
        <v>0</v>
      </c>
      <c r="AI97" s="58">
        <f t="shared" si="92"/>
        <v>0</v>
      </c>
      <c r="AJ97" s="58">
        <f t="shared" si="92"/>
        <v>0</v>
      </c>
      <c r="AK97" s="58">
        <f t="shared" si="92"/>
        <v>0</v>
      </c>
      <c r="AL97" s="58">
        <f t="shared" si="92"/>
        <v>0</v>
      </c>
      <c r="AM97" s="58">
        <f t="shared" si="92"/>
        <v>0</v>
      </c>
      <c r="AN97" s="58">
        <f t="shared" si="92"/>
        <v>0</v>
      </c>
      <c r="AO97" s="58">
        <f t="shared" si="92"/>
        <v>0</v>
      </c>
      <c r="AP97" s="58">
        <f t="shared" si="92"/>
        <v>0</v>
      </c>
      <c r="AQ97" s="58">
        <f t="shared" si="92"/>
        <v>0</v>
      </c>
      <c r="AR97" s="58">
        <f t="shared" si="92"/>
        <v>0</v>
      </c>
      <c r="AS97" s="58">
        <f t="shared" si="92"/>
        <v>0</v>
      </c>
      <c r="AT97" s="58">
        <f t="shared" si="93"/>
        <v>0</v>
      </c>
      <c r="AU97" s="58">
        <f t="shared" si="93"/>
        <v>0</v>
      </c>
      <c r="AV97" s="58">
        <f t="shared" si="93"/>
        <v>0</v>
      </c>
      <c r="AW97" s="58">
        <f t="shared" si="93"/>
        <v>0</v>
      </c>
      <c r="AX97" s="58">
        <f t="shared" si="93"/>
        <v>0</v>
      </c>
      <c r="AY97" s="58">
        <f t="shared" si="93"/>
        <v>0</v>
      </c>
      <c r="AZ97" s="58">
        <f t="shared" si="93"/>
        <v>0</v>
      </c>
      <c r="BA97" s="58">
        <f t="shared" si="93"/>
        <v>0</v>
      </c>
      <c r="BB97" s="58">
        <f t="shared" si="93"/>
        <v>0</v>
      </c>
      <c r="BC97" s="58">
        <f t="shared" si="93"/>
        <v>0</v>
      </c>
      <c r="BD97" s="58">
        <f t="shared" si="93"/>
        <v>0</v>
      </c>
      <c r="BE97" s="58">
        <f t="shared" si="93"/>
        <v>0</v>
      </c>
      <c r="BF97" s="58">
        <f t="shared" si="93"/>
        <v>0</v>
      </c>
      <c r="BG97" s="58">
        <f t="shared" si="93"/>
        <v>0</v>
      </c>
      <c r="BH97" s="58">
        <f t="shared" si="93"/>
        <v>0</v>
      </c>
      <c r="BI97" s="58">
        <f t="shared" si="93"/>
        <v>0</v>
      </c>
      <c r="BJ97" s="58">
        <f t="shared" si="94"/>
        <v>0</v>
      </c>
      <c r="BK97" s="58">
        <f t="shared" si="94"/>
        <v>0</v>
      </c>
      <c r="BL97" s="58">
        <f t="shared" si="94"/>
        <v>0</v>
      </c>
      <c r="BM97" s="58">
        <f t="shared" si="94"/>
        <v>0</v>
      </c>
      <c r="BN97" s="58">
        <f t="shared" si="94"/>
        <v>0</v>
      </c>
      <c r="BO97" s="58">
        <f t="shared" si="94"/>
        <v>0</v>
      </c>
      <c r="BP97" s="58">
        <f t="shared" si="94"/>
        <v>0</v>
      </c>
      <c r="BQ97" s="58">
        <f t="shared" si="94"/>
        <v>0</v>
      </c>
      <c r="BR97" s="58">
        <f t="shared" si="94"/>
        <v>0</v>
      </c>
      <c r="BS97" s="58">
        <f t="shared" si="94"/>
        <v>0</v>
      </c>
      <c r="BT97" s="58">
        <f t="shared" si="94"/>
        <v>0</v>
      </c>
      <c r="BU97" s="58">
        <f t="shared" si="94"/>
        <v>0</v>
      </c>
      <c r="BV97" s="58">
        <f t="shared" si="94"/>
        <v>0</v>
      </c>
      <c r="BW97" s="58">
        <f t="shared" si="94"/>
        <v>0</v>
      </c>
      <c r="BX97" s="58">
        <f t="shared" si="94"/>
        <v>0</v>
      </c>
      <c r="BY97" s="58">
        <f t="shared" si="94"/>
        <v>0</v>
      </c>
      <c r="BZ97" s="58">
        <f t="shared" si="95"/>
        <v>0</v>
      </c>
      <c r="CA97" s="58">
        <f t="shared" si="95"/>
        <v>0</v>
      </c>
      <c r="CB97" s="58">
        <f t="shared" si="95"/>
        <v>0</v>
      </c>
      <c r="CC97" s="58">
        <f t="shared" si="95"/>
        <v>0</v>
      </c>
      <c r="CD97" s="58">
        <f t="shared" si="95"/>
        <v>0</v>
      </c>
      <c r="CE97" s="58">
        <f t="shared" si="95"/>
        <v>0</v>
      </c>
      <c r="CF97" s="58">
        <f t="shared" si="95"/>
        <v>0</v>
      </c>
      <c r="CG97" s="58">
        <f t="shared" si="95"/>
        <v>0</v>
      </c>
      <c r="CH97" s="58">
        <f t="shared" si="95"/>
        <v>0</v>
      </c>
      <c r="CI97" s="58">
        <f t="shared" si="95"/>
        <v>0</v>
      </c>
      <c r="CJ97" s="58">
        <f t="shared" si="95"/>
        <v>0</v>
      </c>
      <c r="CK97" s="58">
        <f t="shared" si="95"/>
        <v>0</v>
      </c>
      <c r="CL97" s="58">
        <f t="shared" si="95"/>
        <v>0</v>
      </c>
      <c r="CM97" s="58">
        <f t="shared" si="95"/>
        <v>0</v>
      </c>
      <c r="CN97" s="58">
        <f t="shared" si="95"/>
        <v>0</v>
      </c>
      <c r="CO97" s="58">
        <f t="shared" si="95"/>
        <v>0</v>
      </c>
      <c r="CP97" s="58">
        <f t="shared" si="96"/>
        <v>0</v>
      </c>
      <c r="CQ97" s="58">
        <f t="shared" si="96"/>
        <v>0</v>
      </c>
      <c r="CR97" s="58">
        <f t="shared" si="96"/>
        <v>0</v>
      </c>
      <c r="CS97" s="58">
        <f t="shared" si="96"/>
        <v>0</v>
      </c>
      <c r="CT97" s="58">
        <f t="shared" si="96"/>
        <v>0</v>
      </c>
      <c r="CU97" s="58">
        <f t="shared" si="96"/>
        <v>0</v>
      </c>
      <c r="CV97" s="58">
        <f t="shared" si="96"/>
        <v>0</v>
      </c>
      <c r="CW97" s="58">
        <f t="shared" si="96"/>
        <v>0</v>
      </c>
      <c r="CX97" s="58">
        <f t="shared" si="96"/>
        <v>0</v>
      </c>
      <c r="CY97" s="58">
        <f t="shared" si="96"/>
        <v>0</v>
      </c>
      <c r="CZ97" s="58">
        <f t="shared" si="96"/>
        <v>0</v>
      </c>
      <c r="DA97" s="58">
        <f t="shared" si="96"/>
        <v>0</v>
      </c>
      <c r="DB97" s="58">
        <f t="shared" si="96"/>
        <v>0</v>
      </c>
      <c r="DC97" s="58">
        <f t="shared" si="96"/>
        <v>0</v>
      </c>
      <c r="DD97" s="58">
        <f t="shared" si="96"/>
        <v>0</v>
      </c>
      <c r="DE97" s="58">
        <f t="shared" si="96"/>
        <v>0</v>
      </c>
      <c r="DF97" s="58">
        <f t="shared" si="97"/>
        <v>0</v>
      </c>
      <c r="DG97" s="58">
        <f t="shared" si="97"/>
        <v>0</v>
      </c>
      <c r="DH97" s="58"/>
      <c r="DI97" s="55">
        <f t="shared" si="98"/>
        <v>0</v>
      </c>
      <c r="DJ97" s="53"/>
      <c r="DK97" s="56">
        <f t="shared" si="99"/>
        <v>0</v>
      </c>
      <c r="DL97" s="56">
        <f t="shared" si="99"/>
        <v>0</v>
      </c>
      <c r="DM97" s="56">
        <f t="shared" si="99"/>
        <v>0</v>
      </c>
      <c r="DN97" s="56">
        <f t="shared" si="99"/>
        <v>0</v>
      </c>
      <c r="DO97" s="56">
        <f t="shared" si="99"/>
        <v>0</v>
      </c>
      <c r="DP97" s="56">
        <f t="shared" si="99"/>
        <v>0</v>
      </c>
      <c r="DQ97" s="56">
        <f t="shared" si="102"/>
        <v>0</v>
      </c>
      <c r="DR97" s="56">
        <f t="shared" si="99"/>
        <v>0</v>
      </c>
      <c r="DS97" s="56">
        <f t="shared" si="99"/>
        <v>0</v>
      </c>
      <c r="DT97" s="56">
        <f t="shared" si="99"/>
        <v>0</v>
      </c>
      <c r="DU97" s="55">
        <f t="shared" si="103"/>
        <v>0</v>
      </c>
    </row>
    <row r="98" spans="1:125" s="52" customFormat="1">
      <c r="A98" s="59"/>
      <c r="B98" s="59"/>
      <c r="C98" s="61"/>
      <c r="D98" s="61"/>
      <c r="E98" s="61"/>
      <c r="F98" s="59"/>
      <c r="G98" s="60"/>
      <c r="H98" s="57"/>
      <c r="I98" s="57"/>
      <c r="J98" s="57">
        <f t="shared" si="100"/>
        <v>0</v>
      </c>
      <c r="K98" s="59"/>
      <c r="L98" s="54"/>
      <c r="M98" s="58">
        <f t="shared" si="101"/>
        <v>0</v>
      </c>
      <c r="N98" s="58">
        <f t="shared" si="91"/>
        <v>0</v>
      </c>
      <c r="O98" s="58">
        <f t="shared" si="91"/>
        <v>0</v>
      </c>
      <c r="P98" s="58">
        <f t="shared" si="91"/>
        <v>0</v>
      </c>
      <c r="Q98" s="58">
        <f t="shared" si="91"/>
        <v>0</v>
      </c>
      <c r="R98" s="58">
        <f t="shared" si="91"/>
        <v>0</v>
      </c>
      <c r="S98" s="58">
        <f t="shared" si="91"/>
        <v>0</v>
      </c>
      <c r="T98" s="58">
        <f t="shared" si="91"/>
        <v>0</v>
      </c>
      <c r="U98" s="58">
        <f t="shared" si="91"/>
        <v>0</v>
      </c>
      <c r="V98" s="58">
        <f t="shared" si="91"/>
        <v>0</v>
      </c>
      <c r="W98" s="58">
        <f t="shared" si="91"/>
        <v>0</v>
      </c>
      <c r="X98" s="58">
        <f t="shared" si="91"/>
        <v>0</v>
      </c>
      <c r="Y98" s="58">
        <f t="shared" si="91"/>
        <v>0</v>
      </c>
      <c r="Z98" s="58">
        <f t="shared" si="91"/>
        <v>0</v>
      </c>
      <c r="AA98" s="58">
        <f t="shared" si="91"/>
        <v>0</v>
      </c>
      <c r="AB98" s="58">
        <f t="shared" si="91"/>
        <v>0</v>
      </c>
      <c r="AC98" s="58">
        <f t="shared" si="91"/>
        <v>0</v>
      </c>
      <c r="AD98" s="58">
        <f t="shared" si="92"/>
        <v>0</v>
      </c>
      <c r="AE98" s="58">
        <f t="shared" si="92"/>
        <v>0</v>
      </c>
      <c r="AF98" s="58">
        <f t="shared" si="92"/>
        <v>0</v>
      </c>
      <c r="AG98" s="58">
        <f t="shared" si="92"/>
        <v>0</v>
      </c>
      <c r="AH98" s="58">
        <f t="shared" si="92"/>
        <v>0</v>
      </c>
      <c r="AI98" s="58">
        <f t="shared" si="92"/>
        <v>0</v>
      </c>
      <c r="AJ98" s="58">
        <f t="shared" si="92"/>
        <v>0</v>
      </c>
      <c r="AK98" s="58">
        <f t="shared" si="92"/>
        <v>0</v>
      </c>
      <c r="AL98" s="58">
        <f t="shared" si="92"/>
        <v>0</v>
      </c>
      <c r="AM98" s="58">
        <f t="shared" si="92"/>
        <v>0</v>
      </c>
      <c r="AN98" s="58">
        <f t="shared" si="92"/>
        <v>0</v>
      </c>
      <c r="AO98" s="58">
        <f t="shared" si="92"/>
        <v>0</v>
      </c>
      <c r="AP98" s="58">
        <f t="shared" si="92"/>
        <v>0</v>
      </c>
      <c r="AQ98" s="58">
        <f t="shared" si="92"/>
        <v>0</v>
      </c>
      <c r="AR98" s="58">
        <f t="shared" si="92"/>
        <v>0</v>
      </c>
      <c r="AS98" s="58">
        <f t="shared" si="92"/>
        <v>0</v>
      </c>
      <c r="AT98" s="58">
        <f t="shared" si="93"/>
        <v>0</v>
      </c>
      <c r="AU98" s="58">
        <f t="shared" si="93"/>
        <v>0</v>
      </c>
      <c r="AV98" s="58">
        <f t="shared" si="93"/>
        <v>0</v>
      </c>
      <c r="AW98" s="58">
        <f t="shared" si="93"/>
        <v>0</v>
      </c>
      <c r="AX98" s="58">
        <f t="shared" si="93"/>
        <v>0</v>
      </c>
      <c r="AY98" s="58">
        <f t="shared" si="93"/>
        <v>0</v>
      </c>
      <c r="AZ98" s="58">
        <f t="shared" si="93"/>
        <v>0</v>
      </c>
      <c r="BA98" s="58">
        <f t="shared" si="93"/>
        <v>0</v>
      </c>
      <c r="BB98" s="58">
        <f t="shared" si="93"/>
        <v>0</v>
      </c>
      <c r="BC98" s="58">
        <f t="shared" si="93"/>
        <v>0</v>
      </c>
      <c r="BD98" s="58">
        <f t="shared" si="93"/>
        <v>0</v>
      </c>
      <c r="BE98" s="58">
        <f t="shared" si="93"/>
        <v>0</v>
      </c>
      <c r="BF98" s="58">
        <f t="shared" si="93"/>
        <v>0</v>
      </c>
      <c r="BG98" s="58">
        <f t="shared" si="93"/>
        <v>0</v>
      </c>
      <c r="BH98" s="58">
        <f t="shared" si="93"/>
        <v>0</v>
      </c>
      <c r="BI98" s="58">
        <f t="shared" si="93"/>
        <v>0</v>
      </c>
      <c r="BJ98" s="58">
        <f t="shared" si="94"/>
        <v>0</v>
      </c>
      <c r="BK98" s="58">
        <f t="shared" si="94"/>
        <v>0</v>
      </c>
      <c r="BL98" s="58">
        <f t="shared" si="94"/>
        <v>0</v>
      </c>
      <c r="BM98" s="58">
        <f t="shared" si="94"/>
        <v>0</v>
      </c>
      <c r="BN98" s="58">
        <f t="shared" si="94"/>
        <v>0</v>
      </c>
      <c r="BO98" s="58">
        <f t="shared" si="94"/>
        <v>0</v>
      </c>
      <c r="BP98" s="58">
        <f t="shared" si="94"/>
        <v>0</v>
      </c>
      <c r="BQ98" s="58">
        <f t="shared" si="94"/>
        <v>0</v>
      </c>
      <c r="BR98" s="58">
        <f t="shared" si="94"/>
        <v>0</v>
      </c>
      <c r="BS98" s="58">
        <f t="shared" si="94"/>
        <v>0</v>
      </c>
      <c r="BT98" s="58">
        <f t="shared" si="94"/>
        <v>0</v>
      </c>
      <c r="BU98" s="58">
        <f t="shared" si="94"/>
        <v>0</v>
      </c>
      <c r="BV98" s="58">
        <f t="shared" si="94"/>
        <v>0</v>
      </c>
      <c r="BW98" s="58">
        <f t="shared" si="94"/>
        <v>0</v>
      </c>
      <c r="BX98" s="58">
        <f t="shared" si="94"/>
        <v>0</v>
      </c>
      <c r="BY98" s="58">
        <f t="shared" si="94"/>
        <v>0</v>
      </c>
      <c r="BZ98" s="58">
        <f t="shared" si="95"/>
        <v>0</v>
      </c>
      <c r="CA98" s="58">
        <f t="shared" si="95"/>
        <v>0</v>
      </c>
      <c r="CB98" s="58">
        <f t="shared" si="95"/>
        <v>0</v>
      </c>
      <c r="CC98" s="58">
        <f t="shared" si="95"/>
        <v>0</v>
      </c>
      <c r="CD98" s="58">
        <f t="shared" si="95"/>
        <v>0</v>
      </c>
      <c r="CE98" s="58">
        <f t="shared" si="95"/>
        <v>0</v>
      </c>
      <c r="CF98" s="58">
        <f t="shared" si="95"/>
        <v>0</v>
      </c>
      <c r="CG98" s="58">
        <f t="shared" si="95"/>
        <v>0</v>
      </c>
      <c r="CH98" s="58">
        <f t="shared" si="95"/>
        <v>0</v>
      </c>
      <c r="CI98" s="58">
        <f t="shared" si="95"/>
        <v>0</v>
      </c>
      <c r="CJ98" s="58">
        <f t="shared" si="95"/>
        <v>0</v>
      </c>
      <c r="CK98" s="58">
        <f t="shared" si="95"/>
        <v>0</v>
      </c>
      <c r="CL98" s="58">
        <f t="shared" si="95"/>
        <v>0</v>
      </c>
      <c r="CM98" s="58">
        <f t="shared" si="95"/>
        <v>0</v>
      </c>
      <c r="CN98" s="58">
        <f t="shared" si="95"/>
        <v>0</v>
      </c>
      <c r="CO98" s="58">
        <f t="shared" si="95"/>
        <v>0</v>
      </c>
      <c r="CP98" s="58">
        <f t="shared" si="96"/>
        <v>0</v>
      </c>
      <c r="CQ98" s="58">
        <f t="shared" si="96"/>
        <v>0</v>
      </c>
      <c r="CR98" s="58">
        <f t="shared" si="96"/>
        <v>0</v>
      </c>
      <c r="CS98" s="58">
        <f t="shared" si="96"/>
        <v>0</v>
      </c>
      <c r="CT98" s="58">
        <f t="shared" si="96"/>
        <v>0</v>
      </c>
      <c r="CU98" s="58">
        <f t="shared" si="96"/>
        <v>0</v>
      </c>
      <c r="CV98" s="58">
        <f t="shared" si="96"/>
        <v>0</v>
      </c>
      <c r="CW98" s="58">
        <f t="shared" si="96"/>
        <v>0</v>
      </c>
      <c r="CX98" s="58">
        <f t="shared" si="96"/>
        <v>0</v>
      </c>
      <c r="CY98" s="58">
        <f t="shared" si="96"/>
        <v>0</v>
      </c>
      <c r="CZ98" s="58">
        <f t="shared" si="96"/>
        <v>0</v>
      </c>
      <c r="DA98" s="58">
        <f t="shared" si="96"/>
        <v>0</v>
      </c>
      <c r="DB98" s="58">
        <f t="shared" si="96"/>
        <v>0</v>
      </c>
      <c r="DC98" s="58">
        <f t="shared" si="96"/>
        <v>0</v>
      </c>
      <c r="DD98" s="58">
        <f t="shared" si="96"/>
        <v>0</v>
      </c>
      <c r="DE98" s="58">
        <f t="shared" si="96"/>
        <v>0</v>
      </c>
      <c r="DF98" s="58">
        <f t="shared" si="97"/>
        <v>0</v>
      </c>
      <c r="DG98" s="58">
        <f t="shared" si="97"/>
        <v>0</v>
      </c>
      <c r="DH98" s="58"/>
      <c r="DI98" s="55">
        <f t="shared" si="98"/>
        <v>0</v>
      </c>
      <c r="DJ98" s="53"/>
      <c r="DK98" s="56">
        <f t="shared" si="99"/>
        <v>0</v>
      </c>
      <c r="DL98" s="56">
        <f t="shared" si="99"/>
        <v>0</v>
      </c>
      <c r="DM98" s="56">
        <f t="shared" si="99"/>
        <v>0</v>
      </c>
      <c r="DN98" s="56">
        <f t="shared" si="99"/>
        <v>0</v>
      </c>
      <c r="DO98" s="56">
        <f t="shared" si="99"/>
        <v>0</v>
      </c>
      <c r="DP98" s="56">
        <f t="shared" si="99"/>
        <v>0</v>
      </c>
      <c r="DQ98" s="56">
        <f t="shared" si="102"/>
        <v>0</v>
      </c>
      <c r="DR98" s="56">
        <f t="shared" si="99"/>
        <v>0</v>
      </c>
      <c r="DS98" s="56">
        <f t="shared" si="99"/>
        <v>0</v>
      </c>
      <c r="DT98" s="56">
        <f t="shared" si="99"/>
        <v>0</v>
      </c>
      <c r="DU98" s="55">
        <f t="shared" si="103"/>
        <v>0</v>
      </c>
    </row>
    <row r="99" spans="1:125" s="52" customFormat="1">
      <c r="A99" s="59"/>
      <c r="B99" s="59"/>
      <c r="C99" s="61"/>
      <c r="D99" s="61"/>
      <c r="E99" s="61"/>
      <c r="F99" s="59"/>
      <c r="G99" s="60"/>
      <c r="H99" s="57"/>
      <c r="I99" s="57"/>
      <c r="J99" s="57">
        <f t="shared" si="100"/>
        <v>0</v>
      </c>
      <c r="K99" s="59"/>
      <c r="L99" s="54"/>
      <c r="M99" s="58">
        <f t="shared" si="101"/>
        <v>0</v>
      </c>
      <c r="N99" s="58">
        <f t="shared" si="91"/>
        <v>0</v>
      </c>
      <c r="O99" s="58">
        <f t="shared" si="91"/>
        <v>0</v>
      </c>
      <c r="P99" s="58">
        <f t="shared" si="91"/>
        <v>0</v>
      </c>
      <c r="Q99" s="58">
        <f t="shared" si="91"/>
        <v>0</v>
      </c>
      <c r="R99" s="58">
        <f t="shared" si="91"/>
        <v>0</v>
      </c>
      <c r="S99" s="58">
        <f t="shared" si="91"/>
        <v>0</v>
      </c>
      <c r="T99" s="58">
        <f t="shared" si="91"/>
        <v>0</v>
      </c>
      <c r="U99" s="58">
        <f t="shared" si="91"/>
        <v>0</v>
      </c>
      <c r="V99" s="58">
        <f t="shared" si="91"/>
        <v>0</v>
      </c>
      <c r="W99" s="58">
        <f t="shared" si="91"/>
        <v>0</v>
      </c>
      <c r="X99" s="58">
        <f t="shared" si="91"/>
        <v>0</v>
      </c>
      <c r="Y99" s="58">
        <f t="shared" si="91"/>
        <v>0</v>
      </c>
      <c r="Z99" s="58">
        <f t="shared" si="91"/>
        <v>0</v>
      </c>
      <c r="AA99" s="58">
        <f t="shared" si="91"/>
        <v>0</v>
      </c>
      <c r="AB99" s="58">
        <f t="shared" si="91"/>
        <v>0</v>
      </c>
      <c r="AC99" s="58">
        <f t="shared" si="91"/>
        <v>0</v>
      </c>
      <c r="AD99" s="58">
        <f t="shared" si="92"/>
        <v>0</v>
      </c>
      <c r="AE99" s="58">
        <f t="shared" si="92"/>
        <v>0</v>
      </c>
      <c r="AF99" s="58">
        <f t="shared" si="92"/>
        <v>0</v>
      </c>
      <c r="AG99" s="58">
        <f t="shared" si="92"/>
        <v>0</v>
      </c>
      <c r="AH99" s="58">
        <f t="shared" si="92"/>
        <v>0</v>
      </c>
      <c r="AI99" s="58">
        <f t="shared" si="92"/>
        <v>0</v>
      </c>
      <c r="AJ99" s="58">
        <f t="shared" si="92"/>
        <v>0</v>
      </c>
      <c r="AK99" s="58">
        <f t="shared" si="92"/>
        <v>0</v>
      </c>
      <c r="AL99" s="58">
        <f t="shared" si="92"/>
        <v>0</v>
      </c>
      <c r="AM99" s="58">
        <f t="shared" si="92"/>
        <v>0</v>
      </c>
      <c r="AN99" s="58">
        <f t="shared" si="92"/>
        <v>0</v>
      </c>
      <c r="AO99" s="58">
        <f t="shared" si="92"/>
        <v>0</v>
      </c>
      <c r="AP99" s="58">
        <f t="shared" si="92"/>
        <v>0</v>
      </c>
      <c r="AQ99" s="58">
        <f t="shared" si="92"/>
        <v>0</v>
      </c>
      <c r="AR99" s="58">
        <f t="shared" si="92"/>
        <v>0</v>
      </c>
      <c r="AS99" s="58">
        <f t="shared" si="92"/>
        <v>0</v>
      </c>
      <c r="AT99" s="58">
        <f t="shared" si="93"/>
        <v>0</v>
      </c>
      <c r="AU99" s="58">
        <f t="shared" si="93"/>
        <v>0</v>
      </c>
      <c r="AV99" s="58">
        <f t="shared" si="93"/>
        <v>0</v>
      </c>
      <c r="AW99" s="58">
        <f t="shared" si="93"/>
        <v>0</v>
      </c>
      <c r="AX99" s="58">
        <f t="shared" si="93"/>
        <v>0</v>
      </c>
      <c r="AY99" s="58">
        <f t="shared" si="93"/>
        <v>0</v>
      </c>
      <c r="AZ99" s="58">
        <f t="shared" si="93"/>
        <v>0</v>
      </c>
      <c r="BA99" s="58">
        <f t="shared" si="93"/>
        <v>0</v>
      </c>
      <c r="BB99" s="58">
        <f t="shared" si="93"/>
        <v>0</v>
      </c>
      <c r="BC99" s="58">
        <f t="shared" si="93"/>
        <v>0</v>
      </c>
      <c r="BD99" s="58">
        <f t="shared" si="93"/>
        <v>0</v>
      </c>
      <c r="BE99" s="58">
        <f t="shared" si="93"/>
        <v>0</v>
      </c>
      <c r="BF99" s="58">
        <f t="shared" si="93"/>
        <v>0</v>
      </c>
      <c r="BG99" s="58">
        <f t="shared" si="93"/>
        <v>0</v>
      </c>
      <c r="BH99" s="58">
        <f t="shared" si="93"/>
        <v>0</v>
      </c>
      <c r="BI99" s="58">
        <f t="shared" si="93"/>
        <v>0</v>
      </c>
      <c r="BJ99" s="58">
        <f t="shared" si="94"/>
        <v>0</v>
      </c>
      <c r="BK99" s="58">
        <f t="shared" si="94"/>
        <v>0</v>
      </c>
      <c r="BL99" s="58">
        <f t="shared" si="94"/>
        <v>0</v>
      </c>
      <c r="BM99" s="58">
        <f t="shared" si="94"/>
        <v>0</v>
      </c>
      <c r="BN99" s="58">
        <f t="shared" si="94"/>
        <v>0</v>
      </c>
      <c r="BO99" s="58">
        <f t="shared" si="94"/>
        <v>0</v>
      </c>
      <c r="BP99" s="58">
        <f t="shared" si="94"/>
        <v>0</v>
      </c>
      <c r="BQ99" s="58">
        <f t="shared" si="94"/>
        <v>0</v>
      </c>
      <c r="BR99" s="58">
        <f t="shared" si="94"/>
        <v>0</v>
      </c>
      <c r="BS99" s="58">
        <f t="shared" si="94"/>
        <v>0</v>
      </c>
      <c r="BT99" s="58">
        <f t="shared" si="94"/>
        <v>0</v>
      </c>
      <c r="BU99" s="58">
        <f t="shared" si="94"/>
        <v>0</v>
      </c>
      <c r="BV99" s="58">
        <f t="shared" si="94"/>
        <v>0</v>
      </c>
      <c r="BW99" s="58">
        <f t="shared" si="94"/>
        <v>0</v>
      </c>
      <c r="BX99" s="58">
        <f t="shared" si="94"/>
        <v>0</v>
      </c>
      <c r="BY99" s="58">
        <f t="shared" si="94"/>
        <v>0</v>
      </c>
      <c r="BZ99" s="58">
        <f t="shared" si="95"/>
        <v>0</v>
      </c>
      <c r="CA99" s="58">
        <f t="shared" si="95"/>
        <v>0</v>
      </c>
      <c r="CB99" s="58">
        <f t="shared" si="95"/>
        <v>0</v>
      </c>
      <c r="CC99" s="58">
        <f t="shared" si="95"/>
        <v>0</v>
      </c>
      <c r="CD99" s="58">
        <f t="shared" si="95"/>
        <v>0</v>
      </c>
      <c r="CE99" s="58">
        <f t="shared" si="95"/>
        <v>0</v>
      </c>
      <c r="CF99" s="58">
        <f t="shared" si="95"/>
        <v>0</v>
      </c>
      <c r="CG99" s="58">
        <f t="shared" si="95"/>
        <v>0</v>
      </c>
      <c r="CH99" s="58">
        <f t="shared" si="95"/>
        <v>0</v>
      </c>
      <c r="CI99" s="58">
        <f t="shared" si="95"/>
        <v>0</v>
      </c>
      <c r="CJ99" s="58">
        <f t="shared" si="95"/>
        <v>0</v>
      </c>
      <c r="CK99" s="58">
        <f t="shared" si="95"/>
        <v>0</v>
      </c>
      <c r="CL99" s="58">
        <f t="shared" si="95"/>
        <v>0</v>
      </c>
      <c r="CM99" s="58">
        <f t="shared" si="95"/>
        <v>0</v>
      </c>
      <c r="CN99" s="58">
        <f t="shared" si="95"/>
        <v>0</v>
      </c>
      <c r="CO99" s="58">
        <f t="shared" si="95"/>
        <v>0</v>
      </c>
      <c r="CP99" s="58">
        <f t="shared" si="96"/>
        <v>0</v>
      </c>
      <c r="CQ99" s="58">
        <f t="shared" si="96"/>
        <v>0</v>
      </c>
      <c r="CR99" s="58">
        <f t="shared" si="96"/>
        <v>0</v>
      </c>
      <c r="CS99" s="58">
        <f t="shared" si="96"/>
        <v>0</v>
      </c>
      <c r="CT99" s="58">
        <f t="shared" si="96"/>
        <v>0</v>
      </c>
      <c r="CU99" s="58">
        <f t="shared" si="96"/>
        <v>0</v>
      </c>
      <c r="CV99" s="58">
        <f t="shared" si="96"/>
        <v>0</v>
      </c>
      <c r="CW99" s="58">
        <f t="shared" si="96"/>
        <v>0</v>
      </c>
      <c r="CX99" s="58">
        <f t="shared" si="96"/>
        <v>0</v>
      </c>
      <c r="CY99" s="58">
        <f t="shared" si="96"/>
        <v>0</v>
      </c>
      <c r="CZ99" s="58">
        <f t="shared" si="96"/>
        <v>0</v>
      </c>
      <c r="DA99" s="58">
        <f t="shared" si="96"/>
        <v>0</v>
      </c>
      <c r="DB99" s="58">
        <f t="shared" si="96"/>
        <v>0</v>
      </c>
      <c r="DC99" s="58">
        <f t="shared" si="96"/>
        <v>0</v>
      </c>
      <c r="DD99" s="58">
        <f t="shared" si="96"/>
        <v>0</v>
      </c>
      <c r="DE99" s="58">
        <f t="shared" si="96"/>
        <v>0</v>
      </c>
      <c r="DF99" s="58">
        <f t="shared" si="97"/>
        <v>0</v>
      </c>
      <c r="DG99" s="58">
        <f t="shared" si="97"/>
        <v>0</v>
      </c>
      <c r="DH99" s="58"/>
      <c r="DI99" s="55">
        <f t="shared" si="98"/>
        <v>0</v>
      </c>
      <c r="DJ99" s="53"/>
      <c r="DK99" s="56">
        <f t="shared" si="99"/>
        <v>0</v>
      </c>
      <c r="DL99" s="56">
        <f t="shared" si="99"/>
        <v>0</v>
      </c>
      <c r="DM99" s="56">
        <f t="shared" si="99"/>
        <v>0</v>
      </c>
      <c r="DN99" s="56">
        <f t="shared" si="99"/>
        <v>0</v>
      </c>
      <c r="DO99" s="56">
        <f t="shared" si="99"/>
        <v>0</v>
      </c>
      <c r="DP99" s="56">
        <f t="shared" si="99"/>
        <v>0</v>
      </c>
      <c r="DQ99" s="56">
        <f t="shared" si="102"/>
        <v>0</v>
      </c>
      <c r="DR99" s="56">
        <f t="shared" si="99"/>
        <v>0</v>
      </c>
      <c r="DS99" s="56">
        <f t="shared" si="99"/>
        <v>0</v>
      </c>
      <c r="DT99" s="56">
        <f t="shared" si="99"/>
        <v>0</v>
      </c>
      <c r="DU99" s="55">
        <f t="shared" si="103"/>
        <v>0</v>
      </c>
    </row>
    <row r="100" spans="1:125" s="52" customFormat="1">
      <c r="A100" s="59"/>
      <c r="B100" s="59"/>
      <c r="C100" s="61"/>
      <c r="D100" s="61"/>
      <c r="E100" s="61"/>
      <c r="F100" s="59"/>
      <c r="G100" s="60"/>
      <c r="H100" s="57"/>
      <c r="I100" s="57"/>
      <c r="J100" s="57">
        <f t="shared" si="100"/>
        <v>0</v>
      </c>
      <c r="K100" s="59"/>
      <c r="L100" s="54"/>
      <c r="M100" s="58">
        <f t="shared" si="101"/>
        <v>0</v>
      </c>
      <c r="N100" s="58">
        <f t="shared" si="91"/>
        <v>0</v>
      </c>
      <c r="O100" s="58">
        <f t="shared" si="91"/>
        <v>0</v>
      </c>
      <c r="P100" s="58">
        <f t="shared" si="91"/>
        <v>0</v>
      </c>
      <c r="Q100" s="58">
        <f t="shared" si="91"/>
        <v>0</v>
      </c>
      <c r="R100" s="58">
        <f t="shared" si="91"/>
        <v>0</v>
      </c>
      <c r="S100" s="58">
        <f t="shared" si="91"/>
        <v>0</v>
      </c>
      <c r="T100" s="58">
        <f t="shared" si="91"/>
        <v>0</v>
      </c>
      <c r="U100" s="58">
        <f t="shared" si="91"/>
        <v>0</v>
      </c>
      <c r="V100" s="58">
        <f t="shared" si="91"/>
        <v>0</v>
      </c>
      <c r="W100" s="58">
        <f t="shared" si="91"/>
        <v>0</v>
      </c>
      <c r="X100" s="58">
        <f t="shared" si="91"/>
        <v>0</v>
      </c>
      <c r="Y100" s="58">
        <f t="shared" si="91"/>
        <v>0</v>
      </c>
      <c r="Z100" s="58">
        <f t="shared" si="91"/>
        <v>0</v>
      </c>
      <c r="AA100" s="58">
        <f t="shared" si="91"/>
        <v>0</v>
      </c>
      <c r="AB100" s="58">
        <f t="shared" si="91"/>
        <v>0</v>
      </c>
      <c r="AC100" s="58">
        <f t="shared" si="91"/>
        <v>0</v>
      </c>
      <c r="AD100" s="58">
        <f t="shared" si="92"/>
        <v>0</v>
      </c>
      <c r="AE100" s="58">
        <f t="shared" si="92"/>
        <v>0</v>
      </c>
      <c r="AF100" s="58">
        <f t="shared" si="92"/>
        <v>0</v>
      </c>
      <c r="AG100" s="58">
        <f t="shared" si="92"/>
        <v>0</v>
      </c>
      <c r="AH100" s="58">
        <f t="shared" si="92"/>
        <v>0</v>
      </c>
      <c r="AI100" s="58">
        <f t="shared" si="92"/>
        <v>0</v>
      </c>
      <c r="AJ100" s="58">
        <f t="shared" si="92"/>
        <v>0</v>
      </c>
      <c r="AK100" s="58">
        <f t="shared" si="92"/>
        <v>0</v>
      </c>
      <c r="AL100" s="58">
        <f t="shared" si="92"/>
        <v>0</v>
      </c>
      <c r="AM100" s="58">
        <f t="shared" si="92"/>
        <v>0</v>
      </c>
      <c r="AN100" s="58">
        <f t="shared" si="92"/>
        <v>0</v>
      </c>
      <c r="AO100" s="58">
        <f t="shared" si="92"/>
        <v>0</v>
      </c>
      <c r="AP100" s="58">
        <f t="shared" si="92"/>
        <v>0</v>
      </c>
      <c r="AQ100" s="58">
        <f t="shared" si="92"/>
        <v>0</v>
      </c>
      <c r="AR100" s="58">
        <f t="shared" si="92"/>
        <v>0</v>
      </c>
      <c r="AS100" s="58">
        <f t="shared" si="92"/>
        <v>0</v>
      </c>
      <c r="AT100" s="58">
        <f t="shared" si="93"/>
        <v>0</v>
      </c>
      <c r="AU100" s="58">
        <f t="shared" si="93"/>
        <v>0</v>
      </c>
      <c r="AV100" s="58">
        <f t="shared" si="93"/>
        <v>0</v>
      </c>
      <c r="AW100" s="58">
        <f t="shared" si="93"/>
        <v>0</v>
      </c>
      <c r="AX100" s="58">
        <f t="shared" si="93"/>
        <v>0</v>
      </c>
      <c r="AY100" s="58">
        <f t="shared" si="93"/>
        <v>0</v>
      </c>
      <c r="AZ100" s="58">
        <f t="shared" si="93"/>
        <v>0</v>
      </c>
      <c r="BA100" s="58">
        <f t="shared" si="93"/>
        <v>0</v>
      </c>
      <c r="BB100" s="58">
        <f t="shared" si="93"/>
        <v>0</v>
      </c>
      <c r="BC100" s="58">
        <f t="shared" si="93"/>
        <v>0</v>
      </c>
      <c r="BD100" s="58">
        <f t="shared" si="93"/>
        <v>0</v>
      </c>
      <c r="BE100" s="58">
        <f t="shared" si="93"/>
        <v>0</v>
      </c>
      <c r="BF100" s="58">
        <f t="shared" si="93"/>
        <v>0</v>
      </c>
      <c r="BG100" s="58">
        <f t="shared" si="93"/>
        <v>0</v>
      </c>
      <c r="BH100" s="58">
        <f t="shared" si="93"/>
        <v>0</v>
      </c>
      <c r="BI100" s="58">
        <f t="shared" si="93"/>
        <v>0</v>
      </c>
      <c r="BJ100" s="58">
        <f t="shared" si="94"/>
        <v>0</v>
      </c>
      <c r="BK100" s="58">
        <f t="shared" si="94"/>
        <v>0</v>
      </c>
      <c r="BL100" s="58">
        <f t="shared" si="94"/>
        <v>0</v>
      </c>
      <c r="BM100" s="58">
        <f t="shared" si="94"/>
        <v>0</v>
      </c>
      <c r="BN100" s="58">
        <f t="shared" si="94"/>
        <v>0</v>
      </c>
      <c r="BO100" s="58">
        <f t="shared" si="94"/>
        <v>0</v>
      </c>
      <c r="BP100" s="58">
        <f t="shared" si="94"/>
        <v>0</v>
      </c>
      <c r="BQ100" s="58">
        <f t="shared" si="94"/>
        <v>0</v>
      </c>
      <c r="BR100" s="58">
        <f t="shared" si="94"/>
        <v>0</v>
      </c>
      <c r="BS100" s="58">
        <f t="shared" si="94"/>
        <v>0</v>
      </c>
      <c r="BT100" s="58">
        <f t="shared" si="94"/>
        <v>0</v>
      </c>
      <c r="BU100" s="58">
        <f t="shared" si="94"/>
        <v>0</v>
      </c>
      <c r="BV100" s="58">
        <f t="shared" si="94"/>
        <v>0</v>
      </c>
      <c r="BW100" s="58">
        <f t="shared" si="94"/>
        <v>0</v>
      </c>
      <c r="BX100" s="58">
        <f t="shared" si="94"/>
        <v>0</v>
      </c>
      <c r="BY100" s="58">
        <f t="shared" si="94"/>
        <v>0</v>
      </c>
      <c r="BZ100" s="58">
        <f t="shared" si="95"/>
        <v>0</v>
      </c>
      <c r="CA100" s="58">
        <f t="shared" si="95"/>
        <v>0</v>
      </c>
      <c r="CB100" s="58">
        <f t="shared" si="95"/>
        <v>0</v>
      </c>
      <c r="CC100" s="58">
        <f t="shared" si="95"/>
        <v>0</v>
      </c>
      <c r="CD100" s="58">
        <f t="shared" si="95"/>
        <v>0</v>
      </c>
      <c r="CE100" s="58">
        <f t="shared" si="95"/>
        <v>0</v>
      </c>
      <c r="CF100" s="58">
        <f t="shared" si="95"/>
        <v>0</v>
      </c>
      <c r="CG100" s="58">
        <f t="shared" si="95"/>
        <v>0</v>
      </c>
      <c r="CH100" s="58">
        <f t="shared" si="95"/>
        <v>0</v>
      </c>
      <c r="CI100" s="58">
        <f t="shared" si="95"/>
        <v>0</v>
      </c>
      <c r="CJ100" s="58">
        <f t="shared" si="95"/>
        <v>0</v>
      </c>
      <c r="CK100" s="58">
        <f t="shared" si="95"/>
        <v>0</v>
      </c>
      <c r="CL100" s="58">
        <f t="shared" si="95"/>
        <v>0</v>
      </c>
      <c r="CM100" s="58">
        <f t="shared" si="95"/>
        <v>0</v>
      </c>
      <c r="CN100" s="58">
        <f t="shared" si="95"/>
        <v>0</v>
      </c>
      <c r="CO100" s="58">
        <f t="shared" si="95"/>
        <v>0</v>
      </c>
      <c r="CP100" s="58">
        <f t="shared" si="96"/>
        <v>0</v>
      </c>
      <c r="CQ100" s="58">
        <f t="shared" si="96"/>
        <v>0</v>
      </c>
      <c r="CR100" s="58">
        <f t="shared" si="96"/>
        <v>0</v>
      </c>
      <c r="CS100" s="58">
        <f t="shared" si="96"/>
        <v>0</v>
      </c>
      <c r="CT100" s="58">
        <f t="shared" si="96"/>
        <v>0</v>
      </c>
      <c r="CU100" s="58">
        <f t="shared" si="96"/>
        <v>0</v>
      </c>
      <c r="CV100" s="58">
        <f t="shared" si="96"/>
        <v>0</v>
      </c>
      <c r="CW100" s="58">
        <f t="shared" si="96"/>
        <v>0</v>
      </c>
      <c r="CX100" s="58">
        <f t="shared" si="96"/>
        <v>0</v>
      </c>
      <c r="CY100" s="58">
        <f t="shared" si="96"/>
        <v>0</v>
      </c>
      <c r="CZ100" s="58">
        <f t="shared" si="96"/>
        <v>0</v>
      </c>
      <c r="DA100" s="58">
        <f t="shared" si="96"/>
        <v>0</v>
      </c>
      <c r="DB100" s="58">
        <f t="shared" si="96"/>
        <v>0</v>
      </c>
      <c r="DC100" s="58">
        <f t="shared" si="96"/>
        <v>0</v>
      </c>
      <c r="DD100" s="58">
        <f t="shared" si="96"/>
        <v>0</v>
      </c>
      <c r="DE100" s="58">
        <f t="shared" si="96"/>
        <v>0</v>
      </c>
      <c r="DF100" s="58">
        <f t="shared" si="97"/>
        <v>0</v>
      </c>
      <c r="DG100" s="58">
        <f t="shared" si="97"/>
        <v>0</v>
      </c>
      <c r="DH100" s="58"/>
      <c r="DI100" s="55">
        <f t="shared" si="98"/>
        <v>0</v>
      </c>
      <c r="DJ100" s="53"/>
      <c r="DK100" s="56">
        <f t="shared" si="99"/>
        <v>0</v>
      </c>
      <c r="DL100" s="56">
        <f t="shared" si="99"/>
        <v>0</v>
      </c>
      <c r="DM100" s="56">
        <f t="shared" si="99"/>
        <v>0</v>
      </c>
      <c r="DN100" s="56">
        <f t="shared" si="99"/>
        <v>0</v>
      </c>
      <c r="DO100" s="56">
        <f t="shared" si="99"/>
        <v>0</v>
      </c>
      <c r="DP100" s="56">
        <f t="shared" si="99"/>
        <v>0</v>
      </c>
      <c r="DQ100" s="56">
        <f t="shared" si="102"/>
        <v>0</v>
      </c>
      <c r="DR100" s="56">
        <f t="shared" si="99"/>
        <v>0</v>
      </c>
      <c r="DS100" s="56">
        <f t="shared" si="99"/>
        <v>0</v>
      </c>
      <c r="DT100" s="56">
        <f t="shared" si="99"/>
        <v>0</v>
      </c>
      <c r="DU100" s="55">
        <f t="shared" si="103"/>
        <v>0</v>
      </c>
    </row>
    <row r="101" spans="1:125" s="52" customFormat="1">
      <c r="A101" s="59"/>
      <c r="B101" s="59"/>
      <c r="C101" s="61"/>
      <c r="D101" s="61"/>
      <c r="E101" s="61"/>
      <c r="F101" s="59"/>
      <c r="G101" s="60"/>
      <c r="H101" s="57"/>
      <c r="I101" s="57"/>
      <c r="J101" s="57">
        <f t="shared" si="100"/>
        <v>0</v>
      </c>
      <c r="K101" s="59"/>
      <c r="L101" s="54"/>
      <c r="M101" s="58">
        <f t="shared" si="101"/>
        <v>0</v>
      </c>
      <c r="N101" s="58">
        <f t="shared" si="91"/>
        <v>0</v>
      </c>
      <c r="O101" s="58">
        <f t="shared" si="91"/>
        <v>0</v>
      </c>
      <c r="P101" s="58">
        <f t="shared" si="91"/>
        <v>0</v>
      </c>
      <c r="Q101" s="58">
        <f t="shared" si="91"/>
        <v>0</v>
      </c>
      <c r="R101" s="58">
        <f t="shared" si="91"/>
        <v>0</v>
      </c>
      <c r="S101" s="58">
        <f t="shared" si="91"/>
        <v>0</v>
      </c>
      <c r="T101" s="58">
        <f t="shared" si="91"/>
        <v>0</v>
      </c>
      <c r="U101" s="58">
        <f t="shared" si="91"/>
        <v>0</v>
      </c>
      <c r="V101" s="58">
        <f t="shared" si="91"/>
        <v>0</v>
      </c>
      <c r="W101" s="58">
        <f t="shared" si="91"/>
        <v>0</v>
      </c>
      <c r="X101" s="58">
        <f t="shared" si="91"/>
        <v>0</v>
      </c>
      <c r="Y101" s="58">
        <f t="shared" si="91"/>
        <v>0</v>
      </c>
      <c r="Z101" s="58">
        <f t="shared" si="91"/>
        <v>0</v>
      </c>
      <c r="AA101" s="58">
        <f t="shared" si="91"/>
        <v>0</v>
      </c>
      <c r="AB101" s="58">
        <f t="shared" si="91"/>
        <v>0</v>
      </c>
      <c r="AC101" s="58">
        <f t="shared" si="91"/>
        <v>0</v>
      </c>
      <c r="AD101" s="58">
        <f t="shared" si="92"/>
        <v>0</v>
      </c>
      <c r="AE101" s="58">
        <f t="shared" si="92"/>
        <v>0</v>
      </c>
      <c r="AF101" s="58">
        <f t="shared" si="92"/>
        <v>0</v>
      </c>
      <c r="AG101" s="58">
        <f t="shared" si="92"/>
        <v>0</v>
      </c>
      <c r="AH101" s="58">
        <f t="shared" si="92"/>
        <v>0</v>
      </c>
      <c r="AI101" s="58">
        <f t="shared" si="92"/>
        <v>0</v>
      </c>
      <c r="AJ101" s="58">
        <f t="shared" si="92"/>
        <v>0</v>
      </c>
      <c r="AK101" s="58">
        <f t="shared" si="92"/>
        <v>0</v>
      </c>
      <c r="AL101" s="58">
        <f t="shared" si="92"/>
        <v>0</v>
      </c>
      <c r="AM101" s="58">
        <f t="shared" si="92"/>
        <v>0</v>
      </c>
      <c r="AN101" s="58">
        <f t="shared" si="92"/>
        <v>0</v>
      </c>
      <c r="AO101" s="58">
        <f t="shared" si="92"/>
        <v>0</v>
      </c>
      <c r="AP101" s="58">
        <f t="shared" si="92"/>
        <v>0</v>
      </c>
      <c r="AQ101" s="58">
        <f t="shared" si="92"/>
        <v>0</v>
      </c>
      <c r="AR101" s="58">
        <f t="shared" si="92"/>
        <v>0</v>
      </c>
      <c r="AS101" s="58">
        <f t="shared" si="92"/>
        <v>0</v>
      </c>
      <c r="AT101" s="58">
        <f t="shared" si="93"/>
        <v>0</v>
      </c>
      <c r="AU101" s="58">
        <f t="shared" si="93"/>
        <v>0</v>
      </c>
      <c r="AV101" s="58">
        <f t="shared" si="93"/>
        <v>0</v>
      </c>
      <c r="AW101" s="58">
        <f t="shared" si="93"/>
        <v>0</v>
      </c>
      <c r="AX101" s="58">
        <f t="shared" si="93"/>
        <v>0</v>
      </c>
      <c r="AY101" s="58">
        <f t="shared" si="93"/>
        <v>0</v>
      </c>
      <c r="AZ101" s="58">
        <f t="shared" si="93"/>
        <v>0</v>
      </c>
      <c r="BA101" s="58">
        <f t="shared" si="93"/>
        <v>0</v>
      </c>
      <c r="BB101" s="58">
        <f t="shared" si="93"/>
        <v>0</v>
      </c>
      <c r="BC101" s="58">
        <f t="shared" si="93"/>
        <v>0</v>
      </c>
      <c r="BD101" s="58">
        <f t="shared" si="93"/>
        <v>0</v>
      </c>
      <c r="BE101" s="58">
        <f t="shared" si="93"/>
        <v>0</v>
      </c>
      <c r="BF101" s="58">
        <f t="shared" si="93"/>
        <v>0</v>
      </c>
      <c r="BG101" s="58">
        <f t="shared" si="93"/>
        <v>0</v>
      </c>
      <c r="BH101" s="58">
        <f t="shared" si="93"/>
        <v>0</v>
      </c>
      <c r="BI101" s="58">
        <f t="shared" si="93"/>
        <v>0</v>
      </c>
      <c r="BJ101" s="58">
        <f t="shared" si="94"/>
        <v>0</v>
      </c>
      <c r="BK101" s="58">
        <f t="shared" si="94"/>
        <v>0</v>
      </c>
      <c r="BL101" s="58">
        <f t="shared" si="94"/>
        <v>0</v>
      </c>
      <c r="BM101" s="58">
        <f t="shared" si="94"/>
        <v>0</v>
      </c>
      <c r="BN101" s="58">
        <f t="shared" si="94"/>
        <v>0</v>
      </c>
      <c r="BO101" s="58">
        <f t="shared" si="94"/>
        <v>0</v>
      </c>
      <c r="BP101" s="58">
        <f t="shared" si="94"/>
        <v>0</v>
      </c>
      <c r="BQ101" s="58">
        <f t="shared" si="94"/>
        <v>0</v>
      </c>
      <c r="BR101" s="58">
        <f t="shared" si="94"/>
        <v>0</v>
      </c>
      <c r="BS101" s="58">
        <f t="shared" si="94"/>
        <v>0</v>
      </c>
      <c r="BT101" s="58">
        <f t="shared" si="94"/>
        <v>0</v>
      </c>
      <c r="BU101" s="58">
        <f t="shared" si="94"/>
        <v>0</v>
      </c>
      <c r="BV101" s="58">
        <f t="shared" si="94"/>
        <v>0</v>
      </c>
      <c r="BW101" s="58">
        <f t="shared" si="94"/>
        <v>0</v>
      </c>
      <c r="BX101" s="58">
        <f t="shared" si="94"/>
        <v>0</v>
      </c>
      <c r="BY101" s="58">
        <f t="shared" si="94"/>
        <v>0</v>
      </c>
      <c r="BZ101" s="58">
        <f t="shared" si="95"/>
        <v>0</v>
      </c>
      <c r="CA101" s="58">
        <f t="shared" si="95"/>
        <v>0</v>
      </c>
      <c r="CB101" s="58">
        <f t="shared" si="95"/>
        <v>0</v>
      </c>
      <c r="CC101" s="58">
        <f t="shared" si="95"/>
        <v>0</v>
      </c>
      <c r="CD101" s="58">
        <f t="shared" si="95"/>
        <v>0</v>
      </c>
      <c r="CE101" s="58">
        <f t="shared" si="95"/>
        <v>0</v>
      </c>
      <c r="CF101" s="58">
        <f t="shared" si="95"/>
        <v>0</v>
      </c>
      <c r="CG101" s="58">
        <f t="shared" si="95"/>
        <v>0</v>
      </c>
      <c r="CH101" s="58">
        <f t="shared" si="95"/>
        <v>0</v>
      </c>
      <c r="CI101" s="58">
        <f t="shared" si="95"/>
        <v>0</v>
      </c>
      <c r="CJ101" s="58">
        <f t="shared" si="95"/>
        <v>0</v>
      </c>
      <c r="CK101" s="58">
        <f t="shared" si="95"/>
        <v>0</v>
      </c>
      <c r="CL101" s="58">
        <f t="shared" si="95"/>
        <v>0</v>
      </c>
      <c r="CM101" s="58">
        <f t="shared" si="95"/>
        <v>0</v>
      </c>
      <c r="CN101" s="58">
        <f t="shared" si="95"/>
        <v>0</v>
      </c>
      <c r="CO101" s="58">
        <f t="shared" si="95"/>
        <v>0</v>
      </c>
      <c r="CP101" s="58">
        <f t="shared" si="96"/>
        <v>0</v>
      </c>
      <c r="CQ101" s="58">
        <f t="shared" si="96"/>
        <v>0</v>
      </c>
      <c r="CR101" s="58">
        <f t="shared" si="96"/>
        <v>0</v>
      </c>
      <c r="CS101" s="58">
        <f t="shared" si="96"/>
        <v>0</v>
      </c>
      <c r="CT101" s="58">
        <f t="shared" si="96"/>
        <v>0</v>
      </c>
      <c r="CU101" s="58">
        <f t="shared" si="96"/>
        <v>0</v>
      </c>
      <c r="CV101" s="58">
        <f t="shared" si="96"/>
        <v>0</v>
      </c>
      <c r="CW101" s="58">
        <f t="shared" si="96"/>
        <v>0</v>
      </c>
      <c r="CX101" s="58">
        <f t="shared" si="96"/>
        <v>0</v>
      </c>
      <c r="CY101" s="58">
        <f t="shared" si="96"/>
        <v>0</v>
      </c>
      <c r="CZ101" s="58">
        <f t="shared" si="96"/>
        <v>0</v>
      </c>
      <c r="DA101" s="58">
        <f t="shared" si="96"/>
        <v>0</v>
      </c>
      <c r="DB101" s="58">
        <f t="shared" si="96"/>
        <v>0</v>
      </c>
      <c r="DC101" s="58">
        <f t="shared" si="96"/>
        <v>0</v>
      </c>
      <c r="DD101" s="58">
        <f t="shared" si="96"/>
        <v>0</v>
      </c>
      <c r="DE101" s="58">
        <f t="shared" si="96"/>
        <v>0</v>
      </c>
      <c r="DF101" s="58">
        <f t="shared" si="97"/>
        <v>0</v>
      </c>
      <c r="DG101" s="58">
        <f t="shared" si="97"/>
        <v>0</v>
      </c>
      <c r="DH101" s="58"/>
      <c r="DI101" s="55">
        <f t="shared" si="98"/>
        <v>0</v>
      </c>
      <c r="DJ101" s="53"/>
      <c r="DK101" s="56">
        <f t="shared" si="99"/>
        <v>0</v>
      </c>
      <c r="DL101" s="56">
        <f t="shared" si="99"/>
        <v>0</v>
      </c>
      <c r="DM101" s="56">
        <f t="shared" si="99"/>
        <v>0</v>
      </c>
      <c r="DN101" s="56">
        <f t="shared" si="99"/>
        <v>0</v>
      </c>
      <c r="DO101" s="56">
        <f t="shared" si="99"/>
        <v>0</v>
      </c>
      <c r="DP101" s="56">
        <f t="shared" si="99"/>
        <v>0</v>
      </c>
      <c r="DQ101" s="56">
        <f t="shared" si="102"/>
        <v>0</v>
      </c>
      <c r="DR101" s="56">
        <f t="shared" si="99"/>
        <v>0</v>
      </c>
      <c r="DS101" s="56">
        <f t="shared" si="99"/>
        <v>0</v>
      </c>
      <c r="DT101" s="56">
        <f t="shared" si="99"/>
        <v>0</v>
      </c>
      <c r="DU101" s="55">
        <f t="shared" si="103"/>
        <v>0</v>
      </c>
    </row>
    <row r="102" spans="1:125" s="52" customFormat="1">
      <c r="A102" s="59"/>
      <c r="B102" s="59"/>
      <c r="C102" s="61"/>
      <c r="D102" s="61"/>
      <c r="E102" s="61"/>
      <c r="F102" s="59"/>
      <c r="G102" s="60"/>
      <c r="H102" s="57"/>
      <c r="I102" s="57"/>
      <c r="J102" s="57">
        <f t="shared" si="100"/>
        <v>0</v>
      </c>
      <c r="K102" s="59"/>
      <c r="L102" s="54"/>
      <c r="M102" s="58">
        <f t="shared" si="101"/>
        <v>0</v>
      </c>
      <c r="N102" s="58">
        <f t="shared" si="91"/>
        <v>0</v>
      </c>
      <c r="O102" s="58">
        <f t="shared" si="91"/>
        <v>0</v>
      </c>
      <c r="P102" s="58">
        <f t="shared" si="91"/>
        <v>0</v>
      </c>
      <c r="Q102" s="58">
        <f t="shared" si="91"/>
        <v>0</v>
      </c>
      <c r="R102" s="58">
        <f t="shared" si="91"/>
        <v>0</v>
      </c>
      <c r="S102" s="58">
        <f t="shared" si="91"/>
        <v>0</v>
      </c>
      <c r="T102" s="58">
        <f t="shared" si="91"/>
        <v>0</v>
      </c>
      <c r="U102" s="58">
        <f t="shared" si="91"/>
        <v>0</v>
      </c>
      <c r="V102" s="58">
        <f t="shared" si="91"/>
        <v>0</v>
      </c>
      <c r="W102" s="58">
        <f t="shared" si="91"/>
        <v>0</v>
      </c>
      <c r="X102" s="58">
        <f t="shared" si="91"/>
        <v>0</v>
      </c>
      <c r="Y102" s="58">
        <f t="shared" si="91"/>
        <v>0</v>
      </c>
      <c r="Z102" s="58">
        <f t="shared" si="91"/>
        <v>0</v>
      </c>
      <c r="AA102" s="58">
        <f t="shared" si="91"/>
        <v>0</v>
      </c>
      <c r="AB102" s="58">
        <f t="shared" si="91"/>
        <v>0</v>
      </c>
      <c r="AC102" s="58">
        <f t="shared" si="91"/>
        <v>0</v>
      </c>
      <c r="AD102" s="58">
        <f t="shared" si="92"/>
        <v>0</v>
      </c>
      <c r="AE102" s="58">
        <f t="shared" si="92"/>
        <v>0</v>
      </c>
      <c r="AF102" s="58">
        <f t="shared" si="92"/>
        <v>0</v>
      </c>
      <c r="AG102" s="58">
        <f t="shared" si="92"/>
        <v>0</v>
      </c>
      <c r="AH102" s="58">
        <f t="shared" si="92"/>
        <v>0</v>
      </c>
      <c r="AI102" s="58">
        <f t="shared" si="92"/>
        <v>0</v>
      </c>
      <c r="AJ102" s="58">
        <f t="shared" si="92"/>
        <v>0</v>
      </c>
      <c r="AK102" s="58">
        <f t="shared" si="92"/>
        <v>0</v>
      </c>
      <c r="AL102" s="58">
        <f t="shared" si="92"/>
        <v>0</v>
      </c>
      <c r="AM102" s="58">
        <f t="shared" si="92"/>
        <v>0</v>
      </c>
      <c r="AN102" s="58">
        <f t="shared" si="92"/>
        <v>0</v>
      </c>
      <c r="AO102" s="58">
        <f t="shared" si="92"/>
        <v>0</v>
      </c>
      <c r="AP102" s="58">
        <f t="shared" si="92"/>
        <v>0</v>
      </c>
      <c r="AQ102" s="58">
        <f t="shared" si="92"/>
        <v>0</v>
      </c>
      <c r="AR102" s="58">
        <f t="shared" si="92"/>
        <v>0</v>
      </c>
      <c r="AS102" s="58">
        <f t="shared" si="92"/>
        <v>0</v>
      </c>
      <c r="AT102" s="58">
        <f t="shared" si="93"/>
        <v>0</v>
      </c>
      <c r="AU102" s="58">
        <f t="shared" si="93"/>
        <v>0</v>
      </c>
      <c r="AV102" s="58">
        <f t="shared" si="93"/>
        <v>0</v>
      </c>
      <c r="AW102" s="58">
        <f t="shared" si="93"/>
        <v>0</v>
      </c>
      <c r="AX102" s="58">
        <f t="shared" si="93"/>
        <v>0</v>
      </c>
      <c r="AY102" s="58">
        <f t="shared" si="93"/>
        <v>0</v>
      </c>
      <c r="AZ102" s="58">
        <f t="shared" si="93"/>
        <v>0</v>
      </c>
      <c r="BA102" s="58">
        <f t="shared" si="93"/>
        <v>0</v>
      </c>
      <c r="BB102" s="58">
        <f t="shared" si="93"/>
        <v>0</v>
      </c>
      <c r="BC102" s="58">
        <f t="shared" si="93"/>
        <v>0</v>
      </c>
      <c r="BD102" s="58">
        <f t="shared" si="93"/>
        <v>0</v>
      </c>
      <c r="BE102" s="58">
        <f t="shared" si="93"/>
        <v>0</v>
      </c>
      <c r="BF102" s="58">
        <f t="shared" si="93"/>
        <v>0</v>
      </c>
      <c r="BG102" s="58">
        <f t="shared" si="93"/>
        <v>0</v>
      </c>
      <c r="BH102" s="58">
        <f t="shared" si="93"/>
        <v>0</v>
      </c>
      <c r="BI102" s="58">
        <f t="shared" si="93"/>
        <v>0</v>
      </c>
      <c r="BJ102" s="58">
        <f t="shared" si="94"/>
        <v>0</v>
      </c>
      <c r="BK102" s="58">
        <f t="shared" si="94"/>
        <v>0</v>
      </c>
      <c r="BL102" s="58">
        <f t="shared" si="94"/>
        <v>0</v>
      </c>
      <c r="BM102" s="58">
        <f t="shared" si="94"/>
        <v>0</v>
      </c>
      <c r="BN102" s="58">
        <f t="shared" si="94"/>
        <v>0</v>
      </c>
      <c r="BO102" s="58">
        <f t="shared" si="94"/>
        <v>0</v>
      </c>
      <c r="BP102" s="58">
        <f t="shared" si="94"/>
        <v>0</v>
      </c>
      <c r="BQ102" s="58">
        <f t="shared" si="94"/>
        <v>0</v>
      </c>
      <c r="BR102" s="58">
        <f t="shared" si="94"/>
        <v>0</v>
      </c>
      <c r="BS102" s="58">
        <f t="shared" si="94"/>
        <v>0</v>
      </c>
      <c r="BT102" s="58">
        <f t="shared" si="94"/>
        <v>0</v>
      </c>
      <c r="BU102" s="58">
        <f t="shared" si="94"/>
        <v>0</v>
      </c>
      <c r="BV102" s="58">
        <f t="shared" si="94"/>
        <v>0</v>
      </c>
      <c r="BW102" s="58">
        <f t="shared" si="94"/>
        <v>0</v>
      </c>
      <c r="BX102" s="58">
        <f t="shared" si="94"/>
        <v>0</v>
      </c>
      <c r="BY102" s="58">
        <f t="shared" si="94"/>
        <v>0</v>
      </c>
      <c r="BZ102" s="58">
        <f t="shared" si="95"/>
        <v>0</v>
      </c>
      <c r="CA102" s="58">
        <f t="shared" si="95"/>
        <v>0</v>
      </c>
      <c r="CB102" s="58">
        <f t="shared" si="95"/>
        <v>0</v>
      </c>
      <c r="CC102" s="58">
        <f t="shared" si="95"/>
        <v>0</v>
      </c>
      <c r="CD102" s="58">
        <f t="shared" si="95"/>
        <v>0</v>
      </c>
      <c r="CE102" s="58">
        <f t="shared" si="95"/>
        <v>0</v>
      </c>
      <c r="CF102" s="58">
        <f t="shared" si="95"/>
        <v>0</v>
      </c>
      <c r="CG102" s="58">
        <f t="shared" si="95"/>
        <v>0</v>
      </c>
      <c r="CH102" s="58">
        <f t="shared" si="95"/>
        <v>0</v>
      </c>
      <c r="CI102" s="58">
        <f t="shared" si="95"/>
        <v>0</v>
      </c>
      <c r="CJ102" s="58">
        <f t="shared" si="95"/>
        <v>0</v>
      </c>
      <c r="CK102" s="58">
        <f t="shared" si="95"/>
        <v>0</v>
      </c>
      <c r="CL102" s="58">
        <f t="shared" si="95"/>
        <v>0</v>
      </c>
      <c r="CM102" s="58">
        <f t="shared" si="95"/>
        <v>0</v>
      </c>
      <c r="CN102" s="58">
        <f t="shared" si="95"/>
        <v>0</v>
      </c>
      <c r="CO102" s="58">
        <f t="shared" si="95"/>
        <v>0</v>
      </c>
      <c r="CP102" s="58">
        <f t="shared" si="96"/>
        <v>0</v>
      </c>
      <c r="CQ102" s="58">
        <f t="shared" si="96"/>
        <v>0</v>
      </c>
      <c r="CR102" s="58">
        <f t="shared" si="96"/>
        <v>0</v>
      </c>
      <c r="CS102" s="58">
        <f t="shared" si="96"/>
        <v>0</v>
      </c>
      <c r="CT102" s="58">
        <f t="shared" si="96"/>
        <v>0</v>
      </c>
      <c r="CU102" s="58">
        <f t="shared" si="96"/>
        <v>0</v>
      </c>
      <c r="CV102" s="58">
        <f t="shared" si="96"/>
        <v>0</v>
      </c>
      <c r="CW102" s="58">
        <f t="shared" si="96"/>
        <v>0</v>
      </c>
      <c r="CX102" s="58">
        <f t="shared" si="96"/>
        <v>0</v>
      </c>
      <c r="CY102" s="58">
        <f t="shared" si="96"/>
        <v>0</v>
      </c>
      <c r="CZ102" s="58">
        <f t="shared" si="96"/>
        <v>0</v>
      </c>
      <c r="DA102" s="58">
        <f t="shared" si="96"/>
        <v>0</v>
      </c>
      <c r="DB102" s="58">
        <f t="shared" si="96"/>
        <v>0</v>
      </c>
      <c r="DC102" s="58">
        <f t="shared" si="96"/>
        <v>0</v>
      </c>
      <c r="DD102" s="58">
        <f t="shared" si="96"/>
        <v>0</v>
      </c>
      <c r="DE102" s="58">
        <f t="shared" si="96"/>
        <v>0</v>
      </c>
      <c r="DF102" s="58">
        <f t="shared" si="97"/>
        <v>0</v>
      </c>
      <c r="DG102" s="58">
        <f t="shared" si="97"/>
        <v>0</v>
      </c>
      <c r="DH102" s="58"/>
      <c r="DI102" s="55">
        <f t="shared" si="98"/>
        <v>0</v>
      </c>
      <c r="DJ102" s="53"/>
      <c r="DK102" s="56">
        <f t="shared" si="99"/>
        <v>0</v>
      </c>
      <c r="DL102" s="56">
        <f t="shared" si="99"/>
        <v>0</v>
      </c>
      <c r="DM102" s="56">
        <f t="shared" si="99"/>
        <v>0</v>
      </c>
      <c r="DN102" s="56">
        <f t="shared" si="99"/>
        <v>0</v>
      </c>
      <c r="DO102" s="56">
        <f t="shared" si="99"/>
        <v>0</v>
      </c>
      <c r="DP102" s="56">
        <f t="shared" si="99"/>
        <v>0</v>
      </c>
      <c r="DQ102" s="56">
        <f t="shared" si="102"/>
        <v>0</v>
      </c>
      <c r="DR102" s="56">
        <f t="shared" si="99"/>
        <v>0</v>
      </c>
      <c r="DS102" s="56">
        <f t="shared" si="99"/>
        <v>0</v>
      </c>
      <c r="DT102" s="56">
        <f t="shared" si="99"/>
        <v>0</v>
      </c>
      <c r="DU102" s="55">
        <f t="shared" si="103"/>
        <v>0</v>
      </c>
    </row>
    <row r="103" spans="1:125" s="52" customFormat="1">
      <c r="A103" s="59"/>
      <c r="B103" s="59"/>
      <c r="C103" s="61"/>
      <c r="D103" s="61"/>
      <c r="E103" s="61"/>
      <c r="F103" s="59"/>
      <c r="G103" s="60"/>
      <c r="H103" s="57"/>
      <c r="I103" s="57"/>
      <c r="J103" s="57">
        <f>G103*(H103+I103)</f>
        <v>0</v>
      </c>
      <c r="K103" s="59"/>
      <c r="L103" s="54"/>
      <c r="M103" s="58">
        <f t="shared" si="101"/>
        <v>0</v>
      </c>
      <c r="N103" s="58">
        <f t="shared" si="101"/>
        <v>0</v>
      </c>
      <c r="O103" s="58">
        <f t="shared" si="101"/>
        <v>0</v>
      </c>
      <c r="P103" s="58">
        <f t="shared" si="101"/>
        <v>0</v>
      </c>
      <c r="Q103" s="58">
        <f t="shared" si="101"/>
        <v>0</v>
      </c>
      <c r="R103" s="58">
        <f t="shared" si="101"/>
        <v>0</v>
      </c>
      <c r="S103" s="58">
        <f t="shared" si="101"/>
        <v>0</v>
      </c>
      <c r="T103" s="58">
        <f t="shared" si="101"/>
        <v>0</v>
      </c>
      <c r="U103" s="58">
        <f t="shared" si="101"/>
        <v>0</v>
      </c>
      <c r="V103" s="58">
        <f t="shared" si="101"/>
        <v>0</v>
      </c>
      <c r="W103" s="58">
        <f t="shared" si="101"/>
        <v>0</v>
      </c>
      <c r="X103" s="58">
        <f t="shared" si="101"/>
        <v>0</v>
      </c>
      <c r="Y103" s="58">
        <f t="shared" si="101"/>
        <v>0</v>
      </c>
      <c r="Z103" s="58">
        <f t="shared" si="101"/>
        <v>0</v>
      </c>
      <c r="AA103" s="58">
        <f t="shared" si="101"/>
        <v>0</v>
      </c>
      <c r="AB103" s="58">
        <f t="shared" si="101"/>
        <v>0</v>
      </c>
      <c r="AC103" s="58">
        <f t="shared" si="91"/>
        <v>0</v>
      </c>
      <c r="AD103" s="58">
        <f t="shared" si="92"/>
        <v>0</v>
      </c>
      <c r="AE103" s="58">
        <f t="shared" si="92"/>
        <v>0</v>
      </c>
      <c r="AF103" s="58">
        <f t="shared" si="92"/>
        <v>0</v>
      </c>
      <c r="AG103" s="58">
        <f t="shared" si="92"/>
        <v>0</v>
      </c>
      <c r="AH103" s="58">
        <f t="shared" si="92"/>
        <v>0</v>
      </c>
      <c r="AI103" s="58">
        <f t="shared" si="92"/>
        <v>0</v>
      </c>
      <c r="AJ103" s="58">
        <f t="shared" si="92"/>
        <v>0</v>
      </c>
      <c r="AK103" s="58">
        <f t="shared" si="92"/>
        <v>0</v>
      </c>
      <c r="AL103" s="58">
        <f t="shared" si="92"/>
        <v>0</v>
      </c>
      <c r="AM103" s="58">
        <f t="shared" si="92"/>
        <v>0</v>
      </c>
      <c r="AN103" s="58">
        <f t="shared" si="92"/>
        <v>0</v>
      </c>
      <c r="AO103" s="58">
        <f t="shared" si="92"/>
        <v>0</v>
      </c>
      <c r="AP103" s="58">
        <f t="shared" si="92"/>
        <v>0</v>
      </c>
      <c r="AQ103" s="58">
        <f t="shared" si="92"/>
        <v>0</v>
      </c>
      <c r="AR103" s="58">
        <f t="shared" si="92"/>
        <v>0</v>
      </c>
      <c r="AS103" s="58">
        <f t="shared" ref="AQ103:BF105" si="104">IF(AND($F103&gt;=AS$3,$F103&lt;AT$3),$J103,0)</f>
        <v>0</v>
      </c>
      <c r="AT103" s="58">
        <f t="shared" si="104"/>
        <v>0</v>
      </c>
      <c r="AU103" s="58">
        <f t="shared" si="104"/>
        <v>0</v>
      </c>
      <c r="AV103" s="58">
        <f t="shared" si="104"/>
        <v>0</v>
      </c>
      <c r="AW103" s="58">
        <f t="shared" si="104"/>
        <v>0</v>
      </c>
      <c r="AX103" s="58">
        <f t="shared" si="104"/>
        <v>0</v>
      </c>
      <c r="AY103" s="58">
        <f t="shared" si="104"/>
        <v>0</v>
      </c>
      <c r="AZ103" s="58">
        <f t="shared" si="104"/>
        <v>0</v>
      </c>
      <c r="BA103" s="58">
        <f t="shared" si="104"/>
        <v>0</v>
      </c>
      <c r="BB103" s="58">
        <f t="shared" si="104"/>
        <v>0</v>
      </c>
      <c r="BC103" s="58">
        <f t="shared" si="104"/>
        <v>0</v>
      </c>
      <c r="BD103" s="58">
        <f t="shared" si="104"/>
        <v>0</v>
      </c>
      <c r="BE103" s="58">
        <f t="shared" si="104"/>
        <v>0</v>
      </c>
      <c r="BF103" s="58">
        <f t="shared" si="104"/>
        <v>0</v>
      </c>
      <c r="BG103" s="58">
        <f t="shared" si="93"/>
        <v>0</v>
      </c>
      <c r="BH103" s="58">
        <f t="shared" si="93"/>
        <v>0</v>
      </c>
      <c r="BI103" s="58">
        <f t="shared" si="93"/>
        <v>0</v>
      </c>
      <c r="BJ103" s="58">
        <f t="shared" si="94"/>
        <v>0</v>
      </c>
      <c r="BK103" s="58">
        <f t="shared" si="94"/>
        <v>0</v>
      </c>
      <c r="BL103" s="58">
        <f t="shared" si="94"/>
        <v>0</v>
      </c>
      <c r="BM103" s="58">
        <f t="shared" si="94"/>
        <v>0</v>
      </c>
      <c r="BN103" s="58">
        <f t="shared" si="94"/>
        <v>0</v>
      </c>
      <c r="BO103" s="58">
        <f t="shared" si="94"/>
        <v>0</v>
      </c>
      <c r="BP103" s="58">
        <f t="shared" si="94"/>
        <v>0</v>
      </c>
      <c r="BQ103" s="58">
        <f t="shared" si="94"/>
        <v>0</v>
      </c>
      <c r="BR103" s="58">
        <f t="shared" si="94"/>
        <v>0</v>
      </c>
      <c r="BS103" s="58">
        <f t="shared" si="94"/>
        <v>0</v>
      </c>
      <c r="BT103" s="58">
        <f t="shared" si="94"/>
        <v>0</v>
      </c>
      <c r="BU103" s="58">
        <f t="shared" si="94"/>
        <v>0</v>
      </c>
      <c r="BV103" s="58">
        <f t="shared" si="94"/>
        <v>0</v>
      </c>
      <c r="BW103" s="58">
        <f t="shared" si="94"/>
        <v>0</v>
      </c>
      <c r="BX103" s="58">
        <f t="shared" si="94"/>
        <v>0</v>
      </c>
      <c r="BY103" s="58">
        <f t="shared" ref="BW103:CL105" si="105">IF(AND($F103&gt;=BY$3,$F103&lt;BZ$3),$J103,0)</f>
        <v>0</v>
      </c>
      <c r="BZ103" s="58">
        <f t="shared" si="95"/>
        <v>0</v>
      </c>
      <c r="CA103" s="58">
        <f t="shared" si="95"/>
        <v>0</v>
      </c>
      <c r="CB103" s="58">
        <f t="shared" si="95"/>
        <v>0</v>
      </c>
      <c r="CC103" s="58">
        <f t="shared" si="95"/>
        <v>0</v>
      </c>
      <c r="CD103" s="58">
        <f t="shared" si="95"/>
        <v>0</v>
      </c>
      <c r="CE103" s="58">
        <f t="shared" si="95"/>
        <v>0</v>
      </c>
      <c r="CF103" s="58">
        <f t="shared" si="95"/>
        <v>0</v>
      </c>
      <c r="CG103" s="58">
        <f t="shared" si="95"/>
        <v>0</v>
      </c>
      <c r="CH103" s="58">
        <f t="shared" si="95"/>
        <v>0</v>
      </c>
      <c r="CI103" s="58">
        <f t="shared" si="95"/>
        <v>0</v>
      </c>
      <c r="CJ103" s="58">
        <f t="shared" si="95"/>
        <v>0</v>
      </c>
      <c r="CK103" s="58">
        <f t="shared" si="95"/>
        <v>0</v>
      </c>
      <c r="CL103" s="58">
        <f t="shared" si="95"/>
        <v>0</v>
      </c>
      <c r="CM103" s="58">
        <f t="shared" si="95"/>
        <v>0</v>
      </c>
      <c r="CN103" s="58">
        <f t="shared" si="95"/>
        <v>0</v>
      </c>
      <c r="CO103" s="58">
        <f t="shared" ref="CO103:CO118" si="106">IF(AND($F103&gt;=CO$3,$F103&lt;CP$3),$J103,0)</f>
        <v>0</v>
      </c>
      <c r="CP103" s="58">
        <f t="shared" si="96"/>
        <v>0</v>
      </c>
      <c r="CQ103" s="58">
        <f t="shared" si="96"/>
        <v>0</v>
      </c>
      <c r="CR103" s="58">
        <f t="shared" si="96"/>
        <v>0</v>
      </c>
      <c r="CS103" s="58">
        <f t="shared" si="96"/>
        <v>0</v>
      </c>
      <c r="CT103" s="58">
        <f t="shared" si="96"/>
        <v>0</v>
      </c>
      <c r="CU103" s="58">
        <f t="shared" si="96"/>
        <v>0</v>
      </c>
      <c r="CV103" s="58">
        <f t="shared" si="96"/>
        <v>0</v>
      </c>
      <c r="CW103" s="58">
        <f t="shared" si="96"/>
        <v>0</v>
      </c>
      <c r="CX103" s="58">
        <f t="shared" si="96"/>
        <v>0</v>
      </c>
      <c r="CY103" s="58">
        <f t="shared" si="96"/>
        <v>0</v>
      </c>
      <c r="CZ103" s="58">
        <f t="shared" si="96"/>
        <v>0</v>
      </c>
      <c r="DA103" s="58">
        <f t="shared" si="96"/>
        <v>0</v>
      </c>
      <c r="DB103" s="58">
        <f t="shared" si="96"/>
        <v>0</v>
      </c>
      <c r="DC103" s="58">
        <f t="shared" si="96"/>
        <v>0</v>
      </c>
      <c r="DD103" s="58">
        <f t="shared" si="96"/>
        <v>0</v>
      </c>
      <c r="DE103" s="58">
        <f t="shared" ref="DE103:DE118" si="107">IF(AND($F103&gt;=DE$3,$F103&lt;DF$3),$J103,0)</f>
        <v>0</v>
      </c>
      <c r="DF103" s="58">
        <f t="shared" si="97"/>
        <v>0</v>
      </c>
      <c r="DG103" s="58">
        <f t="shared" si="97"/>
        <v>0</v>
      </c>
      <c r="DH103" s="58"/>
      <c r="DI103" s="55">
        <f>SUM(M103:DG103)</f>
        <v>0</v>
      </c>
      <c r="DJ103" s="53"/>
      <c r="DK103" s="56">
        <f t="shared" si="99"/>
        <v>0</v>
      </c>
      <c r="DL103" s="56">
        <f t="shared" si="99"/>
        <v>0</v>
      </c>
      <c r="DM103" s="56">
        <f t="shared" si="99"/>
        <v>0</v>
      </c>
      <c r="DN103" s="56">
        <f t="shared" si="99"/>
        <v>0</v>
      </c>
      <c r="DO103" s="56">
        <f t="shared" si="99"/>
        <v>0</v>
      </c>
      <c r="DP103" s="56">
        <f t="shared" si="99"/>
        <v>0</v>
      </c>
      <c r="DQ103" s="56">
        <f>SUM(DK103:DP103)</f>
        <v>0</v>
      </c>
      <c r="DR103" s="56">
        <f t="shared" si="99"/>
        <v>0</v>
      </c>
      <c r="DS103" s="56">
        <f t="shared" si="99"/>
        <v>0</v>
      </c>
      <c r="DT103" s="56">
        <f t="shared" si="99"/>
        <v>0</v>
      </c>
      <c r="DU103" s="55">
        <f>SUM(DQ103:DT103)</f>
        <v>0</v>
      </c>
    </row>
    <row r="104" spans="1:125" s="52" customFormat="1">
      <c r="A104" s="59"/>
      <c r="B104" s="59"/>
      <c r="C104" s="61"/>
      <c r="D104" s="61"/>
      <c r="E104" s="61"/>
      <c r="F104" s="59"/>
      <c r="G104" s="60"/>
      <c r="H104" s="57"/>
      <c r="I104" s="57"/>
      <c r="J104" s="57">
        <f>G104*(H104+I104)</f>
        <v>0</v>
      </c>
      <c r="K104" s="59"/>
      <c r="L104" s="54"/>
      <c r="M104" s="58">
        <f t="shared" si="101"/>
        <v>0</v>
      </c>
      <c r="N104" s="58">
        <f t="shared" si="101"/>
        <v>0</v>
      </c>
      <c r="O104" s="58">
        <f t="shared" si="101"/>
        <v>0</v>
      </c>
      <c r="P104" s="58">
        <f t="shared" si="101"/>
        <v>0</v>
      </c>
      <c r="Q104" s="58">
        <f t="shared" si="101"/>
        <v>0</v>
      </c>
      <c r="R104" s="58">
        <f t="shared" si="101"/>
        <v>0</v>
      </c>
      <c r="S104" s="58">
        <f t="shared" si="101"/>
        <v>0</v>
      </c>
      <c r="T104" s="58">
        <f t="shared" si="101"/>
        <v>0</v>
      </c>
      <c r="U104" s="58">
        <f t="shared" si="101"/>
        <v>0</v>
      </c>
      <c r="V104" s="58">
        <f t="shared" si="101"/>
        <v>0</v>
      </c>
      <c r="W104" s="58">
        <f t="shared" si="101"/>
        <v>0</v>
      </c>
      <c r="X104" s="58">
        <f t="shared" si="101"/>
        <v>0</v>
      </c>
      <c r="Y104" s="58">
        <f t="shared" si="101"/>
        <v>0</v>
      </c>
      <c r="Z104" s="58">
        <f t="shared" si="101"/>
        <v>0</v>
      </c>
      <c r="AA104" s="58">
        <f t="shared" si="101"/>
        <v>0</v>
      </c>
      <c r="AB104" s="58">
        <f t="shared" si="101"/>
        <v>0</v>
      </c>
      <c r="AC104" s="58">
        <f t="shared" ref="AC104:AR105" si="108">IF(AND($F104&gt;=AC$3,$F104&lt;AD$3),$J104,0)</f>
        <v>0</v>
      </c>
      <c r="AD104" s="58">
        <f t="shared" si="108"/>
        <v>0</v>
      </c>
      <c r="AE104" s="58">
        <f t="shared" si="108"/>
        <v>0</v>
      </c>
      <c r="AF104" s="58">
        <f t="shared" si="108"/>
        <v>0</v>
      </c>
      <c r="AG104" s="58">
        <f t="shared" si="108"/>
        <v>0</v>
      </c>
      <c r="AH104" s="58">
        <f t="shared" si="108"/>
        <v>0</v>
      </c>
      <c r="AI104" s="58">
        <f t="shared" si="108"/>
        <v>0</v>
      </c>
      <c r="AJ104" s="58">
        <f t="shared" si="108"/>
        <v>0</v>
      </c>
      <c r="AK104" s="58">
        <f t="shared" si="108"/>
        <v>0</v>
      </c>
      <c r="AL104" s="58">
        <f t="shared" si="108"/>
        <v>0</v>
      </c>
      <c r="AM104" s="58">
        <f t="shared" si="108"/>
        <v>0</v>
      </c>
      <c r="AN104" s="58">
        <f t="shared" si="108"/>
        <v>0</v>
      </c>
      <c r="AO104" s="58">
        <f t="shared" si="108"/>
        <v>0</v>
      </c>
      <c r="AP104" s="58">
        <f t="shared" si="108"/>
        <v>0</v>
      </c>
      <c r="AQ104" s="58">
        <f t="shared" si="104"/>
        <v>0</v>
      </c>
      <c r="AR104" s="58">
        <f t="shared" si="104"/>
        <v>0</v>
      </c>
      <c r="AS104" s="58">
        <f t="shared" si="104"/>
        <v>0</v>
      </c>
      <c r="AT104" s="58">
        <f t="shared" si="104"/>
        <v>0</v>
      </c>
      <c r="AU104" s="58">
        <f t="shared" si="104"/>
        <v>0</v>
      </c>
      <c r="AV104" s="58">
        <f t="shared" si="104"/>
        <v>0</v>
      </c>
      <c r="AW104" s="58">
        <f t="shared" si="104"/>
        <v>0</v>
      </c>
      <c r="AX104" s="58">
        <f t="shared" si="104"/>
        <v>0</v>
      </c>
      <c r="AY104" s="58">
        <f t="shared" si="104"/>
        <v>0</v>
      </c>
      <c r="AZ104" s="58">
        <f t="shared" si="104"/>
        <v>0</v>
      </c>
      <c r="BA104" s="58">
        <f t="shared" si="104"/>
        <v>0</v>
      </c>
      <c r="BB104" s="58">
        <f t="shared" si="104"/>
        <v>0</v>
      </c>
      <c r="BC104" s="58">
        <f t="shared" si="104"/>
        <v>0</v>
      </c>
      <c r="BD104" s="58">
        <f t="shared" si="104"/>
        <v>0</v>
      </c>
      <c r="BE104" s="58">
        <f t="shared" si="104"/>
        <v>0</v>
      </c>
      <c r="BF104" s="58">
        <f t="shared" si="104"/>
        <v>0</v>
      </c>
      <c r="BG104" s="58">
        <f t="shared" ref="BG104:BV105" si="109">IF(AND($F104&gt;=BG$3,$F104&lt;BH$3),$J104,0)</f>
        <v>0</v>
      </c>
      <c r="BH104" s="58">
        <f t="shared" si="109"/>
        <v>0</v>
      </c>
      <c r="BI104" s="58">
        <f t="shared" si="109"/>
        <v>0</v>
      </c>
      <c r="BJ104" s="58">
        <f t="shared" si="109"/>
        <v>0</v>
      </c>
      <c r="BK104" s="58">
        <f t="shared" si="109"/>
        <v>0</v>
      </c>
      <c r="BL104" s="58">
        <f t="shared" si="109"/>
        <v>0</v>
      </c>
      <c r="BM104" s="58">
        <f t="shared" si="109"/>
        <v>0</v>
      </c>
      <c r="BN104" s="58">
        <f t="shared" si="109"/>
        <v>0</v>
      </c>
      <c r="BO104" s="58">
        <f t="shared" si="109"/>
        <v>0</v>
      </c>
      <c r="BP104" s="58">
        <f t="shared" si="109"/>
        <v>0</v>
      </c>
      <c r="BQ104" s="58">
        <f t="shared" si="109"/>
        <v>0</v>
      </c>
      <c r="BR104" s="58">
        <f t="shared" si="109"/>
        <v>0</v>
      </c>
      <c r="BS104" s="58">
        <f t="shared" si="109"/>
        <v>0</v>
      </c>
      <c r="BT104" s="58">
        <f t="shared" si="109"/>
        <v>0</v>
      </c>
      <c r="BU104" s="58">
        <f t="shared" si="109"/>
        <v>0</v>
      </c>
      <c r="BV104" s="58">
        <f t="shared" si="109"/>
        <v>0</v>
      </c>
      <c r="BW104" s="58">
        <f t="shared" si="105"/>
        <v>0</v>
      </c>
      <c r="BX104" s="58">
        <f t="shared" si="105"/>
        <v>0</v>
      </c>
      <c r="BY104" s="58">
        <f t="shared" si="105"/>
        <v>0</v>
      </c>
      <c r="BZ104" s="58">
        <f t="shared" si="105"/>
        <v>0</v>
      </c>
      <c r="CA104" s="58">
        <f t="shared" si="105"/>
        <v>0</v>
      </c>
      <c r="CB104" s="58">
        <f t="shared" si="105"/>
        <v>0</v>
      </c>
      <c r="CC104" s="58">
        <f t="shared" si="105"/>
        <v>0</v>
      </c>
      <c r="CD104" s="58">
        <f t="shared" si="105"/>
        <v>0</v>
      </c>
      <c r="CE104" s="58">
        <f t="shared" si="105"/>
        <v>0</v>
      </c>
      <c r="CF104" s="58">
        <f t="shared" si="105"/>
        <v>0</v>
      </c>
      <c r="CG104" s="58">
        <f t="shared" si="105"/>
        <v>0</v>
      </c>
      <c r="CH104" s="58">
        <f t="shared" si="105"/>
        <v>0</v>
      </c>
      <c r="CI104" s="58">
        <f t="shared" si="105"/>
        <v>0</v>
      </c>
      <c r="CJ104" s="58">
        <f t="shared" si="105"/>
        <v>0</v>
      </c>
      <c r="CK104" s="58">
        <f t="shared" si="105"/>
        <v>0</v>
      </c>
      <c r="CL104" s="58">
        <f t="shared" si="105"/>
        <v>0</v>
      </c>
      <c r="CM104" s="58">
        <f t="shared" ref="CM104:DB105" si="110">IF(AND($F104&gt;=CM$3,$F104&lt;CN$3),$J104,0)</f>
        <v>0</v>
      </c>
      <c r="CN104" s="58">
        <f t="shared" si="110"/>
        <v>0</v>
      </c>
      <c r="CO104" s="58">
        <f t="shared" si="110"/>
        <v>0</v>
      </c>
      <c r="CP104" s="58">
        <f t="shared" si="110"/>
        <v>0</v>
      </c>
      <c r="CQ104" s="58">
        <f t="shared" si="110"/>
        <v>0</v>
      </c>
      <c r="CR104" s="58">
        <f t="shared" si="110"/>
        <v>0</v>
      </c>
      <c r="CS104" s="58">
        <f t="shared" si="110"/>
        <v>0</v>
      </c>
      <c r="CT104" s="58">
        <f t="shared" si="110"/>
        <v>0</v>
      </c>
      <c r="CU104" s="58">
        <f t="shared" si="110"/>
        <v>0</v>
      </c>
      <c r="CV104" s="58">
        <f t="shared" si="110"/>
        <v>0</v>
      </c>
      <c r="CW104" s="58">
        <f t="shared" si="110"/>
        <v>0</v>
      </c>
      <c r="CX104" s="58">
        <f t="shared" si="110"/>
        <v>0</v>
      </c>
      <c r="CY104" s="58">
        <f t="shared" si="110"/>
        <v>0</v>
      </c>
      <c r="CZ104" s="58">
        <f t="shared" si="110"/>
        <v>0</v>
      </c>
      <c r="DA104" s="58">
        <f t="shared" si="110"/>
        <v>0</v>
      </c>
      <c r="DB104" s="58">
        <f t="shared" si="110"/>
        <v>0</v>
      </c>
      <c r="DC104" s="58">
        <f t="shared" ref="DC104:DG105" si="111">IF(AND($F104&gt;=DC$3,$F104&lt;DD$3),$J104,0)</f>
        <v>0</v>
      </c>
      <c r="DD104" s="58">
        <f t="shared" si="111"/>
        <v>0</v>
      </c>
      <c r="DE104" s="58">
        <f t="shared" si="111"/>
        <v>0</v>
      </c>
      <c r="DF104" s="58">
        <f t="shared" si="111"/>
        <v>0</v>
      </c>
      <c r="DG104" s="58">
        <f t="shared" si="111"/>
        <v>0</v>
      </c>
      <c r="DH104" s="58"/>
      <c r="DI104" s="55">
        <f>SUM(M104:DG104)</f>
        <v>0</v>
      </c>
      <c r="DJ104" s="53"/>
      <c r="DK104" s="56">
        <f t="shared" si="99"/>
        <v>0</v>
      </c>
      <c r="DL104" s="56">
        <f t="shared" si="99"/>
        <v>0</v>
      </c>
      <c r="DM104" s="56">
        <f t="shared" si="99"/>
        <v>0</v>
      </c>
      <c r="DN104" s="56">
        <f t="shared" si="99"/>
        <v>0</v>
      </c>
      <c r="DO104" s="56">
        <f t="shared" si="99"/>
        <v>0</v>
      </c>
      <c r="DP104" s="56">
        <f t="shared" si="99"/>
        <v>0</v>
      </c>
      <c r="DQ104" s="56">
        <f>SUM(DK104:DP104)</f>
        <v>0</v>
      </c>
      <c r="DR104" s="56">
        <f t="shared" si="99"/>
        <v>0</v>
      </c>
      <c r="DS104" s="56">
        <f t="shared" si="99"/>
        <v>0</v>
      </c>
      <c r="DT104" s="56">
        <f t="shared" si="99"/>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112">IF(AND($F105&gt;=M$3,$F105&lt;N$3),$J105,0)</f>
        <v>0</v>
      </c>
      <c r="N105" s="58">
        <f t="shared" si="112"/>
        <v>0</v>
      </c>
      <c r="O105" s="58">
        <f t="shared" si="112"/>
        <v>0</v>
      </c>
      <c r="P105" s="58">
        <f t="shared" si="112"/>
        <v>0</v>
      </c>
      <c r="Q105" s="58">
        <f t="shared" si="112"/>
        <v>0</v>
      </c>
      <c r="R105" s="58">
        <f t="shared" si="112"/>
        <v>0</v>
      </c>
      <c r="S105" s="58">
        <f t="shared" si="112"/>
        <v>0</v>
      </c>
      <c r="T105" s="58">
        <f t="shared" si="112"/>
        <v>0</v>
      </c>
      <c r="U105" s="58">
        <f t="shared" si="112"/>
        <v>0</v>
      </c>
      <c r="V105" s="58">
        <f t="shared" si="112"/>
        <v>0</v>
      </c>
      <c r="W105" s="58">
        <f t="shared" si="112"/>
        <v>0</v>
      </c>
      <c r="X105" s="58">
        <f t="shared" si="112"/>
        <v>0</v>
      </c>
      <c r="Y105" s="58">
        <f t="shared" si="112"/>
        <v>0</v>
      </c>
      <c r="Z105" s="58">
        <f t="shared" si="112"/>
        <v>0</v>
      </c>
      <c r="AA105" s="58">
        <f t="shared" si="112"/>
        <v>0</v>
      </c>
      <c r="AB105" s="58">
        <f t="shared" si="112"/>
        <v>0</v>
      </c>
      <c r="AC105" s="58">
        <f t="shared" si="108"/>
        <v>0</v>
      </c>
      <c r="AD105" s="58">
        <f t="shared" si="108"/>
        <v>0</v>
      </c>
      <c r="AE105" s="58">
        <f t="shared" si="108"/>
        <v>0</v>
      </c>
      <c r="AF105" s="58">
        <f t="shared" si="108"/>
        <v>0</v>
      </c>
      <c r="AG105" s="58">
        <f t="shared" si="108"/>
        <v>0</v>
      </c>
      <c r="AH105" s="58">
        <f t="shared" si="108"/>
        <v>0</v>
      </c>
      <c r="AI105" s="58">
        <f t="shared" si="108"/>
        <v>0</v>
      </c>
      <c r="AJ105" s="58">
        <f t="shared" si="108"/>
        <v>0</v>
      </c>
      <c r="AK105" s="58">
        <f t="shared" si="108"/>
        <v>0</v>
      </c>
      <c r="AL105" s="58">
        <f t="shared" si="108"/>
        <v>0</v>
      </c>
      <c r="AM105" s="58">
        <f t="shared" si="108"/>
        <v>0</v>
      </c>
      <c r="AN105" s="58">
        <f t="shared" si="108"/>
        <v>0</v>
      </c>
      <c r="AO105" s="58">
        <f t="shared" si="108"/>
        <v>0</v>
      </c>
      <c r="AP105" s="58">
        <f t="shared" si="108"/>
        <v>0</v>
      </c>
      <c r="AQ105" s="58">
        <f t="shared" si="108"/>
        <v>0</v>
      </c>
      <c r="AR105" s="58">
        <f t="shared" si="108"/>
        <v>0</v>
      </c>
      <c r="AS105" s="58">
        <f t="shared" si="104"/>
        <v>0</v>
      </c>
      <c r="AT105" s="58">
        <f t="shared" si="104"/>
        <v>0</v>
      </c>
      <c r="AU105" s="58">
        <f t="shared" si="104"/>
        <v>0</v>
      </c>
      <c r="AV105" s="58">
        <f t="shared" si="104"/>
        <v>0</v>
      </c>
      <c r="AW105" s="58">
        <f t="shared" si="104"/>
        <v>0</v>
      </c>
      <c r="AX105" s="58">
        <f t="shared" si="104"/>
        <v>0</v>
      </c>
      <c r="AY105" s="58">
        <f t="shared" si="104"/>
        <v>0</v>
      </c>
      <c r="AZ105" s="58">
        <f t="shared" si="104"/>
        <v>0</v>
      </c>
      <c r="BA105" s="58">
        <f t="shared" si="104"/>
        <v>0</v>
      </c>
      <c r="BB105" s="58">
        <f t="shared" si="104"/>
        <v>0</v>
      </c>
      <c r="BC105" s="58">
        <f t="shared" si="104"/>
        <v>0</v>
      </c>
      <c r="BD105" s="58">
        <f t="shared" si="104"/>
        <v>0</v>
      </c>
      <c r="BE105" s="58">
        <f t="shared" si="104"/>
        <v>0</v>
      </c>
      <c r="BF105" s="58">
        <f t="shared" si="104"/>
        <v>0</v>
      </c>
      <c r="BG105" s="58">
        <f t="shared" si="109"/>
        <v>0</v>
      </c>
      <c r="BH105" s="58">
        <f t="shared" si="109"/>
        <v>0</v>
      </c>
      <c r="BI105" s="58">
        <f t="shared" si="109"/>
        <v>0</v>
      </c>
      <c r="BJ105" s="58">
        <f t="shared" si="109"/>
        <v>0</v>
      </c>
      <c r="BK105" s="58">
        <f t="shared" si="109"/>
        <v>0</v>
      </c>
      <c r="BL105" s="58">
        <f t="shared" si="109"/>
        <v>0</v>
      </c>
      <c r="BM105" s="58">
        <f t="shared" si="109"/>
        <v>0</v>
      </c>
      <c r="BN105" s="58">
        <f t="shared" si="109"/>
        <v>0</v>
      </c>
      <c r="BO105" s="58">
        <f t="shared" si="109"/>
        <v>0</v>
      </c>
      <c r="BP105" s="58">
        <f t="shared" si="109"/>
        <v>0</v>
      </c>
      <c r="BQ105" s="58">
        <f t="shared" si="109"/>
        <v>0</v>
      </c>
      <c r="BR105" s="58">
        <f t="shared" si="109"/>
        <v>0</v>
      </c>
      <c r="BS105" s="58">
        <f t="shared" si="109"/>
        <v>0</v>
      </c>
      <c r="BT105" s="58">
        <f t="shared" si="109"/>
        <v>0</v>
      </c>
      <c r="BU105" s="58">
        <f t="shared" si="109"/>
        <v>0</v>
      </c>
      <c r="BV105" s="58">
        <f t="shared" si="109"/>
        <v>0</v>
      </c>
      <c r="BW105" s="58">
        <f t="shared" si="105"/>
        <v>0</v>
      </c>
      <c r="BX105" s="58">
        <f t="shared" si="105"/>
        <v>0</v>
      </c>
      <c r="BY105" s="58">
        <f t="shared" si="105"/>
        <v>0</v>
      </c>
      <c r="BZ105" s="58">
        <f t="shared" si="105"/>
        <v>0</v>
      </c>
      <c r="CA105" s="58">
        <f t="shared" si="105"/>
        <v>0</v>
      </c>
      <c r="CB105" s="58">
        <f t="shared" si="105"/>
        <v>0</v>
      </c>
      <c r="CC105" s="58">
        <f t="shared" si="105"/>
        <v>0</v>
      </c>
      <c r="CD105" s="58">
        <f t="shared" si="105"/>
        <v>0</v>
      </c>
      <c r="CE105" s="58">
        <f t="shared" si="105"/>
        <v>0</v>
      </c>
      <c r="CF105" s="58">
        <f t="shared" si="105"/>
        <v>0</v>
      </c>
      <c r="CG105" s="58">
        <f t="shared" si="105"/>
        <v>0</v>
      </c>
      <c r="CH105" s="58">
        <f t="shared" si="105"/>
        <v>0</v>
      </c>
      <c r="CI105" s="58">
        <f t="shared" si="105"/>
        <v>0</v>
      </c>
      <c r="CJ105" s="58">
        <f t="shared" si="105"/>
        <v>0</v>
      </c>
      <c r="CK105" s="58">
        <f t="shared" si="105"/>
        <v>0</v>
      </c>
      <c r="CL105" s="58">
        <f t="shared" si="105"/>
        <v>0</v>
      </c>
      <c r="CM105" s="58">
        <f t="shared" si="110"/>
        <v>0</v>
      </c>
      <c r="CN105" s="58">
        <f t="shared" si="110"/>
        <v>0</v>
      </c>
      <c r="CO105" s="58">
        <f t="shared" si="110"/>
        <v>0</v>
      </c>
      <c r="CP105" s="58">
        <f t="shared" si="110"/>
        <v>0</v>
      </c>
      <c r="CQ105" s="58">
        <f t="shared" si="110"/>
        <v>0</v>
      </c>
      <c r="CR105" s="58">
        <f t="shared" si="110"/>
        <v>0</v>
      </c>
      <c r="CS105" s="58">
        <f t="shared" si="110"/>
        <v>0</v>
      </c>
      <c r="CT105" s="58">
        <f t="shared" si="110"/>
        <v>0</v>
      </c>
      <c r="CU105" s="58">
        <f t="shared" si="110"/>
        <v>0</v>
      </c>
      <c r="CV105" s="58">
        <f t="shared" si="110"/>
        <v>0</v>
      </c>
      <c r="CW105" s="58">
        <f t="shared" si="110"/>
        <v>0</v>
      </c>
      <c r="CX105" s="58">
        <f t="shared" si="110"/>
        <v>0</v>
      </c>
      <c r="CY105" s="58">
        <f t="shared" si="110"/>
        <v>0</v>
      </c>
      <c r="CZ105" s="58">
        <f t="shared" si="110"/>
        <v>0</v>
      </c>
      <c r="DA105" s="58">
        <f t="shared" si="110"/>
        <v>0</v>
      </c>
      <c r="DB105" s="58">
        <f t="shared" si="110"/>
        <v>0</v>
      </c>
      <c r="DC105" s="58">
        <f t="shared" si="111"/>
        <v>0</v>
      </c>
      <c r="DD105" s="58">
        <f t="shared" si="111"/>
        <v>0</v>
      </c>
      <c r="DE105" s="58">
        <f t="shared" si="111"/>
        <v>0</v>
      </c>
      <c r="DF105" s="58">
        <f t="shared" si="111"/>
        <v>0</v>
      </c>
      <c r="DG105" s="58">
        <f t="shared" si="111"/>
        <v>0</v>
      </c>
      <c r="DH105" s="58"/>
      <c r="DI105" s="55">
        <f>SUM(M105:DG105)</f>
        <v>0</v>
      </c>
      <c r="DJ105" s="53"/>
      <c r="DK105" s="56">
        <f t="shared" si="99"/>
        <v>0</v>
      </c>
      <c r="DL105" s="56">
        <f t="shared" si="99"/>
        <v>0</v>
      </c>
      <c r="DM105" s="56">
        <f t="shared" si="99"/>
        <v>0</v>
      </c>
      <c r="DN105" s="56">
        <f t="shared" si="99"/>
        <v>0</v>
      </c>
      <c r="DO105" s="56">
        <f t="shared" si="99"/>
        <v>0</v>
      </c>
      <c r="DP105" s="56">
        <f t="shared" si="99"/>
        <v>0</v>
      </c>
      <c r="DQ105" s="56">
        <f>SUM(DK105:DP105)</f>
        <v>0</v>
      </c>
      <c r="DR105" s="56">
        <f t="shared" si="99"/>
        <v>0</v>
      </c>
      <c r="DS105" s="56">
        <f t="shared" si="99"/>
        <v>0</v>
      </c>
      <c r="DT105" s="56">
        <f t="shared" si="99"/>
        <v>0</v>
      </c>
      <c r="DU105" s="55">
        <f>SUM(DQ105:DT105)</f>
        <v>0</v>
      </c>
    </row>
    <row r="106" spans="1:125" s="47" customFormat="1">
      <c r="A106" s="339" t="s">
        <v>436</v>
      </c>
      <c r="B106" s="339"/>
      <c r="C106" s="339"/>
      <c r="D106" s="339"/>
      <c r="E106" s="339"/>
      <c r="F106" s="339"/>
      <c r="G106" s="339"/>
      <c r="H106" s="339"/>
      <c r="I106" s="339"/>
      <c r="J106" s="48">
        <f>SUMIF($B$88:$B$105,"HW",J$88:J$105)</f>
        <v>0</v>
      </c>
      <c r="K106" s="51"/>
      <c r="L106" s="50"/>
      <c r="M106" s="48">
        <f t="shared" ref="M106:BX106" si="113">SUMIF($B$5:$B$41,"HW",M$5:M$41)</f>
        <v>0</v>
      </c>
      <c r="N106" s="48">
        <f t="shared" si="113"/>
        <v>0</v>
      </c>
      <c r="O106" s="48">
        <f t="shared" si="113"/>
        <v>0</v>
      </c>
      <c r="P106" s="48">
        <f t="shared" si="113"/>
        <v>0</v>
      </c>
      <c r="Q106" s="48">
        <f t="shared" si="113"/>
        <v>0</v>
      </c>
      <c r="R106" s="48">
        <f t="shared" si="113"/>
        <v>0</v>
      </c>
      <c r="S106" s="48">
        <f t="shared" si="113"/>
        <v>0</v>
      </c>
      <c r="T106" s="48">
        <f t="shared" si="113"/>
        <v>0</v>
      </c>
      <c r="U106" s="48">
        <f t="shared" si="113"/>
        <v>0</v>
      </c>
      <c r="V106" s="48">
        <f t="shared" si="113"/>
        <v>0</v>
      </c>
      <c r="W106" s="48">
        <f t="shared" si="113"/>
        <v>0</v>
      </c>
      <c r="X106" s="48">
        <f t="shared" si="113"/>
        <v>0</v>
      </c>
      <c r="Y106" s="48">
        <f t="shared" si="113"/>
        <v>0</v>
      </c>
      <c r="Z106" s="48">
        <f t="shared" si="113"/>
        <v>0</v>
      </c>
      <c r="AA106" s="48">
        <f t="shared" si="113"/>
        <v>0</v>
      </c>
      <c r="AB106" s="48">
        <f t="shared" si="113"/>
        <v>0</v>
      </c>
      <c r="AC106" s="48">
        <f t="shared" si="113"/>
        <v>0</v>
      </c>
      <c r="AD106" s="48">
        <f t="shared" si="113"/>
        <v>0</v>
      </c>
      <c r="AE106" s="48">
        <f t="shared" si="113"/>
        <v>0</v>
      </c>
      <c r="AF106" s="48">
        <f t="shared" si="113"/>
        <v>0</v>
      </c>
      <c r="AG106" s="48">
        <f t="shared" si="113"/>
        <v>0</v>
      </c>
      <c r="AH106" s="48">
        <f t="shared" si="113"/>
        <v>0</v>
      </c>
      <c r="AI106" s="48">
        <f t="shared" si="113"/>
        <v>0</v>
      </c>
      <c r="AJ106" s="48">
        <f t="shared" si="113"/>
        <v>0</v>
      </c>
      <c r="AK106" s="48">
        <f t="shared" si="113"/>
        <v>0</v>
      </c>
      <c r="AL106" s="48">
        <f t="shared" si="113"/>
        <v>0</v>
      </c>
      <c r="AM106" s="48">
        <f t="shared" si="113"/>
        <v>0</v>
      </c>
      <c r="AN106" s="48">
        <f t="shared" si="113"/>
        <v>0</v>
      </c>
      <c r="AO106" s="48">
        <f t="shared" si="113"/>
        <v>0</v>
      </c>
      <c r="AP106" s="48">
        <f t="shared" si="113"/>
        <v>0</v>
      </c>
      <c r="AQ106" s="48">
        <f t="shared" si="113"/>
        <v>0</v>
      </c>
      <c r="AR106" s="48">
        <f t="shared" si="113"/>
        <v>0</v>
      </c>
      <c r="AS106" s="48">
        <f t="shared" si="113"/>
        <v>0</v>
      </c>
      <c r="AT106" s="48">
        <f t="shared" si="113"/>
        <v>0</v>
      </c>
      <c r="AU106" s="48">
        <f t="shared" si="113"/>
        <v>0</v>
      </c>
      <c r="AV106" s="48">
        <f t="shared" si="113"/>
        <v>0</v>
      </c>
      <c r="AW106" s="48">
        <f t="shared" si="113"/>
        <v>0</v>
      </c>
      <c r="AX106" s="48">
        <f t="shared" si="113"/>
        <v>0</v>
      </c>
      <c r="AY106" s="48">
        <f t="shared" si="113"/>
        <v>0</v>
      </c>
      <c r="AZ106" s="48">
        <f t="shared" si="113"/>
        <v>0</v>
      </c>
      <c r="BA106" s="48">
        <f t="shared" si="113"/>
        <v>0</v>
      </c>
      <c r="BB106" s="48">
        <f t="shared" si="113"/>
        <v>0</v>
      </c>
      <c r="BC106" s="48">
        <f t="shared" si="113"/>
        <v>0</v>
      </c>
      <c r="BD106" s="48">
        <f t="shared" si="113"/>
        <v>0</v>
      </c>
      <c r="BE106" s="48">
        <f t="shared" si="113"/>
        <v>0</v>
      </c>
      <c r="BF106" s="48">
        <f t="shared" si="113"/>
        <v>0</v>
      </c>
      <c r="BG106" s="48">
        <f t="shared" si="113"/>
        <v>0</v>
      </c>
      <c r="BH106" s="48">
        <f t="shared" si="113"/>
        <v>0</v>
      </c>
      <c r="BI106" s="48">
        <f t="shared" si="113"/>
        <v>0</v>
      </c>
      <c r="BJ106" s="48">
        <f t="shared" si="113"/>
        <v>0</v>
      </c>
      <c r="BK106" s="48">
        <f t="shared" si="113"/>
        <v>0</v>
      </c>
      <c r="BL106" s="48">
        <f t="shared" si="113"/>
        <v>0</v>
      </c>
      <c r="BM106" s="48">
        <f t="shared" si="113"/>
        <v>0</v>
      </c>
      <c r="BN106" s="48">
        <f t="shared" si="113"/>
        <v>0</v>
      </c>
      <c r="BO106" s="48">
        <f t="shared" si="113"/>
        <v>0</v>
      </c>
      <c r="BP106" s="48">
        <f t="shared" si="113"/>
        <v>0</v>
      </c>
      <c r="BQ106" s="48">
        <f t="shared" si="113"/>
        <v>0</v>
      </c>
      <c r="BR106" s="48">
        <f t="shared" si="113"/>
        <v>0</v>
      </c>
      <c r="BS106" s="48">
        <f t="shared" si="113"/>
        <v>0</v>
      </c>
      <c r="BT106" s="48">
        <f t="shared" si="113"/>
        <v>0</v>
      </c>
      <c r="BU106" s="48">
        <f t="shared" si="113"/>
        <v>0</v>
      </c>
      <c r="BV106" s="48">
        <f t="shared" si="113"/>
        <v>0</v>
      </c>
      <c r="BW106" s="48">
        <f t="shared" si="113"/>
        <v>0</v>
      </c>
      <c r="BX106" s="48">
        <f t="shared" si="113"/>
        <v>0</v>
      </c>
      <c r="BY106" s="48">
        <f t="shared" ref="BY106:DI106" si="114">SUMIF($B$5:$B$41,"HW",BY$5:BY$41)</f>
        <v>0</v>
      </c>
      <c r="BZ106" s="48">
        <f t="shared" si="114"/>
        <v>0</v>
      </c>
      <c r="CA106" s="48">
        <f t="shared" si="114"/>
        <v>0</v>
      </c>
      <c r="CB106" s="48">
        <f t="shared" si="114"/>
        <v>0</v>
      </c>
      <c r="CC106" s="48">
        <f t="shared" si="114"/>
        <v>0</v>
      </c>
      <c r="CD106" s="48">
        <f t="shared" si="114"/>
        <v>0</v>
      </c>
      <c r="CE106" s="48">
        <f t="shared" si="114"/>
        <v>0</v>
      </c>
      <c r="CF106" s="48">
        <f t="shared" si="114"/>
        <v>0</v>
      </c>
      <c r="CG106" s="48">
        <f t="shared" si="114"/>
        <v>0</v>
      </c>
      <c r="CH106" s="48">
        <f t="shared" si="114"/>
        <v>0</v>
      </c>
      <c r="CI106" s="48">
        <f t="shared" si="114"/>
        <v>0</v>
      </c>
      <c r="CJ106" s="48">
        <f t="shared" si="114"/>
        <v>0</v>
      </c>
      <c r="CK106" s="48">
        <f t="shared" si="114"/>
        <v>0</v>
      </c>
      <c r="CL106" s="48">
        <f t="shared" si="114"/>
        <v>0</v>
      </c>
      <c r="CM106" s="48">
        <f t="shared" si="114"/>
        <v>0</v>
      </c>
      <c r="CN106" s="48">
        <f t="shared" si="114"/>
        <v>0</v>
      </c>
      <c r="CO106" s="48">
        <f t="shared" si="114"/>
        <v>0</v>
      </c>
      <c r="CP106" s="48">
        <f t="shared" si="114"/>
        <v>0</v>
      </c>
      <c r="CQ106" s="48">
        <f t="shared" si="114"/>
        <v>0</v>
      </c>
      <c r="CR106" s="48">
        <f t="shared" si="114"/>
        <v>0</v>
      </c>
      <c r="CS106" s="48">
        <f t="shared" si="114"/>
        <v>0</v>
      </c>
      <c r="CT106" s="48">
        <f t="shared" si="114"/>
        <v>0</v>
      </c>
      <c r="CU106" s="48">
        <f t="shared" si="114"/>
        <v>0</v>
      </c>
      <c r="CV106" s="48">
        <f t="shared" si="114"/>
        <v>0</v>
      </c>
      <c r="CW106" s="48">
        <f t="shared" si="114"/>
        <v>0</v>
      </c>
      <c r="CX106" s="48">
        <f t="shared" si="114"/>
        <v>0</v>
      </c>
      <c r="CY106" s="48">
        <f t="shared" si="114"/>
        <v>0</v>
      </c>
      <c r="CZ106" s="48">
        <f t="shared" si="114"/>
        <v>0</v>
      </c>
      <c r="DA106" s="48">
        <f t="shared" si="114"/>
        <v>0</v>
      </c>
      <c r="DB106" s="48">
        <f t="shared" si="114"/>
        <v>0</v>
      </c>
      <c r="DC106" s="48">
        <f t="shared" si="114"/>
        <v>0</v>
      </c>
      <c r="DD106" s="48">
        <f t="shared" si="114"/>
        <v>0</v>
      </c>
      <c r="DE106" s="48">
        <f t="shared" si="114"/>
        <v>0</v>
      </c>
      <c r="DF106" s="48">
        <f t="shared" si="114"/>
        <v>0</v>
      </c>
      <c r="DG106" s="48">
        <f t="shared" si="114"/>
        <v>0</v>
      </c>
      <c r="DH106" s="48">
        <f t="shared" si="114"/>
        <v>0</v>
      </c>
      <c r="DI106" s="48">
        <f t="shared" si="114"/>
        <v>0</v>
      </c>
      <c r="DJ106" s="49"/>
      <c r="DK106" s="48">
        <f>SUMIF($B$88:$B$105,"HW",DK$88:DK$105)</f>
        <v>0</v>
      </c>
      <c r="DL106" s="48">
        <f t="shared" ref="DL106:DU106" si="115">SUMIF($B$88:$B$105,"HW",DL$88:DL$105)</f>
        <v>0</v>
      </c>
      <c r="DM106" s="48">
        <f t="shared" si="115"/>
        <v>0</v>
      </c>
      <c r="DN106" s="48">
        <f t="shared" si="115"/>
        <v>0</v>
      </c>
      <c r="DO106" s="48">
        <f t="shared" si="115"/>
        <v>0</v>
      </c>
      <c r="DP106" s="48">
        <f t="shared" si="115"/>
        <v>0</v>
      </c>
      <c r="DQ106" s="48">
        <f t="shared" si="115"/>
        <v>0</v>
      </c>
      <c r="DR106" s="48">
        <f t="shared" si="115"/>
        <v>0</v>
      </c>
      <c r="DS106" s="48">
        <f t="shared" si="115"/>
        <v>0</v>
      </c>
      <c r="DT106" s="48">
        <f t="shared" si="115"/>
        <v>0</v>
      </c>
      <c r="DU106" s="48">
        <f t="shared" si="115"/>
        <v>0</v>
      </c>
    </row>
    <row r="107" spans="1:125" s="47" customFormat="1">
      <c r="A107" s="339" t="s">
        <v>437</v>
      </c>
      <c r="B107" s="339"/>
      <c r="C107" s="339"/>
      <c r="D107" s="339"/>
      <c r="E107" s="339"/>
      <c r="F107" s="339"/>
      <c r="G107" s="339"/>
      <c r="H107" s="339"/>
      <c r="I107" s="339"/>
      <c r="J107" s="48">
        <f>SUMIF($B$88:$B$105,"SW",J$88:J$105)</f>
        <v>0</v>
      </c>
      <c r="K107" s="51"/>
      <c r="L107" s="50"/>
      <c r="M107" s="48">
        <f t="shared" ref="M107:BX107" si="116">SUMIF($B$5:$B$41,"SW",M$5:M$41)</f>
        <v>0</v>
      </c>
      <c r="N107" s="48">
        <f t="shared" si="116"/>
        <v>0</v>
      </c>
      <c r="O107" s="48">
        <f t="shared" si="116"/>
        <v>0</v>
      </c>
      <c r="P107" s="48">
        <f t="shared" si="116"/>
        <v>0</v>
      </c>
      <c r="Q107" s="48">
        <f t="shared" si="116"/>
        <v>0</v>
      </c>
      <c r="R107" s="48">
        <f t="shared" si="116"/>
        <v>0</v>
      </c>
      <c r="S107" s="48">
        <f t="shared" si="116"/>
        <v>0</v>
      </c>
      <c r="T107" s="48">
        <f t="shared" si="116"/>
        <v>0</v>
      </c>
      <c r="U107" s="48">
        <f t="shared" si="116"/>
        <v>0</v>
      </c>
      <c r="V107" s="48">
        <f t="shared" si="116"/>
        <v>0</v>
      </c>
      <c r="W107" s="48">
        <f t="shared" si="116"/>
        <v>0</v>
      </c>
      <c r="X107" s="48">
        <f t="shared" si="116"/>
        <v>0</v>
      </c>
      <c r="Y107" s="48">
        <f t="shared" si="116"/>
        <v>0</v>
      </c>
      <c r="Z107" s="48">
        <f t="shared" si="116"/>
        <v>0</v>
      </c>
      <c r="AA107" s="48">
        <f t="shared" si="116"/>
        <v>0</v>
      </c>
      <c r="AB107" s="48">
        <f t="shared" si="116"/>
        <v>0</v>
      </c>
      <c r="AC107" s="48">
        <f t="shared" si="116"/>
        <v>0</v>
      </c>
      <c r="AD107" s="48">
        <f t="shared" si="116"/>
        <v>0</v>
      </c>
      <c r="AE107" s="48">
        <f t="shared" si="116"/>
        <v>0</v>
      </c>
      <c r="AF107" s="48">
        <f t="shared" si="116"/>
        <v>0</v>
      </c>
      <c r="AG107" s="48">
        <f t="shared" si="116"/>
        <v>0</v>
      </c>
      <c r="AH107" s="48">
        <f t="shared" si="116"/>
        <v>0</v>
      </c>
      <c r="AI107" s="48">
        <f t="shared" si="116"/>
        <v>0</v>
      </c>
      <c r="AJ107" s="48">
        <f t="shared" si="116"/>
        <v>0</v>
      </c>
      <c r="AK107" s="48">
        <f t="shared" si="116"/>
        <v>0</v>
      </c>
      <c r="AL107" s="48">
        <f t="shared" si="116"/>
        <v>0</v>
      </c>
      <c r="AM107" s="48">
        <f t="shared" si="116"/>
        <v>0</v>
      </c>
      <c r="AN107" s="48">
        <f t="shared" si="116"/>
        <v>0</v>
      </c>
      <c r="AO107" s="48">
        <f t="shared" si="116"/>
        <v>0</v>
      </c>
      <c r="AP107" s="48">
        <f t="shared" si="116"/>
        <v>0</v>
      </c>
      <c r="AQ107" s="48">
        <f t="shared" si="116"/>
        <v>0</v>
      </c>
      <c r="AR107" s="48">
        <f t="shared" si="116"/>
        <v>0</v>
      </c>
      <c r="AS107" s="48">
        <f t="shared" si="116"/>
        <v>0</v>
      </c>
      <c r="AT107" s="48">
        <f t="shared" si="116"/>
        <v>0</v>
      </c>
      <c r="AU107" s="48">
        <f t="shared" si="116"/>
        <v>0</v>
      </c>
      <c r="AV107" s="48">
        <f t="shared" si="116"/>
        <v>0</v>
      </c>
      <c r="AW107" s="48">
        <f t="shared" si="116"/>
        <v>0</v>
      </c>
      <c r="AX107" s="48">
        <f t="shared" si="116"/>
        <v>0</v>
      </c>
      <c r="AY107" s="48">
        <f t="shared" si="116"/>
        <v>0</v>
      </c>
      <c r="AZ107" s="48">
        <f t="shared" si="116"/>
        <v>0</v>
      </c>
      <c r="BA107" s="48">
        <f t="shared" si="116"/>
        <v>0</v>
      </c>
      <c r="BB107" s="48">
        <f t="shared" si="116"/>
        <v>0</v>
      </c>
      <c r="BC107" s="48">
        <f t="shared" si="116"/>
        <v>0</v>
      </c>
      <c r="BD107" s="48">
        <f t="shared" si="116"/>
        <v>0</v>
      </c>
      <c r="BE107" s="48">
        <f t="shared" si="116"/>
        <v>0</v>
      </c>
      <c r="BF107" s="48">
        <f t="shared" si="116"/>
        <v>0</v>
      </c>
      <c r="BG107" s="48">
        <f t="shared" si="116"/>
        <v>0</v>
      </c>
      <c r="BH107" s="48">
        <f t="shared" si="116"/>
        <v>0</v>
      </c>
      <c r="BI107" s="48">
        <f t="shared" si="116"/>
        <v>0</v>
      </c>
      <c r="BJ107" s="48">
        <f t="shared" si="116"/>
        <v>0</v>
      </c>
      <c r="BK107" s="48">
        <f t="shared" si="116"/>
        <v>0</v>
      </c>
      <c r="BL107" s="48">
        <f t="shared" si="116"/>
        <v>0</v>
      </c>
      <c r="BM107" s="48">
        <f t="shared" si="116"/>
        <v>0</v>
      </c>
      <c r="BN107" s="48">
        <f t="shared" si="116"/>
        <v>0</v>
      </c>
      <c r="BO107" s="48">
        <f t="shared" si="116"/>
        <v>0</v>
      </c>
      <c r="BP107" s="48">
        <f t="shared" si="116"/>
        <v>0</v>
      </c>
      <c r="BQ107" s="48">
        <f t="shared" si="116"/>
        <v>0</v>
      </c>
      <c r="BR107" s="48">
        <f t="shared" si="116"/>
        <v>0</v>
      </c>
      <c r="BS107" s="48">
        <f t="shared" si="116"/>
        <v>0</v>
      </c>
      <c r="BT107" s="48">
        <f t="shared" si="116"/>
        <v>0</v>
      </c>
      <c r="BU107" s="48">
        <f t="shared" si="116"/>
        <v>0</v>
      </c>
      <c r="BV107" s="48">
        <f t="shared" si="116"/>
        <v>0</v>
      </c>
      <c r="BW107" s="48">
        <f t="shared" si="116"/>
        <v>0</v>
      </c>
      <c r="BX107" s="48">
        <f t="shared" si="116"/>
        <v>0</v>
      </c>
      <c r="BY107" s="48">
        <f t="shared" ref="BY107:DG107" si="117">SUMIF($B$5:$B$41,"SW",BY$5:BY$41)</f>
        <v>0</v>
      </c>
      <c r="BZ107" s="48">
        <f t="shared" si="117"/>
        <v>0</v>
      </c>
      <c r="CA107" s="48">
        <f t="shared" si="117"/>
        <v>0</v>
      </c>
      <c r="CB107" s="48">
        <f t="shared" si="117"/>
        <v>0</v>
      </c>
      <c r="CC107" s="48">
        <f t="shared" si="117"/>
        <v>0</v>
      </c>
      <c r="CD107" s="48">
        <f t="shared" si="117"/>
        <v>0</v>
      </c>
      <c r="CE107" s="48">
        <f t="shared" si="117"/>
        <v>0</v>
      </c>
      <c r="CF107" s="48">
        <f t="shared" si="117"/>
        <v>0</v>
      </c>
      <c r="CG107" s="48">
        <f t="shared" si="117"/>
        <v>0</v>
      </c>
      <c r="CH107" s="48">
        <f t="shared" si="117"/>
        <v>0</v>
      </c>
      <c r="CI107" s="48">
        <f t="shared" si="117"/>
        <v>0</v>
      </c>
      <c r="CJ107" s="48">
        <f t="shared" si="117"/>
        <v>0</v>
      </c>
      <c r="CK107" s="48">
        <f t="shared" si="117"/>
        <v>0</v>
      </c>
      <c r="CL107" s="48">
        <f t="shared" si="117"/>
        <v>0</v>
      </c>
      <c r="CM107" s="48">
        <f t="shared" si="117"/>
        <v>0</v>
      </c>
      <c r="CN107" s="48">
        <f t="shared" si="117"/>
        <v>0</v>
      </c>
      <c r="CO107" s="48">
        <f t="shared" si="117"/>
        <v>0</v>
      </c>
      <c r="CP107" s="48">
        <f t="shared" si="117"/>
        <v>0</v>
      </c>
      <c r="CQ107" s="48">
        <f t="shared" si="117"/>
        <v>0</v>
      </c>
      <c r="CR107" s="48">
        <f t="shared" si="117"/>
        <v>0</v>
      </c>
      <c r="CS107" s="48">
        <f t="shared" si="117"/>
        <v>0</v>
      </c>
      <c r="CT107" s="48">
        <f t="shared" si="117"/>
        <v>0</v>
      </c>
      <c r="CU107" s="48">
        <f t="shared" si="117"/>
        <v>0</v>
      </c>
      <c r="CV107" s="48">
        <f t="shared" si="117"/>
        <v>0</v>
      </c>
      <c r="CW107" s="48">
        <f t="shared" si="117"/>
        <v>0</v>
      </c>
      <c r="CX107" s="48">
        <f t="shared" si="117"/>
        <v>0</v>
      </c>
      <c r="CY107" s="48">
        <f t="shared" si="117"/>
        <v>0</v>
      </c>
      <c r="CZ107" s="48">
        <f t="shared" si="117"/>
        <v>0</v>
      </c>
      <c r="DA107" s="48">
        <f t="shared" si="117"/>
        <v>0</v>
      </c>
      <c r="DB107" s="48">
        <f t="shared" si="117"/>
        <v>0</v>
      </c>
      <c r="DC107" s="48">
        <f t="shared" si="117"/>
        <v>0</v>
      </c>
      <c r="DD107" s="48">
        <f t="shared" si="117"/>
        <v>0</v>
      </c>
      <c r="DE107" s="48">
        <f t="shared" si="117"/>
        <v>0</v>
      </c>
      <c r="DF107" s="48">
        <f t="shared" si="117"/>
        <v>0</v>
      </c>
      <c r="DG107" s="48">
        <f t="shared" si="117"/>
        <v>0</v>
      </c>
      <c r="DH107" s="48"/>
      <c r="DI107" s="48">
        <f>SUMIF($B$5:$B$41,"SW",DI$5:DI$41)</f>
        <v>0</v>
      </c>
      <c r="DJ107" s="49"/>
      <c r="DK107" s="48">
        <f>SUMIF($B$88:$B$105,"SW",DK$88:DK$105)</f>
        <v>0</v>
      </c>
      <c r="DL107" s="48">
        <f t="shared" ref="DL107:DU107" si="118">SUMIF($B$88:$B$105,"SW",DL$88:DL$105)</f>
        <v>0</v>
      </c>
      <c r="DM107" s="48">
        <f t="shared" si="118"/>
        <v>0</v>
      </c>
      <c r="DN107" s="48">
        <f t="shared" si="118"/>
        <v>0</v>
      </c>
      <c r="DO107" s="48">
        <f t="shared" si="118"/>
        <v>0</v>
      </c>
      <c r="DP107" s="48">
        <f t="shared" si="118"/>
        <v>0</v>
      </c>
      <c r="DQ107" s="48">
        <f t="shared" si="118"/>
        <v>0</v>
      </c>
      <c r="DR107" s="48">
        <f t="shared" si="118"/>
        <v>0</v>
      </c>
      <c r="DS107" s="48">
        <f t="shared" si="118"/>
        <v>0</v>
      </c>
      <c r="DT107" s="48">
        <f t="shared" si="118"/>
        <v>0</v>
      </c>
      <c r="DU107" s="48">
        <f t="shared" si="118"/>
        <v>0</v>
      </c>
    </row>
    <row r="108" spans="1:125" s="47" customFormat="1">
      <c r="A108" s="336" t="s">
        <v>438</v>
      </c>
      <c r="B108" s="337"/>
      <c r="C108" s="337"/>
      <c r="D108" s="337"/>
      <c r="E108" s="337"/>
      <c r="F108" s="337"/>
      <c r="G108" s="337"/>
      <c r="H108" s="337"/>
      <c r="I108" s="338"/>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119">SUMIF($B$88:$B$105,"Service",DL$88:DL$105)</f>
        <v>0</v>
      </c>
      <c r="DM108" s="48">
        <f t="shared" si="119"/>
        <v>0</v>
      </c>
      <c r="DN108" s="48">
        <f t="shared" si="119"/>
        <v>0</v>
      </c>
      <c r="DO108" s="48">
        <f t="shared" si="119"/>
        <v>0</v>
      </c>
      <c r="DP108" s="48">
        <f t="shared" si="119"/>
        <v>0</v>
      </c>
      <c r="DQ108" s="48">
        <f t="shared" si="119"/>
        <v>0</v>
      </c>
      <c r="DR108" s="48">
        <f t="shared" si="119"/>
        <v>0</v>
      </c>
      <c r="DS108" s="48">
        <f t="shared" si="119"/>
        <v>0</v>
      </c>
      <c r="DT108" s="48">
        <f t="shared" si="119"/>
        <v>0</v>
      </c>
      <c r="DU108" s="48">
        <f t="shared" si="119"/>
        <v>0</v>
      </c>
    </row>
    <row r="109" spans="1:125" s="47" customFormat="1">
      <c r="A109" s="339" t="s">
        <v>439</v>
      </c>
      <c r="B109" s="339"/>
      <c r="C109" s="339"/>
      <c r="D109" s="339"/>
      <c r="E109" s="339"/>
      <c r="F109" s="339"/>
      <c r="G109" s="339"/>
      <c r="H109" s="339"/>
      <c r="I109" s="339"/>
      <c r="J109" s="48">
        <f t="shared" ref="J109:BU109" si="120">SUM(J106:J108)</f>
        <v>0</v>
      </c>
      <c r="K109" s="48"/>
      <c r="L109" s="48">
        <f t="shared" si="120"/>
        <v>0</v>
      </c>
      <c r="M109" s="48">
        <f t="shared" si="120"/>
        <v>0</v>
      </c>
      <c r="N109" s="48">
        <f t="shared" si="120"/>
        <v>0</v>
      </c>
      <c r="O109" s="48">
        <f t="shared" si="120"/>
        <v>0</v>
      </c>
      <c r="P109" s="48">
        <f t="shared" si="120"/>
        <v>0</v>
      </c>
      <c r="Q109" s="48">
        <f t="shared" si="120"/>
        <v>0</v>
      </c>
      <c r="R109" s="48">
        <f t="shared" si="120"/>
        <v>0</v>
      </c>
      <c r="S109" s="48">
        <f t="shared" si="120"/>
        <v>0</v>
      </c>
      <c r="T109" s="48">
        <f t="shared" si="120"/>
        <v>0</v>
      </c>
      <c r="U109" s="48">
        <f t="shared" si="120"/>
        <v>0</v>
      </c>
      <c r="V109" s="48">
        <f t="shared" si="120"/>
        <v>0</v>
      </c>
      <c r="W109" s="48">
        <f t="shared" si="120"/>
        <v>0</v>
      </c>
      <c r="X109" s="48">
        <f t="shared" si="120"/>
        <v>0</v>
      </c>
      <c r="Y109" s="48">
        <f t="shared" si="120"/>
        <v>0</v>
      </c>
      <c r="Z109" s="48">
        <f t="shared" si="120"/>
        <v>0</v>
      </c>
      <c r="AA109" s="48">
        <f t="shared" si="120"/>
        <v>0</v>
      </c>
      <c r="AB109" s="48">
        <f t="shared" si="120"/>
        <v>0</v>
      </c>
      <c r="AC109" s="48">
        <f t="shared" si="120"/>
        <v>0</v>
      </c>
      <c r="AD109" s="48">
        <f t="shared" si="120"/>
        <v>0</v>
      </c>
      <c r="AE109" s="48">
        <f t="shared" si="120"/>
        <v>0</v>
      </c>
      <c r="AF109" s="48">
        <f t="shared" si="120"/>
        <v>0</v>
      </c>
      <c r="AG109" s="48">
        <f t="shared" si="120"/>
        <v>0</v>
      </c>
      <c r="AH109" s="48">
        <f t="shared" si="120"/>
        <v>0</v>
      </c>
      <c r="AI109" s="48">
        <f t="shared" si="120"/>
        <v>0</v>
      </c>
      <c r="AJ109" s="48">
        <f t="shared" si="120"/>
        <v>0</v>
      </c>
      <c r="AK109" s="48">
        <f t="shared" si="120"/>
        <v>0</v>
      </c>
      <c r="AL109" s="48">
        <f t="shared" si="120"/>
        <v>0</v>
      </c>
      <c r="AM109" s="48">
        <f t="shared" si="120"/>
        <v>0</v>
      </c>
      <c r="AN109" s="48">
        <f t="shared" si="120"/>
        <v>0</v>
      </c>
      <c r="AO109" s="48">
        <f t="shared" si="120"/>
        <v>0</v>
      </c>
      <c r="AP109" s="48">
        <f t="shared" si="120"/>
        <v>0</v>
      </c>
      <c r="AQ109" s="48">
        <f t="shared" si="120"/>
        <v>0</v>
      </c>
      <c r="AR109" s="48">
        <f t="shared" si="120"/>
        <v>0</v>
      </c>
      <c r="AS109" s="48">
        <f t="shared" si="120"/>
        <v>0</v>
      </c>
      <c r="AT109" s="48">
        <f t="shared" si="120"/>
        <v>0</v>
      </c>
      <c r="AU109" s="48">
        <f t="shared" si="120"/>
        <v>0</v>
      </c>
      <c r="AV109" s="48">
        <f t="shared" si="120"/>
        <v>0</v>
      </c>
      <c r="AW109" s="48">
        <f t="shared" si="120"/>
        <v>0</v>
      </c>
      <c r="AX109" s="48">
        <f t="shared" si="120"/>
        <v>0</v>
      </c>
      <c r="AY109" s="48">
        <f t="shared" si="120"/>
        <v>0</v>
      </c>
      <c r="AZ109" s="48">
        <f t="shared" si="120"/>
        <v>0</v>
      </c>
      <c r="BA109" s="48">
        <f t="shared" si="120"/>
        <v>0</v>
      </c>
      <c r="BB109" s="48">
        <f t="shared" si="120"/>
        <v>0</v>
      </c>
      <c r="BC109" s="48">
        <f t="shared" si="120"/>
        <v>0</v>
      </c>
      <c r="BD109" s="48">
        <f t="shared" si="120"/>
        <v>0</v>
      </c>
      <c r="BE109" s="48">
        <f t="shared" si="120"/>
        <v>0</v>
      </c>
      <c r="BF109" s="48">
        <f t="shared" si="120"/>
        <v>0</v>
      </c>
      <c r="BG109" s="48">
        <f t="shared" si="120"/>
        <v>0</v>
      </c>
      <c r="BH109" s="48">
        <f t="shared" si="120"/>
        <v>0</v>
      </c>
      <c r="BI109" s="48">
        <f t="shared" si="120"/>
        <v>0</v>
      </c>
      <c r="BJ109" s="48">
        <f t="shared" si="120"/>
        <v>0</v>
      </c>
      <c r="BK109" s="48">
        <f t="shared" si="120"/>
        <v>0</v>
      </c>
      <c r="BL109" s="48">
        <f t="shared" si="120"/>
        <v>0</v>
      </c>
      <c r="BM109" s="48">
        <f t="shared" si="120"/>
        <v>0</v>
      </c>
      <c r="BN109" s="48">
        <f t="shared" si="120"/>
        <v>0</v>
      </c>
      <c r="BO109" s="48">
        <f t="shared" si="120"/>
        <v>0</v>
      </c>
      <c r="BP109" s="48">
        <f t="shared" si="120"/>
        <v>0</v>
      </c>
      <c r="BQ109" s="48">
        <f t="shared" si="120"/>
        <v>0</v>
      </c>
      <c r="BR109" s="48">
        <f t="shared" si="120"/>
        <v>0</v>
      </c>
      <c r="BS109" s="48">
        <f t="shared" si="120"/>
        <v>0</v>
      </c>
      <c r="BT109" s="48">
        <f t="shared" si="120"/>
        <v>0</v>
      </c>
      <c r="BU109" s="48">
        <f t="shared" si="120"/>
        <v>0</v>
      </c>
      <c r="BV109" s="48">
        <f t="shared" ref="BV109:DT109" si="121">SUM(BV106:BV108)</f>
        <v>0</v>
      </c>
      <c r="BW109" s="48">
        <f t="shared" si="121"/>
        <v>0</v>
      </c>
      <c r="BX109" s="48">
        <f t="shared" si="121"/>
        <v>0</v>
      </c>
      <c r="BY109" s="48">
        <f t="shared" si="121"/>
        <v>0</v>
      </c>
      <c r="BZ109" s="48">
        <f t="shared" si="121"/>
        <v>0</v>
      </c>
      <c r="CA109" s="48">
        <f t="shared" si="121"/>
        <v>0</v>
      </c>
      <c r="CB109" s="48">
        <f t="shared" si="121"/>
        <v>0</v>
      </c>
      <c r="CC109" s="48">
        <f t="shared" si="121"/>
        <v>0</v>
      </c>
      <c r="CD109" s="48">
        <f t="shared" si="121"/>
        <v>0</v>
      </c>
      <c r="CE109" s="48">
        <f t="shared" si="121"/>
        <v>0</v>
      </c>
      <c r="CF109" s="48">
        <f t="shared" si="121"/>
        <v>0</v>
      </c>
      <c r="CG109" s="48">
        <f t="shared" si="121"/>
        <v>0</v>
      </c>
      <c r="CH109" s="48">
        <f t="shared" si="121"/>
        <v>0</v>
      </c>
      <c r="CI109" s="48">
        <f t="shared" si="121"/>
        <v>0</v>
      </c>
      <c r="CJ109" s="48">
        <f t="shared" si="121"/>
        <v>0</v>
      </c>
      <c r="CK109" s="48">
        <f t="shared" si="121"/>
        <v>0</v>
      </c>
      <c r="CL109" s="48">
        <f t="shared" si="121"/>
        <v>0</v>
      </c>
      <c r="CM109" s="48">
        <f t="shared" si="121"/>
        <v>0</v>
      </c>
      <c r="CN109" s="48">
        <f t="shared" si="121"/>
        <v>0</v>
      </c>
      <c r="CO109" s="48">
        <f t="shared" si="121"/>
        <v>0</v>
      </c>
      <c r="CP109" s="48">
        <f t="shared" si="121"/>
        <v>0</v>
      </c>
      <c r="CQ109" s="48">
        <f t="shared" si="121"/>
        <v>0</v>
      </c>
      <c r="CR109" s="48">
        <f t="shared" si="121"/>
        <v>0</v>
      </c>
      <c r="CS109" s="48">
        <f t="shared" si="121"/>
        <v>0</v>
      </c>
      <c r="CT109" s="48">
        <f t="shared" si="121"/>
        <v>0</v>
      </c>
      <c r="CU109" s="48">
        <f t="shared" si="121"/>
        <v>0</v>
      </c>
      <c r="CV109" s="48">
        <f t="shared" si="121"/>
        <v>0</v>
      </c>
      <c r="CW109" s="48">
        <f t="shared" si="121"/>
        <v>0</v>
      </c>
      <c r="CX109" s="48">
        <f t="shared" si="121"/>
        <v>0</v>
      </c>
      <c r="CY109" s="48">
        <f t="shared" si="121"/>
        <v>0</v>
      </c>
      <c r="CZ109" s="48">
        <f t="shared" si="121"/>
        <v>0</v>
      </c>
      <c r="DA109" s="48">
        <f t="shared" si="121"/>
        <v>0</v>
      </c>
      <c r="DB109" s="48">
        <f t="shared" si="121"/>
        <v>0</v>
      </c>
      <c r="DC109" s="48">
        <f t="shared" si="121"/>
        <v>0</v>
      </c>
      <c r="DD109" s="48">
        <f t="shared" si="121"/>
        <v>0</v>
      </c>
      <c r="DE109" s="48">
        <f t="shared" si="121"/>
        <v>0</v>
      </c>
      <c r="DF109" s="48">
        <f t="shared" si="121"/>
        <v>0</v>
      </c>
      <c r="DG109" s="48">
        <f t="shared" si="121"/>
        <v>0</v>
      </c>
      <c r="DH109" s="48">
        <f t="shared" si="121"/>
        <v>0</v>
      </c>
      <c r="DI109" s="48">
        <f t="shared" si="121"/>
        <v>0</v>
      </c>
      <c r="DJ109" s="48">
        <f t="shared" si="121"/>
        <v>0</v>
      </c>
      <c r="DK109" s="48">
        <f t="shared" si="121"/>
        <v>0</v>
      </c>
      <c r="DL109" s="48">
        <f t="shared" si="121"/>
        <v>0</v>
      </c>
      <c r="DM109" s="48">
        <f t="shared" si="121"/>
        <v>0</v>
      </c>
      <c r="DN109" s="48">
        <f t="shared" si="121"/>
        <v>0</v>
      </c>
      <c r="DO109" s="48">
        <f t="shared" si="121"/>
        <v>0</v>
      </c>
      <c r="DP109" s="48">
        <f t="shared" si="121"/>
        <v>0</v>
      </c>
      <c r="DQ109" s="48">
        <f t="shared" si="121"/>
        <v>0</v>
      </c>
      <c r="DR109" s="48">
        <f t="shared" si="121"/>
        <v>0</v>
      </c>
      <c r="DS109" s="48">
        <f t="shared" si="121"/>
        <v>0</v>
      </c>
      <c r="DT109" s="48">
        <f t="shared" si="121"/>
        <v>0</v>
      </c>
      <c r="DU109" s="48">
        <f>SUM(DU106:DU108)</f>
        <v>0</v>
      </c>
    </row>
    <row r="111" spans="1:125" s="47" customFormat="1">
      <c r="A111" s="332" t="s">
        <v>170</v>
      </c>
      <c r="B111" s="332"/>
      <c r="C111" s="332"/>
      <c r="D111" s="332"/>
      <c r="E111" s="332"/>
      <c r="F111" s="332"/>
      <c r="G111" s="332"/>
      <c r="H111" s="332"/>
      <c r="I111" s="332"/>
      <c r="J111" s="48">
        <f>SUM(J42,J63,J83,J106)</f>
        <v>0</v>
      </c>
      <c r="K111" s="51"/>
      <c r="L111" s="50"/>
      <c r="M111" s="48">
        <f t="shared" ref="M111:BX111" si="122">SUMIF($B$5:$B$41,"HW",M$5:M$41)</f>
        <v>0</v>
      </c>
      <c r="N111" s="48">
        <f t="shared" si="122"/>
        <v>0</v>
      </c>
      <c r="O111" s="48">
        <f t="shared" si="122"/>
        <v>0</v>
      </c>
      <c r="P111" s="48">
        <f t="shared" si="122"/>
        <v>0</v>
      </c>
      <c r="Q111" s="48">
        <f t="shared" si="122"/>
        <v>0</v>
      </c>
      <c r="R111" s="48">
        <f t="shared" si="122"/>
        <v>0</v>
      </c>
      <c r="S111" s="48">
        <f t="shared" si="122"/>
        <v>0</v>
      </c>
      <c r="T111" s="48">
        <f t="shared" si="122"/>
        <v>0</v>
      </c>
      <c r="U111" s="48">
        <f t="shared" si="122"/>
        <v>0</v>
      </c>
      <c r="V111" s="48">
        <f t="shared" si="122"/>
        <v>0</v>
      </c>
      <c r="W111" s="48">
        <f t="shared" si="122"/>
        <v>0</v>
      </c>
      <c r="X111" s="48">
        <f t="shared" si="122"/>
        <v>0</v>
      </c>
      <c r="Y111" s="48">
        <f t="shared" si="122"/>
        <v>0</v>
      </c>
      <c r="Z111" s="48">
        <f t="shared" si="122"/>
        <v>0</v>
      </c>
      <c r="AA111" s="48">
        <f t="shared" si="122"/>
        <v>0</v>
      </c>
      <c r="AB111" s="48">
        <f t="shared" si="122"/>
        <v>0</v>
      </c>
      <c r="AC111" s="48">
        <f t="shared" si="122"/>
        <v>0</v>
      </c>
      <c r="AD111" s="48">
        <f t="shared" si="122"/>
        <v>0</v>
      </c>
      <c r="AE111" s="48">
        <f t="shared" si="122"/>
        <v>0</v>
      </c>
      <c r="AF111" s="48">
        <f t="shared" si="122"/>
        <v>0</v>
      </c>
      <c r="AG111" s="48">
        <f t="shared" si="122"/>
        <v>0</v>
      </c>
      <c r="AH111" s="48">
        <f t="shared" si="122"/>
        <v>0</v>
      </c>
      <c r="AI111" s="48">
        <f t="shared" si="122"/>
        <v>0</v>
      </c>
      <c r="AJ111" s="48">
        <f t="shared" si="122"/>
        <v>0</v>
      </c>
      <c r="AK111" s="48">
        <f t="shared" si="122"/>
        <v>0</v>
      </c>
      <c r="AL111" s="48">
        <f t="shared" si="122"/>
        <v>0</v>
      </c>
      <c r="AM111" s="48">
        <f t="shared" si="122"/>
        <v>0</v>
      </c>
      <c r="AN111" s="48">
        <f t="shared" si="122"/>
        <v>0</v>
      </c>
      <c r="AO111" s="48">
        <f t="shared" si="122"/>
        <v>0</v>
      </c>
      <c r="AP111" s="48">
        <f t="shared" si="122"/>
        <v>0</v>
      </c>
      <c r="AQ111" s="48">
        <f t="shared" si="122"/>
        <v>0</v>
      </c>
      <c r="AR111" s="48">
        <f t="shared" si="122"/>
        <v>0</v>
      </c>
      <c r="AS111" s="48">
        <f t="shared" si="122"/>
        <v>0</v>
      </c>
      <c r="AT111" s="48">
        <f t="shared" si="122"/>
        <v>0</v>
      </c>
      <c r="AU111" s="48">
        <f t="shared" si="122"/>
        <v>0</v>
      </c>
      <c r="AV111" s="48">
        <f t="shared" si="122"/>
        <v>0</v>
      </c>
      <c r="AW111" s="48">
        <f t="shared" si="122"/>
        <v>0</v>
      </c>
      <c r="AX111" s="48">
        <f t="shared" si="122"/>
        <v>0</v>
      </c>
      <c r="AY111" s="48">
        <f t="shared" si="122"/>
        <v>0</v>
      </c>
      <c r="AZ111" s="48">
        <f t="shared" si="122"/>
        <v>0</v>
      </c>
      <c r="BA111" s="48">
        <f t="shared" si="122"/>
        <v>0</v>
      </c>
      <c r="BB111" s="48">
        <f t="shared" si="122"/>
        <v>0</v>
      </c>
      <c r="BC111" s="48">
        <f t="shared" si="122"/>
        <v>0</v>
      </c>
      <c r="BD111" s="48">
        <f t="shared" si="122"/>
        <v>0</v>
      </c>
      <c r="BE111" s="48">
        <f t="shared" si="122"/>
        <v>0</v>
      </c>
      <c r="BF111" s="48">
        <f t="shared" si="122"/>
        <v>0</v>
      </c>
      <c r="BG111" s="48">
        <f t="shared" si="122"/>
        <v>0</v>
      </c>
      <c r="BH111" s="48">
        <f t="shared" si="122"/>
        <v>0</v>
      </c>
      <c r="BI111" s="48">
        <f t="shared" si="122"/>
        <v>0</v>
      </c>
      <c r="BJ111" s="48">
        <f t="shared" si="122"/>
        <v>0</v>
      </c>
      <c r="BK111" s="48">
        <f t="shared" si="122"/>
        <v>0</v>
      </c>
      <c r="BL111" s="48">
        <f t="shared" si="122"/>
        <v>0</v>
      </c>
      <c r="BM111" s="48">
        <f t="shared" si="122"/>
        <v>0</v>
      </c>
      <c r="BN111" s="48">
        <f t="shared" si="122"/>
        <v>0</v>
      </c>
      <c r="BO111" s="48">
        <f t="shared" si="122"/>
        <v>0</v>
      </c>
      <c r="BP111" s="48">
        <f t="shared" si="122"/>
        <v>0</v>
      </c>
      <c r="BQ111" s="48">
        <f t="shared" si="122"/>
        <v>0</v>
      </c>
      <c r="BR111" s="48">
        <f t="shared" si="122"/>
        <v>0</v>
      </c>
      <c r="BS111" s="48">
        <f t="shared" si="122"/>
        <v>0</v>
      </c>
      <c r="BT111" s="48">
        <f t="shared" si="122"/>
        <v>0</v>
      </c>
      <c r="BU111" s="48">
        <f t="shared" si="122"/>
        <v>0</v>
      </c>
      <c r="BV111" s="48">
        <f t="shared" si="122"/>
        <v>0</v>
      </c>
      <c r="BW111" s="48">
        <f t="shared" si="122"/>
        <v>0</v>
      </c>
      <c r="BX111" s="48">
        <f t="shared" si="122"/>
        <v>0</v>
      </c>
      <c r="BY111" s="48">
        <f t="shared" ref="BY111:DI111" si="123">SUMIF($B$5:$B$41,"HW",BY$5:BY$41)</f>
        <v>0</v>
      </c>
      <c r="BZ111" s="48">
        <f t="shared" si="123"/>
        <v>0</v>
      </c>
      <c r="CA111" s="48">
        <f t="shared" si="123"/>
        <v>0</v>
      </c>
      <c r="CB111" s="48">
        <f t="shared" si="123"/>
        <v>0</v>
      </c>
      <c r="CC111" s="48">
        <f t="shared" si="123"/>
        <v>0</v>
      </c>
      <c r="CD111" s="48">
        <f t="shared" si="123"/>
        <v>0</v>
      </c>
      <c r="CE111" s="48">
        <f t="shared" si="123"/>
        <v>0</v>
      </c>
      <c r="CF111" s="48">
        <f t="shared" si="123"/>
        <v>0</v>
      </c>
      <c r="CG111" s="48">
        <f t="shared" si="123"/>
        <v>0</v>
      </c>
      <c r="CH111" s="48">
        <f t="shared" si="123"/>
        <v>0</v>
      </c>
      <c r="CI111" s="48">
        <f t="shared" si="123"/>
        <v>0</v>
      </c>
      <c r="CJ111" s="48">
        <f t="shared" si="123"/>
        <v>0</v>
      </c>
      <c r="CK111" s="48">
        <f t="shared" si="123"/>
        <v>0</v>
      </c>
      <c r="CL111" s="48">
        <f t="shared" si="123"/>
        <v>0</v>
      </c>
      <c r="CM111" s="48">
        <f t="shared" si="123"/>
        <v>0</v>
      </c>
      <c r="CN111" s="48">
        <f t="shared" si="123"/>
        <v>0</v>
      </c>
      <c r="CO111" s="48">
        <f t="shared" si="123"/>
        <v>0</v>
      </c>
      <c r="CP111" s="48">
        <f t="shared" si="123"/>
        <v>0</v>
      </c>
      <c r="CQ111" s="48">
        <f t="shared" si="123"/>
        <v>0</v>
      </c>
      <c r="CR111" s="48">
        <f t="shared" si="123"/>
        <v>0</v>
      </c>
      <c r="CS111" s="48">
        <f t="shared" si="123"/>
        <v>0</v>
      </c>
      <c r="CT111" s="48">
        <f t="shared" si="123"/>
        <v>0</v>
      </c>
      <c r="CU111" s="48">
        <f t="shared" si="123"/>
        <v>0</v>
      </c>
      <c r="CV111" s="48">
        <f t="shared" si="123"/>
        <v>0</v>
      </c>
      <c r="CW111" s="48">
        <f t="shared" si="123"/>
        <v>0</v>
      </c>
      <c r="CX111" s="48">
        <f t="shared" si="123"/>
        <v>0</v>
      </c>
      <c r="CY111" s="48">
        <f t="shared" si="123"/>
        <v>0</v>
      </c>
      <c r="CZ111" s="48">
        <f t="shared" si="123"/>
        <v>0</v>
      </c>
      <c r="DA111" s="48">
        <f t="shared" si="123"/>
        <v>0</v>
      </c>
      <c r="DB111" s="48">
        <f t="shared" si="123"/>
        <v>0</v>
      </c>
      <c r="DC111" s="48">
        <f t="shared" si="123"/>
        <v>0</v>
      </c>
      <c r="DD111" s="48">
        <f t="shared" si="123"/>
        <v>0</v>
      </c>
      <c r="DE111" s="48">
        <f t="shared" si="123"/>
        <v>0</v>
      </c>
      <c r="DF111" s="48">
        <f t="shared" si="123"/>
        <v>0</v>
      </c>
      <c r="DG111" s="48">
        <f t="shared" si="123"/>
        <v>0</v>
      </c>
      <c r="DH111" s="48">
        <f t="shared" si="123"/>
        <v>0</v>
      </c>
      <c r="DI111" s="48">
        <f t="shared" si="123"/>
        <v>0</v>
      </c>
      <c r="DJ111" s="49"/>
      <c r="DK111" s="48">
        <f t="shared" ref="DK111:DU113" si="124">SUM(DK42,DK63,DK83,DK106)</f>
        <v>0</v>
      </c>
      <c r="DL111" s="48">
        <f t="shared" si="124"/>
        <v>0</v>
      </c>
      <c r="DM111" s="48">
        <f t="shared" si="124"/>
        <v>0</v>
      </c>
      <c r="DN111" s="48">
        <f t="shared" si="124"/>
        <v>0</v>
      </c>
      <c r="DO111" s="48">
        <f t="shared" si="124"/>
        <v>0</v>
      </c>
      <c r="DP111" s="48">
        <f t="shared" si="124"/>
        <v>0</v>
      </c>
      <c r="DQ111" s="48">
        <f t="shared" si="124"/>
        <v>0</v>
      </c>
      <c r="DR111" s="48">
        <f t="shared" si="124"/>
        <v>0</v>
      </c>
      <c r="DS111" s="48">
        <f t="shared" si="124"/>
        <v>0</v>
      </c>
      <c r="DT111" s="48">
        <f t="shared" si="124"/>
        <v>0</v>
      </c>
      <c r="DU111" s="48">
        <f t="shared" si="124"/>
        <v>0</v>
      </c>
    </row>
    <row r="112" spans="1:125" s="47" customFormat="1">
      <c r="A112" s="332" t="s">
        <v>136</v>
      </c>
      <c r="B112" s="332"/>
      <c r="C112" s="332"/>
      <c r="D112" s="332"/>
      <c r="E112" s="332"/>
      <c r="F112" s="332"/>
      <c r="G112" s="332"/>
      <c r="H112" s="332"/>
      <c r="I112" s="332"/>
      <c r="J112" s="48">
        <f>SUM(J43,J64,J84,J107)</f>
        <v>0</v>
      </c>
      <c r="K112" s="51"/>
      <c r="L112" s="50"/>
      <c r="M112" s="48">
        <f t="shared" ref="M112:BX112" si="125">SUMIF($B$5:$B$41,"SW",M$5:M$41)</f>
        <v>0</v>
      </c>
      <c r="N112" s="48">
        <f t="shared" si="125"/>
        <v>0</v>
      </c>
      <c r="O112" s="48">
        <f t="shared" si="125"/>
        <v>0</v>
      </c>
      <c r="P112" s="48">
        <f t="shared" si="125"/>
        <v>0</v>
      </c>
      <c r="Q112" s="48">
        <f t="shared" si="125"/>
        <v>0</v>
      </c>
      <c r="R112" s="48">
        <f t="shared" si="125"/>
        <v>0</v>
      </c>
      <c r="S112" s="48">
        <f t="shared" si="125"/>
        <v>0</v>
      </c>
      <c r="T112" s="48">
        <f t="shared" si="125"/>
        <v>0</v>
      </c>
      <c r="U112" s="48">
        <f t="shared" si="125"/>
        <v>0</v>
      </c>
      <c r="V112" s="48">
        <f t="shared" si="125"/>
        <v>0</v>
      </c>
      <c r="W112" s="48">
        <f t="shared" si="125"/>
        <v>0</v>
      </c>
      <c r="X112" s="48">
        <f t="shared" si="125"/>
        <v>0</v>
      </c>
      <c r="Y112" s="48">
        <f t="shared" si="125"/>
        <v>0</v>
      </c>
      <c r="Z112" s="48">
        <f t="shared" si="125"/>
        <v>0</v>
      </c>
      <c r="AA112" s="48">
        <f t="shared" si="125"/>
        <v>0</v>
      </c>
      <c r="AB112" s="48">
        <f t="shared" si="125"/>
        <v>0</v>
      </c>
      <c r="AC112" s="48">
        <f t="shared" si="125"/>
        <v>0</v>
      </c>
      <c r="AD112" s="48">
        <f t="shared" si="125"/>
        <v>0</v>
      </c>
      <c r="AE112" s="48">
        <f t="shared" si="125"/>
        <v>0</v>
      </c>
      <c r="AF112" s="48">
        <f t="shared" si="125"/>
        <v>0</v>
      </c>
      <c r="AG112" s="48">
        <f t="shared" si="125"/>
        <v>0</v>
      </c>
      <c r="AH112" s="48">
        <f t="shared" si="125"/>
        <v>0</v>
      </c>
      <c r="AI112" s="48">
        <f t="shared" si="125"/>
        <v>0</v>
      </c>
      <c r="AJ112" s="48">
        <f t="shared" si="125"/>
        <v>0</v>
      </c>
      <c r="AK112" s="48">
        <f t="shared" si="125"/>
        <v>0</v>
      </c>
      <c r="AL112" s="48">
        <f t="shared" si="125"/>
        <v>0</v>
      </c>
      <c r="AM112" s="48">
        <f t="shared" si="125"/>
        <v>0</v>
      </c>
      <c r="AN112" s="48">
        <f t="shared" si="125"/>
        <v>0</v>
      </c>
      <c r="AO112" s="48">
        <f t="shared" si="125"/>
        <v>0</v>
      </c>
      <c r="AP112" s="48">
        <f t="shared" si="125"/>
        <v>0</v>
      </c>
      <c r="AQ112" s="48">
        <f t="shared" si="125"/>
        <v>0</v>
      </c>
      <c r="AR112" s="48">
        <f t="shared" si="125"/>
        <v>0</v>
      </c>
      <c r="AS112" s="48">
        <f t="shared" si="125"/>
        <v>0</v>
      </c>
      <c r="AT112" s="48">
        <f t="shared" si="125"/>
        <v>0</v>
      </c>
      <c r="AU112" s="48">
        <f t="shared" si="125"/>
        <v>0</v>
      </c>
      <c r="AV112" s="48">
        <f t="shared" si="125"/>
        <v>0</v>
      </c>
      <c r="AW112" s="48">
        <f t="shared" si="125"/>
        <v>0</v>
      </c>
      <c r="AX112" s="48">
        <f t="shared" si="125"/>
        <v>0</v>
      </c>
      <c r="AY112" s="48">
        <f t="shared" si="125"/>
        <v>0</v>
      </c>
      <c r="AZ112" s="48">
        <f t="shared" si="125"/>
        <v>0</v>
      </c>
      <c r="BA112" s="48">
        <f t="shared" si="125"/>
        <v>0</v>
      </c>
      <c r="BB112" s="48">
        <f t="shared" si="125"/>
        <v>0</v>
      </c>
      <c r="BC112" s="48">
        <f t="shared" si="125"/>
        <v>0</v>
      </c>
      <c r="BD112" s="48">
        <f t="shared" si="125"/>
        <v>0</v>
      </c>
      <c r="BE112" s="48">
        <f t="shared" si="125"/>
        <v>0</v>
      </c>
      <c r="BF112" s="48">
        <f t="shared" si="125"/>
        <v>0</v>
      </c>
      <c r="BG112" s="48">
        <f t="shared" si="125"/>
        <v>0</v>
      </c>
      <c r="BH112" s="48">
        <f t="shared" si="125"/>
        <v>0</v>
      </c>
      <c r="BI112" s="48">
        <f t="shared" si="125"/>
        <v>0</v>
      </c>
      <c r="BJ112" s="48">
        <f t="shared" si="125"/>
        <v>0</v>
      </c>
      <c r="BK112" s="48">
        <f t="shared" si="125"/>
        <v>0</v>
      </c>
      <c r="BL112" s="48">
        <f t="shared" si="125"/>
        <v>0</v>
      </c>
      <c r="BM112" s="48">
        <f t="shared" si="125"/>
        <v>0</v>
      </c>
      <c r="BN112" s="48">
        <f t="shared" si="125"/>
        <v>0</v>
      </c>
      <c r="BO112" s="48">
        <f t="shared" si="125"/>
        <v>0</v>
      </c>
      <c r="BP112" s="48">
        <f t="shared" si="125"/>
        <v>0</v>
      </c>
      <c r="BQ112" s="48">
        <f t="shared" si="125"/>
        <v>0</v>
      </c>
      <c r="BR112" s="48">
        <f t="shared" si="125"/>
        <v>0</v>
      </c>
      <c r="BS112" s="48">
        <f t="shared" si="125"/>
        <v>0</v>
      </c>
      <c r="BT112" s="48">
        <f t="shared" si="125"/>
        <v>0</v>
      </c>
      <c r="BU112" s="48">
        <f t="shared" si="125"/>
        <v>0</v>
      </c>
      <c r="BV112" s="48">
        <f t="shared" si="125"/>
        <v>0</v>
      </c>
      <c r="BW112" s="48">
        <f t="shared" si="125"/>
        <v>0</v>
      </c>
      <c r="BX112" s="48">
        <f t="shared" si="125"/>
        <v>0</v>
      </c>
      <c r="BY112" s="48">
        <f t="shared" ref="BY112:DG112" si="126">SUMIF($B$5:$B$41,"SW",BY$5:BY$41)</f>
        <v>0</v>
      </c>
      <c r="BZ112" s="48">
        <f t="shared" si="126"/>
        <v>0</v>
      </c>
      <c r="CA112" s="48">
        <f t="shared" si="126"/>
        <v>0</v>
      </c>
      <c r="CB112" s="48">
        <f t="shared" si="126"/>
        <v>0</v>
      </c>
      <c r="CC112" s="48">
        <f t="shared" si="126"/>
        <v>0</v>
      </c>
      <c r="CD112" s="48">
        <f t="shared" si="126"/>
        <v>0</v>
      </c>
      <c r="CE112" s="48">
        <f t="shared" si="126"/>
        <v>0</v>
      </c>
      <c r="CF112" s="48">
        <f t="shared" si="126"/>
        <v>0</v>
      </c>
      <c r="CG112" s="48">
        <f t="shared" si="126"/>
        <v>0</v>
      </c>
      <c r="CH112" s="48">
        <f t="shared" si="126"/>
        <v>0</v>
      </c>
      <c r="CI112" s="48">
        <f t="shared" si="126"/>
        <v>0</v>
      </c>
      <c r="CJ112" s="48">
        <f t="shared" si="126"/>
        <v>0</v>
      </c>
      <c r="CK112" s="48">
        <f t="shared" si="126"/>
        <v>0</v>
      </c>
      <c r="CL112" s="48">
        <f t="shared" si="126"/>
        <v>0</v>
      </c>
      <c r="CM112" s="48">
        <f t="shared" si="126"/>
        <v>0</v>
      </c>
      <c r="CN112" s="48">
        <f t="shared" si="126"/>
        <v>0</v>
      </c>
      <c r="CO112" s="48">
        <f t="shared" si="126"/>
        <v>0</v>
      </c>
      <c r="CP112" s="48">
        <f t="shared" si="126"/>
        <v>0</v>
      </c>
      <c r="CQ112" s="48">
        <f t="shared" si="126"/>
        <v>0</v>
      </c>
      <c r="CR112" s="48">
        <f t="shared" si="126"/>
        <v>0</v>
      </c>
      <c r="CS112" s="48">
        <f t="shared" si="126"/>
        <v>0</v>
      </c>
      <c r="CT112" s="48">
        <f t="shared" si="126"/>
        <v>0</v>
      </c>
      <c r="CU112" s="48">
        <f t="shared" si="126"/>
        <v>0</v>
      </c>
      <c r="CV112" s="48">
        <f t="shared" si="126"/>
        <v>0</v>
      </c>
      <c r="CW112" s="48">
        <f t="shared" si="126"/>
        <v>0</v>
      </c>
      <c r="CX112" s="48">
        <f t="shared" si="126"/>
        <v>0</v>
      </c>
      <c r="CY112" s="48">
        <f t="shared" si="126"/>
        <v>0</v>
      </c>
      <c r="CZ112" s="48">
        <f t="shared" si="126"/>
        <v>0</v>
      </c>
      <c r="DA112" s="48">
        <f t="shared" si="126"/>
        <v>0</v>
      </c>
      <c r="DB112" s="48">
        <f t="shared" si="126"/>
        <v>0</v>
      </c>
      <c r="DC112" s="48">
        <f t="shared" si="126"/>
        <v>0</v>
      </c>
      <c r="DD112" s="48">
        <f t="shared" si="126"/>
        <v>0</v>
      </c>
      <c r="DE112" s="48">
        <f t="shared" si="126"/>
        <v>0</v>
      </c>
      <c r="DF112" s="48">
        <f t="shared" si="126"/>
        <v>0</v>
      </c>
      <c r="DG112" s="48">
        <f t="shared" si="126"/>
        <v>0</v>
      </c>
      <c r="DH112" s="48"/>
      <c r="DI112" s="48">
        <f>SUMIF($B$5:$B$41,"SW",DI$5:DI$41)</f>
        <v>0</v>
      </c>
      <c r="DJ112" s="49"/>
      <c r="DK112" s="48">
        <f t="shared" si="124"/>
        <v>0</v>
      </c>
      <c r="DL112" s="48">
        <f t="shared" si="124"/>
        <v>0</v>
      </c>
      <c r="DM112" s="48">
        <f t="shared" si="124"/>
        <v>0</v>
      </c>
      <c r="DN112" s="48">
        <f t="shared" si="124"/>
        <v>0</v>
      </c>
      <c r="DO112" s="48">
        <f t="shared" si="124"/>
        <v>0</v>
      </c>
      <c r="DP112" s="48">
        <f t="shared" si="124"/>
        <v>0</v>
      </c>
      <c r="DQ112" s="48">
        <f t="shared" si="124"/>
        <v>0</v>
      </c>
      <c r="DR112" s="48">
        <f t="shared" si="124"/>
        <v>0</v>
      </c>
      <c r="DS112" s="48">
        <f t="shared" si="124"/>
        <v>0</v>
      </c>
      <c r="DT112" s="48">
        <f t="shared" si="124"/>
        <v>0</v>
      </c>
      <c r="DU112" s="48">
        <f t="shared" si="124"/>
        <v>0</v>
      </c>
    </row>
    <row r="113" spans="1:125" s="47" customFormat="1">
      <c r="A113" s="333" t="s">
        <v>423</v>
      </c>
      <c r="B113" s="334"/>
      <c r="C113" s="334"/>
      <c r="D113" s="334"/>
      <c r="E113" s="334"/>
      <c r="F113" s="334"/>
      <c r="G113" s="334"/>
      <c r="H113" s="334"/>
      <c r="I113" s="335"/>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124"/>
        <v>0</v>
      </c>
      <c r="DL113" s="48">
        <f t="shared" si="124"/>
        <v>0</v>
      </c>
      <c r="DM113" s="48">
        <f t="shared" si="124"/>
        <v>0</v>
      </c>
      <c r="DN113" s="48">
        <f t="shared" si="124"/>
        <v>0</v>
      </c>
      <c r="DO113" s="48">
        <f t="shared" si="124"/>
        <v>0</v>
      </c>
      <c r="DP113" s="48">
        <f t="shared" si="124"/>
        <v>0</v>
      </c>
      <c r="DQ113" s="48">
        <f t="shared" si="124"/>
        <v>0</v>
      </c>
      <c r="DR113" s="48">
        <f t="shared" si="124"/>
        <v>0</v>
      </c>
      <c r="DS113" s="48">
        <f t="shared" si="124"/>
        <v>0</v>
      </c>
      <c r="DT113" s="48">
        <f t="shared" si="124"/>
        <v>0</v>
      </c>
      <c r="DU113" s="48">
        <f t="shared" si="124"/>
        <v>0</v>
      </c>
    </row>
    <row r="114" spans="1:125" s="47" customFormat="1">
      <c r="A114" s="332" t="s">
        <v>92</v>
      </c>
      <c r="B114" s="332"/>
      <c r="C114" s="332"/>
      <c r="D114" s="332"/>
      <c r="E114" s="332"/>
      <c r="F114" s="332"/>
      <c r="G114" s="332"/>
      <c r="H114" s="332"/>
      <c r="I114" s="332"/>
      <c r="J114" s="48">
        <f>SUM(J111:J113)</f>
        <v>0</v>
      </c>
      <c r="K114" s="51"/>
      <c r="L114" s="50"/>
      <c r="M114" s="48">
        <f t="shared" ref="M114:BX114" si="127">SUM(M111:M112)</f>
        <v>0</v>
      </c>
      <c r="N114" s="48">
        <f t="shared" si="127"/>
        <v>0</v>
      </c>
      <c r="O114" s="48">
        <f t="shared" si="127"/>
        <v>0</v>
      </c>
      <c r="P114" s="48">
        <f t="shared" si="127"/>
        <v>0</v>
      </c>
      <c r="Q114" s="48">
        <f t="shared" si="127"/>
        <v>0</v>
      </c>
      <c r="R114" s="48">
        <f t="shared" si="127"/>
        <v>0</v>
      </c>
      <c r="S114" s="48">
        <f t="shared" si="127"/>
        <v>0</v>
      </c>
      <c r="T114" s="48">
        <f t="shared" si="127"/>
        <v>0</v>
      </c>
      <c r="U114" s="48">
        <f t="shared" si="127"/>
        <v>0</v>
      </c>
      <c r="V114" s="48">
        <f t="shared" si="127"/>
        <v>0</v>
      </c>
      <c r="W114" s="48">
        <f t="shared" si="127"/>
        <v>0</v>
      </c>
      <c r="X114" s="48">
        <f t="shared" si="127"/>
        <v>0</v>
      </c>
      <c r="Y114" s="48">
        <f t="shared" si="127"/>
        <v>0</v>
      </c>
      <c r="Z114" s="48">
        <f t="shared" si="127"/>
        <v>0</v>
      </c>
      <c r="AA114" s="48">
        <f t="shared" si="127"/>
        <v>0</v>
      </c>
      <c r="AB114" s="48">
        <f t="shared" si="127"/>
        <v>0</v>
      </c>
      <c r="AC114" s="48">
        <f t="shared" si="127"/>
        <v>0</v>
      </c>
      <c r="AD114" s="48">
        <f t="shared" si="127"/>
        <v>0</v>
      </c>
      <c r="AE114" s="48">
        <f t="shared" si="127"/>
        <v>0</v>
      </c>
      <c r="AF114" s="48">
        <f t="shared" si="127"/>
        <v>0</v>
      </c>
      <c r="AG114" s="48">
        <f t="shared" si="127"/>
        <v>0</v>
      </c>
      <c r="AH114" s="48">
        <f t="shared" si="127"/>
        <v>0</v>
      </c>
      <c r="AI114" s="48">
        <f t="shared" si="127"/>
        <v>0</v>
      </c>
      <c r="AJ114" s="48">
        <f t="shared" si="127"/>
        <v>0</v>
      </c>
      <c r="AK114" s="48">
        <f t="shared" si="127"/>
        <v>0</v>
      </c>
      <c r="AL114" s="48">
        <f t="shared" si="127"/>
        <v>0</v>
      </c>
      <c r="AM114" s="48">
        <f t="shared" si="127"/>
        <v>0</v>
      </c>
      <c r="AN114" s="48">
        <f t="shared" si="127"/>
        <v>0</v>
      </c>
      <c r="AO114" s="48">
        <f t="shared" si="127"/>
        <v>0</v>
      </c>
      <c r="AP114" s="48">
        <f t="shared" si="127"/>
        <v>0</v>
      </c>
      <c r="AQ114" s="48">
        <f t="shared" si="127"/>
        <v>0</v>
      </c>
      <c r="AR114" s="48">
        <f t="shared" si="127"/>
        <v>0</v>
      </c>
      <c r="AS114" s="48">
        <f t="shared" si="127"/>
        <v>0</v>
      </c>
      <c r="AT114" s="48">
        <f t="shared" si="127"/>
        <v>0</v>
      </c>
      <c r="AU114" s="48">
        <f t="shared" si="127"/>
        <v>0</v>
      </c>
      <c r="AV114" s="48">
        <f t="shared" si="127"/>
        <v>0</v>
      </c>
      <c r="AW114" s="48">
        <f t="shared" si="127"/>
        <v>0</v>
      </c>
      <c r="AX114" s="48">
        <f t="shared" si="127"/>
        <v>0</v>
      </c>
      <c r="AY114" s="48">
        <f t="shared" si="127"/>
        <v>0</v>
      </c>
      <c r="AZ114" s="48">
        <f t="shared" si="127"/>
        <v>0</v>
      </c>
      <c r="BA114" s="48">
        <f t="shared" si="127"/>
        <v>0</v>
      </c>
      <c r="BB114" s="48">
        <f t="shared" si="127"/>
        <v>0</v>
      </c>
      <c r="BC114" s="48">
        <f t="shared" si="127"/>
        <v>0</v>
      </c>
      <c r="BD114" s="48">
        <f t="shared" si="127"/>
        <v>0</v>
      </c>
      <c r="BE114" s="48">
        <f t="shared" si="127"/>
        <v>0</v>
      </c>
      <c r="BF114" s="48">
        <f t="shared" si="127"/>
        <v>0</v>
      </c>
      <c r="BG114" s="48">
        <f t="shared" si="127"/>
        <v>0</v>
      </c>
      <c r="BH114" s="48">
        <f t="shared" si="127"/>
        <v>0</v>
      </c>
      <c r="BI114" s="48">
        <f t="shared" si="127"/>
        <v>0</v>
      </c>
      <c r="BJ114" s="48">
        <f t="shared" si="127"/>
        <v>0</v>
      </c>
      <c r="BK114" s="48">
        <f t="shared" si="127"/>
        <v>0</v>
      </c>
      <c r="BL114" s="48">
        <f t="shared" si="127"/>
        <v>0</v>
      </c>
      <c r="BM114" s="48">
        <f t="shared" si="127"/>
        <v>0</v>
      </c>
      <c r="BN114" s="48">
        <f t="shared" si="127"/>
        <v>0</v>
      </c>
      <c r="BO114" s="48">
        <f t="shared" si="127"/>
        <v>0</v>
      </c>
      <c r="BP114" s="48">
        <f t="shared" si="127"/>
        <v>0</v>
      </c>
      <c r="BQ114" s="48">
        <f t="shared" si="127"/>
        <v>0</v>
      </c>
      <c r="BR114" s="48">
        <f t="shared" si="127"/>
        <v>0</v>
      </c>
      <c r="BS114" s="48">
        <f t="shared" si="127"/>
        <v>0</v>
      </c>
      <c r="BT114" s="48">
        <f t="shared" si="127"/>
        <v>0</v>
      </c>
      <c r="BU114" s="48">
        <f t="shared" si="127"/>
        <v>0</v>
      </c>
      <c r="BV114" s="48">
        <f t="shared" si="127"/>
        <v>0</v>
      </c>
      <c r="BW114" s="48">
        <f t="shared" si="127"/>
        <v>0</v>
      </c>
      <c r="BX114" s="48">
        <f t="shared" si="127"/>
        <v>0</v>
      </c>
      <c r="BY114" s="48">
        <f t="shared" ref="BY114:DG114" si="128">SUM(BY111:BY112)</f>
        <v>0</v>
      </c>
      <c r="BZ114" s="48">
        <f t="shared" si="128"/>
        <v>0</v>
      </c>
      <c r="CA114" s="48">
        <f t="shared" si="128"/>
        <v>0</v>
      </c>
      <c r="CB114" s="48">
        <f t="shared" si="128"/>
        <v>0</v>
      </c>
      <c r="CC114" s="48">
        <f t="shared" si="128"/>
        <v>0</v>
      </c>
      <c r="CD114" s="48">
        <f t="shared" si="128"/>
        <v>0</v>
      </c>
      <c r="CE114" s="48">
        <f t="shared" si="128"/>
        <v>0</v>
      </c>
      <c r="CF114" s="48">
        <f t="shared" si="128"/>
        <v>0</v>
      </c>
      <c r="CG114" s="48">
        <f t="shared" si="128"/>
        <v>0</v>
      </c>
      <c r="CH114" s="48">
        <f t="shared" si="128"/>
        <v>0</v>
      </c>
      <c r="CI114" s="48">
        <f t="shared" si="128"/>
        <v>0</v>
      </c>
      <c r="CJ114" s="48">
        <f t="shared" si="128"/>
        <v>0</v>
      </c>
      <c r="CK114" s="48">
        <f t="shared" si="128"/>
        <v>0</v>
      </c>
      <c r="CL114" s="48">
        <f t="shared" si="128"/>
        <v>0</v>
      </c>
      <c r="CM114" s="48">
        <f t="shared" si="128"/>
        <v>0</v>
      </c>
      <c r="CN114" s="48">
        <f t="shared" si="128"/>
        <v>0</v>
      </c>
      <c r="CO114" s="48">
        <f t="shared" si="128"/>
        <v>0</v>
      </c>
      <c r="CP114" s="48">
        <f t="shared" si="128"/>
        <v>0</v>
      </c>
      <c r="CQ114" s="48">
        <f t="shared" si="128"/>
        <v>0</v>
      </c>
      <c r="CR114" s="48">
        <f t="shared" si="128"/>
        <v>0</v>
      </c>
      <c r="CS114" s="48">
        <f t="shared" si="128"/>
        <v>0</v>
      </c>
      <c r="CT114" s="48">
        <f t="shared" si="128"/>
        <v>0</v>
      </c>
      <c r="CU114" s="48">
        <f t="shared" si="128"/>
        <v>0</v>
      </c>
      <c r="CV114" s="48">
        <f t="shared" si="128"/>
        <v>0</v>
      </c>
      <c r="CW114" s="48">
        <f t="shared" si="128"/>
        <v>0</v>
      </c>
      <c r="CX114" s="48">
        <f t="shared" si="128"/>
        <v>0</v>
      </c>
      <c r="CY114" s="48">
        <f t="shared" si="128"/>
        <v>0</v>
      </c>
      <c r="CZ114" s="48">
        <f t="shared" si="128"/>
        <v>0</v>
      </c>
      <c r="DA114" s="48">
        <f t="shared" si="128"/>
        <v>0</v>
      </c>
      <c r="DB114" s="48">
        <f t="shared" si="128"/>
        <v>0</v>
      </c>
      <c r="DC114" s="48">
        <f t="shared" si="128"/>
        <v>0</v>
      </c>
      <c r="DD114" s="48">
        <f t="shared" si="128"/>
        <v>0</v>
      </c>
      <c r="DE114" s="48">
        <f t="shared" si="128"/>
        <v>0</v>
      </c>
      <c r="DF114" s="48">
        <f t="shared" si="128"/>
        <v>0</v>
      </c>
      <c r="DG114" s="48">
        <f t="shared" si="128"/>
        <v>0</v>
      </c>
      <c r="DH114" s="48"/>
      <c r="DI114" s="48">
        <f>SUM(DI111:DI112)</f>
        <v>0</v>
      </c>
      <c r="DJ114" s="49"/>
      <c r="DK114" s="48">
        <f t="shared" ref="DK114:DU114" si="129">SUM(DK111:DK113)</f>
        <v>0</v>
      </c>
      <c r="DL114" s="48">
        <f t="shared" si="129"/>
        <v>0</v>
      </c>
      <c r="DM114" s="48">
        <f t="shared" si="129"/>
        <v>0</v>
      </c>
      <c r="DN114" s="48">
        <f t="shared" si="129"/>
        <v>0</v>
      </c>
      <c r="DO114" s="48">
        <f t="shared" si="129"/>
        <v>0</v>
      </c>
      <c r="DP114" s="48">
        <f t="shared" si="129"/>
        <v>0</v>
      </c>
      <c r="DQ114" s="48">
        <f t="shared" si="129"/>
        <v>0</v>
      </c>
      <c r="DR114" s="48">
        <f t="shared" si="129"/>
        <v>0</v>
      </c>
      <c r="DS114" s="48">
        <f t="shared" si="129"/>
        <v>0</v>
      </c>
      <c r="DT114" s="48">
        <f t="shared" si="129"/>
        <v>0</v>
      </c>
      <c r="DU114" s="48">
        <f t="shared" si="129"/>
        <v>0</v>
      </c>
    </row>
    <row r="118" spans="1:125" s="161" customFormat="1" ht="18">
      <c r="A118" s="285" t="s">
        <v>166</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467</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469</v>
      </c>
      <c r="B122" s="175"/>
    </row>
    <row r="123" spans="1:125" s="144" customFormat="1" ht="14.25">
      <c r="A123" s="178" t="s">
        <v>376</v>
      </c>
      <c r="B123" s="104"/>
    </row>
    <row r="124" spans="1:125" s="144" customFormat="1" ht="14.25">
      <c r="A124" s="178" t="s">
        <v>375</v>
      </c>
      <c r="B124" s="104"/>
    </row>
    <row r="125" spans="1:125" s="148" customFormat="1">
      <c r="A125" s="177" t="s">
        <v>470</v>
      </c>
      <c r="B125" s="175"/>
    </row>
    <row r="126" spans="1:125" s="144" customFormat="1" ht="14.25">
      <c r="A126" s="178" t="s">
        <v>376</v>
      </c>
      <c r="B126" s="104"/>
    </row>
    <row r="127" spans="1:125" s="144" customFormat="1" ht="14.25">
      <c r="A127" s="178" t="s">
        <v>375</v>
      </c>
      <c r="B127" s="104"/>
    </row>
    <row r="128" spans="1:125" s="148" customFormat="1">
      <c r="A128" s="177" t="s">
        <v>588</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285" t="s">
        <v>167</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467</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469</v>
      </c>
      <c r="B137" s="175"/>
    </row>
    <row r="138" spans="1:125" s="144" customFormat="1" ht="14.25">
      <c r="A138" s="178" t="s">
        <v>376</v>
      </c>
      <c r="B138" s="104"/>
    </row>
    <row r="139" spans="1:125" s="144" customFormat="1" ht="14.25">
      <c r="A139" s="178" t="s">
        <v>375</v>
      </c>
      <c r="B139" s="104"/>
    </row>
    <row r="140" spans="1:125" s="148" customFormat="1">
      <c r="A140" s="177" t="s">
        <v>470</v>
      </c>
      <c r="B140" s="175"/>
    </row>
    <row r="141" spans="1:125" s="144" customFormat="1" ht="14.25">
      <c r="A141" s="178" t="s">
        <v>376</v>
      </c>
      <c r="B141" s="104"/>
    </row>
    <row r="142" spans="1:125" s="144" customFormat="1" ht="14.25">
      <c r="A142" s="178" t="s">
        <v>375</v>
      </c>
      <c r="B142" s="104"/>
    </row>
    <row r="143" spans="1:125" s="148" customFormat="1">
      <c r="A143" s="177" t="s">
        <v>588</v>
      </c>
      <c r="B143" s="175"/>
    </row>
    <row r="144" spans="1:125" s="144" customFormat="1" ht="14.25">
      <c r="A144" s="178" t="s">
        <v>376</v>
      </c>
      <c r="B144" s="104"/>
    </row>
    <row r="145" spans="1:125" s="144" customFormat="1" ht="14.25">
      <c r="A145" s="178" t="s">
        <v>375</v>
      </c>
      <c r="B145" s="104"/>
    </row>
    <row r="148" spans="1:125" s="161" customFormat="1" ht="18">
      <c r="A148" s="319" t="s">
        <v>419</v>
      </c>
      <c r="B148" s="319"/>
      <c r="C148" s="319"/>
      <c r="D148" s="319"/>
      <c r="E148" s="319"/>
      <c r="F148" s="319"/>
      <c r="G148" s="319"/>
      <c r="H148" s="319"/>
      <c r="I148" s="319"/>
      <c r="J148" s="319"/>
      <c r="K148" s="319"/>
      <c r="L148" s="319"/>
      <c r="M148" s="319"/>
      <c r="N148" s="319"/>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467</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469</v>
      </c>
      <c r="B152" s="175"/>
    </row>
    <row r="153" spans="1:125" s="144" customFormat="1" ht="14.25">
      <c r="A153" s="178" t="s">
        <v>376</v>
      </c>
      <c r="B153" s="104"/>
    </row>
    <row r="154" spans="1:125" s="144" customFormat="1" ht="14.25">
      <c r="A154" s="178" t="s">
        <v>375</v>
      </c>
      <c r="B154" s="104"/>
    </row>
    <row r="155" spans="1:125" s="148" customFormat="1">
      <c r="A155" s="177" t="s">
        <v>470</v>
      </c>
      <c r="B155" s="175"/>
    </row>
    <row r="156" spans="1:125" s="144" customFormat="1" ht="14.25">
      <c r="A156" s="178" t="s">
        <v>376</v>
      </c>
      <c r="B156" s="104"/>
    </row>
    <row r="157" spans="1:125" s="144" customFormat="1" ht="14.25">
      <c r="A157" s="178" t="s">
        <v>375</v>
      </c>
      <c r="B157" s="104"/>
    </row>
    <row r="158" spans="1:125" s="148" customFormat="1">
      <c r="A158" s="177" t="s">
        <v>588</v>
      </c>
      <c r="B158" s="175"/>
    </row>
    <row r="159" spans="1:125" s="144" customFormat="1" ht="14.25">
      <c r="A159" s="178" t="s">
        <v>376</v>
      </c>
      <c r="B159" s="104"/>
    </row>
    <row r="160" spans="1:125" s="144" customFormat="1" ht="14.25">
      <c r="A160" s="178" t="s">
        <v>375</v>
      </c>
      <c r="B160" s="104"/>
    </row>
  </sheetData>
  <mergeCells count="21">
    <mergeCell ref="A113:I113"/>
    <mergeCell ref="A114:I114"/>
    <mergeCell ref="A148:N148"/>
    <mergeCell ref="A106:I106"/>
    <mergeCell ref="A107:I107"/>
    <mergeCell ref="A108:I108"/>
    <mergeCell ref="A109:I109"/>
    <mergeCell ref="A111:I111"/>
    <mergeCell ref="A112:I112"/>
    <mergeCell ref="A65:I65"/>
    <mergeCell ref="A66:I66"/>
    <mergeCell ref="A83:I83"/>
    <mergeCell ref="A84:I84"/>
    <mergeCell ref="A85:I85"/>
    <mergeCell ref="A86:I86"/>
    <mergeCell ref="A42:I42"/>
    <mergeCell ref="A43:I43"/>
    <mergeCell ref="A44:I44"/>
    <mergeCell ref="A45:I45"/>
    <mergeCell ref="A63:I63"/>
    <mergeCell ref="A64:I64"/>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Software, and Services</oddHeader>
    <oddFooter>&amp;L&amp;10January 26, 2012&amp;R&amp;"Arial,Regular"&amp;10Page A8-&amp;P</oddFooter>
  </headerFooter>
  <legacyDrawing r:id="rId2"/>
</worksheet>
</file>

<file path=xl/worksheets/sheet23.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H54" sqref="H54:I5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491</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65"/>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41"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DE35"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7"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9"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W6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70"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2"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3"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4"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ref="BH40:BW45" si="30">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G46" si="31">IF(AND($F41&gt;=AT$3,$F41&lt;AU$3),$J41,0)</f>
        <v>0</v>
      </c>
      <c r="AU41" s="58">
        <f t="shared" si="31"/>
        <v>0</v>
      </c>
      <c r="AV41" s="58">
        <f t="shared" si="31"/>
        <v>0</v>
      </c>
      <c r="AW41" s="58">
        <f t="shared" si="31"/>
        <v>0</v>
      </c>
      <c r="AX41" s="58">
        <f t="shared" si="31"/>
        <v>0</v>
      </c>
      <c r="AY41" s="58">
        <f t="shared" si="31"/>
        <v>0</v>
      </c>
      <c r="AZ41" s="58">
        <f t="shared" si="31"/>
        <v>0</v>
      </c>
      <c r="BA41" s="58">
        <f t="shared" si="31"/>
        <v>0</v>
      </c>
      <c r="BB41" s="58">
        <f t="shared" si="31"/>
        <v>0</v>
      </c>
      <c r="BC41" s="58">
        <f t="shared" si="31"/>
        <v>0</v>
      </c>
      <c r="BD41" s="58">
        <f t="shared" si="31"/>
        <v>0</v>
      </c>
      <c r="BE41" s="58">
        <f t="shared" si="31"/>
        <v>0</v>
      </c>
      <c r="BF41" s="58">
        <f t="shared" si="31"/>
        <v>0</v>
      </c>
      <c r="BG41" s="58">
        <f t="shared" si="31"/>
        <v>0</v>
      </c>
      <c r="BH41" s="58">
        <f t="shared" si="30"/>
        <v>0</v>
      </c>
      <c r="BI41" s="58">
        <f t="shared" si="30"/>
        <v>0</v>
      </c>
      <c r="BJ41" s="58">
        <f t="shared" si="30"/>
        <v>0</v>
      </c>
      <c r="BK41" s="58">
        <f t="shared" si="30"/>
        <v>0</v>
      </c>
      <c r="BL41" s="58">
        <f t="shared" si="30"/>
        <v>0</v>
      </c>
      <c r="BM41" s="58">
        <f t="shared" si="30"/>
        <v>0</v>
      </c>
      <c r="BN41" s="58">
        <f t="shared" si="30"/>
        <v>0</v>
      </c>
      <c r="BO41" s="58">
        <f t="shared" si="30"/>
        <v>0</v>
      </c>
      <c r="BP41" s="58">
        <f t="shared" si="30"/>
        <v>0</v>
      </c>
      <c r="BQ41" s="58">
        <f t="shared" si="30"/>
        <v>0</v>
      </c>
      <c r="BR41" s="58">
        <f t="shared" si="30"/>
        <v>0</v>
      </c>
      <c r="BS41" s="58">
        <f t="shared" si="30"/>
        <v>0</v>
      </c>
      <c r="BT41" s="58">
        <f t="shared" si="30"/>
        <v>0</v>
      </c>
      <c r="BU41" s="58">
        <f t="shared" si="30"/>
        <v>0</v>
      </c>
      <c r="BV41" s="58">
        <f t="shared" si="30"/>
        <v>0</v>
      </c>
      <c r="BW41" s="58">
        <f t="shared" si="30"/>
        <v>0</v>
      </c>
      <c r="BX41" s="58">
        <f t="shared" ref="BX41:BX47" si="32">IF(AND($F41&gt;=BX$3,$F41&lt;BY$3),$J41,0)</f>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339" t="s">
        <v>445</v>
      </c>
      <c r="B42" s="339"/>
      <c r="C42" s="339"/>
      <c r="D42" s="339"/>
      <c r="E42" s="339"/>
      <c r="F42" s="339"/>
      <c r="G42" s="339"/>
      <c r="H42" s="339"/>
      <c r="I42" s="339"/>
      <c r="J42" s="48">
        <f>SUMIF($C$5:$C$41,"HWM",J$5:J$41)</f>
        <v>0</v>
      </c>
      <c r="K42" s="48"/>
      <c r="L42" s="51"/>
      <c r="M42" s="50"/>
      <c r="N42" s="48">
        <f t="shared" ref="N42:BY42" si="33">SUMIF($C$5:$C$41,"HWM",N$5:N$41)</f>
        <v>0</v>
      </c>
      <c r="O42" s="48">
        <f t="shared" si="33"/>
        <v>0</v>
      </c>
      <c r="P42" s="48">
        <f t="shared" si="33"/>
        <v>0</v>
      </c>
      <c r="Q42" s="48">
        <f t="shared" si="33"/>
        <v>0</v>
      </c>
      <c r="R42" s="48">
        <f t="shared" si="33"/>
        <v>0</v>
      </c>
      <c r="S42" s="48">
        <f t="shared" si="33"/>
        <v>0</v>
      </c>
      <c r="T42" s="48">
        <f t="shared" si="33"/>
        <v>0</v>
      </c>
      <c r="U42" s="48">
        <f t="shared" si="33"/>
        <v>0</v>
      </c>
      <c r="V42" s="48">
        <f t="shared" si="33"/>
        <v>0</v>
      </c>
      <c r="W42" s="48">
        <f t="shared" si="33"/>
        <v>0</v>
      </c>
      <c r="X42" s="48">
        <f t="shared" si="33"/>
        <v>0</v>
      </c>
      <c r="Y42" s="48">
        <f t="shared" si="33"/>
        <v>0</v>
      </c>
      <c r="Z42" s="48">
        <f t="shared" si="33"/>
        <v>0</v>
      </c>
      <c r="AA42" s="48">
        <f t="shared" si="33"/>
        <v>0</v>
      </c>
      <c r="AB42" s="48">
        <f t="shared" si="33"/>
        <v>0</v>
      </c>
      <c r="AC42" s="48">
        <f t="shared" si="33"/>
        <v>0</v>
      </c>
      <c r="AD42" s="48">
        <f t="shared" si="33"/>
        <v>0</v>
      </c>
      <c r="AE42" s="48">
        <f t="shared" si="33"/>
        <v>0</v>
      </c>
      <c r="AF42" s="48">
        <f t="shared" si="33"/>
        <v>0</v>
      </c>
      <c r="AG42" s="48">
        <f t="shared" si="33"/>
        <v>0</v>
      </c>
      <c r="AH42" s="48">
        <f t="shared" si="33"/>
        <v>0</v>
      </c>
      <c r="AI42" s="48">
        <f t="shared" si="33"/>
        <v>0</v>
      </c>
      <c r="AJ42" s="48">
        <f t="shared" si="33"/>
        <v>0</v>
      </c>
      <c r="AK42" s="48">
        <f t="shared" si="33"/>
        <v>0</v>
      </c>
      <c r="AL42" s="48">
        <f t="shared" si="33"/>
        <v>0</v>
      </c>
      <c r="AM42" s="48">
        <f t="shared" si="33"/>
        <v>0</v>
      </c>
      <c r="AN42" s="48">
        <f t="shared" si="33"/>
        <v>0</v>
      </c>
      <c r="AO42" s="48">
        <f t="shared" si="33"/>
        <v>0</v>
      </c>
      <c r="AP42" s="48">
        <f t="shared" si="33"/>
        <v>0</v>
      </c>
      <c r="AQ42" s="48">
        <f t="shared" si="33"/>
        <v>0</v>
      </c>
      <c r="AR42" s="48">
        <f t="shared" si="33"/>
        <v>0</v>
      </c>
      <c r="AS42" s="48">
        <f t="shared" si="33"/>
        <v>0</v>
      </c>
      <c r="AT42" s="48">
        <f t="shared" si="33"/>
        <v>0</v>
      </c>
      <c r="AU42" s="48">
        <f t="shared" si="33"/>
        <v>0</v>
      </c>
      <c r="AV42" s="48">
        <f t="shared" si="33"/>
        <v>0</v>
      </c>
      <c r="AW42" s="48">
        <f t="shared" si="33"/>
        <v>0</v>
      </c>
      <c r="AX42" s="48">
        <f t="shared" si="33"/>
        <v>0</v>
      </c>
      <c r="AY42" s="48">
        <f t="shared" si="33"/>
        <v>0</v>
      </c>
      <c r="AZ42" s="48">
        <f t="shared" si="33"/>
        <v>0</v>
      </c>
      <c r="BA42" s="48">
        <f t="shared" si="33"/>
        <v>0</v>
      </c>
      <c r="BB42" s="48">
        <f t="shared" si="33"/>
        <v>0</v>
      </c>
      <c r="BC42" s="48">
        <f t="shared" si="33"/>
        <v>0</v>
      </c>
      <c r="BD42" s="48">
        <f t="shared" si="33"/>
        <v>0</v>
      </c>
      <c r="BE42" s="48">
        <f t="shared" si="33"/>
        <v>0</v>
      </c>
      <c r="BF42" s="48">
        <f t="shared" si="33"/>
        <v>0</v>
      </c>
      <c r="BG42" s="48">
        <f t="shared" si="33"/>
        <v>0</v>
      </c>
      <c r="BH42" s="48">
        <f t="shared" si="33"/>
        <v>0</v>
      </c>
      <c r="BI42" s="48">
        <f t="shared" si="33"/>
        <v>0</v>
      </c>
      <c r="BJ42" s="48">
        <f t="shared" si="33"/>
        <v>0</v>
      </c>
      <c r="BK42" s="48">
        <f t="shared" si="33"/>
        <v>0</v>
      </c>
      <c r="BL42" s="48">
        <f t="shared" si="33"/>
        <v>0</v>
      </c>
      <c r="BM42" s="48">
        <f t="shared" si="33"/>
        <v>0</v>
      </c>
      <c r="BN42" s="48">
        <f t="shared" si="33"/>
        <v>0</v>
      </c>
      <c r="BO42" s="48">
        <f t="shared" si="33"/>
        <v>0</v>
      </c>
      <c r="BP42" s="48">
        <f t="shared" si="33"/>
        <v>0</v>
      </c>
      <c r="BQ42" s="48">
        <f t="shared" si="33"/>
        <v>0</v>
      </c>
      <c r="BR42" s="48">
        <f t="shared" si="33"/>
        <v>0</v>
      </c>
      <c r="BS42" s="48">
        <f t="shared" si="33"/>
        <v>0</v>
      </c>
      <c r="BT42" s="48">
        <f t="shared" si="33"/>
        <v>0</v>
      </c>
      <c r="BU42" s="48">
        <f t="shared" si="33"/>
        <v>0</v>
      </c>
      <c r="BV42" s="48">
        <f t="shared" si="33"/>
        <v>0</v>
      </c>
      <c r="BW42" s="48">
        <f t="shared" si="33"/>
        <v>0</v>
      </c>
      <c r="BX42" s="48">
        <f t="shared" si="33"/>
        <v>0</v>
      </c>
      <c r="BY42" s="48">
        <f t="shared" si="33"/>
        <v>0</v>
      </c>
      <c r="BZ42" s="48">
        <f t="shared" ref="BZ42:DJ42" si="34">SUMIF($C$5:$C$41,"HWM",BZ$5:BZ$41)</f>
        <v>0</v>
      </c>
      <c r="CA42" s="48">
        <f t="shared" si="34"/>
        <v>0</v>
      </c>
      <c r="CB42" s="48">
        <f t="shared" si="34"/>
        <v>0</v>
      </c>
      <c r="CC42" s="48">
        <f t="shared" si="34"/>
        <v>0</v>
      </c>
      <c r="CD42" s="48">
        <f t="shared" si="34"/>
        <v>0</v>
      </c>
      <c r="CE42" s="48">
        <f t="shared" si="34"/>
        <v>0</v>
      </c>
      <c r="CF42" s="48">
        <f t="shared" si="34"/>
        <v>0</v>
      </c>
      <c r="CG42" s="48">
        <f t="shared" si="34"/>
        <v>0</v>
      </c>
      <c r="CH42" s="48">
        <f t="shared" si="34"/>
        <v>0</v>
      </c>
      <c r="CI42" s="48">
        <f t="shared" si="34"/>
        <v>0</v>
      </c>
      <c r="CJ42" s="48">
        <f t="shared" si="34"/>
        <v>0</v>
      </c>
      <c r="CK42" s="48">
        <f t="shared" si="34"/>
        <v>0</v>
      </c>
      <c r="CL42" s="48">
        <f t="shared" si="34"/>
        <v>0</v>
      </c>
      <c r="CM42" s="48">
        <f t="shared" si="34"/>
        <v>0</v>
      </c>
      <c r="CN42" s="48">
        <f t="shared" si="34"/>
        <v>0</v>
      </c>
      <c r="CO42" s="48">
        <f t="shared" si="34"/>
        <v>0</v>
      </c>
      <c r="CP42" s="48">
        <f t="shared" si="34"/>
        <v>0</v>
      </c>
      <c r="CQ42" s="48">
        <f t="shared" si="34"/>
        <v>0</v>
      </c>
      <c r="CR42" s="48">
        <f t="shared" si="34"/>
        <v>0</v>
      </c>
      <c r="CS42" s="48">
        <f t="shared" si="34"/>
        <v>0</v>
      </c>
      <c r="CT42" s="48">
        <f t="shared" si="34"/>
        <v>0</v>
      </c>
      <c r="CU42" s="48">
        <f t="shared" si="34"/>
        <v>0</v>
      </c>
      <c r="CV42" s="48">
        <f t="shared" si="34"/>
        <v>0</v>
      </c>
      <c r="CW42" s="48">
        <f t="shared" si="34"/>
        <v>0</v>
      </c>
      <c r="CX42" s="48">
        <f t="shared" si="34"/>
        <v>0</v>
      </c>
      <c r="CY42" s="48">
        <f t="shared" si="34"/>
        <v>0</v>
      </c>
      <c r="CZ42" s="48">
        <f t="shared" si="34"/>
        <v>0</v>
      </c>
      <c r="DA42" s="48">
        <f t="shared" si="34"/>
        <v>0</v>
      </c>
      <c r="DB42" s="48">
        <f t="shared" si="34"/>
        <v>0</v>
      </c>
      <c r="DC42" s="48">
        <f t="shared" si="34"/>
        <v>0</v>
      </c>
      <c r="DD42" s="48">
        <f t="shared" si="34"/>
        <v>0</v>
      </c>
      <c r="DE42" s="48">
        <f t="shared" si="34"/>
        <v>0</v>
      </c>
      <c r="DF42" s="48">
        <f t="shared" si="34"/>
        <v>0</v>
      </c>
      <c r="DG42" s="48">
        <f t="shared" si="34"/>
        <v>0</v>
      </c>
      <c r="DH42" s="48">
        <f t="shared" si="34"/>
        <v>0</v>
      </c>
      <c r="DI42" s="48">
        <f t="shared" si="34"/>
        <v>0</v>
      </c>
      <c r="DJ42" s="48">
        <f t="shared" si="34"/>
        <v>0</v>
      </c>
      <c r="DK42" s="49"/>
      <c r="DL42" s="48">
        <f t="shared" ref="DL42:DV42" si="35">SUMIF($C$5:$C$41,"HWM",DL$5:DL$41)</f>
        <v>0</v>
      </c>
      <c r="DM42" s="48">
        <f t="shared" si="35"/>
        <v>0</v>
      </c>
      <c r="DN42" s="48">
        <f t="shared" si="35"/>
        <v>0</v>
      </c>
      <c r="DO42" s="48">
        <f t="shared" si="35"/>
        <v>0</v>
      </c>
      <c r="DP42" s="48">
        <f t="shared" si="35"/>
        <v>0</v>
      </c>
      <c r="DQ42" s="48">
        <f t="shared" si="35"/>
        <v>0</v>
      </c>
      <c r="DR42" s="48">
        <f t="shared" si="35"/>
        <v>0</v>
      </c>
      <c r="DS42" s="48">
        <f t="shared" si="35"/>
        <v>0</v>
      </c>
      <c r="DT42" s="48">
        <f t="shared" si="35"/>
        <v>0</v>
      </c>
      <c r="DU42" s="48">
        <f t="shared" si="35"/>
        <v>0</v>
      </c>
      <c r="DV42" s="48">
        <f t="shared" si="35"/>
        <v>0</v>
      </c>
    </row>
    <row r="43" spans="1:126" s="47" customFormat="1">
      <c r="A43" s="339" t="s">
        <v>446</v>
      </c>
      <c r="B43" s="339"/>
      <c r="C43" s="339"/>
      <c r="D43" s="339"/>
      <c r="E43" s="339"/>
      <c r="F43" s="339"/>
      <c r="G43" s="339"/>
      <c r="H43" s="339"/>
      <c r="I43" s="339"/>
      <c r="J43" s="48">
        <f>SUMIF($C$5:$C$41,"SWM",J$5:J$41)</f>
        <v>0</v>
      </c>
      <c r="K43" s="48"/>
      <c r="L43" s="51"/>
      <c r="M43" s="50"/>
      <c r="N43" s="48">
        <f t="shared" ref="N43:BY43" si="36">SUMIF($C$5:$C$41,"SWM",N$5:N$41)</f>
        <v>0</v>
      </c>
      <c r="O43" s="48">
        <f t="shared" si="36"/>
        <v>0</v>
      </c>
      <c r="P43" s="48">
        <f t="shared" si="36"/>
        <v>0</v>
      </c>
      <c r="Q43" s="48">
        <f t="shared" si="36"/>
        <v>0</v>
      </c>
      <c r="R43" s="48">
        <f t="shared" si="36"/>
        <v>0</v>
      </c>
      <c r="S43" s="48">
        <f t="shared" si="36"/>
        <v>0</v>
      </c>
      <c r="T43" s="48">
        <f t="shared" si="36"/>
        <v>0</v>
      </c>
      <c r="U43" s="48">
        <f t="shared" si="36"/>
        <v>0</v>
      </c>
      <c r="V43" s="48">
        <f t="shared" si="36"/>
        <v>0</v>
      </c>
      <c r="W43" s="48">
        <f t="shared" si="36"/>
        <v>0</v>
      </c>
      <c r="X43" s="48">
        <f t="shared" si="36"/>
        <v>0</v>
      </c>
      <c r="Y43" s="48">
        <f t="shared" si="36"/>
        <v>0</v>
      </c>
      <c r="Z43" s="48">
        <f t="shared" si="36"/>
        <v>0</v>
      </c>
      <c r="AA43" s="48">
        <f t="shared" si="36"/>
        <v>0</v>
      </c>
      <c r="AB43" s="48">
        <f t="shared" si="36"/>
        <v>0</v>
      </c>
      <c r="AC43" s="48">
        <f t="shared" si="36"/>
        <v>0</v>
      </c>
      <c r="AD43" s="48">
        <f t="shared" si="36"/>
        <v>0</v>
      </c>
      <c r="AE43" s="48">
        <f t="shared" si="36"/>
        <v>0</v>
      </c>
      <c r="AF43" s="48">
        <f t="shared" si="36"/>
        <v>0</v>
      </c>
      <c r="AG43" s="48">
        <f t="shared" si="36"/>
        <v>0</v>
      </c>
      <c r="AH43" s="48">
        <f t="shared" si="36"/>
        <v>0</v>
      </c>
      <c r="AI43" s="48">
        <f t="shared" si="36"/>
        <v>0</v>
      </c>
      <c r="AJ43" s="48">
        <f t="shared" si="36"/>
        <v>0</v>
      </c>
      <c r="AK43" s="48">
        <f t="shared" si="36"/>
        <v>0</v>
      </c>
      <c r="AL43" s="48">
        <f t="shared" si="36"/>
        <v>0</v>
      </c>
      <c r="AM43" s="48">
        <f t="shared" si="36"/>
        <v>0</v>
      </c>
      <c r="AN43" s="48">
        <f t="shared" si="36"/>
        <v>0</v>
      </c>
      <c r="AO43" s="48">
        <f t="shared" si="36"/>
        <v>0</v>
      </c>
      <c r="AP43" s="48">
        <f t="shared" si="36"/>
        <v>0</v>
      </c>
      <c r="AQ43" s="48">
        <f t="shared" si="36"/>
        <v>0</v>
      </c>
      <c r="AR43" s="48">
        <f t="shared" si="36"/>
        <v>0</v>
      </c>
      <c r="AS43" s="48">
        <f t="shared" si="36"/>
        <v>0</v>
      </c>
      <c r="AT43" s="48">
        <f t="shared" si="36"/>
        <v>0</v>
      </c>
      <c r="AU43" s="48">
        <f t="shared" si="36"/>
        <v>0</v>
      </c>
      <c r="AV43" s="48">
        <f t="shared" si="36"/>
        <v>0</v>
      </c>
      <c r="AW43" s="48">
        <f t="shared" si="36"/>
        <v>0</v>
      </c>
      <c r="AX43" s="48">
        <f t="shared" si="36"/>
        <v>0</v>
      </c>
      <c r="AY43" s="48">
        <f t="shared" si="36"/>
        <v>0</v>
      </c>
      <c r="AZ43" s="48">
        <f t="shared" si="36"/>
        <v>0</v>
      </c>
      <c r="BA43" s="48">
        <f t="shared" si="36"/>
        <v>0</v>
      </c>
      <c r="BB43" s="48">
        <f t="shared" si="36"/>
        <v>0</v>
      </c>
      <c r="BC43" s="48">
        <f t="shared" si="36"/>
        <v>0</v>
      </c>
      <c r="BD43" s="48">
        <f t="shared" si="36"/>
        <v>0</v>
      </c>
      <c r="BE43" s="48">
        <f t="shared" si="36"/>
        <v>0</v>
      </c>
      <c r="BF43" s="48">
        <f t="shared" si="36"/>
        <v>0</v>
      </c>
      <c r="BG43" s="48">
        <f t="shared" si="36"/>
        <v>0</v>
      </c>
      <c r="BH43" s="48">
        <f t="shared" si="36"/>
        <v>0</v>
      </c>
      <c r="BI43" s="48">
        <f t="shared" si="36"/>
        <v>0</v>
      </c>
      <c r="BJ43" s="48">
        <f t="shared" si="36"/>
        <v>0</v>
      </c>
      <c r="BK43" s="48">
        <f t="shared" si="36"/>
        <v>0</v>
      </c>
      <c r="BL43" s="48">
        <f t="shared" si="36"/>
        <v>0</v>
      </c>
      <c r="BM43" s="48">
        <f t="shared" si="36"/>
        <v>0</v>
      </c>
      <c r="BN43" s="48">
        <f t="shared" si="36"/>
        <v>0</v>
      </c>
      <c r="BO43" s="48">
        <f t="shared" si="36"/>
        <v>0</v>
      </c>
      <c r="BP43" s="48">
        <f t="shared" si="36"/>
        <v>0</v>
      </c>
      <c r="BQ43" s="48">
        <f t="shared" si="36"/>
        <v>0</v>
      </c>
      <c r="BR43" s="48">
        <f t="shared" si="36"/>
        <v>0</v>
      </c>
      <c r="BS43" s="48">
        <f t="shared" si="36"/>
        <v>0</v>
      </c>
      <c r="BT43" s="48">
        <f t="shared" si="36"/>
        <v>0</v>
      </c>
      <c r="BU43" s="48">
        <f t="shared" si="36"/>
        <v>0</v>
      </c>
      <c r="BV43" s="48">
        <f t="shared" si="36"/>
        <v>0</v>
      </c>
      <c r="BW43" s="48">
        <f t="shared" si="36"/>
        <v>0</v>
      </c>
      <c r="BX43" s="48">
        <f t="shared" si="36"/>
        <v>0</v>
      </c>
      <c r="BY43" s="48">
        <f t="shared" si="36"/>
        <v>0</v>
      </c>
      <c r="BZ43" s="48">
        <f t="shared" ref="BZ43:DH43" si="37">SUMIF($C$5:$C$41,"SWM",BZ$5:BZ$41)</f>
        <v>0</v>
      </c>
      <c r="CA43" s="48">
        <f t="shared" si="37"/>
        <v>0</v>
      </c>
      <c r="CB43" s="48">
        <f t="shared" si="37"/>
        <v>0</v>
      </c>
      <c r="CC43" s="48">
        <f t="shared" si="37"/>
        <v>0</v>
      </c>
      <c r="CD43" s="48">
        <f t="shared" si="37"/>
        <v>0</v>
      </c>
      <c r="CE43" s="48">
        <f t="shared" si="37"/>
        <v>0</v>
      </c>
      <c r="CF43" s="48">
        <f t="shared" si="37"/>
        <v>0</v>
      </c>
      <c r="CG43" s="48">
        <f t="shared" si="37"/>
        <v>0</v>
      </c>
      <c r="CH43" s="48">
        <f t="shared" si="37"/>
        <v>0</v>
      </c>
      <c r="CI43" s="48">
        <f t="shared" si="37"/>
        <v>0</v>
      </c>
      <c r="CJ43" s="48">
        <f t="shared" si="37"/>
        <v>0</v>
      </c>
      <c r="CK43" s="48">
        <f t="shared" si="37"/>
        <v>0</v>
      </c>
      <c r="CL43" s="48">
        <f t="shared" si="37"/>
        <v>0</v>
      </c>
      <c r="CM43" s="48">
        <f t="shared" si="37"/>
        <v>0</v>
      </c>
      <c r="CN43" s="48">
        <f t="shared" si="37"/>
        <v>0</v>
      </c>
      <c r="CO43" s="48">
        <f t="shared" si="37"/>
        <v>0</v>
      </c>
      <c r="CP43" s="48">
        <f t="shared" si="37"/>
        <v>0</v>
      </c>
      <c r="CQ43" s="48">
        <f t="shared" si="37"/>
        <v>0</v>
      </c>
      <c r="CR43" s="48">
        <f t="shared" si="37"/>
        <v>0</v>
      </c>
      <c r="CS43" s="48">
        <f t="shared" si="37"/>
        <v>0</v>
      </c>
      <c r="CT43" s="48">
        <f t="shared" si="37"/>
        <v>0</v>
      </c>
      <c r="CU43" s="48">
        <f t="shared" si="37"/>
        <v>0</v>
      </c>
      <c r="CV43" s="48">
        <f t="shared" si="37"/>
        <v>0</v>
      </c>
      <c r="CW43" s="48">
        <f t="shared" si="37"/>
        <v>0</v>
      </c>
      <c r="CX43" s="48">
        <f t="shared" si="37"/>
        <v>0</v>
      </c>
      <c r="CY43" s="48">
        <f t="shared" si="37"/>
        <v>0</v>
      </c>
      <c r="CZ43" s="48">
        <f t="shared" si="37"/>
        <v>0</v>
      </c>
      <c r="DA43" s="48">
        <f t="shared" si="37"/>
        <v>0</v>
      </c>
      <c r="DB43" s="48">
        <f t="shared" si="37"/>
        <v>0</v>
      </c>
      <c r="DC43" s="48">
        <f t="shared" si="37"/>
        <v>0</v>
      </c>
      <c r="DD43" s="48">
        <f t="shared" si="37"/>
        <v>0</v>
      </c>
      <c r="DE43" s="48">
        <f t="shared" si="37"/>
        <v>0</v>
      </c>
      <c r="DF43" s="48">
        <f t="shared" si="37"/>
        <v>0</v>
      </c>
      <c r="DG43" s="48">
        <f t="shared" si="37"/>
        <v>0</v>
      </c>
      <c r="DH43" s="48">
        <f t="shared" si="37"/>
        <v>0</v>
      </c>
      <c r="DI43" s="48"/>
      <c r="DJ43" s="48">
        <f>SUMIF($C$5:$C$41,"SWM",DJ$5:DJ$41)</f>
        <v>0</v>
      </c>
      <c r="DK43" s="49"/>
      <c r="DL43" s="48">
        <f t="shared" ref="DL43:DV43" si="38">SUMIF($C$5:$C$41,"SWM",DL$5:DL$41)</f>
        <v>0</v>
      </c>
      <c r="DM43" s="48">
        <f t="shared" si="38"/>
        <v>0</v>
      </c>
      <c r="DN43" s="48">
        <f t="shared" si="38"/>
        <v>0</v>
      </c>
      <c r="DO43" s="48">
        <f t="shared" si="38"/>
        <v>0</v>
      </c>
      <c r="DP43" s="48">
        <f t="shared" si="38"/>
        <v>0</v>
      </c>
      <c r="DQ43" s="48">
        <f t="shared" si="38"/>
        <v>0</v>
      </c>
      <c r="DR43" s="48">
        <f t="shared" si="38"/>
        <v>0</v>
      </c>
      <c r="DS43" s="48">
        <f t="shared" si="38"/>
        <v>0</v>
      </c>
      <c r="DT43" s="48">
        <f t="shared" si="38"/>
        <v>0</v>
      </c>
      <c r="DU43" s="48">
        <f t="shared" si="38"/>
        <v>0</v>
      </c>
      <c r="DV43" s="48">
        <f t="shared" si="38"/>
        <v>0</v>
      </c>
    </row>
    <row r="44" spans="1:126" s="47" customFormat="1">
      <c r="A44" s="339" t="s">
        <v>430</v>
      </c>
      <c r="B44" s="339"/>
      <c r="C44" s="339"/>
      <c r="D44" s="339"/>
      <c r="E44" s="339"/>
      <c r="F44" s="339"/>
      <c r="G44" s="339"/>
      <c r="H44" s="339"/>
      <c r="I44" s="339"/>
      <c r="J44" s="48">
        <f>SUM(J42:J43)</f>
        <v>0</v>
      </c>
      <c r="K44" s="48"/>
      <c r="L44" s="51"/>
      <c r="M44" s="50"/>
      <c r="N44" s="48">
        <f t="shared" ref="N44:BY44" si="39">SUM(N42:N43)</f>
        <v>0</v>
      </c>
      <c r="O44" s="48">
        <f t="shared" si="39"/>
        <v>0</v>
      </c>
      <c r="P44" s="48">
        <f t="shared" si="39"/>
        <v>0</v>
      </c>
      <c r="Q44" s="48">
        <f t="shared" si="39"/>
        <v>0</v>
      </c>
      <c r="R44" s="48">
        <f t="shared" si="39"/>
        <v>0</v>
      </c>
      <c r="S44" s="48">
        <f t="shared" si="39"/>
        <v>0</v>
      </c>
      <c r="T44" s="48">
        <f t="shared" si="39"/>
        <v>0</v>
      </c>
      <c r="U44" s="48">
        <f t="shared" si="39"/>
        <v>0</v>
      </c>
      <c r="V44" s="48">
        <f t="shared" si="39"/>
        <v>0</v>
      </c>
      <c r="W44" s="48">
        <f t="shared" si="39"/>
        <v>0</v>
      </c>
      <c r="X44" s="48">
        <f t="shared" si="39"/>
        <v>0</v>
      </c>
      <c r="Y44" s="48">
        <f t="shared" si="39"/>
        <v>0</v>
      </c>
      <c r="Z44" s="48">
        <f t="shared" si="39"/>
        <v>0</v>
      </c>
      <c r="AA44" s="48">
        <f t="shared" si="39"/>
        <v>0</v>
      </c>
      <c r="AB44" s="48">
        <f t="shared" si="39"/>
        <v>0</v>
      </c>
      <c r="AC44" s="48">
        <f t="shared" si="39"/>
        <v>0</v>
      </c>
      <c r="AD44" s="48">
        <f t="shared" si="39"/>
        <v>0</v>
      </c>
      <c r="AE44" s="48">
        <f t="shared" si="39"/>
        <v>0</v>
      </c>
      <c r="AF44" s="48">
        <f t="shared" si="39"/>
        <v>0</v>
      </c>
      <c r="AG44" s="48">
        <f t="shared" si="39"/>
        <v>0</v>
      </c>
      <c r="AH44" s="48">
        <f t="shared" si="39"/>
        <v>0</v>
      </c>
      <c r="AI44" s="48">
        <f t="shared" si="39"/>
        <v>0</v>
      </c>
      <c r="AJ44" s="48">
        <f t="shared" si="39"/>
        <v>0</v>
      </c>
      <c r="AK44" s="48">
        <f t="shared" si="39"/>
        <v>0</v>
      </c>
      <c r="AL44" s="48">
        <f t="shared" si="39"/>
        <v>0</v>
      </c>
      <c r="AM44" s="48">
        <f t="shared" si="39"/>
        <v>0</v>
      </c>
      <c r="AN44" s="48">
        <f t="shared" si="39"/>
        <v>0</v>
      </c>
      <c r="AO44" s="48">
        <f t="shared" si="39"/>
        <v>0</v>
      </c>
      <c r="AP44" s="48">
        <f t="shared" si="39"/>
        <v>0</v>
      </c>
      <c r="AQ44" s="48">
        <f t="shared" si="39"/>
        <v>0</v>
      </c>
      <c r="AR44" s="48">
        <f t="shared" si="39"/>
        <v>0</v>
      </c>
      <c r="AS44" s="48">
        <f t="shared" si="39"/>
        <v>0</v>
      </c>
      <c r="AT44" s="48">
        <f t="shared" si="39"/>
        <v>0</v>
      </c>
      <c r="AU44" s="48">
        <f t="shared" si="39"/>
        <v>0</v>
      </c>
      <c r="AV44" s="48">
        <f t="shared" si="39"/>
        <v>0</v>
      </c>
      <c r="AW44" s="48">
        <f t="shared" si="39"/>
        <v>0</v>
      </c>
      <c r="AX44" s="48">
        <f t="shared" si="39"/>
        <v>0</v>
      </c>
      <c r="AY44" s="48">
        <f t="shared" si="39"/>
        <v>0</v>
      </c>
      <c r="AZ44" s="48">
        <f t="shared" si="39"/>
        <v>0</v>
      </c>
      <c r="BA44" s="48">
        <f t="shared" si="39"/>
        <v>0</v>
      </c>
      <c r="BB44" s="48">
        <f t="shared" si="39"/>
        <v>0</v>
      </c>
      <c r="BC44" s="48">
        <f t="shared" si="39"/>
        <v>0</v>
      </c>
      <c r="BD44" s="48">
        <f t="shared" si="39"/>
        <v>0</v>
      </c>
      <c r="BE44" s="48">
        <f t="shared" si="39"/>
        <v>0</v>
      </c>
      <c r="BF44" s="48">
        <f t="shared" si="39"/>
        <v>0</v>
      </c>
      <c r="BG44" s="48">
        <f t="shared" si="39"/>
        <v>0</v>
      </c>
      <c r="BH44" s="48">
        <f t="shared" si="39"/>
        <v>0</v>
      </c>
      <c r="BI44" s="48">
        <f t="shared" si="39"/>
        <v>0</v>
      </c>
      <c r="BJ44" s="48">
        <f t="shared" si="39"/>
        <v>0</v>
      </c>
      <c r="BK44" s="48">
        <f t="shared" si="39"/>
        <v>0</v>
      </c>
      <c r="BL44" s="48">
        <f t="shared" si="39"/>
        <v>0</v>
      </c>
      <c r="BM44" s="48">
        <f t="shared" si="39"/>
        <v>0</v>
      </c>
      <c r="BN44" s="48">
        <f t="shared" si="39"/>
        <v>0</v>
      </c>
      <c r="BO44" s="48">
        <f t="shared" si="39"/>
        <v>0</v>
      </c>
      <c r="BP44" s="48">
        <f t="shared" si="39"/>
        <v>0</v>
      </c>
      <c r="BQ44" s="48">
        <f t="shared" si="39"/>
        <v>0</v>
      </c>
      <c r="BR44" s="48">
        <f t="shared" si="39"/>
        <v>0</v>
      </c>
      <c r="BS44" s="48">
        <f t="shared" si="39"/>
        <v>0</v>
      </c>
      <c r="BT44" s="48">
        <f t="shared" si="39"/>
        <v>0</v>
      </c>
      <c r="BU44" s="48">
        <f t="shared" si="39"/>
        <v>0</v>
      </c>
      <c r="BV44" s="48">
        <f t="shared" si="39"/>
        <v>0</v>
      </c>
      <c r="BW44" s="48">
        <f t="shared" si="39"/>
        <v>0</v>
      </c>
      <c r="BX44" s="48">
        <f t="shared" si="39"/>
        <v>0</v>
      </c>
      <c r="BY44" s="48">
        <f t="shared" si="39"/>
        <v>0</v>
      </c>
      <c r="BZ44" s="48">
        <f t="shared" ref="BZ44:DH44" si="40">SUM(BZ42:BZ43)</f>
        <v>0</v>
      </c>
      <c r="CA44" s="48">
        <f t="shared" si="40"/>
        <v>0</v>
      </c>
      <c r="CB44" s="48">
        <f t="shared" si="40"/>
        <v>0</v>
      </c>
      <c r="CC44" s="48">
        <f t="shared" si="40"/>
        <v>0</v>
      </c>
      <c r="CD44" s="48">
        <f t="shared" si="40"/>
        <v>0</v>
      </c>
      <c r="CE44" s="48">
        <f t="shared" si="40"/>
        <v>0</v>
      </c>
      <c r="CF44" s="48">
        <f t="shared" si="40"/>
        <v>0</v>
      </c>
      <c r="CG44" s="48">
        <f t="shared" si="40"/>
        <v>0</v>
      </c>
      <c r="CH44" s="48">
        <f t="shared" si="40"/>
        <v>0</v>
      </c>
      <c r="CI44" s="48">
        <f t="shared" si="40"/>
        <v>0</v>
      </c>
      <c r="CJ44" s="48">
        <f t="shared" si="40"/>
        <v>0</v>
      </c>
      <c r="CK44" s="48">
        <f t="shared" si="40"/>
        <v>0</v>
      </c>
      <c r="CL44" s="48">
        <f t="shared" si="40"/>
        <v>0</v>
      </c>
      <c r="CM44" s="48">
        <f t="shared" si="40"/>
        <v>0</v>
      </c>
      <c r="CN44" s="48">
        <f t="shared" si="40"/>
        <v>0</v>
      </c>
      <c r="CO44" s="48">
        <f t="shared" si="40"/>
        <v>0</v>
      </c>
      <c r="CP44" s="48">
        <f t="shared" si="40"/>
        <v>0</v>
      </c>
      <c r="CQ44" s="48">
        <f t="shared" si="40"/>
        <v>0</v>
      </c>
      <c r="CR44" s="48">
        <f t="shared" si="40"/>
        <v>0</v>
      </c>
      <c r="CS44" s="48">
        <f t="shared" si="40"/>
        <v>0</v>
      </c>
      <c r="CT44" s="48">
        <f t="shared" si="40"/>
        <v>0</v>
      </c>
      <c r="CU44" s="48">
        <f t="shared" si="40"/>
        <v>0</v>
      </c>
      <c r="CV44" s="48">
        <f t="shared" si="40"/>
        <v>0</v>
      </c>
      <c r="CW44" s="48">
        <f t="shared" si="40"/>
        <v>0</v>
      </c>
      <c r="CX44" s="48">
        <f t="shared" si="40"/>
        <v>0</v>
      </c>
      <c r="CY44" s="48">
        <f t="shared" si="40"/>
        <v>0</v>
      </c>
      <c r="CZ44" s="48">
        <f t="shared" si="40"/>
        <v>0</v>
      </c>
      <c r="DA44" s="48">
        <f t="shared" si="40"/>
        <v>0</v>
      </c>
      <c r="DB44" s="48">
        <f t="shared" si="40"/>
        <v>0</v>
      </c>
      <c r="DC44" s="48">
        <f t="shared" si="40"/>
        <v>0</v>
      </c>
      <c r="DD44" s="48">
        <f t="shared" si="40"/>
        <v>0</v>
      </c>
      <c r="DE44" s="48">
        <f t="shared" si="40"/>
        <v>0</v>
      </c>
      <c r="DF44" s="48">
        <f t="shared" si="40"/>
        <v>0</v>
      </c>
      <c r="DG44" s="48">
        <f t="shared" si="40"/>
        <v>0</v>
      </c>
      <c r="DH44" s="48">
        <f t="shared" si="40"/>
        <v>0</v>
      </c>
      <c r="DI44" s="48"/>
      <c r="DJ44" s="48">
        <f>SUM(DJ42:DJ43)</f>
        <v>0</v>
      </c>
      <c r="DK44" s="49"/>
      <c r="DL44" s="48">
        <f t="shared" ref="DL44:DV44" si="41">SUM(DL42:DL43)</f>
        <v>0</v>
      </c>
      <c r="DM44" s="48">
        <f t="shared" si="41"/>
        <v>0</v>
      </c>
      <c r="DN44" s="48">
        <f t="shared" si="41"/>
        <v>0</v>
      </c>
      <c r="DO44" s="48">
        <f t="shared" si="41"/>
        <v>0</v>
      </c>
      <c r="DP44" s="48">
        <f t="shared" si="41"/>
        <v>0</v>
      </c>
      <c r="DQ44" s="48">
        <f t="shared" si="41"/>
        <v>0</v>
      </c>
      <c r="DR44" s="48">
        <f t="shared" si="41"/>
        <v>0</v>
      </c>
      <c r="DS44" s="48">
        <f t="shared" si="41"/>
        <v>0</v>
      </c>
      <c r="DT44" s="48">
        <f t="shared" si="41"/>
        <v>0</v>
      </c>
      <c r="DU44" s="48">
        <f t="shared" si="41"/>
        <v>0</v>
      </c>
      <c r="DV44" s="48">
        <f t="shared" si="41"/>
        <v>0</v>
      </c>
    </row>
    <row r="45" spans="1:126" s="161" customFormat="1" ht="18">
      <c r="A45" s="285" t="s">
        <v>444</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411</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2">G47*(H47+I47)</f>
        <v>0</v>
      </c>
      <c r="K47" s="57"/>
      <c r="L47" s="59"/>
      <c r="M47" s="54"/>
      <c r="N47" s="58">
        <f t="shared" ref="N47:BY50" si="43">IF(AND($F47&gt;=N$3,$F47&lt;O$3),$J47,0)</f>
        <v>0</v>
      </c>
      <c r="O47" s="58">
        <f t="shared" si="43"/>
        <v>0</v>
      </c>
      <c r="P47" s="58">
        <f t="shared" si="43"/>
        <v>0</v>
      </c>
      <c r="Q47" s="58">
        <f t="shared" si="43"/>
        <v>0</v>
      </c>
      <c r="R47" s="58">
        <f t="shared" si="43"/>
        <v>0</v>
      </c>
      <c r="S47" s="58">
        <f t="shared" si="43"/>
        <v>0</v>
      </c>
      <c r="T47" s="58">
        <f t="shared" si="43"/>
        <v>0</v>
      </c>
      <c r="U47" s="58">
        <f t="shared" si="43"/>
        <v>0</v>
      </c>
      <c r="V47" s="58">
        <f t="shared" si="43"/>
        <v>0</v>
      </c>
      <c r="W47" s="58">
        <f t="shared" si="43"/>
        <v>0</v>
      </c>
      <c r="X47" s="58">
        <f t="shared" si="43"/>
        <v>0</v>
      </c>
      <c r="Y47" s="58">
        <f t="shared" si="43"/>
        <v>0</v>
      </c>
      <c r="Z47" s="58">
        <f t="shared" si="43"/>
        <v>0</v>
      </c>
      <c r="AA47" s="58">
        <f t="shared" si="43"/>
        <v>0</v>
      </c>
      <c r="AB47" s="58">
        <f t="shared" si="43"/>
        <v>0</v>
      </c>
      <c r="AC47" s="58">
        <f t="shared" si="43"/>
        <v>0</v>
      </c>
      <c r="AD47" s="58">
        <f t="shared" si="43"/>
        <v>0</v>
      </c>
      <c r="AE47" s="58">
        <f t="shared" si="43"/>
        <v>0</v>
      </c>
      <c r="AF47" s="58">
        <f t="shared" si="43"/>
        <v>0</v>
      </c>
      <c r="AG47" s="58">
        <f t="shared" si="43"/>
        <v>0</v>
      </c>
      <c r="AH47" s="58">
        <f t="shared" si="43"/>
        <v>0</v>
      </c>
      <c r="AI47" s="58">
        <f t="shared" si="43"/>
        <v>0</v>
      </c>
      <c r="AJ47" s="58">
        <f t="shared" si="43"/>
        <v>0</v>
      </c>
      <c r="AK47" s="58">
        <f t="shared" si="43"/>
        <v>0</v>
      </c>
      <c r="AL47" s="58">
        <f t="shared" si="43"/>
        <v>0</v>
      </c>
      <c r="AM47" s="58">
        <f t="shared" si="43"/>
        <v>0</v>
      </c>
      <c r="AN47" s="58">
        <f t="shared" si="43"/>
        <v>0</v>
      </c>
      <c r="AO47" s="58">
        <f t="shared" si="43"/>
        <v>0</v>
      </c>
      <c r="AP47" s="58">
        <f t="shared" si="43"/>
        <v>0</v>
      </c>
      <c r="AQ47" s="58">
        <f t="shared" si="43"/>
        <v>0</v>
      </c>
      <c r="AR47" s="58">
        <f t="shared" si="43"/>
        <v>0</v>
      </c>
      <c r="AS47" s="58">
        <f t="shared" si="43"/>
        <v>0</v>
      </c>
      <c r="AT47" s="58">
        <f t="shared" si="43"/>
        <v>0</v>
      </c>
      <c r="AU47" s="58">
        <f t="shared" si="43"/>
        <v>0</v>
      </c>
      <c r="AV47" s="58">
        <f t="shared" si="43"/>
        <v>0</v>
      </c>
      <c r="AW47" s="58">
        <f t="shared" si="43"/>
        <v>0</v>
      </c>
      <c r="AX47" s="58">
        <f t="shared" si="43"/>
        <v>0</v>
      </c>
      <c r="AY47" s="58">
        <f t="shared" si="43"/>
        <v>0</v>
      </c>
      <c r="AZ47" s="58">
        <f t="shared" si="43"/>
        <v>0</v>
      </c>
      <c r="BA47" s="58">
        <f t="shared" si="43"/>
        <v>0</v>
      </c>
      <c r="BB47" s="58">
        <f t="shared" si="43"/>
        <v>0</v>
      </c>
      <c r="BC47" s="58">
        <f t="shared" si="43"/>
        <v>0</v>
      </c>
      <c r="BD47" s="58">
        <f t="shared" si="43"/>
        <v>0</v>
      </c>
      <c r="BE47" s="58">
        <f t="shared" si="43"/>
        <v>0</v>
      </c>
      <c r="BF47" s="58">
        <f t="shared" si="43"/>
        <v>0</v>
      </c>
      <c r="BG47" s="58">
        <f t="shared" si="43"/>
        <v>0</v>
      </c>
      <c r="BH47" s="58">
        <f t="shared" si="43"/>
        <v>0</v>
      </c>
      <c r="BI47" s="58">
        <f t="shared" si="43"/>
        <v>0</v>
      </c>
      <c r="BJ47" s="58">
        <f t="shared" si="43"/>
        <v>0</v>
      </c>
      <c r="BK47" s="58">
        <f t="shared" si="43"/>
        <v>0</v>
      </c>
      <c r="BL47" s="58">
        <f t="shared" si="43"/>
        <v>0</v>
      </c>
      <c r="BM47" s="58">
        <f t="shared" si="43"/>
        <v>0</v>
      </c>
      <c r="BN47" s="58">
        <f t="shared" si="43"/>
        <v>0</v>
      </c>
      <c r="BO47" s="58">
        <f t="shared" si="43"/>
        <v>0</v>
      </c>
      <c r="BP47" s="58">
        <f t="shared" si="43"/>
        <v>0</v>
      </c>
      <c r="BQ47" s="58">
        <f t="shared" si="43"/>
        <v>0</v>
      </c>
      <c r="BR47" s="58">
        <f t="shared" si="43"/>
        <v>0</v>
      </c>
      <c r="BS47" s="58">
        <f t="shared" si="43"/>
        <v>0</v>
      </c>
      <c r="BT47" s="58">
        <f t="shared" si="43"/>
        <v>0</v>
      </c>
      <c r="BU47" s="58">
        <f t="shared" si="43"/>
        <v>0</v>
      </c>
      <c r="BV47" s="58">
        <f t="shared" si="43"/>
        <v>0</v>
      </c>
      <c r="BW47" s="58">
        <f t="shared" si="43"/>
        <v>0</v>
      </c>
      <c r="BX47" s="58">
        <f t="shared" si="43"/>
        <v>0</v>
      </c>
      <c r="BY47" s="58">
        <f t="shared" si="43"/>
        <v>0</v>
      </c>
      <c r="BZ47" s="58">
        <f t="shared" ref="BZ47:DH54" si="44">IF(AND($F47&gt;=BZ$3,$F47&lt;CA$3),$J47,0)</f>
        <v>0</v>
      </c>
      <c r="CA47" s="58">
        <f t="shared" si="44"/>
        <v>0</v>
      </c>
      <c r="CB47" s="58">
        <f t="shared" si="44"/>
        <v>0</v>
      </c>
      <c r="CC47" s="58">
        <f t="shared" si="44"/>
        <v>0</v>
      </c>
      <c r="CD47" s="58">
        <f t="shared" si="44"/>
        <v>0</v>
      </c>
      <c r="CE47" s="58">
        <f t="shared" si="44"/>
        <v>0</v>
      </c>
      <c r="CF47" s="58">
        <f t="shared" si="44"/>
        <v>0</v>
      </c>
      <c r="CG47" s="58">
        <f t="shared" si="44"/>
        <v>0</v>
      </c>
      <c r="CH47" s="58">
        <f t="shared" si="44"/>
        <v>0</v>
      </c>
      <c r="CI47" s="58">
        <f t="shared" si="44"/>
        <v>0</v>
      </c>
      <c r="CJ47" s="58">
        <f t="shared" si="44"/>
        <v>0</v>
      </c>
      <c r="CK47" s="58">
        <f t="shared" si="44"/>
        <v>0</v>
      </c>
      <c r="CL47" s="58">
        <f t="shared" si="44"/>
        <v>0</v>
      </c>
      <c r="CM47" s="58">
        <f t="shared" si="44"/>
        <v>0</v>
      </c>
      <c r="CN47" s="58">
        <f t="shared" si="44"/>
        <v>0</v>
      </c>
      <c r="CO47" s="58">
        <f t="shared" si="44"/>
        <v>0</v>
      </c>
      <c r="CP47" s="58">
        <f t="shared" si="44"/>
        <v>0</v>
      </c>
      <c r="CQ47" s="58">
        <f t="shared" si="44"/>
        <v>0</v>
      </c>
      <c r="CR47" s="58">
        <f t="shared" si="44"/>
        <v>0</v>
      </c>
      <c r="CS47" s="58">
        <f t="shared" si="44"/>
        <v>0</v>
      </c>
      <c r="CT47" s="58">
        <f t="shared" si="44"/>
        <v>0</v>
      </c>
      <c r="CU47" s="58">
        <f t="shared" si="44"/>
        <v>0</v>
      </c>
      <c r="CV47" s="58">
        <f t="shared" si="44"/>
        <v>0</v>
      </c>
      <c r="CW47" s="58">
        <f t="shared" si="44"/>
        <v>0</v>
      </c>
      <c r="CX47" s="58">
        <f t="shared" si="44"/>
        <v>0</v>
      </c>
      <c r="CY47" s="58">
        <f t="shared" si="44"/>
        <v>0</v>
      </c>
      <c r="CZ47" s="58">
        <f t="shared" si="44"/>
        <v>0</v>
      </c>
      <c r="DA47" s="58">
        <f t="shared" si="44"/>
        <v>0</v>
      </c>
      <c r="DB47" s="58">
        <f t="shared" si="44"/>
        <v>0</v>
      </c>
      <c r="DC47" s="58">
        <f t="shared" si="44"/>
        <v>0</v>
      </c>
      <c r="DD47" s="58">
        <f t="shared" si="44"/>
        <v>0</v>
      </c>
      <c r="DE47" s="58">
        <f t="shared" si="44"/>
        <v>0</v>
      </c>
      <c r="DF47" s="58">
        <f t="shared" si="44"/>
        <v>0</v>
      </c>
      <c r="DG47" s="58">
        <f t="shared" si="44"/>
        <v>0</v>
      </c>
      <c r="DH47" s="58">
        <f t="shared" si="44"/>
        <v>0</v>
      </c>
      <c r="DI47" s="58"/>
      <c r="DJ47" s="55">
        <f t="shared" ref="DJ47:DJ59" si="45">SUM(N47:DH47)</f>
        <v>0</v>
      </c>
      <c r="DK47" s="62"/>
      <c r="DL47" s="56">
        <f t="shared" ref="DL47:DQ59" si="46">IF(AND($F47&gt;=DL$1,$F47&lt;=DL$2),$J47,0)</f>
        <v>0</v>
      </c>
      <c r="DM47" s="56">
        <f t="shared" si="46"/>
        <v>0</v>
      </c>
      <c r="DN47" s="56">
        <f t="shared" si="46"/>
        <v>0</v>
      </c>
      <c r="DO47" s="56">
        <f t="shared" si="46"/>
        <v>0</v>
      </c>
      <c r="DP47" s="56">
        <f t="shared" si="46"/>
        <v>0</v>
      </c>
      <c r="DQ47" s="56">
        <f t="shared" si="46"/>
        <v>0</v>
      </c>
      <c r="DR47" s="56">
        <f t="shared" ref="DR47:DR59" si="47">SUM(DL47:DQ47)</f>
        <v>0</v>
      </c>
      <c r="DS47" s="56">
        <f t="shared" ref="DS47:DU59" si="48">IF(AND($F47&gt;=DS$1,$F47&lt;=DS$2),$J47,0)</f>
        <v>0</v>
      </c>
      <c r="DT47" s="56">
        <f t="shared" si="48"/>
        <v>0</v>
      </c>
      <c r="DU47" s="56">
        <f t="shared" si="48"/>
        <v>0</v>
      </c>
      <c r="DV47" s="55">
        <f t="shared" ref="DV47:DV59" si="49">SUM(DR47:DU47)</f>
        <v>0</v>
      </c>
    </row>
    <row r="48" spans="1:126" s="52" customFormat="1">
      <c r="A48" s="59"/>
      <c r="B48" s="61"/>
      <c r="C48" s="59"/>
      <c r="D48" s="64"/>
      <c r="E48" s="61"/>
      <c r="F48" s="63"/>
      <c r="G48" s="60"/>
      <c r="H48" s="57"/>
      <c r="I48" s="57"/>
      <c r="J48" s="57">
        <f t="shared" si="42"/>
        <v>0</v>
      </c>
      <c r="K48" s="57"/>
      <c r="L48" s="59"/>
      <c r="M48" s="54"/>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si="43"/>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f t="shared" si="44"/>
        <v>0</v>
      </c>
      <c r="DI48" s="58"/>
      <c r="DJ48" s="55">
        <f t="shared" si="45"/>
        <v>0</v>
      </c>
      <c r="DK48" s="62"/>
      <c r="DL48" s="56">
        <f t="shared" si="46"/>
        <v>0</v>
      </c>
      <c r="DM48" s="56">
        <f t="shared" si="46"/>
        <v>0</v>
      </c>
      <c r="DN48" s="56">
        <f t="shared" si="46"/>
        <v>0</v>
      </c>
      <c r="DO48" s="56">
        <f t="shared" si="46"/>
        <v>0</v>
      </c>
      <c r="DP48" s="56">
        <f t="shared" si="46"/>
        <v>0</v>
      </c>
      <c r="DQ48" s="56">
        <f t="shared" si="46"/>
        <v>0</v>
      </c>
      <c r="DR48" s="56">
        <f t="shared" si="47"/>
        <v>0</v>
      </c>
      <c r="DS48" s="56">
        <f t="shared" si="48"/>
        <v>0</v>
      </c>
      <c r="DT48" s="56">
        <f t="shared" si="48"/>
        <v>0</v>
      </c>
      <c r="DU48" s="56">
        <f t="shared" si="48"/>
        <v>0</v>
      </c>
      <c r="DV48" s="55">
        <f t="shared" si="49"/>
        <v>0</v>
      </c>
    </row>
    <row r="49" spans="1:126" s="52" customFormat="1">
      <c r="A49" s="59"/>
      <c r="B49" s="61"/>
      <c r="C49" s="59"/>
      <c r="D49" s="61"/>
      <c r="E49" s="61"/>
      <c r="F49" s="63"/>
      <c r="G49" s="60"/>
      <c r="H49" s="57"/>
      <c r="I49" s="57"/>
      <c r="J49" s="57">
        <f t="shared" si="42"/>
        <v>0</v>
      </c>
      <c r="K49" s="57"/>
      <c r="L49" s="59"/>
      <c r="M49" s="54"/>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3"/>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f t="shared" si="44"/>
        <v>0</v>
      </c>
      <c r="DI49" s="58"/>
      <c r="DJ49" s="55">
        <f t="shared" si="45"/>
        <v>0</v>
      </c>
      <c r="DK49" s="62"/>
      <c r="DL49" s="56">
        <f t="shared" si="46"/>
        <v>0</v>
      </c>
      <c r="DM49" s="56">
        <f t="shared" si="46"/>
        <v>0</v>
      </c>
      <c r="DN49" s="56">
        <f t="shared" si="46"/>
        <v>0</v>
      </c>
      <c r="DO49" s="56">
        <f t="shared" si="46"/>
        <v>0</v>
      </c>
      <c r="DP49" s="56">
        <f t="shared" si="46"/>
        <v>0</v>
      </c>
      <c r="DQ49" s="56">
        <f t="shared" si="46"/>
        <v>0</v>
      </c>
      <c r="DR49" s="56">
        <f t="shared" si="47"/>
        <v>0</v>
      </c>
      <c r="DS49" s="56">
        <f t="shared" si="48"/>
        <v>0</v>
      </c>
      <c r="DT49" s="56">
        <f t="shared" si="48"/>
        <v>0</v>
      </c>
      <c r="DU49" s="56">
        <f t="shared" si="48"/>
        <v>0</v>
      </c>
      <c r="DV49" s="55">
        <f t="shared" si="49"/>
        <v>0</v>
      </c>
    </row>
    <row r="50" spans="1:126" s="52" customFormat="1">
      <c r="A50" s="59"/>
      <c r="B50" s="61"/>
      <c r="C50" s="59"/>
      <c r="D50" s="61"/>
      <c r="E50" s="61"/>
      <c r="F50" s="63"/>
      <c r="G50" s="60"/>
      <c r="H50" s="57"/>
      <c r="I50" s="57"/>
      <c r="J50" s="57">
        <f t="shared" si="42"/>
        <v>0</v>
      </c>
      <c r="K50" s="57"/>
      <c r="L50" s="59"/>
      <c r="M50" s="54"/>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ref="BY50" si="50">IF(AND($F50&gt;=BY$3,$F50&lt;BZ$3),$J50,0)</f>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f t="shared" si="44"/>
        <v>0</v>
      </c>
      <c r="DI50" s="58"/>
      <c r="DJ50" s="55">
        <f t="shared" si="45"/>
        <v>0</v>
      </c>
      <c r="DK50" s="62"/>
      <c r="DL50" s="56">
        <f t="shared" si="46"/>
        <v>0</v>
      </c>
      <c r="DM50" s="56">
        <f t="shared" si="46"/>
        <v>0</v>
      </c>
      <c r="DN50" s="56">
        <f t="shared" si="46"/>
        <v>0</v>
      </c>
      <c r="DO50" s="56">
        <f t="shared" si="46"/>
        <v>0</v>
      </c>
      <c r="DP50" s="56">
        <f t="shared" si="46"/>
        <v>0</v>
      </c>
      <c r="DQ50" s="56">
        <f t="shared" si="46"/>
        <v>0</v>
      </c>
      <c r="DR50" s="56">
        <f t="shared" si="47"/>
        <v>0</v>
      </c>
      <c r="DS50" s="56">
        <f t="shared" si="48"/>
        <v>0</v>
      </c>
      <c r="DT50" s="56">
        <f t="shared" si="48"/>
        <v>0</v>
      </c>
      <c r="DU50" s="56">
        <f t="shared" si="48"/>
        <v>0</v>
      </c>
      <c r="DV50" s="55">
        <f t="shared" si="49"/>
        <v>0</v>
      </c>
    </row>
    <row r="51" spans="1:126" s="52" customFormat="1">
      <c r="A51" s="59"/>
      <c r="B51" s="61"/>
      <c r="C51" s="59"/>
      <c r="D51" s="61"/>
      <c r="E51" s="61"/>
      <c r="F51" s="63"/>
      <c r="G51" s="60"/>
      <c r="H51" s="57"/>
      <c r="I51" s="57"/>
      <c r="J51" s="57">
        <f t="shared" si="42"/>
        <v>0</v>
      </c>
      <c r="K51" s="57"/>
      <c r="L51" s="59"/>
      <c r="M51" s="54"/>
      <c r="N51" s="58">
        <f t="shared" ref="N51:BY54" si="51">IF(AND($F51&gt;=N$3,$F51&lt;O$3),$J51,0)</f>
        <v>0</v>
      </c>
      <c r="O51" s="58">
        <f t="shared" si="51"/>
        <v>0</v>
      </c>
      <c r="P51" s="58">
        <f t="shared" si="51"/>
        <v>0</v>
      </c>
      <c r="Q51" s="58">
        <f t="shared" si="51"/>
        <v>0</v>
      </c>
      <c r="R51" s="58">
        <f t="shared" si="51"/>
        <v>0</v>
      </c>
      <c r="S51" s="58">
        <f t="shared" si="51"/>
        <v>0</v>
      </c>
      <c r="T51" s="58">
        <f t="shared" si="51"/>
        <v>0</v>
      </c>
      <c r="U51" s="58">
        <f t="shared" si="51"/>
        <v>0</v>
      </c>
      <c r="V51" s="58">
        <f t="shared" si="51"/>
        <v>0</v>
      </c>
      <c r="W51" s="58">
        <f t="shared" si="51"/>
        <v>0</v>
      </c>
      <c r="X51" s="58">
        <f t="shared" si="51"/>
        <v>0</v>
      </c>
      <c r="Y51" s="58">
        <f t="shared" si="51"/>
        <v>0</v>
      </c>
      <c r="Z51" s="58">
        <f t="shared" si="51"/>
        <v>0</v>
      </c>
      <c r="AA51" s="58">
        <f t="shared" si="51"/>
        <v>0</v>
      </c>
      <c r="AB51" s="58">
        <f t="shared" si="51"/>
        <v>0</v>
      </c>
      <c r="AC51" s="58">
        <f t="shared" si="51"/>
        <v>0</v>
      </c>
      <c r="AD51" s="58">
        <f t="shared" si="51"/>
        <v>0</v>
      </c>
      <c r="AE51" s="58">
        <f t="shared" si="51"/>
        <v>0</v>
      </c>
      <c r="AF51" s="58">
        <f t="shared" si="51"/>
        <v>0</v>
      </c>
      <c r="AG51" s="58">
        <f t="shared" si="51"/>
        <v>0</v>
      </c>
      <c r="AH51" s="58">
        <f t="shared" si="51"/>
        <v>0</v>
      </c>
      <c r="AI51" s="58">
        <f t="shared" si="51"/>
        <v>0</v>
      </c>
      <c r="AJ51" s="58">
        <f t="shared" si="51"/>
        <v>0</v>
      </c>
      <c r="AK51" s="58">
        <f t="shared" si="51"/>
        <v>0</v>
      </c>
      <c r="AL51" s="58">
        <f t="shared" si="51"/>
        <v>0</v>
      </c>
      <c r="AM51" s="58">
        <f t="shared" si="51"/>
        <v>0</v>
      </c>
      <c r="AN51" s="58">
        <f t="shared" si="51"/>
        <v>0</v>
      </c>
      <c r="AO51" s="58">
        <f t="shared" si="51"/>
        <v>0</v>
      </c>
      <c r="AP51" s="58">
        <f t="shared" si="51"/>
        <v>0</v>
      </c>
      <c r="AQ51" s="58">
        <f t="shared" si="51"/>
        <v>0</v>
      </c>
      <c r="AR51" s="58">
        <f t="shared" si="51"/>
        <v>0</v>
      </c>
      <c r="AS51" s="58">
        <f t="shared" si="51"/>
        <v>0</v>
      </c>
      <c r="AT51" s="58">
        <f t="shared" si="51"/>
        <v>0</v>
      </c>
      <c r="AU51" s="58">
        <f t="shared" si="51"/>
        <v>0</v>
      </c>
      <c r="AV51" s="58">
        <f t="shared" si="51"/>
        <v>0</v>
      </c>
      <c r="AW51" s="58">
        <f t="shared" si="51"/>
        <v>0</v>
      </c>
      <c r="AX51" s="58">
        <f t="shared" si="51"/>
        <v>0</v>
      </c>
      <c r="AY51" s="58">
        <f t="shared" si="51"/>
        <v>0</v>
      </c>
      <c r="AZ51" s="58">
        <f t="shared" si="51"/>
        <v>0</v>
      </c>
      <c r="BA51" s="58">
        <f t="shared" si="51"/>
        <v>0</v>
      </c>
      <c r="BB51" s="58">
        <f t="shared" si="51"/>
        <v>0</v>
      </c>
      <c r="BC51" s="58">
        <f t="shared" si="51"/>
        <v>0</v>
      </c>
      <c r="BD51" s="58">
        <f t="shared" si="51"/>
        <v>0</v>
      </c>
      <c r="BE51" s="58">
        <f t="shared" si="51"/>
        <v>0</v>
      </c>
      <c r="BF51" s="58">
        <f t="shared" si="51"/>
        <v>0</v>
      </c>
      <c r="BG51" s="58">
        <f t="shared" si="51"/>
        <v>0</v>
      </c>
      <c r="BH51" s="58">
        <f t="shared" si="51"/>
        <v>0</v>
      </c>
      <c r="BI51" s="58">
        <f t="shared" si="51"/>
        <v>0</v>
      </c>
      <c r="BJ51" s="58">
        <f t="shared" si="51"/>
        <v>0</v>
      </c>
      <c r="BK51" s="58">
        <f t="shared" si="51"/>
        <v>0</v>
      </c>
      <c r="BL51" s="58">
        <f t="shared" si="51"/>
        <v>0</v>
      </c>
      <c r="BM51" s="58">
        <f t="shared" si="51"/>
        <v>0</v>
      </c>
      <c r="BN51" s="58">
        <f t="shared" si="51"/>
        <v>0</v>
      </c>
      <c r="BO51" s="58">
        <f t="shared" si="51"/>
        <v>0</v>
      </c>
      <c r="BP51" s="58">
        <f t="shared" si="51"/>
        <v>0</v>
      </c>
      <c r="BQ51" s="58">
        <f t="shared" si="51"/>
        <v>0</v>
      </c>
      <c r="BR51" s="58">
        <f t="shared" si="51"/>
        <v>0</v>
      </c>
      <c r="BS51" s="58">
        <f t="shared" si="51"/>
        <v>0</v>
      </c>
      <c r="BT51" s="58">
        <f t="shared" si="51"/>
        <v>0</v>
      </c>
      <c r="BU51" s="58">
        <f t="shared" si="51"/>
        <v>0</v>
      </c>
      <c r="BV51" s="58">
        <f t="shared" si="51"/>
        <v>0</v>
      </c>
      <c r="BW51" s="58">
        <f t="shared" si="51"/>
        <v>0</v>
      </c>
      <c r="BX51" s="58">
        <f t="shared" si="51"/>
        <v>0</v>
      </c>
      <c r="BY51" s="58">
        <f t="shared" si="51"/>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f t="shared" si="44"/>
        <v>0</v>
      </c>
      <c r="DI51" s="58"/>
      <c r="DJ51" s="55">
        <f t="shared" si="45"/>
        <v>0</v>
      </c>
      <c r="DK51" s="62"/>
      <c r="DL51" s="56">
        <f t="shared" si="46"/>
        <v>0</v>
      </c>
      <c r="DM51" s="56">
        <f t="shared" si="46"/>
        <v>0</v>
      </c>
      <c r="DN51" s="56">
        <f t="shared" si="46"/>
        <v>0</v>
      </c>
      <c r="DO51" s="56">
        <f t="shared" si="46"/>
        <v>0</v>
      </c>
      <c r="DP51" s="56">
        <f t="shared" si="46"/>
        <v>0</v>
      </c>
      <c r="DQ51" s="56">
        <f t="shared" si="46"/>
        <v>0</v>
      </c>
      <c r="DR51" s="56">
        <f t="shared" si="47"/>
        <v>0</v>
      </c>
      <c r="DS51" s="56">
        <f t="shared" si="48"/>
        <v>0</v>
      </c>
      <c r="DT51" s="56">
        <f t="shared" si="48"/>
        <v>0</v>
      </c>
      <c r="DU51" s="56">
        <f t="shared" si="48"/>
        <v>0</v>
      </c>
      <c r="DV51" s="55">
        <f t="shared" si="49"/>
        <v>0</v>
      </c>
    </row>
    <row r="52" spans="1:126" s="52" customFormat="1">
      <c r="A52" s="59"/>
      <c r="B52" s="61"/>
      <c r="C52" s="59"/>
      <c r="D52" s="61"/>
      <c r="E52" s="61"/>
      <c r="F52" s="63"/>
      <c r="G52" s="60"/>
      <c r="H52" s="57"/>
      <c r="I52" s="57"/>
      <c r="J52" s="57">
        <f t="shared" si="42"/>
        <v>0</v>
      </c>
      <c r="K52" s="57"/>
      <c r="L52" s="59"/>
      <c r="M52" s="54"/>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51"/>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f t="shared" si="44"/>
        <v>0</v>
      </c>
      <c r="DI52" s="58"/>
      <c r="DJ52" s="55">
        <f t="shared" si="45"/>
        <v>0</v>
      </c>
      <c r="DK52" s="62"/>
      <c r="DL52" s="56">
        <f t="shared" si="46"/>
        <v>0</v>
      </c>
      <c r="DM52" s="56">
        <f t="shared" si="46"/>
        <v>0</v>
      </c>
      <c r="DN52" s="56">
        <f t="shared" si="46"/>
        <v>0</v>
      </c>
      <c r="DO52" s="56">
        <f t="shared" si="46"/>
        <v>0</v>
      </c>
      <c r="DP52" s="56">
        <f t="shared" si="46"/>
        <v>0</v>
      </c>
      <c r="DQ52" s="56">
        <f t="shared" si="46"/>
        <v>0</v>
      </c>
      <c r="DR52" s="56">
        <f t="shared" si="47"/>
        <v>0</v>
      </c>
      <c r="DS52" s="56">
        <f t="shared" si="48"/>
        <v>0</v>
      </c>
      <c r="DT52" s="56">
        <f t="shared" si="48"/>
        <v>0</v>
      </c>
      <c r="DU52" s="56">
        <f t="shared" si="48"/>
        <v>0</v>
      </c>
      <c r="DV52" s="55">
        <f t="shared" si="49"/>
        <v>0</v>
      </c>
    </row>
    <row r="53" spans="1:126" s="52" customFormat="1">
      <c r="A53" s="59"/>
      <c r="B53" s="61"/>
      <c r="C53" s="59"/>
      <c r="D53" s="61"/>
      <c r="E53" s="61"/>
      <c r="F53" s="59"/>
      <c r="G53" s="60"/>
      <c r="H53" s="57"/>
      <c r="I53" s="57"/>
      <c r="J53" s="57">
        <f t="shared" si="42"/>
        <v>0</v>
      </c>
      <c r="K53" s="57"/>
      <c r="L53" s="59"/>
      <c r="M53" s="54"/>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51"/>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f t="shared" si="44"/>
        <v>0</v>
      </c>
      <c r="DI53" s="58"/>
      <c r="DJ53" s="55">
        <f t="shared" si="45"/>
        <v>0</v>
      </c>
      <c r="DK53" s="53"/>
      <c r="DL53" s="56">
        <f t="shared" si="46"/>
        <v>0</v>
      </c>
      <c r="DM53" s="56">
        <f t="shared" si="46"/>
        <v>0</v>
      </c>
      <c r="DN53" s="56">
        <f t="shared" si="46"/>
        <v>0</v>
      </c>
      <c r="DO53" s="56">
        <f t="shared" si="46"/>
        <v>0</v>
      </c>
      <c r="DP53" s="56">
        <f t="shared" si="46"/>
        <v>0</v>
      </c>
      <c r="DQ53" s="56">
        <f t="shared" si="46"/>
        <v>0</v>
      </c>
      <c r="DR53" s="56">
        <f t="shared" si="47"/>
        <v>0</v>
      </c>
      <c r="DS53" s="56">
        <f t="shared" si="48"/>
        <v>0</v>
      </c>
      <c r="DT53" s="56">
        <f t="shared" si="48"/>
        <v>0</v>
      </c>
      <c r="DU53" s="56">
        <f t="shared" si="48"/>
        <v>0</v>
      </c>
      <c r="DV53" s="55">
        <f t="shared" si="49"/>
        <v>0</v>
      </c>
    </row>
    <row r="54" spans="1:126" s="52" customFormat="1">
      <c r="A54" s="59"/>
      <c r="B54" s="61"/>
      <c r="C54" s="59"/>
      <c r="D54" s="61"/>
      <c r="E54" s="61"/>
      <c r="F54" s="59"/>
      <c r="G54" s="60"/>
      <c r="H54" s="57"/>
      <c r="I54" s="57"/>
      <c r="J54" s="57">
        <f t="shared" si="42"/>
        <v>0</v>
      </c>
      <c r="K54" s="57"/>
      <c r="L54" s="59"/>
      <c r="M54" s="54"/>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ref="BY54" si="52">IF(AND($F54&gt;=BY$3,$F54&lt;BZ$3),$J54,0)</f>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ref="CJ54:DH54" si="53">IF(AND($F54&gt;=CJ$3,$F54&lt;CK$3),$J54,0)</f>
        <v>0</v>
      </c>
      <c r="CK54" s="58">
        <f t="shared" si="53"/>
        <v>0</v>
      </c>
      <c r="CL54" s="58">
        <f t="shared" si="53"/>
        <v>0</v>
      </c>
      <c r="CM54" s="58">
        <f t="shared" si="53"/>
        <v>0</v>
      </c>
      <c r="CN54" s="58">
        <f t="shared" si="53"/>
        <v>0</v>
      </c>
      <c r="CO54" s="58">
        <f t="shared" si="53"/>
        <v>0</v>
      </c>
      <c r="CP54" s="58">
        <f t="shared" si="53"/>
        <v>0</v>
      </c>
      <c r="CQ54" s="58">
        <f t="shared" si="53"/>
        <v>0</v>
      </c>
      <c r="CR54" s="58">
        <f t="shared" si="53"/>
        <v>0</v>
      </c>
      <c r="CS54" s="58">
        <f t="shared" si="53"/>
        <v>0</v>
      </c>
      <c r="CT54" s="58">
        <f t="shared" si="53"/>
        <v>0</v>
      </c>
      <c r="CU54" s="58">
        <f t="shared" si="53"/>
        <v>0</v>
      </c>
      <c r="CV54" s="58">
        <f t="shared" si="53"/>
        <v>0</v>
      </c>
      <c r="CW54" s="58">
        <f t="shared" si="53"/>
        <v>0</v>
      </c>
      <c r="CX54" s="58">
        <f t="shared" si="53"/>
        <v>0</v>
      </c>
      <c r="CY54" s="58">
        <f t="shared" si="53"/>
        <v>0</v>
      </c>
      <c r="CZ54" s="58">
        <f t="shared" si="53"/>
        <v>0</v>
      </c>
      <c r="DA54" s="58">
        <f t="shared" si="53"/>
        <v>0</v>
      </c>
      <c r="DB54" s="58">
        <f t="shared" si="53"/>
        <v>0</v>
      </c>
      <c r="DC54" s="58">
        <f t="shared" si="53"/>
        <v>0</v>
      </c>
      <c r="DD54" s="58">
        <f t="shared" si="53"/>
        <v>0</v>
      </c>
      <c r="DE54" s="58">
        <f t="shared" si="53"/>
        <v>0</v>
      </c>
      <c r="DF54" s="58">
        <f t="shared" si="53"/>
        <v>0</v>
      </c>
      <c r="DG54" s="58">
        <f t="shared" si="53"/>
        <v>0</v>
      </c>
      <c r="DH54" s="58">
        <f t="shared" si="53"/>
        <v>0</v>
      </c>
      <c r="DI54" s="58"/>
      <c r="DJ54" s="55">
        <f t="shared" si="45"/>
        <v>0</v>
      </c>
      <c r="DK54" s="53"/>
      <c r="DL54" s="56">
        <f t="shared" si="46"/>
        <v>0</v>
      </c>
      <c r="DM54" s="56">
        <f t="shared" si="46"/>
        <v>0</v>
      </c>
      <c r="DN54" s="56">
        <f t="shared" si="46"/>
        <v>0</v>
      </c>
      <c r="DO54" s="56">
        <f t="shared" si="46"/>
        <v>0</v>
      </c>
      <c r="DP54" s="56">
        <f t="shared" si="46"/>
        <v>0</v>
      </c>
      <c r="DQ54" s="56">
        <f t="shared" si="46"/>
        <v>0</v>
      </c>
      <c r="DR54" s="56">
        <f t="shared" si="47"/>
        <v>0</v>
      </c>
      <c r="DS54" s="56">
        <f t="shared" si="48"/>
        <v>0</v>
      </c>
      <c r="DT54" s="56">
        <f t="shared" si="48"/>
        <v>0</v>
      </c>
      <c r="DU54" s="56">
        <f t="shared" si="48"/>
        <v>0</v>
      </c>
      <c r="DV54" s="55">
        <f t="shared" si="49"/>
        <v>0</v>
      </c>
    </row>
    <row r="55" spans="1:126" s="52" customFormat="1">
      <c r="A55" s="59"/>
      <c r="B55" s="61"/>
      <c r="C55" s="59"/>
      <c r="D55" s="61"/>
      <c r="E55" s="61"/>
      <c r="F55" s="59"/>
      <c r="G55" s="60"/>
      <c r="H55" s="57"/>
      <c r="I55" s="57"/>
      <c r="J55" s="57">
        <f t="shared" si="42"/>
        <v>0</v>
      </c>
      <c r="K55" s="57"/>
      <c r="L55" s="59"/>
      <c r="M55" s="54"/>
      <c r="N55" s="58">
        <f t="shared" ref="N55:BY58" si="54">IF(AND($F55&gt;=N$3,$F55&lt;O$3),$J55,0)</f>
        <v>0</v>
      </c>
      <c r="O55" s="58">
        <f t="shared" si="54"/>
        <v>0</v>
      </c>
      <c r="P55" s="58">
        <f t="shared" si="54"/>
        <v>0</v>
      </c>
      <c r="Q55" s="58">
        <f t="shared" si="54"/>
        <v>0</v>
      </c>
      <c r="R55" s="58">
        <f t="shared" si="54"/>
        <v>0</v>
      </c>
      <c r="S55" s="58">
        <f t="shared" si="54"/>
        <v>0</v>
      </c>
      <c r="T55" s="58">
        <f t="shared" si="54"/>
        <v>0</v>
      </c>
      <c r="U55" s="58">
        <f t="shared" si="54"/>
        <v>0</v>
      </c>
      <c r="V55" s="58">
        <f t="shared" si="54"/>
        <v>0</v>
      </c>
      <c r="W55" s="58">
        <f t="shared" si="54"/>
        <v>0</v>
      </c>
      <c r="X55" s="58">
        <f t="shared" si="54"/>
        <v>0</v>
      </c>
      <c r="Y55" s="58">
        <f t="shared" si="54"/>
        <v>0</v>
      </c>
      <c r="Z55" s="58">
        <f t="shared" si="54"/>
        <v>0</v>
      </c>
      <c r="AA55" s="58">
        <f t="shared" si="54"/>
        <v>0</v>
      </c>
      <c r="AB55" s="58">
        <f t="shared" si="54"/>
        <v>0</v>
      </c>
      <c r="AC55" s="58">
        <f t="shared" si="54"/>
        <v>0</v>
      </c>
      <c r="AD55" s="58">
        <f t="shared" si="54"/>
        <v>0</v>
      </c>
      <c r="AE55" s="58">
        <f t="shared" si="54"/>
        <v>0</v>
      </c>
      <c r="AF55" s="58">
        <f t="shared" si="54"/>
        <v>0</v>
      </c>
      <c r="AG55" s="58">
        <f t="shared" si="54"/>
        <v>0</v>
      </c>
      <c r="AH55" s="58">
        <f t="shared" si="54"/>
        <v>0</v>
      </c>
      <c r="AI55" s="58">
        <f t="shared" si="54"/>
        <v>0</v>
      </c>
      <c r="AJ55" s="58">
        <f t="shared" si="54"/>
        <v>0</v>
      </c>
      <c r="AK55" s="58">
        <f t="shared" si="54"/>
        <v>0</v>
      </c>
      <c r="AL55" s="58">
        <f t="shared" si="54"/>
        <v>0</v>
      </c>
      <c r="AM55" s="58">
        <f t="shared" si="54"/>
        <v>0</v>
      </c>
      <c r="AN55" s="58">
        <f t="shared" si="54"/>
        <v>0</v>
      </c>
      <c r="AO55" s="58">
        <f t="shared" si="54"/>
        <v>0</v>
      </c>
      <c r="AP55" s="58">
        <f t="shared" si="54"/>
        <v>0</v>
      </c>
      <c r="AQ55" s="58">
        <f t="shared" si="54"/>
        <v>0</v>
      </c>
      <c r="AR55" s="58">
        <f t="shared" si="54"/>
        <v>0</v>
      </c>
      <c r="AS55" s="58">
        <f t="shared" si="54"/>
        <v>0</v>
      </c>
      <c r="AT55" s="58">
        <f t="shared" si="54"/>
        <v>0</v>
      </c>
      <c r="AU55" s="58">
        <f t="shared" si="54"/>
        <v>0</v>
      </c>
      <c r="AV55" s="58">
        <f t="shared" si="54"/>
        <v>0</v>
      </c>
      <c r="AW55" s="58">
        <f t="shared" si="54"/>
        <v>0</v>
      </c>
      <c r="AX55" s="58">
        <f t="shared" si="54"/>
        <v>0</v>
      </c>
      <c r="AY55" s="58">
        <f t="shared" si="54"/>
        <v>0</v>
      </c>
      <c r="AZ55" s="58">
        <f t="shared" si="54"/>
        <v>0</v>
      </c>
      <c r="BA55" s="58">
        <f t="shared" si="54"/>
        <v>0</v>
      </c>
      <c r="BB55" s="58">
        <f t="shared" si="54"/>
        <v>0</v>
      </c>
      <c r="BC55" s="58">
        <f t="shared" si="54"/>
        <v>0</v>
      </c>
      <c r="BD55" s="58">
        <f t="shared" si="54"/>
        <v>0</v>
      </c>
      <c r="BE55" s="58">
        <f t="shared" si="54"/>
        <v>0</v>
      </c>
      <c r="BF55" s="58">
        <f t="shared" si="54"/>
        <v>0</v>
      </c>
      <c r="BG55" s="58">
        <f t="shared" si="54"/>
        <v>0</v>
      </c>
      <c r="BH55" s="58">
        <f t="shared" si="54"/>
        <v>0</v>
      </c>
      <c r="BI55" s="58">
        <f t="shared" si="54"/>
        <v>0</v>
      </c>
      <c r="BJ55" s="58">
        <f t="shared" si="54"/>
        <v>0</v>
      </c>
      <c r="BK55" s="58">
        <f t="shared" si="54"/>
        <v>0</v>
      </c>
      <c r="BL55" s="58">
        <f t="shared" si="54"/>
        <v>0</v>
      </c>
      <c r="BM55" s="58">
        <f t="shared" si="54"/>
        <v>0</v>
      </c>
      <c r="BN55" s="58">
        <f t="shared" si="54"/>
        <v>0</v>
      </c>
      <c r="BO55" s="58">
        <f t="shared" si="54"/>
        <v>0</v>
      </c>
      <c r="BP55" s="58">
        <f t="shared" si="54"/>
        <v>0</v>
      </c>
      <c r="BQ55" s="58">
        <f t="shared" si="54"/>
        <v>0</v>
      </c>
      <c r="BR55" s="58">
        <f t="shared" si="54"/>
        <v>0</v>
      </c>
      <c r="BS55" s="58">
        <f t="shared" si="54"/>
        <v>0</v>
      </c>
      <c r="BT55" s="58">
        <f t="shared" si="54"/>
        <v>0</v>
      </c>
      <c r="BU55" s="58">
        <f t="shared" si="54"/>
        <v>0</v>
      </c>
      <c r="BV55" s="58">
        <f t="shared" si="54"/>
        <v>0</v>
      </c>
      <c r="BW55" s="58">
        <f t="shared" si="54"/>
        <v>0</v>
      </c>
      <c r="BX55" s="58">
        <f t="shared" si="54"/>
        <v>0</v>
      </c>
      <c r="BY55" s="58">
        <f t="shared" si="54"/>
        <v>0</v>
      </c>
      <c r="BZ55" s="58">
        <f t="shared" ref="BZ55:DH59" si="55">IF(AND($F55&gt;=BZ$3,$F55&lt;CA$3),$J55,0)</f>
        <v>0</v>
      </c>
      <c r="CA55" s="58">
        <f t="shared" si="55"/>
        <v>0</v>
      </c>
      <c r="CB55" s="58">
        <f t="shared" si="55"/>
        <v>0</v>
      </c>
      <c r="CC55" s="58">
        <f t="shared" si="55"/>
        <v>0</v>
      </c>
      <c r="CD55" s="58">
        <f t="shared" si="55"/>
        <v>0</v>
      </c>
      <c r="CE55" s="58">
        <f t="shared" si="55"/>
        <v>0</v>
      </c>
      <c r="CF55" s="58">
        <f t="shared" si="55"/>
        <v>0</v>
      </c>
      <c r="CG55" s="58">
        <f t="shared" si="55"/>
        <v>0</v>
      </c>
      <c r="CH55" s="58">
        <f t="shared" si="55"/>
        <v>0</v>
      </c>
      <c r="CI55" s="58">
        <f t="shared" si="55"/>
        <v>0</v>
      </c>
      <c r="CJ55" s="58">
        <f t="shared" si="55"/>
        <v>0</v>
      </c>
      <c r="CK55" s="58">
        <f t="shared" si="55"/>
        <v>0</v>
      </c>
      <c r="CL55" s="58">
        <f t="shared" si="55"/>
        <v>0</v>
      </c>
      <c r="CM55" s="58">
        <f t="shared" si="55"/>
        <v>0</v>
      </c>
      <c r="CN55" s="58">
        <f t="shared" si="55"/>
        <v>0</v>
      </c>
      <c r="CO55" s="58">
        <f t="shared" si="55"/>
        <v>0</v>
      </c>
      <c r="CP55" s="58">
        <f t="shared" si="55"/>
        <v>0</v>
      </c>
      <c r="CQ55" s="58">
        <f t="shared" si="55"/>
        <v>0</v>
      </c>
      <c r="CR55" s="58">
        <f t="shared" si="55"/>
        <v>0</v>
      </c>
      <c r="CS55" s="58">
        <f t="shared" si="55"/>
        <v>0</v>
      </c>
      <c r="CT55" s="58">
        <f t="shared" si="55"/>
        <v>0</v>
      </c>
      <c r="CU55" s="58">
        <f t="shared" si="55"/>
        <v>0</v>
      </c>
      <c r="CV55" s="58">
        <f t="shared" si="55"/>
        <v>0</v>
      </c>
      <c r="CW55" s="58">
        <f t="shared" si="55"/>
        <v>0</v>
      </c>
      <c r="CX55" s="58">
        <f t="shared" si="55"/>
        <v>0</v>
      </c>
      <c r="CY55" s="58">
        <f t="shared" si="55"/>
        <v>0</v>
      </c>
      <c r="CZ55" s="58">
        <f t="shared" si="55"/>
        <v>0</v>
      </c>
      <c r="DA55" s="58">
        <f t="shared" si="55"/>
        <v>0</v>
      </c>
      <c r="DB55" s="58">
        <f t="shared" si="55"/>
        <v>0</v>
      </c>
      <c r="DC55" s="58">
        <f t="shared" si="55"/>
        <v>0</v>
      </c>
      <c r="DD55" s="58">
        <f t="shared" si="55"/>
        <v>0</v>
      </c>
      <c r="DE55" s="58">
        <f t="shared" si="55"/>
        <v>0</v>
      </c>
      <c r="DF55" s="58">
        <f t="shared" si="55"/>
        <v>0</v>
      </c>
      <c r="DG55" s="58">
        <f t="shared" si="55"/>
        <v>0</v>
      </c>
      <c r="DH55" s="58">
        <f t="shared" si="55"/>
        <v>0</v>
      </c>
      <c r="DI55" s="58"/>
      <c r="DJ55" s="55">
        <f t="shared" si="45"/>
        <v>0</v>
      </c>
      <c r="DK55" s="53"/>
      <c r="DL55" s="56">
        <f t="shared" si="46"/>
        <v>0</v>
      </c>
      <c r="DM55" s="56">
        <f t="shared" si="46"/>
        <v>0</v>
      </c>
      <c r="DN55" s="56">
        <f t="shared" si="46"/>
        <v>0</v>
      </c>
      <c r="DO55" s="56">
        <f t="shared" si="46"/>
        <v>0</v>
      </c>
      <c r="DP55" s="56">
        <f t="shared" si="46"/>
        <v>0</v>
      </c>
      <c r="DQ55" s="56">
        <f t="shared" si="46"/>
        <v>0</v>
      </c>
      <c r="DR55" s="56">
        <f t="shared" si="47"/>
        <v>0</v>
      </c>
      <c r="DS55" s="56">
        <f t="shared" si="48"/>
        <v>0</v>
      </c>
      <c r="DT55" s="56">
        <f t="shared" si="48"/>
        <v>0</v>
      </c>
      <c r="DU55" s="56">
        <f t="shared" si="48"/>
        <v>0</v>
      </c>
      <c r="DV55" s="55">
        <f t="shared" si="49"/>
        <v>0</v>
      </c>
    </row>
    <row r="56" spans="1:126" s="52" customFormat="1">
      <c r="A56" s="59"/>
      <c r="B56" s="61"/>
      <c r="C56" s="59"/>
      <c r="D56" s="61"/>
      <c r="E56" s="61"/>
      <c r="F56" s="63"/>
      <c r="G56" s="60"/>
      <c r="H56" s="57"/>
      <c r="I56" s="57"/>
      <c r="J56" s="57">
        <f t="shared" si="42"/>
        <v>0</v>
      </c>
      <c r="K56" s="57"/>
      <c r="L56" s="59"/>
      <c r="M56" s="54"/>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si="54"/>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f t="shared" si="55"/>
        <v>0</v>
      </c>
      <c r="DI56" s="58"/>
      <c r="DJ56" s="55">
        <f t="shared" si="45"/>
        <v>0</v>
      </c>
      <c r="DK56" s="53"/>
      <c r="DL56" s="56">
        <f t="shared" si="46"/>
        <v>0</v>
      </c>
      <c r="DM56" s="56">
        <f t="shared" si="46"/>
        <v>0</v>
      </c>
      <c r="DN56" s="56">
        <f t="shared" si="46"/>
        <v>0</v>
      </c>
      <c r="DO56" s="56">
        <f t="shared" si="46"/>
        <v>0</v>
      </c>
      <c r="DP56" s="56">
        <f t="shared" si="46"/>
        <v>0</v>
      </c>
      <c r="DQ56" s="56">
        <f t="shared" si="46"/>
        <v>0</v>
      </c>
      <c r="DR56" s="56">
        <f t="shared" si="47"/>
        <v>0</v>
      </c>
      <c r="DS56" s="56">
        <f t="shared" si="48"/>
        <v>0</v>
      </c>
      <c r="DT56" s="56">
        <f t="shared" si="48"/>
        <v>0</v>
      </c>
      <c r="DU56" s="56">
        <f t="shared" si="48"/>
        <v>0</v>
      </c>
      <c r="DV56" s="55">
        <f t="shared" si="49"/>
        <v>0</v>
      </c>
    </row>
    <row r="57" spans="1:126" s="52" customFormat="1">
      <c r="A57" s="59"/>
      <c r="B57" s="61"/>
      <c r="C57" s="59"/>
      <c r="D57" s="61"/>
      <c r="E57" s="61"/>
      <c r="F57" s="59"/>
      <c r="G57" s="60"/>
      <c r="H57" s="57"/>
      <c r="I57" s="57"/>
      <c r="J57" s="57">
        <f t="shared" si="42"/>
        <v>0</v>
      </c>
      <c r="K57" s="57"/>
      <c r="L57" s="59"/>
      <c r="M57" s="54"/>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4"/>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f t="shared" si="55"/>
        <v>0</v>
      </c>
      <c r="DI57" s="58"/>
      <c r="DJ57" s="55">
        <f t="shared" si="45"/>
        <v>0</v>
      </c>
      <c r="DK57" s="53"/>
      <c r="DL57" s="56">
        <f t="shared" si="46"/>
        <v>0</v>
      </c>
      <c r="DM57" s="56">
        <f t="shared" si="46"/>
        <v>0</v>
      </c>
      <c r="DN57" s="56">
        <f t="shared" si="46"/>
        <v>0</v>
      </c>
      <c r="DO57" s="56">
        <f t="shared" si="46"/>
        <v>0</v>
      </c>
      <c r="DP57" s="56">
        <f t="shared" si="46"/>
        <v>0</v>
      </c>
      <c r="DQ57" s="56">
        <f t="shared" si="46"/>
        <v>0</v>
      </c>
      <c r="DR57" s="56">
        <f t="shared" si="47"/>
        <v>0</v>
      </c>
      <c r="DS57" s="56">
        <f t="shared" si="48"/>
        <v>0</v>
      </c>
      <c r="DT57" s="56">
        <f t="shared" si="48"/>
        <v>0</v>
      </c>
      <c r="DU57" s="56">
        <f t="shared" si="48"/>
        <v>0</v>
      </c>
      <c r="DV57" s="55">
        <f t="shared" si="49"/>
        <v>0</v>
      </c>
    </row>
    <row r="58" spans="1:126" s="52" customFormat="1">
      <c r="A58" s="59"/>
      <c r="B58" s="61"/>
      <c r="C58" s="59"/>
      <c r="D58" s="61"/>
      <c r="E58" s="61"/>
      <c r="F58" s="59"/>
      <c r="G58" s="60"/>
      <c r="H58" s="57"/>
      <c r="I58" s="57"/>
      <c r="J58" s="57">
        <f t="shared" si="42"/>
        <v>0</v>
      </c>
      <c r="K58" s="57"/>
      <c r="L58" s="59"/>
      <c r="M58" s="54"/>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ref="BY58" si="56">IF(AND($F58&gt;=BY$3,$F58&lt;BZ$3),$J58,0)</f>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f t="shared" si="55"/>
        <v>0</v>
      </c>
      <c r="DI58" s="58"/>
      <c r="DJ58" s="55">
        <f t="shared" si="45"/>
        <v>0</v>
      </c>
      <c r="DK58" s="53"/>
      <c r="DL58" s="56">
        <f t="shared" si="46"/>
        <v>0</v>
      </c>
      <c r="DM58" s="56">
        <f t="shared" si="46"/>
        <v>0</v>
      </c>
      <c r="DN58" s="56">
        <f t="shared" si="46"/>
        <v>0</v>
      </c>
      <c r="DO58" s="56">
        <f t="shared" si="46"/>
        <v>0</v>
      </c>
      <c r="DP58" s="56">
        <f t="shared" si="46"/>
        <v>0</v>
      </c>
      <c r="DQ58" s="56">
        <f t="shared" si="46"/>
        <v>0</v>
      </c>
      <c r="DR58" s="56">
        <f t="shared" si="47"/>
        <v>0</v>
      </c>
      <c r="DS58" s="56">
        <f t="shared" si="48"/>
        <v>0</v>
      </c>
      <c r="DT58" s="56">
        <f t="shared" si="48"/>
        <v>0</v>
      </c>
      <c r="DU58" s="56">
        <f t="shared" si="48"/>
        <v>0</v>
      </c>
      <c r="DV58" s="55">
        <f t="shared" si="49"/>
        <v>0</v>
      </c>
    </row>
    <row r="59" spans="1:126" s="52" customFormat="1">
      <c r="A59" s="59"/>
      <c r="B59" s="61"/>
      <c r="C59" s="59"/>
      <c r="D59" s="61"/>
      <c r="E59" s="61"/>
      <c r="F59" s="59"/>
      <c r="G59" s="60"/>
      <c r="H59" s="57"/>
      <c r="I59" s="57"/>
      <c r="J59" s="57">
        <f t="shared" si="42"/>
        <v>0</v>
      </c>
      <c r="K59" s="57"/>
      <c r="L59" s="59"/>
      <c r="M59" s="54"/>
      <c r="N59" s="58">
        <f t="shared" ref="N59:BY59" si="57">IF(AND($F59&gt;=N$3,$F59&lt;O$3),$J59,0)</f>
        <v>0</v>
      </c>
      <c r="O59" s="58">
        <f t="shared" si="57"/>
        <v>0</v>
      </c>
      <c r="P59" s="58">
        <f t="shared" si="57"/>
        <v>0</v>
      </c>
      <c r="Q59" s="58">
        <f t="shared" si="57"/>
        <v>0</v>
      </c>
      <c r="R59" s="58">
        <f t="shared" si="57"/>
        <v>0</v>
      </c>
      <c r="S59" s="58">
        <f t="shared" si="57"/>
        <v>0</v>
      </c>
      <c r="T59" s="58">
        <f t="shared" si="57"/>
        <v>0</v>
      </c>
      <c r="U59" s="58">
        <f t="shared" si="57"/>
        <v>0</v>
      </c>
      <c r="V59" s="58">
        <f t="shared" si="57"/>
        <v>0</v>
      </c>
      <c r="W59" s="58">
        <f t="shared" si="57"/>
        <v>0</v>
      </c>
      <c r="X59" s="58">
        <f t="shared" si="57"/>
        <v>0</v>
      </c>
      <c r="Y59" s="58">
        <f t="shared" si="57"/>
        <v>0</v>
      </c>
      <c r="Z59" s="58">
        <f t="shared" si="57"/>
        <v>0</v>
      </c>
      <c r="AA59" s="58">
        <f t="shared" si="57"/>
        <v>0</v>
      </c>
      <c r="AB59" s="58">
        <f t="shared" si="57"/>
        <v>0</v>
      </c>
      <c r="AC59" s="58">
        <f t="shared" si="57"/>
        <v>0</v>
      </c>
      <c r="AD59" s="58">
        <f t="shared" si="57"/>
        <v>0</v>
      </c>
      <c r="AE59" s="58">
        <f t="shared" si="57"/>
        <v>0</v>
      </c>
      <c r="AF59" s="58">
        <f t="shared" si="57"/>
        <v>0</v>
      </c>
      <c r="AG59" s="58">
        <f t="shared" si="57"/>
        <v>0</v>
      </c>
      <c r="AH59" s="58">
        <f t="shared" si="57"/>
        <v>0</v>
      </c>
      <c r="AI59" s="58">
        <f t="shared" si="57"/>
        <v>0</v>
      </c>
      <c r="AJ59" s="58">
        <f t="shared" si="57"/>
        <v>0</v>
      </c>
      <c r="AK59" s="58">
        <f t="shared" si="57"/>
        <v>0</v>
      </c>
      <c r="AL59" s="58">
        <f t="shared" si="57"/>
        <v>0</v>
      </c>
      <c r="AM59" s="58">
        <f t="shared" si="57"/>
        <v>0</v>
      </c>
      <c r="AN59" s="58">
        <f t="shared" si="57"/>
        <v>0</v>
      </c>
      <c r="AO59" s="58">
        <f t="shared" si="57"/>
        <v>0</v>
      </c>
      <c r="AP59" s="58">
        <f t="shared" si="57"/>
        <v>0</v>
      </c>
      <c r="AQ59" s="58">
        <f t="shared" si="57"/>
        <v>0</v>
      </c>
      <c r="AR59" s="58">
        <f t="shared" si="57"/>
        <v>0</v>
      </c>
      <c r="AS59" s="58">
        <f t="shared" si="57"/>
        <v>0</v>
      </c>
      <c r="AT59" s="58">
        <f t="shared" si="57"/>
        <v>0</v>
      </c>
      <c r="AU59" s="58">
        <f t="shared" si="57"/>
        <v>0</v>
      </c>
      <c r="AV59" s="58">
        <f t="shared" si="57"/>
        <v>0</v>
      </c>
      <c r="AW59" s="58">
        <f t="shared" si="57"/>
        <v>0</v>
      </c>
      <c r="AX59" s="58">
        <f t="shared" si="57"/>
        <v>0</v>
      </c>
      <c r="AY59" s="58">
        <f t="shared" si="57"/>
        <v>0</v>
      </c>
      <c r="AZ59" s="58">
        <f t="shared" si="57"/>
        <v>0</v>
      </c>
      <c r="BA59" s="58">
        <f t="shared" si="57"/>
        <v>0</v>
      </c>
      <c r="BB59" s="58">
        <f t="shared" si="57"/>
        <v>0</v>
      </c>
      <c r="BC59" s="58">
        <f t="shared" si="57"/>
        <v>0</v>
      </c>
      <c r="BD59" s="58">
        <f t="shared" si="57"/>
        <v>0</v>
      </c>
      <c r="BE59" s="58">
        <f t="shared" si="57"/>
        <v>0</v>
      </c>
      <c r="BF59" s="58">
        <f t="shared" si="57"/>
        <v>0</v>
      </c>
      <c r="BG59" s="58">
        <f t="shared" si="57"/>
        <v>0</v>
      </c>
      <c r="BH59" s="58">
        <f t="shared" si="57"/>
        <v>0</v>
      </c>
      <c r="BI59" s="58">
        <f t="shared" si="57"/>
        <v>0</v>
      </c>
      <c r="BJ59" s="58">
        <f t="shared" si="57"/>
        <v>0</v>
      </c>
      <c r="BK59" s="58">
        <f t="shared" si="57"/>
        <v>0</v>
      </c>
      <c r="BL59" s="58">
        <f t="shared" si="57"/>
        <v>0</v>
      </c>
      <c r="BM59" s="58">
        <f t="shared" si="57"/>
        <v>0</v>
      </c>
      <c r="BN59" s="58">
        <f t="shared" si="57"/>
        <v>0</v>
      </c>
      <c r="BO59" s="58">
        <f t="shared" si="57"/>
        <v>0</v>
      </c>
      <c r="BP59" s="58">
        <f t="shared" si="57"/>
        <v>0</v>
      </c>
      <c r="BQ59" s="58">
        <f t="shared" si="57"/>
        <v>0</v>
      </c>
      <c r="BR59" s="58">
        <f t="shared" si="57"/>
        <v>0</v>
      </c>
      <c r="BS59" s="58">
        <f t="shared" si="57"/>
        <v>0</v>
      </c>
      <c r="BT59" s="58">
        <f t="shared" si="57"/>
        <v>0</v>
      </c>
      <c r="BU59" s="58">
        <f t="shared" si="57"/>
        <v>0</v>
      </c>
      <c r="BV59" s="58">
        <f t="shared" si="57"/>
        <v>0</v>
      </c>
      <c r="BW59" s="58">
        <f t="shared" si="57"/>
        <v>0</v>
      </c>
      <c r="BX59" s="58">
        <f t="shared" si="57"/>
        <v>0</v>
      </c>
      <c r="BY59" s="58">
        <f t="shared" si="57"/>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f t="shared" si="55"/>
        <v>0</v>
      </c>
      <c r="DI59" s="58"/>
      <c r="DJ59" s="55">
        <f t="shared" si="45"/>
        <v>0</v>
      </c>
      <c r="DK59" s="53"/>
      <c r="DL59" s="56">
        <f t="shared" si="46"/>
        <v>0</v>
      </c>
      <c r="DM59" s="56">
        <f t="shared" si="46"/>
        <v>0</v>
      </c>
      <c r="DN59" s="56">
        <f t="shared" si="46"/>
        <v>0</v>
      </c>
      <c r="DO59" s="56">
        <f t="shared" si="46"/>
        <v>0</v>
      </c>
      <c r="DP59" s="56">
        <f t="shared" si="46"/>
        <v>0</v>
      </c>
      <c r="DQ59" s="56">
        <f t="shared" si="46"/>
        <v>0</v>
      </c>
      <c r="DR59" s="56">
        <f t="shared" si="47"/>
        <v>0</v>
      </c>
      <c r="DS59" s="56">
        <f t="shared" si="48"/>
        <v>0</v>
      </c>
      <c r="DT59" s="56">
        <f t="shared" si="48"/>
        <v>0</v>
      </c>
      <c r="DU59" s="56">
        <f t="shared" si="48"/>
        <v>0</v>
      </c>
      <c r="DV59" s="55">
        <f t="shared" si="49"/>
        <v>0</v>
      </c>
    </row>
    <row r="60" spans="1:126" s="52" customFormat="1">
      <c r="A60" s="59"/>
      <c r="B60" s="61"/>
      <c r="C60" s="59"/>
      <c r="D60" s="61"/>
      <c r="E60" s="61"/>
      <c r="F60" s="59"/>
      <c r="G60" s="60"/>
      <c r="H60" s="57"/>
      <c r="I60" s="57"/>
      <c r="J60" s="57"/>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c r="DM60" s="56"/>
      <c r="DN60" s="56"/>
      <c r="DO60" s="56"/>
      <c r="DP60" s="56"/>
      <c r="DQ60" s="56"/>
      <c r="DR60" s="56"/>
      <c r="DS60" s="56"/>
      <c r="DT60" s="56"/>
      <c r="DU60" s="56"/>
      <c r="DV60" s="55"/>
    </row>
    <row r="61" spans="1:126" s="52" customFormat="1">
      <c r="A61" s="59"/>
      <c r="B61" s="61"/>
      <c r="C61" s="59"/>
      <c r="D61" s="61"/>
      <c r="E61" s="61"/>
      <c r="F61" s="59"/>
      <c r="G61" s="60"/>
      <c r="H61" s="57"/>
      <c r="I61" s="57"/>
      <c r="J61" s="57"/>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c r="DM61" s="56"/>
      <c r="DN61" s="56"/>
      <c r="DO61" s="56"/>
      <c r="DP61" s="56"/>
      <c r="DQ61" s="56"/>
      <c r="DR61" s="56"/>
      <c r="DS61" s="56"/>
      <c r="DT61" s="56"/>
      <c r="DU61" s="56"/>
      <c r="DV61" s="55"/>
    </row>
    <row r="62" spans="1:126" s="47" customFormat="1">
      <c r="A62" s="339" t="s">
        <v>447</v>
      </c>
      <c r="B62" s="339"/>
      <c r="C62" s="339"/>
      <c r="D62" s="339"/>
      <c r="E62" s="339"/>
      <c r="F62" s="339"/>
      <c r="G62" s="339"/>
      <c r="H62" s="339"/>
      <c r="I62" s="339"/>
      <c r="J62" s="48">
        <f>SUMIF($C$5:$C$41,"HWM",J$5:J$41)</f>
        <v>0</v>
      </c>
      <c r="K62" s="48"/>
      <c r="L62" s="51"/>
      <c r="M62" s="50"/>
      <c r="N62" s="48">
        <f t="shared" ref="N62:BY62" si="58">SUMIF($C$5:$C$41,"HWM",N$5:N$41)</f>
        <v>0</v>
      </c>
      <c r="O62" s="48">
        <f t="shared" si="58"/>
        <v>0</v>
      </c>
      <c r="P62" s="48">
        <f t="shared" si="58"/>
        <v>0</v>
      </c>
      <c r="Q62" s="48">
        <f t="shared" si="58"/>
        <v>0</v>
      </c>
      <c r="R62" s="48">
        <f t="shared" si="58"/>
        <v>0</v>
      </c>
      <c r="S62" s="48">
        <f t="shared" si="58"/>
        <v>0</v>
      </c>
      <c r="T62" s="48">
        <f t="shared" si="58"/>
        <v>0</v>
      </c>
      <c r="U62" s="48">
        <f t="shared" si="58"/>
        <v>0</v>
      </c>
      <c r="V62" s="48">
        <f t="shared" si="58"/>
        <v>0</v>
      </c>
      <c r="W62" s="48">
        <f t="shared" si="58"/>
        <v>0</v>
      </c>
      <c r="X62" s="48">
        <f t="shared" si="58"/>
        <v>0</v>
      </c>
      <c r="Y62" s="48">
        <f t="shared" si="58"/>
        <v>0</v>
      </c>
      <c r="Z62" s="48">
        <f t="shared" si="58"/>
        <v>0</v>
      </c>
      <c r="AA62" s="48">
        <f t="shared" si="58"/>
        <v>0</v>
      </c>
      <c r="AB62" s="48">
        <f t="shared" si="58"/>
        <v>0</v>
      </c>
      <c r="AC62" s="48">
        <f t="shared" si="58"/>
        <v>0</v>
      </c>
      <c r="AD62" s="48">
        <f t="shared" si="58"/>
        <v>0</v>
      </c>
      <c r="AE62" s="48">
        <f t="shared" si="58"/>
        <v>0</v>
      </c>
      <c r="AF62" s="48">
        <f t="shared" si="58"/>
        <v>0</v>
      </c>
      <c r="AG62" s="48">
        <f t="shared" si="58"/>
        <v>0</v>
      </c>
      <c r="AH62" s="48">
        <f t="shared" si="58"/>
        <v>0</v>
      </c>
      <c r="AI62" s="48">
        <f t="shared" si="58"/>
        <v>0</v>
      </c>
      <c r="AJ62" s="48">
        <f t="shared" si="58"/>
        <v>0</v>
      </c>
      <c r="AK62" s="48">
        <f t="shared" si="58"/>
        <v>0</v>
      </c>
      <c r="AL62" s="48">
        <f t="shared" si="58"/>
        <v>0</v>
      </c>
      <c r="AM62" s="48">
        <f t="shared" si="58"/>
        <v>0</v>
      </c>
      <c r="AN62" s="48">
        <f t="shared" si="58"/>
        <v>0</v>
      </c>
      <c r="AO62" s="48">
        <f t="shared" si="58"/>
        <v>0</v>
      </c>
      <c r="AP62" s="48">
        <f t="shared" si="58"/>
        <v>0</v>
      </c>
      <c r="AQ62" s="48">
        <f t="shared" si="58"/>
        <v>0</v>
      </c>
      <c r="AR62" s="48">
        <f t="shared" si="58"/>
        <v>0</v>
      </c>
      <c r="AS62" s="48">
        <f t="shared" si="58"/>
        <v>0</v>
      </c>
      <c r="AT62" s="48">
        <f t="shared" si="58"/>
        <v>0</v>
      </c>
      <c r="AU62" s="48">
        <f t="shared" si="58"/>
        <v>0</v>
      </c>
      <c r="AV62" s="48">
        <f t="shared" si="58"/>
        <v>0</v>
      </c>
      <c r="AW62" s="48">
        <f t="shared" si="58"/>
        <v>0</v>
      </c>
      <c r="AX62" s="48">
        <f t="shared" si="58"/>
        <v>0</v>
      </c>
      <c r="AY62" s="48">
        <f t="shared" si="58"/>
        <v>0</v>
      </c>
      <c r="AZ62" s="48">
        <f t="shared" si="58"/>
        <v>0</v>
      </c>
      <c r="BA62" s="48">
        <f t="shared" si="58"/>
        <v>0</v>
      </c>
      <c r="BB62" s="48">
        <f t="shared" si="58"/>
        <v>0</v>
      </c>
      <c r="BC62" s="48">
        <f t="shared" si="58"/>
        <v>0</v>
      </c>
      <c r="BD62" s="48">
        <f t="shared" si="58"/>
        <v>0</v>
      </c>
      <c r="BE62" s="48">
        <f t="shared" si="58"/>
        <v>0</v>
      </c>
      <c r="BF62" s="48">
        <f t="shared" si="58"/>
        <v>0</v>
      </c>
      <c r="BG62" s="48">
        <f t="shared" si="58"/>
        <v>0</v>
      </c>
      <c r="BH62" s="48">
        <f t="shared" si="58"/>
        <v>0</v>
      </c>
      <c r="BI62" s="48">
        <f t="shared" si="58"/>
        <v>0</v>
      </c>
      <c r="BJ62" s="48">
        <f t="shared" si="58"/>
        <v>0</v>
      </c>
      <c r="BK62" s="48">
        <f t="shared" si="58"/>
        <v>0</v>
      </c>
      <c r="BL62" s="48">
        <f t="shared" si="58"/>
        <v>0</v>
      </c>
      <c r="BM62" s="48">
        <f t="shared" si="58"/>
        <v>0</v>
      </c>
      <c r="BN62" s="48">
        <f t="shared" si="58"/>
        <v>0</v>
      </c>
      <c r="BO62" s="48">
        <f t="shared" si="58"/>
        <v>0</v>
      </c>
      <c r="BP62" s="48">
        <f t="shared" si="58"/>
        <v>0</v>
      </c>
      <c r="BQ62" s="48">
        <f t="shared" si="58"/>
        <v>0</v>
      </c>
      <c r="BR62" s="48">
        <f t="shared" si="58"/>
        <v>0</v>
      </c>
      <c r="BS62" s="48">
        <f t="shared" si="58"/>
        <v>0</v>
      </c>
      <c r="BT62" s="48">
        <f t="shared" si="58"/>
        <v>0</v>
      </c>
      <c r="BU62" s="48">
        <f t="shared" si="58"/>
        <v>0</v>
      </c>
      <c r="BV62" s="48">
        <f t="shared" si="58"/>
        <v>0</v>
      </c>
      <c r="BW62" s="48">
        <f t="shared" si="58"/>
        <v>0</v>
      </c>
      <c r="BX62" s="48">
        <f t="shared" si="58"/>
        <v>0</v>
      </c>
      <c r="BY62" s="48">
        <f t="shared" si="58"/>
        <v>0</v>
      </c>
      <c r="BZ62" s="48">
        <f t="shared" ref="BZ62:DJ62" si="59">SUMIF($C$5:$C$41,"HWM",BZ$5:BZ$41)</f>
        <v>0</v>
      </c>
      <c r="CA62" s="48">
        <f t="shared" si="59"/>
        <v>0</v>
      </c>
      <c r="CB62" s="48">
        <f t="shared" si="59"/>
        <v>0</v>
      </c>
      <c r="CC62" s="48">
        <f t="shared" si="59"/>
        <v>0</v>
      </c>
      <c r="CD62" s="48">
        <f t="shared" si="59"/>
        <v>0</v>
      </c>
      <c r="CE62" s="48">
        <f t="shared" si="59"/>
        <v>0</v>
      </c>
      <c r="CF62" s="48">
        <f t="shared" si="59"/>
        <v>0</v>
      </c>
      <c r="CG62" s="48">
        <f t="shared" si="59"/>
        <v>0</v>
      </c>
      <c r="CH62" s="48">
        <f t="shared" si="59"/>
        <v>0</v>
      </c>
      <c r="CI62" s="48">
        <f t="shared" si="59"/>
        <v>0</v>
      </c>
      <c r="CJ62" s="48">
        <f t="shared" si="59"/>
        <v>0</v>
      </c>
      <c r="CK62" s="48">
        <f t="shared" si="59"/>
        <v>0</v>
      </c>
      <c r="CL62" s="48">
        <f t="shared" si="59"/>
        <v>0</v>
      </c>
      <c r="CM62" s="48">
        <f t="shared" si="59"/>
        <v>0</v>
      </c>
      <c r="CN62" s="48">
        <f t="shared" si="59"/>
        <v>0</v>
      </c>
      <c r="CO62" s="48">
        <f t="shared" si="59"/>
        <v>0</v>
      </c>
      <c r="CP62" s="48">
        <f t="shared" si="59"/>
        <v>0</v>
      </c>
      <c r="CQ62" s="48">
        <f t="shared" si="59"/>
        <v>0</v>
      </c>
      <c r="CR62" s="48">
        <f t="shared" si="59"/>
        <v>0</v>
      </c>
      <c r="CS62" s="48">
        <f t="shared" si="59"/>
        <v>0</v>
      </c>
      <c r="CT62" s="48">
        <f t="shared" si="59"/>
        <v>0</v>
      </c>
      <c r="CU62" s="48">
        <f t="shared" si="59"/>
        <v>0</v>
      </c>
      <c r="CV62" s="48">
        <f t="shared" si="59"/>
        <v>0</v>
      </c>
      <c r="CW62" s="48">
        <f t="shared" si="59"/>
        <v>0</v>
      </c>
      <c r="CX62" s="48">
        <f t="shared" si="59"/>
        <v>0</v>
      </c>
      <c r="CY62" s="48">
        <f t="shared" si="59"/>
        <v>0</v>
      </c>
      <c r="CZ62" s="48">
        <f t="shared" si="59"/>
        <v>0</v>
      </c>
      <c r="DA62" s="48">
        <f t="shared" si="59"/>
        <v>0</v>
      </c>
      <c r="DB62" s="48">
        <f t="shared" si="59"/>
        <v>0</v>
      </c>
      <c r="DC62" s="48">
        <f t="shared" si="59"/>
        <v>0</v>
      </c>
      <c r="DD62" s="48">
        <f t="shared" si="59"/>
        <v>0</v>
      </c>
      <c r="DE62" s="48">
        <f t="shared" si="59"/>
        <v>0</v>
      </c>
      <c r="DF62" s="48">
        <f t="shared" si="59"/>
        <v>0</v>
      </c>
      <c r="DG62" s="48">
        <f t="shared" si="59"/>
        <v>0</v>
      </c>
      <c r="DH62" s="48">
        <f t="shared" si="59"/>
        <v>0</v>
      </c>
      <c r="DI62" s="48">
        <f t="shared" si="59"/>
        <v>0</v>
      </c>
      <c r="DJ62" s="48">
        <f t="shared" si="59"/>
        <v>0</v>
      </c>
      <c r="DK62" s="49"/>
      <c r="DL62" s="48">
        <f t="shared" ref="DL62:DV62" si="60">SUMIF($C$47:$C$61,"HWM",DL$47:DL$61)</f>
        <v>0</v>
      </c>
      <c r="DM62" s="48">
        <f t="shared" si="60"/>
        <v>0</v>
      </c>
      <c r="DN62" s="48">
        <f t="shared" si="60"/>
        <v>0</v>
      </c>
      <c r="DO62" s="48">
        <f t="shared" si="60"/>
        <v>0</v>
      </c>
      <c r="DP62" s="48">
        <f t="shared" si="60"/>
        <v>0</v>
      </c>
      <c r="DQ62" s="48">
        <f t="shared" si="60"/>
        <v>0</v>
      </c>
      <c r="DR62" s="48">
        <f t="shared" si="60"/>
        <v>0</v>
      </c>
      <c r="DS62" s="48">
        <f t="shared" si="60"/>
        <v>0</v>
      </c>
      <c r="DT62" s="48">
        <f t="shared" si="60"/>
        <v>0</v>
      </c>
      <c r="DU62" s="48">
        <f t="shared" si="60"/>
        <v>0</v>
      </c>
      <c r="DV62" s="48">
        <f t="shared" si="60"/>
        <v>0</v>
      </c>
    </row>
    <row r="63" spans="1:126" s="47" customFormat="1">
      <c r="A63" s="339" t="s">
        <v>450</v>
      </c>
      <c r="B63" s="339"/>
      <c r="C63" s="339"/>
      <c r="D63" s="339"/>
      <c r="E63" s="339"/>
      <c r="F63" s="339"/>
      <c r="G63" s="339"/>
      <c r="H63" s="339"/>
      <c r="I63" s="339"/>
      <c r="J63" s="48">
        <f>SUMIF($C$5:$C$41,"SWM",J$5:J$41)</f>
        <v>0</v>
      </c>
      <c r="K63" s="48"/>
      <c r="L63" s="51"/>
      <c r="M63" s="50"/>
      <c r="N63" s="48">
        <f t="shared" ref="N63:BY63" si="61">SUMIF($C$5:$C$41,"SWM",N$5:N$41)</f>
        <v>0</v>
      </c>
      <c r="O63" s="48">
        <f t="shared" si="61"/>
        <v>0</v>
      </c>
      <c r="P63" s="48">
        <f t="shared" si="61"/>
        <v>0</v>
      </c>
      <c r="Q63" s="48">
        <f t="shared" si="61"/>
        <v>0</v>
      </c>
      <c r="R63" s="48">
        <f t="shared" si="61"/>
        <v>0</v>
      </c>
      <c r="S63" s="48">
        <f t="shared" si="61"/>
        <v>0</v>
      </c>
      <c r="T63" s="48">
        <f t="shared" si="61"/>
        <v>0</v>
      </c>
      <c r="U63" s="48">
        <f t="shared" si="61"/>
        <v>0</v>
      </c>
      <c r="V63" s="48">
        <f t="shared" si="61"/>
        <v>0</v>
      </c>
      <c r="W63" s="48">
        <f t="shared" si="61"/>
        <v>0</v>
      </c>
      <c r="X63" s="48">
        <f t="shared" si="61"/>
        <v>0</v>
      </c>
      <c r="Y63" s="48">
        <f t="shared" si="61"/>
        <v>0</v>
      </c>
      <c r="Z63" s="48">
        <f t="shared" si="61"/>
        <v>0</v>
      </c>
      <c r="AA63" s="48">
        <f t="shared" si="61"/>
        <v>0</v>
      </c>
      <c r="AB63" s="48">
        <f t="shared" si="61"/>
        <v>0</v>
      </c>
      <c r="AC63" s="48">
        <f t="shared" si="61"/>
        <v>0</v>
      </c>
      <c r="AD63" s="48">
        <f t="shared" si="61"/>
        <v>0</v>
      </c>
      <c r="AE63" s="48">
        <f t="shared" si="61"/>
        <v>0</v>
      </c>
      <c r="AF63" s="48">
        <f t="shared" si="61"/>
        <v>0</v>
      </c>
      <c r="AG63" s="48">
        <f t="shared" si="61"/>
        <v>0</v>
      </c>
      <c r="AH63" s="48">
        <f t="shared" si="61"/>
        <v>0</v>
      </c>
      <c r="AI63" s="48">
        <f t="shared" si="61"/>
        <v>0</v>
      </c>
      <c r="AJ63" s="48">
        <f t="shared" si="61"/>
        <v>0</v>
      </c>
      <c r="AK63" s="48">
        <f t="shared" si="61"/>
        <v>0</v>
      </c>
      <c r="AL63" s="48">
        <f t="shared" si="61"/>
        <v>0</v>
      </c>
      <c r="AM63" s="48">
        <f t="shared" si="61"/>
        <v>0</v>
      </c>
      <c r="AN63" s="48">
        <f t="shared" si="61"/>
        <v>0</v>
      </c>
      <c r="AO63" s="48">
        <f t="shared" si="61"/>
        <v>0</v>
      </c>
      <c r="AP63" s="48">
        <f t="shared" si="61"/>
        <v>0</v>
      </c>
      <c r="AQ63" s="48">
        <f t="shared" si="61"/>
        <v>0</v>
      </c>
      <c r="AR63" s="48">
        <f t="shared" si="61"/>
        <v>0</v>
      </c>
      <c r="AS63" s="48">
        <f t="shared" si="61"/>
        <v>0</v>
      </c>
      <c r="AT63" s="48">
        <f t="shared" si="61"/>
        <v>0</v>
      </c>
      <c r="AU63" s="48">
        <f t="shared" si="61"/>
        <v>0</v>
      </c>
      <c r="AV63" s="48">
        <f t="shared" si="61"/>
        <v>0</v>
      </c>
      <c r="AW63" s="48">
        <f t="shared" si="61"/>
        <v>0</v>
      </c>
      <c r="AX63" s="48">
        <f t="shared" si="61"/>
        <v>0</v>
      </c>
      <c r="AY63" s="48">
        <f t="shared" si="61"/>
        <v>0</v>
      </c>
      <c r="AZ63" s="48">
        <f t="shared" si="61"/>
        <v>0</v>
      </c>
      <c r="BA63" s="48">
        <f t="shared" si="61"/>
        <v>0</v>
      </c>
      <c r="BB63" s="48">
        <f t="shared" si="61"/>
        <v>0</v>
      </c>
      <c r="BC63" s="48">
        <f t="shared" si="61"/>
        <v>0</v>
      </c>
      <c r="BD63" s="48">
        <f t="shared" si="61"/>
        <v>0</v>
      </c>
      <c r="BE63" s="48">
        <f t="shared" si="61"/>
        <v>0</v>
      </c>
      <c r="BF63" s="48">
        <f t="shared" si="61"/>
        <v>0</v>
      </c>
      <c r="BG63" s="48">
        <f t="shared" si="61"/>
        <v>0</v>
      </c>
      <c r="BH63" s="48">
        <f t="shared" si="61"/>
        <v>0</v>
      </c>
      <c r="BI63" s="48">
        <f t="shared" si="61"/>
        <v>0</v>
      </c>
      <c r="BJ63" s="48">
        <f t="shared" si="61"/>
        <v>0</v>
      </c>
      <c r="BK63" s="48">
        <f t="shared" si="61"/>
        <v>0</v>
      </c>
      <c r="BL63" s="48">
        <f t="shared" si="61"/>
        <v>0</v>
      </c>
      <c r="BM63" s="48">
        <f t="shared" si="61"/>
        <v>0</v>
      </c>
      <c r="BN63" s="48">
        <f t="shared" si="61"/>
        <v>0</v>
      </c>
      <c r="BO63" s="48">
        <f t="shared" si="61"/>
        <v>0</v>
      </c>
      <c r="BP63" s="48">
        <f t="shared" si="61"/>
        <v>0</v>
      </c>
      <c r="BQ63" s="48">
        <f t="shared" si="61"/>
        <v>0</v>
      </c>
      <c r="BR63" s="48">
        <f t="shared" si="61"/>
        <v>0</v>
      </c>
      <c r="BS63" s="48">
        <f t="shared" si="61"/>
        <v>0</v>
      </c>
      <c r="BT63" s="48">
        <f t="shared" si="61"/>
        <v>0</v>
      </c>
      <c r="BU63" s="48">
        <f t="shared" si="61"/>
        <v>0</v>
      </c>
      <c r="BV63" s="48">
        <f t="shared" si="61"/>
        <v>0</v>
      </c>
      <c r="BW63" s="48">
        <f t="shared" si="61"/>
        <v>0</v>
      </c>
      <c r="BX63" s="48">
        <f t="shared" si="61"/>
        <v>0</v>
      </c>
      <c r="BY63" s="48">
        <f t="shared" si="61"/>
        <v>0</v>
      </c>
      <c r="BZ63" s="48">
        <f t="shared" ref="BZ63:DH63" si="62">SUMIF($C$5:$C$41,"SWM",BZ$5:BZ$41)</f>
        <v>0</v>
      </c>
      <c r="CA63" s="48">
        <f t="shared" si="62"/>
        <v>0</v>
      </c>
      <c r="CB63" s="48">
        <f t="shared" si="62"/>
        <v>0</v>
      </c>
      <c r="CC63" s="48">
        <f t="shared" si="62"/>
        <v>0</v>
      </c>
      <c r="CD63" s="48">
        <f t="shared" si="62"/>
        <v>0</v>
      </c>
      <c r="CE63" s="48">
        <f t="shared" si="62"/>
        <v>0</v>
      </c>
      <c r="CF63" s="48">
        <f t="shared" si="62"/>
        <v>0</v>
      </c>
      <c r="CG63" s="48">
        <f t="shared" si="62"/>
        <v>0</v>
      </c>
      <c r="CH63" s="48">
        <f t="shared" si="62"/>
        <v>0</v>
      </c>
      <c r="CI63" s="48">
        <f t="shared" si="62"/>
        <v>0</v>
      </c>
      <c r="CJ63" s="48">
        <f t="shared" si="62"/>
        <v>0</v>
      </c>
      <c r="CK63" s="48">
        <f t="shared" si="62"/>
        <v>0</v>
      </c>
      <c r="CL63" s="48">
        <f t="shared" si="62"/>
        <v>0</v>
      </c>
      <c r="CM63" s="48">
        <f t="shared" si="62"/>
        <v>0</v>
      </c>
      <c r="CN63" s="48">
        <f t="shared" si="62"/>
        <v>0</v>
      </c>
      <c r="CO63" s="48">
        <f t="shared" si="62"/>
        <v>0</v>
      </c>
      <c r="CP63" s="48">
        <f t="shared" si="62"/>
        <v>0</v>
      </c>
      <c r="CQ63" s="48">
        <f t="shared" si="62"/>
        <v>0</v>
      </c>
      <c r="CR63" s="48">
        <f t="shared" si="62"/>
        <v>0</v>
      </c>
      <c r="CS63" s="48">
        <f t="shared" si="62"/>
        <v>0</v>
      </c>
      <c r="CT63" s="48">
        <f t="shared" si="62"/>
        <v>0</v>
      </c>
      <c r="CU63" s="48">
        <f t="shared" si="62"/>
        <v>0</v>
      </c>
      <c r="CV63" s="48">
        <f t="shared" si="62"/>
        <v>0</v>
      </c>
      <c r="CW63" s="48">
        <f t="shared" si="62"/>
        <v>0</v>
      </c>
      <c r="CX63" s="48">
        <f t="shared" si="62"/>
        <v>0</v>
      </c>
      <c r="CY63" s="48">
        <f t="shared" si="62"/>
        <v>0</v>
      </c>
      <c r="CZ63" s="48">
        <f t="shared" si="62"/>
        <v>0</v>
      </c>
      <c r="DA63" s="48">
        <f t="shared" si="62"/>
        <v>0</v>
      </c>
      <c r="DB63" s="48">
        <f t="shared" si="62"/>
        <v>0</v>
      </c>
      <c r="DC63" s="48">
        <f t="shared" si="62"/>
        <v>0</v>
      </c>
      <c r="DD63" s="48">
        <f t="shared" si="62"/>
        <v>0</v>
      </c>
      <c r="DE63" s="48">
        <f t="shared" si="62"/>
        <v>0</v>
      </c>
      <c r="DF63" s="48">
        <f t="shared" si="62"/>
        <v>0</v>
      </c>
      <c r="DG63" s="48">
        <f t="shared" si="62"/>
        <v>0</v>
      </c>
      <c r="DH63" s="48">
        <f t="shared" si="62"/>
        <v>0</v>
      </c>
      <c r="DI63" s="48"/>
      <c r="DJ63" s="48">
        <f>SUMIF($C$5:$C$41,"SWM",DJ$5:DJ$41)</f>
        <v>0</v>
      </c>
      <c r="DK63" s="49"/>
      <c r="DL63" s="48">
        <f t="shared" ref="DL63:DV63" si="63">SUMIF($C$47:$C$61,"SWM",DL$47:DL$61)</f>
        <v>0</v>
      </c>
      <c r="DM63" s="48">
        <f t="shared" si="63"/>
        <v>0</v>
      </c>
      <c r="DN63" s="48">
        <f t="shared" si="63"/>
        <v>0</v>
      </c>
      <c r="DO63" s="48">
        <f t="shared" si="63"/>
        <v>0</v>
      </c>
      <c r="DP63" s="48">
        <f t="shared" si="63"/>
        <v>0</v>
      </c>
      <c r="DQ63" s="48">
        <f t="shared" si="63"/>
        <v>0</v>
      </c>
      <c r="DR63" s="48">
        <f t="shared" si="63"/>
        <v>0</v>
      </c>
      <c r="DS63" s="48">
        <f t="shared" si="63"/>
        <v>0</v>
      </c>
      <c r="DT63" s="48">
        <f t="shared" si="63"/>
        <v>0</v>
      </c>
      <c r="DU63" s="48">
        <f t="shared" si="63"/>
        <v>0</v>
      </c>
      <c r="DV63" s="48">
        <f t="shared" si="63"/>
        <v>0</v>
      </c>
    </row>
    <row r="64" spans="1:126" s="47" customFormat="1">
      <c r="A64" s="339" t="s">
        <v>431</v>
      </c>
      <c r="B64" s="339"/>
      <c r="C64" s="339"/>
      <c r="D64" s="339"/>
      <c r="E64" s="339"/>
      <c r="F64" s="339"/>
      <c r="G64" s="339"/>
      <c r="H64" s="339"/>
      <c r="I64" s="339"/>
      <c r="J64" s="48">
        <f>SUM(J62:J63)</f>
        <v>0</v>
      </c>
      <c r="K64" s="48"/>
      <c r="L64" s="51"/>
      <c r="M64" s="50"/>
      <c r="N64" s="48">
        <f t="shared" ref="N64:BY64" si="64">SUM(N62:N63)</f>
        <v>0</v>
      </c>
      <c r="O64" s="48">
        <f t="shared" si="64"/>
        <v>0</v>
      </c>
      <c r="P64" s="48">
        <f t="shared" si="64"/>
        <v>0</v>
      </c>
      <c r="Q64" s="48">
        <f t="shared" si="64"/>
        <v>0</v>
      </c>
      <c r="R64" s="48">
        <f t="shared" si="64"/>
        <v>0</v>
      </c>
      <c r="S64" s="48">
        <f t="shared" si="64"/>
        <v>0</v>
      </c>
      <c r="T64" s="48">
        <f t="shared" si="64"/>
        <v>0</v>
      </c>
      <c r="U64" s="48">
        <f t="shared" si="64"/>
        <v>0</v>
      </c>
      <c r="V64" s="48">
        <f t="shared" si="64"/>
        <v>0</v>
      </c>
      <c r="W64" s="48">
        <f t="shared" si="64"/>
        <v>0</v>
      </c>
      <c r="X64" s="48">
        <f t="shared" si="64"/>
        <v>0</v>
      </c>
      <c r="Y64" s="48">
        <f t="shared" si="64"/>
        <v>0</v>
      </c>
      <c r="Z64" s="48">
        <f t="shared" si="64"/>
        <v>0</v>
      </c>
      <c r="AA64" s="48">
        <f t="shared" si="64"/>
        <v>0</v>
      </c>
      <c r="AB64" s="48">
        <f t="shared" si="64"/>
        <v>0</v>
      </c>
      <c r="AC64" s="48">
        <f t="shared" si="64"/>
        <v>0</v>
      </c>
      <c r="AD64" s="48">
        <f t="shared" si="64"/>
        <v>0</v>
      </c>
      <c r="AE64" s="48">
        <f t="shared" si="64"/>
        <v>0</v>
      </c>
      <c r="AF64" s="48">
        <f t="shared" si="64"/>
        <v>0</v>
      </c>
      <c r="AG64" s="48">
        <f t="shared" si="64"/>
        <v>0</v>
      </c>
      <c r="AH64" s="48">
        <f t="shared" si="64"/>
        <v>0</v>
      </c>
      <c r="AI64" s="48">
        <f t="shared" si="64"/>
        <v>0</v>
      </c>
      <c r="AJ64" s="48">
        <f t="shared" si="64"/>
        <v>0</v>
      </c>
      <c r="AK64" s="48">
        <f t="shared" si="64"/>
        <v>0</v>
      </c>
      <c r="AL64" s="48">
        <f t="shared" si="64"/>
        <v>0</v>
      </c>
      <c r="AM64" s="48">
        <f t="shared" si="64"/>
        <v>0</v>
      </c>
      <c r="AN64" s="48">
        <f t="shared" si="64"/>
        <v>0</v>
      </c>
      <c r="AO64" s="48">
        <f t="shared" si="64"/>
        <v>0</v>
      </c>
      <c r="AP64" s="48">
        <f t="shared" si="64"/>
        <v>0</v>
      </c>
      <c r="AQ64" s="48">
        <f t="shared" si="64"/>
        <v>0</v>
      </c>
      <c r="AR64" s="48">
        <f t="shared" si="64"/>
        <v>0</v>
      </c>
      <c r="AS64" s="48">
        <f t="shared" si="64"/>
        <v>0</v>
      </c>
      <c r="AT64" s="48">
        <f t="shared" si="64"/>
        <v>0</v>
      </c>
      <c r="AU64" s="48">
        <f t="shared" si="64"/>
        <v>0</v>
      </c>
      <c r="AV64" s="48">
        <f t="shared" si="64"/>
        <v>0</v>
      </c>
      <c r="AW64" s="48">
        <f t="shared" si="64"/>
        <v>0</v>
      </c>
      <c r="AX64" s="48">
        <f t="shared" si="64"/>
        <v>0</v>
      </c>
      <c r="AY64" s="48">
        <f t="shared" si="64"/>
        <v>0</v>
      </c>
      <c r="AZ64" s="48">
        <f t="shared" si="64"/>
        <v>0</v>
      </c>
      <c r="BA64" s="48">
        <f t="shared" si="64"/>
        <v>0</v>
      </c>
      <c r="BB64" s="48">
        <f t="shared" si="64"/>
        <v>0</v>
      </c>
      <c r="BC64" s="48">
        <f t="shared" si="64"/>
        <v>0</v>
      </c>
      <c r="BD64" s="48">
        <f t="shared" si="64"/>
        <v>0</v>
      </c>
      <c r="BE64" s="48">
        <f t="shared" si="64"/>
        <v>0</v>
      </c>
      <c r="BF64" s="48">
        <f t="shared" si="64"/>
        <v>0</v>
      </c>
      <c r="BG64" s="48">
        <f t="shared" si="64"/>
        <v>0</v>
      </c>
      <c r="BH64" s="48">
        <f t="shared" si="64"/>
        <v>0</v>
      </c>
      <c r="BI64" s="48">
        <f t="shared" si="64"/>
        <v>0</v>
      </c>
      <c r="BJ64" s="48">
        <f t="shared" si="64"/>
        <v>0</v>
      </c>
      <c r="BK64" s="48">
        <f t="shared" si="64"/>
        <v>0</v>
      </c>
      <c r="BL64" s="48">
        <f t="shared" si="64"/>
        <v>0</v>
      </c>
      <c r="BM64" s="48">
        <f t="shared" si="64"/>
        <v>0</v>
      </c>
      <c r="BN64" s="48">
        <f t="shared" si="64"/>
        <v>0</v>
      </c>
      <c r="BO64" s="48">
        <f t="shared" si="64"/>
        <v>0</v>
      </c>
      <c r="BP64" s="48">
        <f t="shared" si="64"/>
        <v>0</v>
      </c>
      <c r="BQ64" s="48">
        <f t="shared" si="64"/>
        <v>0</v>
      </c>
      <c r="BR64" s="48">
        <f t="shared" si="64"/>
        <v>0</v>
      </c>
      <c r="BS64" s="48">
        <f t="shared" si="64"/>
        <v>0</v>
      </c>
      <c r="BT64" s="48">
        <f t="shared" si="64"/>
        <v>0</v>
      </c>
      <c r="BU64" s="48">
        <f t="shared" si="64"/>
        <v>0</v>
      </c>
      <c r="BV64" s="48">
        <f t="shared" si="64"/>
        <v>0</v>
      </c>
      <c r="BW64" s="48">
        <f t="shared" si="64"/>
        <v>0</v>
      </c>
      <c r="BX64" s="48">
        <f t="shared" si="64"/>
        <v>0</v>
      </c>
      <c r="BY64" s="48">
        <f t="shared" si="64"/>
        <v>0</v>
      </c>
      <c r="BZ64" s="48">
        <f t="shared" ref="BZ64:DH64" si="65">SUM(BZ62:BZ63)</f>
        <v>0</v>
      </c>
      <c r="CA64" s="48">
        <f t="shared" si="65"/>
        <v>0</v>
      </c>
      <c r="CB64" s="48">
        <f t="shared" si="65"/>
        <v>0</v>
      </c>
      <c r="CC64" s="48">
        <f t="shared" si="65"/>
        <v>0</v>
      </c>
      <c r="CD64" s="48">
        <f t="shared" si="65"/>
        <v>0</v>
      </c>
      <c r="CE64" s="48">
        <f t="shared" si="65"/>
        <v>0</v>
      </c>
      <c r="CF64" s="48">
        <f t="shared" si="65"/>
        <v>0</v>
      </c>
      <c r="CG64" s="48">
        <f t="shared" si="65"/>
        <v>0</v>
      </c>
      <c r="CH64" s="48">
        <f t="shared" si="65"/>
        <v>0</v>
      </c>
      <c r="CI64" s="48">
        <f t="shared" si="65"/>
        <v>0</v>
      </c>
      <c r="CJ64" s="48">
        <f t="shared" si="65"/>
        <v>0</v>
      </c>
      <c r="CK64" s="48">
        <f t="shared" si="65"/>
        <v>0</v>
      </c>
      <c r="CL64" s="48">
        <f t="shared" si="65"/>
        <v>0</v>
      </c>
      <c r="CM64" s="48">
        <f t="shared" si="65"/>
        <v>0</v>
      </c>
      <c r="CN64" s="48">
        <f t="shared" si="65"/>
        <v>0</v>
      </c>
      <c r="CO64" s="48">
        <f t="shared" si="65"/>
        <v>0</v>
      </c>
      <c r="CP64" s="48">
        <f t="shared" si="65"/>
        <v>0</v>
      </c>
      <c r="CQ64" s="48">
        <f t="shared" si="65"/>
        <v>0</v>
      </c>
      <c r="CR64" s="48">
        <f t="shared" si="65"/>
        <v>0</v>
      </c>
      <c r="CS64" s="48">
        <f t="shared" si="65"/>
        <v>0</v>
      </c>
      <c r="CT64" s="48">
        <f t="shared" si="65"/>
        <v>0</v>
      </c>
      <c r="CU64" s="48">
        <f t="shared" si="65"/>
        <v>0</v>
      </c>
      <c r="CV64" s="48">
        <f t="shared" si="65"/>
        <v>0</v>
      </c>
      <c r="CW64" s="48">
        <f t="shared" si="65"/>
        <v>0</v>
      </c>
      <c r="CX64" s="48">
        <f t="shared" si="65"/>
        <v>0</v>
      </c>
      <c r="CY64" s="48">
        <f t="shared" si="65"/>
        <v>0</v>
      </c>
      <c r="CZ64" s="48">
        <f t="shared" si="65"/>
        <v>0</v>
      </c>
      <c r="DA64" s="48">
        <f t="shared" si="65"/>
        <v>0</v>
      </c>
      <c r="DB64" s="48">
        <f t="shared" si="65"/>
        <v>0</v>
      </c>
      <c r="DC64" s="48">
        <f t="shared" si="65"/>
        <v>0</v>
      </c>
      <c r="DD64" s="48">
        <f t="shared" si="65"/>
        <v>0</v>
      </c>
      <c r="DE64" s="48">
        <f t="shared" si="65"/>
        <v>0</v>
      </c>
      <c r="DF64" s="48">
        <f t="shared" si="65"/>
        <v>0</v>
      </c>
      <c r="DG64" s="48">
        <f t="shared" si="65"/>
        <v>0</v>
      </c>
      <c r="DH64" s="48">
        <f t="shared" si="65"/>
        <v>0</v>
      </c>
      <c r="DI64" s="48"/>
      <c r="DJ64" s="48">
        <f>SUM(DJ62:DJ63)</f>
        <v>0</v>
      </c>
      <c r="DK64" s="49"/>
      <c r="DL64" s="48">
        <f t="shared" ref="DL64:DV64" si="66">SUM(DL62:DL63)</f>
        <v>0</v>
      </c>
      <c r="DM64" s="48">
        <f t="shared" si="66"/>
        <v>0</v>
      </c>
      <c r="DN64" s="48">
        <f t="shared" si="66"/>
        <v>0</v>
      </c>
      <c r="DO64" s="48">
        <f t="shared" si="66"/>
        <v>0</v>
      </c>
      <c r="DP64" s="48">
        <f t="shared" si="66"/>
        <v>0</v>
      </c>
      <c r="DQ64" s="48">
        <f t="shared" si="66"/>
        <v>0</v>
      </c>
      <c r="DR64" s="48">
        <f t="shared" si="66"/>
        <v>0</v>
      </c>
      <c r="DS64" s="48">
        <f t="shared" si="66"/>
        <v>0</v>
      </c>
      <c r="DT64" s="48">
        <f t="shared" si="66"/>
        <v>0</v>
      </c>
      <c r="DU64" s="48">
        <f t="shared" si="66"/>
        <v>0</v>
      </c>
      <c r="DV64" s="48">
        <f t="shared" si="66"/>
        <v>0</v>
      </c>
    </row>
    <row r="65" spans="1:126" s="224" customFormat="1" ht="15.75">
      <c r="A65" s="225" t="s">
        <v>412</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67">IF(AND($F66&gt;=O$3,$F66&lt;P$3),$J66,0)</f>
        <v>0</v>
      </c>
      <c r="P66" s="58">
        <f t="shared" si="67"/>
        <v>0</v>
      </c>
      <c r="Q66" s="58">
        <f t="shared" si="67"/>
        <v>0</v>
      </c>
      <c r="R66" s="58">
        <f t="shared" si="67"/>
        <v>0</v>
      </c>
      <c r="S66" s="58">
        <f t="shared" si="67"/>
        <v>0</v>
      </c>
      <c r="T66" s="58">
        <f t="shared" si="67"/>
        <v>0</v>
      </c>
      <c r="U66" s="58">
        <f t="shared" si="67"/>
        <v>0</v>
      </c>
      <c r="V66" s="58">
        <f t="shared" si="67"/>
        <v>0</v>
      </c>
      <c r="W66" s="58">
        <f t="shared" si="67"/>
        <v>0</v>
      </c>
      <c r="X66" s="58">
        <f t="shared" si="67"/>
        <v>0</v>
      </c>
      <c r="Y66" s="58">
        <f t="shared" si="67"/>
        <v>0</v>
      </c>
      <c r="Z66" s="58">
        <f t="shared" si="67"/>
        <v>0</v>
      </c>
      <c r="AA66" s="58">
        <f t="shared" si="67"/>
        <v>0</v>
      </c>
      <c r="AB66" s="58">
        <f t="shared" si="67"/>
        <v>0</v>
      </c>
      <c r="AC66" s="58">
        <f t="shared" si="67"/>
        <v>0</v>
      </c>
      <c r="AD66" s="58">
        <f t="shared" si="67"/>
        <v>0</v>
      </c>
      <c r="AE66" s="58">
        <f t="shared" ref="AE66:AT80" si="68">IF(AND($F66&gt;=AE$3,$F66&lt;AF$3),$J66,0)</f>
        <v>0</v>
      </c>
      <c r="AF66" s="58">
        <f t="shared" si="68"/>
        <v>0</v>
      </c>
      <c r="AG66" s="58">
        <f t="shared" si="68"/>
        <v>0</v>
      </c>
      <c r="AH66" s="58">
        <f t="shared" si="68"/>
        <v>0</v>
      </c>
      <c r="AI66" s="58">
        <f t="shared" si="68"/>
        <v>0</v>
      </c>
      <c r="AJ66" s="58">
        <f t="shared" si="68"/>
        <v>0</v>
      </c>
      <c r="AK66" s="58">
        <f t="shared" si="68"/>
        <v>0</v>
      </c>
      <c r="AL66" s="58">
        <f t="shared" si="68"/>
        <v>0</v>
      </c>
      <c r="AM66" s="58">
        <f t="shared" si="68"/>
        <v>0</v>
      </c>
      <c r="AN66" s="58">
        <f t="shared" si="68"/>
        <v>0</v>
      </c>
      <c r="AO66" s="58">
        <f t="shared" si="68"/>
        <v>0</v>
      </c>
      <c r="AP66" s="58">
        <f t="shared" si="68"/>
        <v>0</v>
      </c>
      <c r="AQ66" s="58">
        <f t="shared" si="68"/>
        <v>0</v>
      </c>
      <c r="AR66" s="58">
        <f t="shared" si="68"/>
        <v>0</v>
      </c>
      <c r="AS66" s="58">
        <f t="shared" si="68"/>
        <v>0</v>
      </c>
      <c r="AT66" s="58">
        <f t="shared" si="68"/>
        <v>0</v>
      </c>
      <c r="AU66" s="58">
        <f t="shared" ref="AU66:BJ80" si="69">IF(AND($F66&gt;=AU$3,$F66&lt;AV$3),$J66,0)</f>
        <v>0</v>
      </c>
      <c r="AV66" s="58">
        <f t="shared" si="69"/>
        <v>0</v>
      </c>
      <c r="AW66" s="58">
        <f t="shared" si="69"/>
        <v>0</v>
      </c>
      <c r="AX66" s="58">
        <f t="shared" si="69"/>
        <v>0</v>
      </c>
      <c r="AY66" s="58">
        <f t="shared" si="69"/>
        <v>0</v>
      </c>
      <c r="AZ66" s="58">
        <f t="shared" si="69"/>
        <v>0</v>
      </c>
      <c r="BA66" s="58">
        <f t="shared" si="69"/>
        <v>0</v>
      </c>
      <c r="BB66" s="58">
        <f t="shared" si="69"/>
        <v>0</v>
      </c>
      <c r="BC66" s="58">
        <f t="shared" si="69"/>
        <v>0</v>
      </c>
      <c r="BD66" s="58">
        <f t="shared" si="69"/>
        <v>0</v>
      </c>
      <c r="BE66" s="58">
        <f t="shared" si="69"/>
        <v>0</v>
      </c>
      <c r="BF66" s="58">
        <f t="shared" si="69"/>
        <v>0</v>
      </c>
      <c r="BG66" s="58">
        <f t="shared" si="69"/>
        <v>0</v>
      </c>
      <c r="BH66" s="58">
        <f t="shared" si="69"/>
        <v>0</v>
      </c>
      <c r="BI66" s="58">
        <f t="shared" si="69"/>
        <v>0</v>
      </c>
      <c r="BJ66" s="58">
        <f t="shared" si="69"/>
        <v>0</v>
      </c>
      <c r="BK66" s="58">
        <f t="shared" ref="BK66:BZ80" si="70">IF(AND($F66&gt;=BK$3,$F66&lt;BL$3),$J66,0)</f>
        <v>0</v>
      </c>
      <c r="BL66" s="58">
        <f t="shared" si="70"/>
        <v>0</v>
      </c>
      <c r="BM66" s="58">
        <f t="shared" si="70"/>
        <v>0</v>
      </c>
      <c r="BN66" s="58">
        <f t="shared" si="70"/>
        <v>0</v>
      </c>
      <c r="BO66" s="58">
        <f t="shared" si="70"/>
        <v>0</v>
      </c>
      <c r="BP66" s="58">
        <f t="shared" si="70"/>
        <v>0</v>
      </c>
      <c r="BQ66" s="58">
        <f t="shared" si="70"/>
        <v>0</v>
      </c>
      <c r="BR66" s="58">
        <f t="shared" si="70"/>
        <v>0</v>
      </c>
      <c r="BS66" s="58">
        <f t="shared" si="70"/>
        <v>0</v>
      </c>
      <c r="BT66" s="58">
        <f t="shared" si="70"/>
        <v>0</v>
      </c>
      <c r="BU66" s="58">
        <f t="shared" si="70"/>
        <v>0</v>
      </c>
      <c r="BV66" s="58">
        <f t="shared" si="70"/>
        <v>0</v>
      </c>
      <c r="BW66" s="58">
        <f t="shared" si="70"/>
        <v>0</v>
      </c>
      <c r="BX66" s="58">
        <f t="shared" si="70"/>
        <v>0</v>
      </c>
      <c r="BY66" s="58">
        <f t="shared" si="70"/>
        <v>0</v>
      </c>
      <c r="BZ66" s="58">
        <f t="shared" si="70"/>
        <v>0</v>
      </c>
      <c r="CA66" s="58">
        <f t="shared" ref="CA66:CP80" si="71">IF(AND($F66&gt;=CA$3,$F66&lt;CB$3),$J66,0)</f>
        <v>0</v>
      </c>
      <c r="CB66" s="58">
        <f t="shared" si="71"/>
        <v>0</v>
      </c>
      <c r="CC66" s="58">
        <f t="shared" si="71"/>
        <v>0</v>
      </c>
      <c r="CD66" s="58">
        <f t="shared" si="71"/>
        <v>0</v>
      </c>
      <c r="CE66" s="58">
        <f t="shared" si="71"/>
        <v>0</v>
      </c>
      <c r="CF66" s="58">
        <f t="shared" si="71"/>
        <v>0</v>
      </c>
      <c r="CG66" s="58">
        <f t="shared" si="71"/>
        <v>0</v>
      </c>
      <c r="CH66" s="58">
        <f t="shared" si="71"/>
        <v>0</v>
      </c>
      <c r="CI66" s="58">
        <f t="shared" si="71"/>
        <v>0</v>
      </c>
      <c r="CJ66" s="58">
        <f t="shared" si="71"/>
        <v>0</v>
      </c>
      <c r="CK66" s="58">
        <f t="shared" si="71"/>
        <v>0</v>
      </c>
      <c r="CL66" s="58">
        <f t="shared" si="71"/>
        <v>0</v>
      </c>
      <c r="CM66" s="58">
        <f t="shared" si="71"/>
        <v>0</v>
      </c>
      <c r="CN66" s="58">
        <f t="shared" si="71"/>
        <v>0</v>
      </c>
      <c r="CO66" s="58">
        <f t="shared" si="71"/>
        <v>0</v>
      </c>
      <c r="CP66" s="58">
        <f t="shared" si="71"/>
        <v>0</v>
      </c>
      <c r="CQ66" s="58">
        <f t="shared" ref="CQ66:DF80" si="72">IF(AND($F66&gt;=CQ$3,$F66&lt;CR$3),$J66,0)</f>
        <v>0</v>
      </c>
      <c r="CR66" s="58">
        <f t="shared" si="72"/>
        <v>0</v>
      </c>
      <c r="CS66" s="58">
        <f t="shared" si="72"/>
        <v>0</v>
      </c>
      <c r="CT66" s="58">
        <f t="shared" si="72"/>
        <v>0</v>
      </c>
      <c r="CU66" s="58">
        <f t="shared" si="72"/>
        <v>0</v>
      </c>
      <c r="CV66" s="58">
        <f t="shared" si="72"/>
        <v>0</v>
      </c>
      <c r="CW66" s="58">
        <f t="shared" si="72"/>
        <v>0</v>
      </c>
      <c r="CX66" s="58">
        <f t="shared" si="72"/>
        <v>0</v>
      </c>
      <c r="CY66" s="58">
        <f t="shared" si="72"/>
        <v>0</v>
      </c>
      <c r="CZ66" s="58">
        <f t="shared" si="72"/>
        <v>0</v>
      </c>
      <c r="DA66" s="58">
        <f t="shared" si="72"/>
        <v>0</v>
      </c>
      <c r="DB66" s="58">
        <f t="shared" si="72"/>
        <v>0</v>
      </c>
      <c r="DC66" s="58">
        <f t="shared" si="72"/>
        <v>0</v>
      </c>
      <c r="DD66" s="58">
        <f t="shared" si="72"/>
        <v>0</v>
      </c>
      <c r="DE66" s="58">
        <f t="shared" si="72"/>
        <v>0</v>
      </c>
      <c r="DF66" s="58">
        <f t="shared" si="72"/>
        <v>0</v>
      </c>
      <c r="DG66" s="58">
        <f t="shared" ref="DG66:DH80" si="73">IF(AND($F66&gt;=DG$3,$F66&lt;DH$3),$J66,0)</f>
        <v>0</v>
      </c>
      <c r="DH66" s="58">
        <f t="shared" si="73"/>
        <v>0</v>
      </c>
      <c r="DI66" s="58"/>
      <c r="DJ66" s="55">
        <f t="shared" ref="DJ66:DJ78" si="74">SUM(N66:DH66)</f>
        <v>0</v>
      </c>
      <c r="DK66" s="62"/>
      <c r="DL66" s="56">
        <f t="shared" ref="DL66:DU80" si="75">IF(AND($F66&gt;=DL$1,$F66&lt;=DL$2),$J66,0)</f>
        <v>0</v>
      </c>
      <c r="DM66" s="56">
        <f t="shared" si="75"/>
        <v>0</v>
      </c>
      <c r="DN66" s="56">
        <f t="shared" si="75"/>
        <v>0</v>
      </c>
      <c r="DO66" s="56">
        <f t="shared" si="75"/>
        <v>0</v>
      </c>
      <c r="DP66" s="56">
        <f t="shared" si="75"/>
        <v>0</v>
      </c>
      <c r="DQ66" s="56">
        <f t="shared" si="75"/>
        <v>0</v>
      </c>
      <c r="DR66" s="56">
        <f>SUM(DL66:DQ66)</f>
        <v>0</v>
      </c>
      <c r="DS66" s="56">
        <f t="shared" si="75"/>
        <v>0</v>
      </c>
      <c r="DT66" s="56">
        <f t="shared" si="75"/>
        <v>0</v>
      </c>
      <c r="DU66" s="56">
        <f t="shared" si="75"/>
        <v>0</v>
      </c>
      <c r="DV66" s="55">
        <f>SUM(DR66:DU66)</f>
        <v>0</v>
      </c>
    </row>
    <row r="67" spans="1:126" s="52" customFormat="1">
      <c r="A67" s="59"/>
      <c r="B67" s="61"/>
      <c r="C67" s="59"/>
      <c r="D67" s="64"/>
      <c r="E67" s="61"/>
      <c r="F67" s="63"/>
      <c r="G67" s="60"/>
      <c r="H67" s="57"/>
      <c r="I67" s="57"/>
      <c r="J67" s="57">
        <f t="shared" ref="J67:J78" si="76">G67*(H67+I67)</f>
        <v>0</v>
      </c>
      <c r="K67" s="57"/>
      <c r="L67" s="59"/>
      <c r="M67" s="54"/>
      <c r="N67" s="58">
        <f t="shared" ref="N67:AC80" si="77">IF(AND($F67&gt;=N$3,$F67&lt;O$3),$J67,0)</f>
        <v>0</v>
      </c>
      <c r="O67" s="58">
        <f t="shared" si="67"/>
        <v>0</v>
      </c>
      <c r="P67" s="58">
        <f t="shared" si="67"/>
        <v>0</v>
      </c>
      <c r="Q67" s="58">
        <f t="shared" si="67"/>
        <v>0</v>
      </c>
      <c r="R67" s="58">
        <f t="shared" si="67"/>
        <v>0</v>
      </c>
      <c r="S67" s="58">
        <f t="shared" si="67"/>
        <v>0</v>
      </c>
      <c r="T67" s="58">
        <f t="shared" si="67"/>
        <v>0</v>
      </c>
      <c r="U67" s="58">
        <f t="shared" si="67"/>
        <v>0</v>
      </c>
      <c r="V67" s="58">
        <f t="shared" si="67"/>
        <v>0</v>
      </c>
      <c r="W67" s="58">
        <f t="shared" si="67"/>
        <v>0</v>
      </c>
      <c r="X67" s="58">
        <f t="shared" si="67"/>
        <v>0</v>
      </c>
      <c r="Y67" s="58">
        <f t="shared" si="67"/>
        <v>0</v>
      </c>
      <c r="Z67" s="58">
        <f t="shared" si="67"/>
        <v>0</v>
      </c>
      <c r="AA67" s="58">
        <f t="shared" si="67"/>
        <v>0</v>
      </c>
      <c r="AB67" s="58">
        <f t="shared" si="67"/>
        <v>0</v>
      </c>
      <c r="AC67" s="58">
        <f t="shared" si="67"/>
        <v>0</v>
      </c>
      <c r="AD67" s="58">
        <f t="shared" si="67"/>
        <v>0</v>
      </c>
      <c r="AE67" s="58">
        <f t="shared" si="68"/>
        <v>0</v>
      </c>
      <c r="AF67" s="58">
        <f t="shared" si="68"/>
        <v>0</v>
      </c>
      <c r="AG67" s="58">
        <f t="shared" si="68"/>
        <v>0</v>
      </c>
      <c r="AH67" s="58">
        <f t="shared" si="68"/>
        <v>0</v>
      </c>
      <c r="AI67" s="58">
        <f t="shared" si="68"/>
        <v>0</v>
      </c>
      <c r="AJ67" s="58">
        <f t="shared" si="68"/>
        <v>0</v>
      </c>
      <c r="AK67" s="58">
        <f t="shared" si="68"/>
        <v>0</v>
      </c>
      <c r="AL67" s="58">
        <f t="shared" si="68"/>
        <v>0</v>
      </c>
      <c r="AM67" s="58">
        <f t="shared" si="68"/>
        <v>0</v>
      </c>
      <c r="AN67" s="58">
        <f t="shared" si="68"/>
        <v>0</v>
      </c>
      <c r="AO67" s="58">
        <f t="shared" si="68"/>
        <v>0</v>
      </c>
      <c r="AP67" s="58">
        <f t="shared" si="68"/>
        <v>0</v>
      </c>
      <c r="AQ67" s="58">
        <f t="shared" si="68"/>
        <v>0</v>
      </c>
      <c r="AR67" s="58">
        <f t="shared" si="68"/>
        <v>0</v>
      </c>
      <c r="AS67" s="58">
        <f t="shared" si="68"/>
        <v>0</v>
      </c>
      <c r="AT67" s="58">
        <f t="shared" si="68"/>
        <v>0</v>
      </c>
      <c r="AU67" s="58">
        <f t="shared" si="69"/>
        <v>0</v>
      </c>
      <c r="AV67" s="58">
        <f t="shared" si="69"/>
        <v>0</v>
      </c>
      <c r="AW67" s="58">
        <f t="shared" si="69"/>
        <v>0</v>
      </c>
      <c r="AX67" s="58">
        <f t="shared" si="69"/>
        <v>0</v>
      </c>
      <c r="AY67" s="58">
        <f t="shared" si="69"/>
        <v>0</v>
      </c>
      <c r="AZ67" s="58">
        <f t="shared" si="69"/>
        <v>0</v>
      </c>
      <c r="BA67" s="58">
        <f t="shared" si="69"/>
        <v>0</v>
      </c>
      <c r="BB67" s="58">
        <f t="shared" si="69"/>
        <v>0</v>
      </c>
      <c r="BC67" s="58">
        <f t="shared" si="69"/>
        <v>0</v>
      </c>
      <c r="BD67" s="58">
        <f t="shared" si="69"/>
        <v>0</v>
      </c>
      <c r="BE67" s="58">
        <f t="shared" si="69"/>
        <v>0</v>
      </c>
      <c r="BF67" s="58">
        <f t="shared" si="69"/>
        <v>0</v>
      </c>
      <c r="BG67" s="58">
        <f t="shared" si="69"/>
        <v>0</v>
      </c>
      <c r="BH67" s="58">
        <f t="shared" si="69"/>
        <v>0</v>
      </c>
      <c r="BI67" s="58">
        <f t="shared" si="69"/>
        <v>0</v>
      </c>
      <c r="BJ67" s="58">
        <f t="shared" si="69"/>
        <v>0</v>
      </c>
      <c r="BK67" s="58">
        <f t="shared" si="70"/>
        <v>0</v>
      </c>
      <c r="BL67" s="58">
        <f t="shared" si="70"/>
        <v>0</v>
      </c>
      <c r="BM67" s="58">
        <f t="shared" si="70"/>
        <v>0</v>
      </c>
      <c r="BN67" s="58">
        <f t="shared" si="70"/>
        <v>0</v>
      </c>
      <c r="BO67" s="58">
        <f t="shared" si="70"/>
        <v>0</v>
      </c>
      <c r="BP67" s="58">
        <f t="shared" si="70"/>
        <v>0</v>
      </c>
      <c r="BQ67" s="58">
        <f t="shared" si="70"/>
        <v>0</v>
      </c>
      <c r="BR67" s="58">
        <f t="shared" si="70"/>
        <v>0</v>
      </c>
      <c r="BS67" s="58">
        <f t="shared" si="70"/>
        <v>0</v>
      </c>
      <c r="BT67" s="58">
        <f t="shared" si="70"/>
        <v>0</v>
      </c>
      <c r="BU67" s="58">
        <f t="shared" si="70"/>
        <v>0</v>
      </c>
      <c r="BV67" s="58">
        <f t="shared" si="70"/>
        <v>0</v>
      </c>
      <c r="BW67" s="58">
        <f t="shared" si="70"/>
        <v>0</v>
      </c>
      <c r="BX67" s="58">
        <f t="shared" si="70"/>
        <v>0</v>
      </c>
      <c r="BY67" s="58">
        <f t="shared" si="70"/>
        <v>0</v>
      </c>
      <c r="BZ67" s="58">
        <f t="shared" si="70"/>
        <v>0</v>
      </c>
      <c r="CA67" s="58">
        <f t="shared" si="71"/>
        <v>0</v>
      </c>
      <c r="CB67" s="58">
        <f t="shared" si="71"/>
        <v>0</v>
      </c>
      <c r="CC67" s="58">
        <f t="shared" si="71"/>
        <v>0</v>
      </c>
      <c r="CD67" s="58">
        <f t="shared" si="71"/>
        <v>0</v>
      </c>
      <c r="CE67" s="58">
        <f t="shared" si="71"/>
        <v>0</v>
      </c>
      <c r="CF67" s="58">
        <f t="shared" si="71"/>
        <v>0</v>
      </c>
      <c r="CG67" s="58">
        <f t="shared" si="71"/>
        <v>0</v>
      </c>
      <c r="CH67" s="58">
        <f t="shared" si="71"/>
        <v>0</v>
      </c>
      <c r="CI67" s="58">
        <f t="shared" si="71"/>
        <v>0</v>
      </c>
      <c r="CJ67" s="58">
        <f t="shared" si="71"/>
        <v>0</v>
      </c>
      <c r="CK67" s="58">
        <f t="shared" si="71"/>
        <v>0</v>
      </c>
      <c r="CL67" s="58">
        <f t="shared" si="71"/>
        <v>0</v>
      </c>
      <c r="CM67" s="58">
        <f t="shared" si="71"/>
        <v>0</v>
      </c>
      <c r="CN67" s="58">
        <f t="shared" si="71"/>
        <v>0</v>
      </c>
      <c r="CO67" s="58">
        <f t="shared" si="71"/>
        <v>0</v>
      </c>
      <c r="CP67" s="58">
        <f t="shared" si="71"/>
        <v>0</v>
      </c>
      <c r="CQ67" s="58">
        <f t="shared" si="72"/>
        <v>0</v>
      </c>
      <c r="CR67" s="58">
        <f t="shared" si="72"/>
        <v>0</v>
      </c>
      <c r="CS67" s="58">
        <f t="shared" si="72"/>
        <v>0</v>
      </c>
      <c r="CT67" s="58">
        <f t="shared" si="72"/>
        <v>0</v>
      </c>
      <c r="CU67" s="58">
        <f t="shared" si="72"/>
        <v>0</v>
      </c>
      <c r="CV67" s="58">
        <f t="shared" si="72"/>
        <v>0</v>
      </c>
      <c r="CW67" s="58">
        <f t="shared" si="72"/>
        <v>0</v>
      </c>
      <c r="CX67" s="58">
        <f t="shared" si="72"/>
        <v>0</v>
      </c>
      <c r="CY67" s="58">
        <f t="shared" si="72"/>
        <v>0</v>
      </c>
      <c r="CZ67" s="58">
        <f t="shared" si="72"/>
        <v>0</v>
      </c>
      <c r="DA67" s="58">
        <f t="shared" si="72"/>
        <v>0</v>
      </c>
      <c r="DB67" s="58">
        <f t="shared" si="72"/>
        <v>0</v>
      </c>
      <c r="DC67" s="58">
        <f t="shared" si="72"/>
        <v>0</v>
      </c>
      <c r="DD67" s="58">
        <f t="shared" si="72"/>
        <v>0</v>
      </c>
      <c r="DE67" s="58">
        <f t="shared" si="72"/>
        <v>0</v>
      </c>
      <c r="DF67" s="58">
        <f t="shared" si="72"/>
        <v>0</v>
      </c>
      <c r="DG67" s="58">
        <f t="shared" si="73"/>
        <v>0</v>
      </c>
      <c r="DH67" s="58">
        <f t="shared" si="73"/>
        <v>0</v>
      </c>
      <c r="DI67" s="58"/>
      <c r="DJ67" s="55">
        <f t="shared" si="74"/>
        <v>0</v>
      </c>
      <c r="DK67" s="62"/>
      <c r="DL67" s="56">
        <f t="shared" si="75"/>
        <v>0</v>
      </c>
      <c r="DM67" s="56">
        <f t="shared" si="75"/>
        <v>0</v>
      </c>
      <c r="DN67" s="56">
        <f t="shared" si="75"/>
        <v>0</v>
      </c>
      <c r="DO67" s="56">
        <f t="shared" si="75"/>
        <v>0</v>
      </c>
      <c r="DP67" s="56">
        <f t="shared" si="75"/>
        <v>0</v>
      </c>
      <c r="DQ67" s="56">
        <f t="shared" si="75"/>
        <v>0</v>
      </c>
      <c r="DR67" s="56">
        <f t="shared" ref="DR67:DR78" si="78">SUM(DL67:DQ67)</f>
        <v>0</v>
      </c>
      <c r="DS67" s="56">
        <f t="shared" si="75"/>
        <v>0</v>
      </c>
      <c r="DT67" s="56">
        <f t="shared" si="75"/>
        <v>0</v>
      </c>
      <c r="DU67" s="56">
        <f t="shared" si="75"/>
        <v>0</v>
      </c>
      <c r="DV67" s="55">
        <f t="shared" ref="DV67:DV78" si="79">SUM(DR67:DU67)</f>
        <v>0</v>
      </c>
    </row>
    <row r="68" spans="1:126" s="52" customFormat="1">
      <c r="A68" s="59"/>
      <c r="B68" s="61"/>
      <c r="C68" s="59"/>
      <c r="D68" s="61"/>
      <c r="E68" s="61"/>
      <c r="F68" s="63"/>
      <c r="G68" s="60"/>
      <c r="H68" s="57"/>
      <c r="I68" s="57"/>
      <c r="J68" s="57">
        <f t="shared" si="76"/>
        <v>0</v>
      </c>
      <c r="K68" s="57"/>
      <c r="L68" s="59"/>
      <c r="M68" s="54"/>
      <c r="N68" s="58">
        <f t="shared" si="77"/>
        <v>0</v>
      </c>
      <c r="O68" s="58">
        <f t="shared" si="67"/>
        <v>0</v>
      </c>
      <c r="P68" s="58">
        <f t="shared" si="67"/>
        <v>0</v>
      </c>
      <c r="Q68" s="58">
        <f t="shared" si="67"/>
        <v>0</v>
      </c>
      <c r="R68" s="58">
        <f t="shared" si="67"/>
        <v>0</v>
      </c>
      <c r="S68" s="58">
        <f t="shared" si="67"/>
        <v>0</v>
      </c>
      <c r="T68" s="58">
        <f t="shared" si="67"/>
        <v>0</v>
      </c>
      <c r="U68" s="58">
        <f t="shared" si="67"/>
        <v>0</v>
      </c>
      <c r="V68" s="58">
        <f t="shared" si="67"/>
        <v>0</v>
      </c>
      <c r="W68" s="58">
        <f t="shared" si="67"/>
        <v>0</v>
      </c>
      <c r="X68" s="58">
        <f t="shared" si="67"/>
        <v>0</v>
      </c>
      <c r="Y68" s="58">
        <f t="shared" si="67"/>
        <v>0</v>
      </c>
      <c r="Z68" s="58">
        <f t="shared" si="67"/>
        <v>0</v>
      </c>
      <c r="AA68" s="58">
        <f t="shared" si="67"/>
        <v>0</v>
      </c>
      <c r="AB68" s="58">
        <f t="shared" si="67"/>
        <v>0</v>
      </c>
      <c r="AC68" s="58">
        <f t="shared" si="67"/>
        <v>0</v>
      </c>
      <c r="AD68" s="58">
        <f t="shared" si="67"/>
        <v>0</v>
      </c>
      <c r="AE68" s="58">
        <f t="shared" si="68"/>
        <v>0</v>
      </c>
      <c r="AF68" s="58">
        <f t="shared" si="68"/>
        <v>0</v>
      </c>
      <c r="AG68" s="58">
        <f t="shared" si="68"/>
        <v>0</v>
      </c>
      <c r="AH68" s="58">
        <f t="shared" si="68"/>
        <v>0</v>
      </c>
      <c r="AI68" s="58">
        <f t="shared" si="68"/>
        <v>0</v>
      </c>
      <c r="AJ68" s="58">
        <f t="shared" si="68"/>
        <v>0</v>
      </c>
      <c r="AK68" s="58">
        <f t="shared" si="68"/>
        <v>0</v>
      </c>
      <c r="AL68" s="58">
        <f t="shared" si="68"/>
        <v>0</v>
      </c>
      <c r="AM68" s="58">
        <f t="shared" si="68"/>
        <v>0</v>
      </c>
      <c r="AN68" s="58">
        <f t="shared" si="68"/>
        <v>0</v>
      </c>
      <c r="AO68" s="58">
        <f t="shared" si="68"/>
        <v>0</v>
      </c>
      <c r="AP68" s="58">
        <f t="shared" si="68"/>
        <v>0</v>
      </c>
      <c r="AQ68" s="58">
        <f t="shared" si="68"/>
        <v>0</v>
      </c>
      <c r="AR68" s="58">
        <f t="shared" si="68"/>
        <v>0</v>
      </c>
      <c r="AS68" s="58">
        <f t="shared" si="68"/>
        <v>0</v>
      </c>
      <c r="AT68" s="58">
        <f t="shared" si="68"/>
        <v>0</v>
      </c>
      <c r="AU68" s="58">
        <f t="shared" si="69"/>
        <v>0</v>
      </c>
      <c r="AV68" s="58">
        <f t="shared" si="69"/>
        <v>0</v>
      </c>
      <c r="AW68" s="58">
        <f t="shared" si="69"/>
        <v>0</v>
      </c>
      <c r="AX68" s="58">
        <f t="shared" si="69"/>
        <v>0</v>
      </c>
      <c r="AY68" s="58">
        <f t="shared" si="69"/>
        <v>0</v>
      </c>
      <c r="AZ68" s="58">
        <f t="shared" si="69"/>
        <v>0</v>
      </c>
      <c r="BA68" s="58">
        <f t="shared" si="69"/>
        <v>0</v>
      </c>
      <c r="BB68" s="58">
        <f t="shared" si="69"/>
        <v>0</v>
      </c>
      <c r="BC68" s="58">
        <f t="shared" si="69"/>
        <v>0</v>
      </c>
      <c r="BD68" s="58">
        <f t="shared" si="69"/>
        <v>0</v>
      </c>
      <c r="BE68" s="58">
        <f t="shared" si="69"/>
        <v>0</v>
      </c>
      <c r="BF68" s="58">
        <f t="shared" si="69"/>
        <v>0</v>
      </c>
      <c r="BG68" s="58">
        <f t="shared" si="69"/>
        <v>0</v>
      </c>
      <c r="BH68" s="58">
        <f t="shared" si="69"/>
        <v>0</v>
      </c>
      <c r="BI68" s="58">
        <f t="shared" si="69"/>
        <v>0</v>
      </c>
      <c r="BJ68" s="58">
        <f t="shared" si="69"/>
        <v>0</v>
      </c>
      <c r="BK68" s="58">
        <f t="shared" si="70"/>
        <v>0</v>
      </c>
      <c r="BL68" s="58">
        <f t="shared" si="70"/>
        <v>0</v>
      </c>
      <c r="BM68" s="58">
        <f t="shared" si="70"/>
        <v>0</v>
      </c>
      <c r="BN68" s="58">
        <f t="shared" si="70"/>
        <v>0</v>
      </c>
      <c r="BO68" s="58">
        <f t="shared" si="70"/>
        <v>0</v>
      </c>
      <c r="BP68" s="58">
        <f t="shared" si="70"/>
        <v>0</v>
      </c>
      <c r="BQ68" s="58">
        <f t="shared" si="70"/>
        <v>0</v>
      </c>
      <c r="BR68" s="58">
        <f t="shared" si="70"/>
        <v>0</v>
      </c>
      <c r="BS68" s="58">
        <f t="shared" si="70"/>
        <v>0</v>
      </c>
      <c r="BT68" s="58">
        <f t="shared" si="70"/>
        <v>0</v>
      </c>
      <c r="BU68" s="58">
        <f t="shared" si="70"/>
        <v>0</v>
      </c>
      <c r="BV68" s="58">
        <f t="shared" si="70"/>
        <v>0</v>
      </c>
      <c r="BW68" s="58">
        <f t="shared" si="70"/>
        <v>0</v>
      </c>
      <c r="BX68" s="58">
        <f t="shared" si="70"/>
        <v>0</v>
      </c>
      <c r="BY68" s="58">
        <f t="shared" si="70"/>
        <v>0</v>
      </c>
      <c r="BZ68" s="58">
        <f t="shared" si="70"/>
        <v>0</v>
      </c>
      <c r="CA68" s="58">
        <f t="shared" si="71"/>
        <v>0</v>
      </c>
      <c r="CB68" s="58">
        <f t="shared" si="71"/>
        <v>0</v>
      </c>
      <c r="CC68" s="58">
        <f t="shared" si="71"/>
        <v>0</v>
      </c>
      <c r="CD68" s="58">
        <f t="shared" si="71"/>
        <v>0</v>
      </c>
      <c r="CE68" s="58">
        <f t="shared" si="71"/>
        <v>0</v>
      </c>
      <c r="CF68" s="58">
        <f t="shared" si="71"/>
        <v>0</v>
      </c>
      <c r="CG68" s="58">
        <f t="shared" si="71"/>
        <v>0</v>
      </c>
      <c r="CH68" s="58">
        <f t="shared" si="71"/>
        <v>0</v>
      </c>
      <c r="CI68" s="58">
        <f t="shared" si="71"/>
        <v>0</v>
      </c>
      <c r="CJ68" s="58">
        <f t="shared" si="71"/>
        <v>0</v>
      </c>
      <c r="CK68" s="58">
        <f t="shared" si="71"/>
        <v>0</v>
      </c>
      <c r="CL68" s="58">
        <f t="shared" si="71"/>
        <v>0</v>
      </c>
      <c r="CM68" s="58">
        <f t="shared" si="71"/>
        <v>0</v>
      </c>
      <c r="CN68" s="58">
        <f t="shared" si="71"/>
        <v>0</v>
      </c>
      <c r="CO68" s="58">
        <f t="shared" si="71"/>
        <v>0</v>
      </c>
      <c r="CP68" s="58">
        <f t="shared" si="71"/>
        <v>0</v>
      </c>
      <c r="CQ68" s="58">
        <f t="shared" si="72"/>
        <v>0</v>
      </c>
      <c r="CR68" s="58">
        <f t="shared" si="72"/>
        <v>0</v>
      </c>
      <c r="CS68" s="58">
        <f t="shared" si="72"/>
        <v>0</v>
      </c>
      <c r="CT68" s="58">
        <f t="shared" si="72"/>
        <v>0</v>
      </c>
      <c r="CU68" s="58">
        <f t="shared" si="72"/>
        <v>0</v>
      </c>
      <c r="CV68" s="58">
        <f t="shared" si="72"/>
        <v>0</v>
      </c>
      <c r="CW68" s="58">
        <f t="shared" si="72"/>
        <v>0</v>
      </c>
      <c r="CX68" s="58">
        <f t="shared" si="72"/>
        <v>0</v>
      </c>
      <c r="CY68" s="58">
        <f t="shared" si="72"/>
        <v>0</v>
      </c>
      <c r="CZ68" s="58">
        <f t="shared" si="72"/>
        <v>0</v>
      </c>
      <c r="DA68" s="58">
        <f t="shared" si="72"/>
        <v>0</v>
      </c>
      <c r="DB68" s="58">
        <f t="shared" si="72"/>
        <v>0</v>
      </c>
      <c r="DC68" s="58">
        <f t="shared" si="72"/>
        <v>0</v>
      </c>
      <c r="DD68" s="58">
        <f t="shared" si="72"/>
        <v>0</v>
      </c>
      <c r="DE68" s="58">
        <f t="shared" si="72"/>
        <v>0</v>
      </c>
      <c r="DF68" s="58">
        <f t="shared" si="72"/>
        <v>0</v>
      </c>
      <c r="DG68" s="58">
        <f t="shared" si="73"/>
        <v>0</v>
      </c>
      <c r="DH68" s="58">
        <f t="shared" si="73"/>
        <v>0</v>
      </c>
      <c r="DI68" s="58"/>
      <c r="DJ68" s="55">
        <f t="shared" si="74"/>
        <v>0</v>
      </c>
      <c r="DK68" s="62"/>
      <c r="DL68" s="56">
        <f t="shared" si="75"/>
        <v>0</v>
      </c>
      <c r="DM68" s="56">
        <f t="shared" si="75"/>
        <v>0</v>
      </c>
      <c r="DN68" s="56">
        <f t="shared" si="75"/>
        <v>0</v>
      </c>
      <c r="DO68" s="56">
        <f t="shared" si="75"/>
        <v>0</v>
      </c>
      <c r="DP68" s="56">
        <f t="shared" si="75"/>
        <v>0</v>
      </c>
      <c r="DQ68" s="56">
        <f t="shared" si="75"/>
        <v>0</v>
      </c>
      <c r="DR68" s="56">
        <f t="shared" si="78"/>
        <v>0</v>
      </c>
      <c r="DS68" s="56">
        <f t="shared" si="75"/>
        <v>0</v>
      </c>
      <c r="DT68" s="56">
        <f t="shared" si="75"/>
        <v>0</v>
      </c>
      <c r="DU68" s="56">
        <f t="shared" si="75"/>
        <v>0</v>
      </c>
      <c r="DV68" s="55">
        <f t="shared" si="79"/>
        <v>0</v>
      </c>
    </row>
    <row r="69" spans="1:126" s="52" customFormat="1">
      <c r="A69" s="59"/>
      <c r="B69" s="61"/>
      <c r="C69" s="59"/>
      <c r="D69" s="61"/>
      <c r="E69" s="61"/>
      <c r="F69" s="63"/>
      <c r="G69" s="60"/>
      <c r="H69" s="57"/>
      <c r="I69" s="57"/>
      <c r="J69" s="57">
        <f t="shared" si="76"/>
        <v>0</v>
      </c>
      <c r="K69" s="57"/>
      <c r="L69" s="59"/>
      <c r="M69" s="54"/>
      <c r="N69" s="58">
        <f t="shared" si="77"/>
        <v>0</v>
      </c>
      <c r="O69" s="58">
        <f t="shared" si="67"/>
        <v>0</v>
      </c>
      <c r="P69" s="58">
        <f t="shared" si="67"/>
        <v>0</v>
      </c>
      <c r="Q69" s="58">
        <f t="shared" si="67"/>
        <v>0</v>
      </c>
      <c r="R69" s="58">
        <f t="shared" si="67"/>
        <v>0</v>
      </c>
      <c r="S69" s="58">
        <f t="shared" si="67"/>
        <v>0</v>
      </c>
      <c r="T69" s="58">
        <f t="shared" si="67"/>
        <v>0</v>
      </c>
      <c r="U69" s="58">
        <f t="shared" si="67"/>
        <v>0</v>
      </c>
      <c r="V69" s="58">
        <f t="shared" si="67"/>
        <v>0</v>
      </c>
      <c r="W69" s="58">
        <f t="shared" si="67"/>
        <v>0</v>
      </c>
      <c r="X69" s="58">
        <f t="shared" si="67"/>
        <v>0</v>
      </c>
      <c r="Y69" s="58">
        <f t="shared" si="67"/>
        <v>0</v>
      </c>
      <c r="Z69" s="58">
        <f t="shared" si="67"/>
        <v>0</v>
      </c>
      <c r="AA69" s="58">
        <f t="shared" si="67"/>
        <v>0</v>
      </c>
      <c r="AB69" s="58">
        <f t="shared" si="67"/>
        <v>0</v>
      </c>
      <c r="AC69" s="58">
        <f t="shared" si="67"/>
        <v>0</v>
      </c>
      <c r="AD69" s="58">
        <f t="shared" si="67"/>
        <v>0</v>
      </c>
      <c r="AE69" s="58">
        <f t="shared" si="68"/>
        <v>0</v>
      </c>
      <c r="AF69" s="58">
        <f t="shared" si="68"/>
        <v>0</v>
      </c>
      <c r="AG69" s="58">
        <f t="shared" si="68"/>
        <v>0</v>
      </c>
      <c r="AH69" s="58">
        <f t="shared" si="68"/>
        <v>0</v>
      </c>
      <c r="AI69" s="58">
        <f t="shared" si="68"/>
        <v>0</v>
      </c>
      <c r="AJ69" s="58">
        <f t="shared" si="68"/>
        <v>0</v>
      </c>
      <c r="AK69" s="58">
        <f t="shared" si="68"/>
        <v>0</v>
      </c>
      <c r="AL69" s="58">
        <f t="shared" si="68"/>
        <v>0</v>
      </c>
      <c r="AM69" s="58">
        <f t="shared" si="68"/>
        <v>0</v>
      </c>
      <c r="AN69" s="58">
        <f t="shared" si="68"/>
        <v>0</v>
      </c>
      <c r="AO69" s="58">
        <f t="shared" si="68"/>
        <v>0</v>
      </c>
      <c r="AP69" s="58">
        <f t="shared" si="68"/>
        <v>0</v>
      </c>
      <c r="AQ69" s="58">
        <f t="shared" si="68"/>
        <v>0</v>
      </c>
      <c r="AR69" s="58">
        <f t="shared" si="68"/>
        <v>0</v>
      </c>
      <c r="AS69" s="58">
        <f t="shared" si="68"/>
        <v>0</v>
      </c>
      <c r="AT69" s="58">
        <f t="shared" si="68"/>
        <v>0</v>
      </c>
      <c r="AU69" s="58">
        <f t="shared" si="69"/>
        <v>0</v>
      </c>
      <c r="AV69" s="58">
        <f t="shared" si="69"/>
        <v>0</v>
      </c>
      <c r="AW69" s="58">
        <f t="shared" si="69"/>
        <v>0</v>
      </c>
      <c r="AX69" s="58">
        <f t="shared" si="69"/>
        <v>0</v>
      </c>
      <c r="AY69" s="58">
        <f t="shared" si="69"/>
        <v>0</v>
      </c>
      <c r="AZ69" s="58">
        <f t="shared" si="69"/>
        <v>0</v>
      </c>
      <c r="BA69" s="58">
        <f t="shared" si="69"/>
        <v>0</v>
      </c>
      <c r="BB69" s="58">
        <f t="shared" si="69"/>
        <v>0</v>
      </c>
      <c r="BC69" s="58">
        <f t="shared" si="69"/>
        <v>0</v>
      </c>
      <c r="BD69" s="58">
        <f t="shared" si="69"/>
        <v>0</v>
      </c>
      <c r="BE69" s="58">
        <f t="shared" si="69"/>
        <v>0</v>
      </c>
      <c r="BF69" s="58">
        <f t="shared" si="69"/>
        <v>0</v>
      </c>
      <c r="BG69" s="58">
        <f t="shared" si="69"/>
        <v>0</v>
      </c>
      <c r="BH69" s="58">
        <f t="shared" si="69"/>
        <v>0</v>
      </c>
      <c r="BI69" s="58">
        <f t="shared" si="69"/>
        <v>0</v>
      </c>
      <c r="BJ69" s="58">
        <f t="shared" si="69"/>
        <v>0</v>
      </c>
      <c r="BK69" s="58">
        <f t="shared" si="70"/>
        <v>0</v>
      </c>
      <c r="BL69" s="58">
        <f t="shared" si="70"/>
        <v>0</v>
      </c>
      <c r="BM69" s="58">
        <f t="shared" si="70"/>
        <v>0</v>
      </c>
      <c r="BN69" s="58">
        <f t="shared" si="70"/>
        <v>0</v>
      </c>
      <c r="BO69" s="58">
        <f t="shared" si="70"/>
        <v>0</v>
      </c>
      <c r="BP69" s="58">
        <f t="shared" si="70"/>
        <v>0</v>
      </c>
      <c r="BQ69" s="58">
        <f t="shared" si="70"/>
        <v>0</v>
      </c>
      <c r="BR69" s="58">
        <f t="shared" si="70"/>
        <v>0</v>
      </c>
      <c r="BS69" s="58">
        <f t="shared" si="70"/>
        <v>0</v>
      </c>
      <c r="BT69" s="58">
        <f t="shared" si="70"/>
        <v>0</v>
      </c>
      <c r="BU69" s="58">
        <f t="shared" si="70"/>
        <v>0</v>
      </c>
      <c r="BV69" s="58">
        <f t="shared" si="70"/>
        <v>0</v>
      </c>
      <c r="BW69" s="58">
        <f t="shared" si="70"/>
        <v>0</v>
      </c>
      <c r="BX69" s="58">
        <f t="shared" si="70"/>
        <v>0</v>
      </c>
      <c r="BY69" s="58">
        <f t="shared" si="70"/>
        <v>0</v>
      </c>
      <c r="BZ69" s="58">
        <f t="shared" si="70"/>
        <v>0</v>
      </c>
      <c r="CA69" s="58">
        <f t="shared" si="71"/>
        <v>0</v>
      </c>
      <c r="CB69" s="58">
        <f t="shared" si="71"/>
        <v>0</v>
      </c>
      <c r="CC69" s="58">
        <f t="shared" si="71"/>
        <v>0</v>
      </c>
      <c r="CD69" s="58">
        <f t="shared" si="71"/>
        <v>0</v>
      </c>
      <c r="CE69" s="58">
        <f t="shared" si="71"/>
        <v>0</v>
      </c>
      <c r="CF69" s="58">
        <f t="shared" si="71"/>
        <v>0</v>
      </c>
      <c r="CG69" s="58">
        <f t="shared" si="71"/>
        <v>0</v>
      </c>
      <c r="CH69" s="58">
        <f t="shared" si="71"/>
        <v>0</v>
      </c>
      <c r="CI69" s="58">
        <f t="shared" si="71"/>
        <v>0</v>
      </c>
      <c r="CJ69" s="58">
        <f t="shared" si="71"/>
        <v>0</v>
      </c>
      <c r="CK69" s="58">
        <f t="shared" si="71"/>
        <v>0</v>
      </c>
      <c r="CL69" s="58">
        <f t="shared" si="71"/>
        <v>0</v>
      </c>
      <c r="CM69" s="58">
        <f t="shared" si="71"/>
        <v>0</v>
      </c>
      <c r="CN69" s="58">
        <f t="shared" si="71"/>
        <v>0</v>
      </c>
      <c r="CO69" s="58">
        <f t="shared" si="71"/>
        <v>0</v>
      </c>
      <c r="CP69" s="58">
        <f t="shared" si="71"/>
        <v>0</v>
      </c>
      <c r="CQ69" s="58">
        <f t="shared" si="72"/>
        <v>0</v>
      </c>
      <c r="CR69" s="58">
        <f t="shared" si="72"/>
        <v>0</v>
      </c>
      <c r="CS69" s="58">
        <f t="shared" si="72"/>
        <v>0</v>
      </c>
      <c r="CT69" s="58">
        <f t="shared" si="72"/>
        <v>0</v>
      </c>
      <c r="CU69" s="58">
        <f t="shared" si="72"/>
        <v>0</v>
      </c>
      <c r="CV69" s="58">
        <f t="shared" si="72"/>
        <v>0</v>
      </c>
      <c r="CW69" s="58">
        <f t="shared" si="72"/>
        <v>0</v>
      </c>
      <c r="CX69" s="58">
        <f t="shared" si="72"/>
        <v>0</v>
      </c>
      <c r="CY69" s="58">
        <f t="shared" si="72"/>
        <v>0</v>
      </c>
      <c r="CZ69" s="58">
        <f t="shared" si="72"/>
        <v>0</v>
      </c>
      <c r="DA69" s="58">
        <f t="shared" si="72"/>
        <v>0</v>
      </c>
      <c r="DB69" s="58">
        <f t="shared" si="72"/>
        <v>0</v>
      </c>
      <c r="DC69" s="58">
        <f t="shared" si="72"/>
        <v>0</v>
      </c>
      <c r="DD69" s="58">
        <f t="shared" si="72"/>
        <v>0</v>
      </c>
      <c r="DE69" s="58">
        <f t="shared" si="72"/>
        <v>0</v>
      </c>
      <c r="DF69" s="58">
        <f t="shared" si="72"/>
        <v>0</v>
      </c>
      <c r="DG69" s="58">
        <f t="shared" si="73"/>
        <v>0</v>
      </c>
      <c r="DH69" s="58">
        <f t="shared" si="73"/>
        <v>0</v>
      </c>
      <c r="DI69" s="58"/>
      <c r="DJ69" s="55">
        <f t="shared" si="74"/>
        <v>0</v>
      </c>
      <c r="DK69" s="62"/>
      <c r="DL69" s="56">
        <f t="shared" si="75"/>
        <v>0</v>
      </c>
      <c r="DM69" s="56">
        <f t="shared" si="75"/>
        <v>0</v>
      </c>
      <c r="DN69" s="56">
        <f t="shared" si="75"/>
        <v>0</v>
      </c>
      <c r="DO69" s="56">
        <f t="shared" si="75"/>
        <v>0</v>
      </c>
      <c r="DP69" s="56">
        <f t="shared" si="75"/>
        <v>0</v>
      </c>
      <c r="DQ69" s="56">
        <f t="shared" si="75"/>
        <v>0</v>
      </c>
      <c r="DR69" s="56">
        <f t="shared" si="78"/>
        <v>0</v>
      </c>
      <c r="DS69" s="56">
        <f t="shared" si="75"/>
        <v>0</v>
      </c>
      <c r="DT69" s="56">
        <f t="shared" si="75"/>
        <v>0</v>
      </c>
      <c r="DU69" s="56">
        <f t="shared" si="75"/>
        <v>0</v>
      </c>
      <c r="DV69" s="55">
        <f t="shared" si="79"/>
        <v>0</v>
      </c>
    </row>
    <row r="70" spans="1:126" s="52" customFormat="1">
      <c r="A70" s="59"/>
      <c r="B70" s="61"/>
      <c r="C70" s="59"/>
      <c r="D70" s="61"/>
      <c r="E70" s="61"/>
      <c r="F70" s="63"/>
      <c r="G70" s="60"/>
      <c r="H70" s="57"/>
      <c r="I70" s="57"/>
      <c r="J70" s="57">
        <f t="shared" si="76"/>
        <v>0</v>
      </c>
      <c r="K70" s="57"/>
      <c r="L70" s="59"/>
      <c r="M70" s="54"/>
      <c r="N70" s="58">
        <f t="shared" si="77"/>
        <v>0</v>
      </c>
      <c r="O70" s="58">
        <f t="shared" si="67"/>
        <v>0</v>
      </c>
      <c r="P70" s="58">
        <f t="shared" si="67"/>
        <v>0</v>
      </c>
      <c r="Q70" s="58">
        <f t="shared" si="67"/>
        <v>0</v>
      </c>
      <c r="R70" s="58">
        <f t="shared" si="67"/>
        <v>0</v>
      </c>
      <c r="S70" s="58">
        <f t="shared" si="67"/>
        <v>0</v>
      </c>
      <c r="T70" s="58">
        <f t="shared" si="67"/>
        <v>0</v>
      </c>
      <c r="U70" s="58">
        <f t="shared" si="67"/>
        <v>0</v>
      </c>
      <c r="V70" s="58">
        <f t="shared" si="67"/>
        <v>0</v>
      </c>
      <c r="W70" s="58">
        <f t="shared" si="67"/>
        <v>0</v>
      </c>
      <c r="X70" s="58">
        <f t="shared" si="67"/>
        <v>0</v>
      </c>
      <c r="Y70" s="58">
        <f t="shared" si="67"/>
        <v>0</v>
      </c>
      <c r="Z70" s="58">
        <f t="shared" si="67"/>
        <v>0</v>
      </c>
      <c r="AA70" s="58">
        <f t="shared" si="67"/>
        <v>0</v>
      </c>
      <c r="AB70" s="58">
        <f t="shared" si="67"/>
        <v>0</v>
      </c>
      <c r="AC70" s="58">
        <f t="shared" si="67"/>
        <v>0</v>
      </c>
      <c r="AD70" s="58">
        <f t="shared" si="67"/>
        <v>0</v>
      </c>
      <c r="AE70" s="58">
        <f t="shared" si="68"/>
        <v>0</v>
      </c>
      <c r="AF70" s="58">
        <f t="shared" si="68"/>
        <v>0</v>
      </c>
      <c r="AG70" s="58">
        <f t="shared" si="68"/>
        <v>0</v>
      </c>
      <c r="AH70" s="58">
        <f t="shared" si="68"/>
        <v>0</v>
      </c>
      <c r="AI70" s="58">
        <f t="shared" si="68"/>
        <v>0</v>
      </c>
      <c r="AJ70" s="58">
        <f t="shared" si="68"/>
        <v>0</v>
      </c>
      <c r="AK70" s="58">
        <f t="shared" si="68"/>
        <v>0</v>
      </c>
      <c r="AL70" s="58">
        <f t="shared" si="68"/>
        <v>0</v>
      </c>
      <c r="AM70" s="58">
        <f t="shared" si="68"/>
        <v>0</v>
      </c>
      <c r="AN70" s="58">
        <f t="shared" si="68"/>
        <v>0</v>
      </c>
      <c r="AO70" s="58">
        <f t="shared" si="68"/>
        <v>0</v>
      </c>
      <c r="AP70" s="58">
        <f t="shared" si="68"/>
        <v>0</v>
      </c>
      <c r="AQ70" s="58">
        <f t="shared" si="68"/>
        <v>0</v>
      </c>
      <c r="AR70" s="58">
        <f t="shared" si="68"/>
        <v>0</v>
      </c>
      <c r="AS70" s="58">
        <f t="shared" si="68"/>
        <v>0</v>
      </c>
      <c r="AT70" s="58">
        <f t="shared" si="68"/>
        <v>0</v>
      </c>
      <c r="AU70" s="58">
        <f t="shared" si="69"/>
        <v>0</v>
      </c>
      <c r="AV70" s="58">
        <f t="shared" si="69"/>
        <v>0</v>
      </c>
      <c r="AW70" s="58">
        <f t="shared" si="69"/>
        <v>0</v>
      </c>
      <c r="AX70" s="58">
        <f t="shared" si="69"/>
        <v>0</v>
      </c>
      <c r="AY70" s="58">
        <f t="shared" si="69"/>
        <v>0</v>
      </c>
      <c r="AZ70" s="58">
        <f t="shared" si="69"/>
        <v>0</v>
      </c>
      <c r="BA70" s="58">
        <f t="shared" si="69"/>
        <v>0</v>
      </c>
      <c r="BB70" s="58">
        <f t="shared" si="69"/>
        <v>0</v>
      </c>
      <c r="BC70" s="58">
        <f t="shared" si="69"/>
        <v>0</v>
      </c>
      <c r="BD70" s="58">
        <f t="shared" si="69"/>
        <v>0</v>
      </c>
      <c r="BE70" s="58">
        <f t="shared" si="69"/>
        <v>0</v>
      </c>
      <c r="BF70" s="58">
        <f t="shared" si="69"/>
        <v>0</v>
      </c>
      <c r="BG70" s="58">
        <f t="shared" si="69"/>
        <v>0</v>
      </c>
      <c r="BH70" s="58">
        <f t="shared" si="69"/>
        <v>0</v>
      </c>
      <c r="BI70" s="58">
        <f t="shared" si="69"/>
        <v>0</v>
      </c>
      <c r="BJ70" s="58">
        <f t="shared" si="69"/>
        <v>0</v>
      </c>
      <c r="BK70" s="58">
        <f t="shared" si="70"/>
        <v>0</v>
      </c>
      <c r="BL70" s="58">
        <f t="shared" si="70"/>
        <v>0</v>
      </c>
      <c r="BM70" s="58">
        <f t="shared" si="70"/>
        <v>0</v>
      </c>
      <c r="BN70" s="58">
        <f t="shared" si="70"/>
        <v>0</v>
      </c>
      <c r="BO70" s="58">
        <f t="shared" si="70"/>
        <v>0</v>
      </c>
      <c r="BP70" s="58">
        <f t="shared" si="70"/>
        <v>0</v>
      </c>
      <c r="BQ70" s="58">
        <f t="shared" si="70"/>
        <v>0</v>
      </c>
      <c r="BR70" s="58">
        <f t="shared" si="70"/>
        <v>0</v>
      </c>
      <c r="BS70" s="58">
        <f t="shared" si="70"/>
        <v>0</v>
      </c>
      <c r="BT70" s="58">
        <f t="shared" si="70"/>
        <v>0</v>
      </c>
      <c r="BU70" s="58">
        <f t="shared" si="70"/>
        <v>0</v>
      </c>
      <c r="BV70" s="58">
        <f t="shared" si="70"/>
        <v>0</v>
      </c>
      <c r="BW70" s="58">
        <f t="shared" si="70"/>
        <v>0</v>
      </c>
      <c r="BX70" s="58">
        <f t="shared" si="70"/>
        <v>0</v>
      </c>
      <c r="BY70" s="58">
        <f t="shared" si="70"/>
        <v>0</v>
      </c>
      <c r="BZ70" s="58">
        <f t="shared" si="70"/>
        <v>0</v>
      </c>
      <c r="CA70" s="58">
        <f t="shared" si="71"/>
        <v>0</v>
      </c>
      <c r="CB70" s="58">
        <f t="shared" si="71"/>
        <v>0</v>
      </c>
      <c r="CC70" s="58">
        <f t="shared" si="71"/>
        <v>0</v>
      </c>
      <c r="CD70" s="58">
        <f t="shared" si="71"/>
        <v>0</v>
      </c>
      <c r="CE70" s="58">
        <f t="shared" si="71"/>
        <v>0</v>
      </c>
      <c r="CF70" s="58">
        <f t="shared" si="71"/>
        <v>0</v>
      </c>
      <c r="CG70" s="58">
        <f t="shared" si="71"/>
        <v>0</v>
      </c>
      <c r="CH70" s="58">
        <f t="shared" si="71"/>
        <v>0</v>
      </c>
      <c r="CI70" s="58">
        <f t="shared" si="71"/>
        <v>0</v>
      </c>
      <c r="CJ70" s="58">
        <f t="shared" si="71"/>
        <v>0</v>
      </c>
      <c r="CK70" s="58">
        <f t="shared" si="71"/>
        <v>0</v>
      </c>
      <c r="CL70" s="58">
        <f t="shared" si="71"/>
        <v>0</v>
      </c>
      <c r="CM70" s="58">
        <f t="shared" si="71"/>
        <v>0</v>
      </c>
      <c r="CN70" s="58">
        <f t="shared" si="71"/>
        <v>0</v>
      </c>
      <c r="CO70" s="58">
        <f t="shared" si="71"/>
        <v>0</v>
      </c>
      <c r="CP70" s="58">
        <f t="shared" si="71"/>
        <v>0</v>
      </c>
      <c r="CQ70" s="58">
        <f t="shared" si="72"/>
        <v>0</v>
      </c>
      <c r="CR70" s="58">
        <f t="shared" si="72"/>
        <v>0</v>
      </c>
      <c r="CS70" s="58">
        <f t="shared" si="72"/>
        <v>0</v>
      </c>
      <c r="CT70" s="58">
        <f t="shared" si="72"/>
        <v>0</v>
      </c>
      <c r="CU70" s="58">
        <f t="shared" si="72"/>
        <v>0</v>
      </c>
      <c r="CV70" s="58">
        <f t="shared" si="72"/>
        <v>0</v>
      </c>
      <c r="CW70" s="58">
        <f t="shared" si="72"/>
        <v>0</v>
      </c>
      <c r="CX70" s="58">
        <f t="shared" si="72"/>
        <v>0</v>
      </c>
      <c r="CY70" s="58">
        <f t="shared" si="72"/>
        <v>0</v>
      </c>
      <c r="CZ70" s="58">
        <f t="shared" si="72"/>
        <v>0</v>
      </c>
      <c r="DA70" s="58">
        <f t="shared" si="72"/>
        <v>0</v>
      </c>
      <c r="DB70" s="58">
        <f t="shared" si="72"/>
        <v>0</v>
      </c>
      <c r="DC70" s="58">
        <f t="shared" si="72"/>
        <v>0</v>
      </c>
      <c r="DD70" s="58">
        <f t="shared" si="72"/>
        <v>0</v>
      </c>
      <c r="DE70" s="58">
        <f t="shared" si="72"/>
        <v>0</v>
      </c>
      <c r="DF70" s="58">
        <f t="shared" si="72"/>
        <v>0</v>
      </c>
      <c r="DG70" s="58">
        <f t="shared" si="73"/>
        <v>0</v>
      </c>
      <c r="DH70" s="58">
        <f t="shared" si="73"/>
        <v>0</v>
      </c>
      <c r="DI70" s="58"/>
      <c r="DJ70" s="55">
        <f t="shared" si="74"/>
        <v>0</v>
      </c>
      <c r="DK70" s="62"/>
      <c r="DL70" s="56">
        <f t="shared" si="75"/>
        <v>0</v>
      </c>
      <c r="DM70" s="56">
        <f t="shared" si="75"/>
        <v>0</v>
      </c>
      <c r="DN70" s="56">
        <f t="shared" si="75"/>
        <v>0</v>
      </c>
      <c r="DO70" s="56">
        <f t="shared" si="75"/>
        <v>0</v>
      </c>
      <c r="DP70" s="56">
        <f t="shared" si="75"/>
        <v>0</v>
      </c>
      <c r="DQ70" s="56">
        <f t="shared" si="75"/>
        <v>0</v>
      </c>
      <c r="DR70" s="56">
        <f t="shared" si="78"/>
        <v>0</v>
      </c>
      <c r="DS70" s="56">
        <f t="shared" si="75"/>
        <v>0</v>
      </c>
      <c r="DT70" s="56">
        <f t="shared" si="75"/>
        <v>0</v>
      </c>
      <c r="DU70" s="56">
        <f t="shared" si="75"/>
        <v>0</v>
      </c>
      <c r="DV70" s="55">
        <f t="shared" si="79"/>
        <v>0</v>
      </c>
    </row>
    <row r="71" spans="1:126" s="52" customFormat="1">
      <c r="A71" s="59"/>
      <c r="B71" s="61"/>
      <c r="C71" s="59"/>
      <c r="D71" s="61"/>
      <c r="E71" s="61"/>
      <c r="F71" s="63"/>
      <c r="G71" s="60"/>
      <c r="H71" s="57"/>
      <c r="I71" s="57"/>
      <c r="J71" s="57">
        <f t="shared" si="76"/>
        <v>0</v>
      </c>
      <c r="K71" s="57"/>
      <c r="L71" s="59"/>
      <c r="M71" s="54"/>
      <c r="N71" s="58">
        <f t="shared" si="77"/>
        <v>0</v>
      </c>
      <c r="O71" s="58">
        <f t="shared" si="67"/>
        <v>0</v>
      </c>
      <c r="P71" s="58">
        <f t="shared" si="67"/>
        <v>0</v>
      </c>
      <c r="Q71" s="58">
        <f t="shared" si="67"/>
        <v>0</v>
      </c>
      <c r="R71" s="58">
        <f t="shared" si="67"/>
        <v>0</v>
      </c>
      <c r="S71" s="58">
        <f t="shared" si="67"/>
        <v>0</v>
      </c>
      <c r="T71" s="58">
        <f t="shared" si="67"/>
        <v>0</v>
      </c>
      <c r="U71" s="58">
        <f t="shared" si="67"/>
        <v>0</v>
      </c>
      <c r="V71" s="58">
        <f t="shared" si="67"/>
        <v>0</v>
      </c>
      <c r="W71" s="58">
        <f t="shared" si="67"/>
        <v>0</v>
      </c>
      <c r="X71" s="58">
        <f t="shared" si="67"/>
        <v>0</v>
      </c>
      <c r="Y71" s="58">
        <f t="shared" si="67"/>
        <v>0</v>
      </c>
      <c r="Z71" s="58">
        <f t="shared" si="67"/>
        <v>0</v>
      </c>
      <c r="AA71" s="58">
        <f t="shared" si="67"/>
        <v>0</v>
      </c>
      <c r="AB71" s="58">
        <f t="shared" si="67"/>
        <v>0</v>
      </c>
      <c r="AC71" s="58">
        <f t="shared" si="67"/>
        <v>0</v>
      </c>
      <c r="AD71" s="58">
        <f t="shared" si="67"/>
        <v>0</v>
      </c>
      <c r="AE71" s="58">
        <f t="shared" si="68"/>
        <v>0</v>
      </c>
      <c r="AF71" s="58">
        <f t="shared" si="68"/>
        <v>0</v>
      </c>
      <c r="AG71" s="58">
        <f t="shared" si="68"/>
        <v>0</v>
      </c>
      <c r="AH71" s="58">
        <f t="shared" si="68"/>
        <v>0</v>
      </c>
      <c r="AI71" s="58">
        <f t="shared" si="68"/>
        <v>0</v>
      </c>
      <c r="AJ71" s="58">
        <f t="shared" si="68"/>
        <v>0</v>
      </c>
      <c r="AK71" s="58">
        <f t="shared" si="68"/>
        <v>0</v>
      </c>
      <c r="AL71" s="58">
        <f t="shared" si="68"/>
        <v>0</v>
      </c>
      <c r="AM71" s="58">
        <f t="shared" si="68"/>
        <v>0</v>
      </c>
      <c r="AN71" s="58">
        <f t="shared" si="68"/>
        <v>0</v>
      </c>
      <c r="AO71" s="58">
        <f t="shared" si="68"/>
        <v>0</v>
      </c>
      <c r="AP71" s="58">
        <f t="shared" si="68"/>
        <v>0</v>
      </c>
      <c r="AQ71" s="58">
        <f t="shared" si="68"/>
        <v>0</v>
      </c>
      <c r="AR71" s="58">
        <f t="shared" si="68"/>
        <v>0</v>
      </c>
      <c r="AS71" s="58">
        <f t="shared" si="68"/>
        <v>0</v>
      </c>
      <c r="AT71" s="58">
        <f t="shared" si="68"/>
        <v>0</v>
      </c>
      <c r="AU71" s="58">
        <f t="shared" si="69"/>
        <v>0</v>
      </c>
      <c r="AV71" s="58">
        <f t="shared" si="69"/>
        <v>0</v>
      </c>
      <c r="AW71" s="58">
        <f t="shared" si="69"/>
        <v>0</v>
      </c>
      <c r="AX71" s="58">
        <f t="shared" si="69"/>
        <v>0</v>
      </c>
      <c r="AY71" s="58">
        <f t="shared" si="69"/>
        <v>0</v>
      </c>
      <c r="AZ71" s="58">
        <f t="shared" si="69"/>
        <v>0</v>
      </c>
      <c r="BA71" s="58">
        <f t="shared" si="69"/>
        <v>0</v>
      </c>
      <c r="BB71" s="58">
        <f t="shared" si="69"/>
        <v>0</v>
      </c>
      <c r="BC71" s="58">
        <f t="shared" si="69"/>
        <v>0</v>
      </c>
      <c r="BD71" s="58">
        <f t="shared" si="69"/>
        <v>0</v>
      </c>
      <c r="BE71" s="58">
        <f t="shared" si="69"/>
        <v>0</v>
      </c>
      <c r="BF71" s="58">
        <f t="shared" si="69"/>
        <v>0</v>
      </c>
      <c r="BG71" s="58">
        <f t="shared" si="69"/>
        <v>0</v>
      </c>
      <c r="BH71" s="58">
        <f t="shared" si="69"/>
        <v>0</v>
      </c>
      <c r="BI71" s="58">
        <f t="shared" si="69"/>
        <v>0</v>
      </c>
      <c r="BJ71" s="58">
        <f t="shared" si="69"/>
        <v>0</v>
      </c>
      <c r="BK71" s="58">
        <f t="shared" si="70"/>
        <v>0</v>
      </c>
      <c r="BL71" s="58">
        <f t="shared" si="70"/>
        <v>0</v>
      </c>
      <c r="BM71" s="58">
        <f t="shared" si="70"/>
        <v>0</v>
      </c>
      <c r="BN71" s="58">
        <f t="shared" si="70"/>
        <v>0</v>
      </c>
      <c r="BO71" s="58">
        <f t="shared" si="70"/>
        <v>0</v>
      </c>
      <c r="BP71" s="58">
        <f t="shared" si="70"/>
        <v>0</v>
      </c>
      <c r="BQ71" s="58">
        <f t="shared" si="70"/>
        <v>0</v>
      </c>
      <c r="BR71" s="58">
        <f t="shared" si="70"/>
        <v>0</v>
      </c>
      <c r="BS71" s="58">
        <f t="shared" si="70"/>
        <v>0</v>
      </c>
      <c r="BT71" s="58">
        <f t="shared" si="70"/>
        <v>0</v>
      </c>
      <c r="BU71" s="58">
        <f t="shared" si="70"/>
        <v>0</v>
      </c>
      <c r="BV71" s="58">
        <f t="shared" si="70"/>
        <v>0</v>
      </c>
      <c r="BW71" s="58">
        <f t="shared" si="70"/>
        <v>0</v>
      </c>
      <c r="BX71" s="58">
        <f t="shared" si="70"/>
        <v>0</v>
      </c>
      <c r="BY71" s="58">
        <f t="shared" si="70"/>
        <v>0</v>
      </c>
      <c r="BZ71" s="58">
        <f t="shared" si="70"/>
        <v>0</v>
      </c>
      <c r="CA71" s="58">
        <f t="shared" si="71"/>
        <v>0</v>
      </c>
      <c r="CB71" s="58">
        <f t="shared" si="71"/>
        <v>0</v>
      </c>
      <c r="CC71" s="58">
        <f t="shared" si="71"/>
        <v>0</v>
      </c>
      <c r="CD71" s="58">
        <f t="shared" si="71"/>
        <v>0</v>
      </c>
      <c r="CE71" s="58">
        <f t="shared" si="71"/>
        <v>0</v>
      </c>
      <c r="CF71" s="58">
        <f t="shared" si="71"/>
        <v>0</v>
      </c>
      <c r="CG71" s="58">
        <f t="shared" si="71"/>
        <v>0</v>
      </c>
      <c r="CH71" s="58">
        <f t="shared" si="71"/>
        <v>0</v>
      </c>
      <c r="CI71" s="58">
        <f t="shared" si="71"/>
        <v>0</v>
      </c>
      <c r="CJ71" s="58">
        <f t="shared" si="71"/>
        <v>0</v>
      </c>
      <c r="CK71" s="58">
        <f t="shared" si="71"/>
        <v>0</v>
      </c>
      <c r="CL71" s="58">
        <f t="shared" si="71"/>
        <v>0</v>
      </c>
      <c r="CM71" s="58">
        <f t="shared" si="71"/>
        <v>0</v>
      </c>
      <c r="CN71" s="58">
        <f t="shared" si="71"/>
        <v>0</v>
      </c>
      <c r="CO71" s="58">
        <f t="shared" si="71"/>
        <v>0</v>
      </c>
      <c r="CP71" s="58">
        <f t="shared" si="71"/>
        <v>0</v>
      </c>
      <c r="CQ71" s="58">
        <f t="shared" si="72"/>
        <v>0</v>
      </c>
      <c r="CR71" s="58">
        <f t="shared" si="72"/>
        <v>0</v>
      </c>
      <c r="CS71" s="58">
        <f t="shared" si="72"/>
        <v>0</v>
      </c>
      <c r="CT71" s="58">
        <f t="shared" si="72"/>
        <v>0</v>
      </c>
      <c r="CU71" s="58">
        <f t="shared" si="72"/>
        <v>0</v>
      </c>
      <c r="CV71" s="58">
        <f t="shared" si="72"/>
        <v>0</v>
      </c>
      <c r="CW71" s="58">
        <f t="shared" si="72"/>
        <v>0</v>
      </c>
      <c r="CX71" s="58">
        <f t="shared" si="72"/>
        <v>0</v>
      </c>
      <c r="CY71" s="58">
        <f t="shared" si="72"/>
        <v>0</v>
      </c>
      <c r="CZ71" s="58">
        <f t="shared" si="72"/>
        <v>0</v>
      </c>
      <c r="DA71" s="58">
        <f t="shared" si="72"/>
        <v>0</v>
      </c>
      <c r="DB71" s="58">
        <f t="shared" si="72"/>
        <v>0</v>
      </c>
      <c r="DC71" s="58">
        <f t="shared" si="72"/>
        <v>0</v>
      </c>
      <c r="DD71" s="58">
        <f t="shared" si="72"/>
        <v>0</v>
      </c>
      <c r="DE71" s="58">
        <f t="shared" si="72"/>
        <v>0</v>
      </c>
      <c r="DF71" s="58">
        <f t="shared" si="72"/>
        <v>0</v>
      </c>
      <c r="DG71" s="58">
        <f t="shared" si="73"/>
        <v>0</v>
      </c>
      <c r="DH71" s="58">
        <f t="shared" si="73"/>
        <v>0</v>
      </c>
      <c r="DI71" s="58"/>
      <c r="DJ71" s="55">
        <f t="shared" si="74"/>
        <v>0</v>
      </c>
      <c r="DK71" s="62"/>
      <c r="DL71" s="56">
        <f t="shared" si="75"/>
        <v>0</v>
      </c>
      <c r="DM71" s="56">
        <f t="shared" si="75"/>
        <v>0</v>
      </c>
      <c r="DN71" s="56">
        <f t="shared" si="75"/>
        <v>0</v>
      </c>
      <c r="DO71" s="56">
        <f t="shared" si="75"/>
        <v>0</v>
      </c>
      <c r="DP71" s="56">
        <f t="shared" si="75"/>
        <v>0</v>
      </c>
      <c r="DQ71" s="56">
        <f t="shared" si="75"/>
        <v>0</v>
      </c>
      <c r="DR71" s="56">
        <f t="shared" si="78"/>
        <v>0</v>
      </c>
      <c r="DS71" s="56">
        <f t="shared" si="75"/>
        <v>0</v>
      </c>
      <c r="DT71" s="56">
        <f t="shared" si="75"/>
        <v>0</v>
      </c>
      <c r="DU71" s="56">
        <f t="shared" si="75"/>
        <v>0</v>
      </c>
      <c r="DV71" s="55">
        <f t="shared" si="79"/>
        <v>0</v>
      </c>
    </row>
    <row r="72" spans="1:126" s="52" customFormat="1">
      <c r="A72" s="59"/>
      <c r="B72" s="61"/>
      <c r="C72" s="59"/>
      <c r="D72" s="61"/>
      <c r="E72" s="61"/>
      <c r="F72" s="59"/>
      <c r="G72" s="60"/>
      <c r="H72" s="57"/>
      <c r="I72" s="57"/>
      <c r="J72" s="57">
        <f t="shared" si="76"/>
        <v>0</v>
      </c>
      <c r="K72" s="57"/>
      <c r="L72" s="59"/>
      <c r="M72" s="54"/>
      <c r="N72" s="58">
        <f t="shared" si="77"/>
        <v>0</v>
      </c>
      <c r="O72" s="58">
        <f t="shared" si="67"/>
        <v>0</v>
      </c>
      <c r="P72" s="58">
        <f t="shared" si="67"/>
        <v>0</v>
      </c>
      <c r="Q72" s="58">
        <f t="shared" si="67"/>
        <v>0</v>
      </c>
      <c r="R72" s="58">
        <f t="shared" si="67"/>
        <v>0</v>
      </c>
      <c r="S72" s="58">
        <f t="shared" si="67"/>
        <v>0</v>
      </c>
      <c r="T72" s="58">
        <f t="shared" si="67"/>
        <v>0</v>
      </c>
      <c r="U72" s="58">
        <f t="shared" si="67"/>
        <v>0</v>
      </c>
      <c r="V72" s="58">
        <f t="shared" si="67"/>
        <v>0</v>
      </c>
      <c r="W72" s="58">
        <f t="shared" si="67"/>
        <v>0</v>
      </c>
      <c r="X72" s="58">
        <f t="shared" si="67"/>
        <v>0</v>
      </c>
      <c r="Y72" s="58">
        <f t="shared" si="67"/>
        <v>0</v>
      </c>
      <c r="Z72" s="58">
        <f t="shared" si="67"/>
        <v>0</v>
      </c>
      <c r="AA72" s="58">
        <f t="shared" si="67"/>
        <v>0</v>
      </c>
      <c r="AB72" s="58">
        <f t="shared" si="67"/>
        <v>0</v>
      </c>
      <c r="AC72" s="58">
        <f t="shared" si="67"/>
        <v>0</v>
      </c>
      <c r="AD72" s="58">
        <f t="shared" si="67"/>
        <v>0</v>
      </c>
      <c r="AE72" s="58">
        <f t="shared" si="68"/>
        <v>0</v>
      </c>
      <c r="AF72" s="58">
        <f t="shared" si="68"/>
        <v>0</v>
      </c>
      <c r="AG72" s="58">
        <f t="shared" si="68"/>
        <v>0</v>
      </c>
      <c r="AH72" s="58">
        <f t="shared" si="68"/>
        <v>0</v>
      </c>
      <c r="AI72" s="58">
        <f t="shared" si="68"/>
        <v>0</v>
      </c>
      <c r="AJ72" s="58">
        <f t="shared" si="68"/>
        <v>0</v>
      </c>
      <c r="AK72" s="58">
        <f t="shared" si="68"/>
        <v>0</v>
      </c>
      <c r="AL72" s="58">
        <f t="shared" si="68"/>
        <v>0</v>
      </c>
      <c r="AM72" s="58">
        <f t="shared" si="68"/>
        <v>0</v>
      </c>
      <c r="AN72" s="58">
        <f t="shared" si="68"/>
        <v>0</v>
      </c>
      <c r="AO72" s="58">
        <f t="shared" si="68"/>
        <v>0</v>
      </c>
      <c r="AP72" s="58">
        <f t="shared" si="68"/>
        <v>0</v>
      </c>
      <c r="AQ72" s="58">
        <f t="shared" si="68"/>
        <v>0</v>
      </c>
      <c r="AR72" s="58">
        <f t="shared" si="68"/>
        <v>0</v>
      </c>
      <c r="AS72" s="58">
        <f t="shared" si="68"/>
        <v>0</v>
      </c>
      <c r="AT72" s="58">
        <f t="shared" si="68"/>
        <v>0</v>
      </c>
      <c r="AU72" s="58">
        <f t="shared" si="69"/>
        <v>0</v>
      </c>
      <c r="AV72" s="58">
        <f t="shared" si="69"/>
        <v>0</v>
      </c>
      <c r="AW72" s="58">
        <f t="shared" si="69"/>
        <v>0</v>
      </c>
      <c r="AX72" s="58">
        <f t="shared" si="69"/>
        <v>0</v>
      </c>
      <c r="AY72" s="58">
        <f t="shared" si="69"/>
        <v>0</v>
      </c>
      <c r="AZ72" s="58">
        <f t="shared" si="69"/>
        <v>0</v>
      </c>
      <c r="BA72" s="58">
        <f t="shared" si="69"/>
        <v>0</v>
      </c>
      <c r="BB72" s="58">
        <f t="shared" si="69"/>
        <v>0</v>
      </c>
      <c r="BC72" s="58">
        <f t="shared" si="69"/>
        <v>0</v>
      </c>
      <c r="BD72" s="58">
        <f t="shared" si="69"/>
        <v>0</v>
      </c>
      <c r="BE72" s="58">
        <f t="shared" si="69"/>
        <v>0</v>
      </c>
      <c r="BF72" s="58">
        <f t="shared" si="69"/>
        <v>0</v>
      </c>
      <c r="BG72" s="58">
        <f t="shared" si="69"/>
        <v>0</v>
      </c>
      <c r="BH72" s="58">
        <f t="shared" si="69"/>
        <v>0</v>
      </c>
      <c r="BI72" s="58">
        <f t="shared" si="69"/>
        <v>0</v>
      </c>
      <c r="BJ72" s="58">
        <f t="shared" si="69"/>
        <v>0</v>
      </c>
      <c r="BK72" s="58">
        <f t="shared" si="70"/>
        <v>0</v>
      </c>
      <c r="BL72" s="58">
        <f t="shared" si="70"/>
        <v>0</v>
      </c>
      <c r="BM72" s="58">
        <f t="shared" si="70"/>
        <v>0</v>
      </c>
      <c r="BN72" s="58">
        <f t="shared" si="70"/>
        <v>0</v>
      </c>
      <c r="BO72" s="58">
        <f t="shared" si="70"/>
        <v>0</v>
      </c>
      <c r="BP72" s="58">
        <f t="shared" si="70"/>
        <v>0</v>
      </c>
      <c r="BQ72" s="58">
        <f t="shared" si="70"/>
        <v>0</v>
      </c>
      <c r="BR72" s="58">
        <f t="shared" si="70"/>
        <v>0</v>
      </c>
      <c r="BS72" s="58">
        <f t="shared" si="70"/>
        <v>0</v>
      </c>
      <c r="BT72" s="58">
        <f t="shared" si="70"/>
        <v>0</v>
      </c>
      <c r="BU72" s="58">
        <f t="shared" si="70"/>
        <v>0</v>
      </c>
      <c r="BV72" s="58">
        <f t="shared" si="70"/>
        <v>0</v>
      </c>
      <c r="BW72" s="58">
        <f t="shared" si="70"/>
        <v>0</v>
      </c>
      <c r="BX72" s="58">
        <f t="shared" si="70"/>
        <v>0</v>
      </c>
      <c r="BY72" s="58">
        <f t="shared" si="70"/>
        <v>0</v>
      </c>
      <c r="BZ72" s="58">
        <f t="shared" si="70"/>
        <v>0</v>
      </c>
      <c r="CA72" s="58">
        <f t="shared" si="71"/>
        <v>0</v>
      </c>
      <c r="CB72" s="58">
        <f t="shared" si="71"/>
        <v>0</v>
      </c>
      <c r="CC72" s="58">
        <f t="shared" si="71"/>
        <v>0</v>
      </c>
      <c r="CD72" s="58">
        <f t="shared" si="71"/>
        <v>0</v>
      </c>
      <c r="CE72" s="58">
        <f t="shared" si="71"/>
        <v>0</v>
      </c>
      <c r="CF72" s="58">
        <f t="shared" si="71"/>
        <v>0</v>
      </c>
      <c r="CG72" s="58">
        <f t="shared" si="71"/>
        <v>0</v>
      </c>
      <c r="CH72" s="58">
        <f t="shared" si="71"/>
        <v>0</v>
      </c>
      <c r="CI72" s="58">
        <f t="shared" si="71"/>
        <v>0</v>
      </c>
      <c r="CJ72" s="58">
        <f t="shared" si="71"/>
        <v>0</v>
      </c>
      <c r="CK72" s="58">
        <f t="shared" si="71"/>
        <v>0</v>
      </c>
      <c r="CL72" s="58">
        <f t="shared" si="71"/>
        <v>0</v>
      </c>
      <c r="CM72" s="58">
        <f t="shared" si="71"/>
        <v>0</v>
      </c>
      <c r="CN72" s="58">
        <f t="shared" si="71"/>
        <v>0</v>
      </c>
      <c r="CO72" s="58">
        <f t="shared" si="71"/>
        <v>0</v>
      </c>
      <c r="CP72" s="58">
        <f t="shared" si="71"/>
        <v>0</v>
      </c>
      <c r="CQ72" s="58">
        <f t="shared" si="72"/>
        <v>0</v>
      </c>
      <c r="CR72" s="58">
        <f t="shared" si="72"/>
        <v>0</v>
      </c>
      <c r="CS72" s="58">
        <f t="shared" si="72"/>
        <v>0</v>
      </c>
      <c r="CT72" s="58">
        <f t="shared" si="72"/>
        <v>0</v>
      </c>
      <c r="CU72" s="58">
        <f t="shared" si="72"/>
        <v>0</v>
      </c>
      <c r="CV72" s="58">
        <f t="shared" si="72"/>
        <v>0</v>
      </c>
      <c r="CW72" s="58">
        <f t="shared" si="72"/>
        <v>0</v>
      </c>
      <c r="CX72" s="58">
        <f t="shared" si="72"/>
        <v>0</v>
      </c>
      <c r="CY72" s="58">
        <f t="shared" si="72"/>
        <v>0</v>
      </c>
      <c r="CZ72" s="58">
        <f t="shared" si="72"/>
        <v>0</v>
      </c>
      <c r="DA72" s="58">
        <f t="shared" si="72"/>
        <v>0</v>
      </c>
      <c r="DB72" s="58">
        <f t="shared" si="72"/>
        <v>0</v>
      </c>
      <c r="DC72" s="58">
        <f t="shared" si="72"/>
        <v>0</v>
      </c>
      <c r="DD72" s="58">
        <f t="shared" si="72"/>
        <v>0</v>
      </c>
      <c r="DE72" s="58">
        <f t="shared" si="72"/>
        <v>0</v>
      </c>
      <c r="DF72" s="58">
        <f t="shared" si="72"/>
        <v>0</v>
      </c>
      <c r="DG72" s="58">
        <f t="shared" si="73"/>
        <v>0</v>
      </c>
      <c r="DH72" s="58">
        <f t="shared" si="73"/>
        <v>0</v>
      </c>
      <c r="DI72" s="58"/>
      <c r="DJ72" s="55">
        <f t="shared" si="74"/>
        <v>0</v>
      </c>
      <c r="DK72" s="53"/>
      <c r="DL72" s="56">
        <f t="shared" si="75"/>
        <v>0</v>
      </c>
      <c r="DM72" s="56">
        <f t="shared" si="75"/>
        <v>0</v>
      </c>
      <c r="DN72" s="56">
        <f t="shared" si="75"/>
        <v>0</v>
      </c>
      <c r="DO72" s="56">
        <f t="shared" si="75"/>
        <v>0</v>
      </c>
      <c r="DP72" s="56">
        <f t="shared" si="75"/>
        <v>0</v>
      </c>
      <c r="DQ72" s="56">
        <f t="shared" si="75"/>
        <v>0</v>
      </c>
      <c r="DR72" s="56">
        <f t="shared" si="78"/>
        <v>0</v>
      </c>
      <c r="DS72" s="56">
        <f t="shared" si="75"/>
        <v>0</v>
      </c>
      <c r="DT72" s="56">
        <f t="shared" si="75"/>
        <v>0</v>
      </c>
      <c r="DU72" s="56">
        <f t="shared" si="75"/>
        <v>0</v>
      </c>
      <c r="DV72" s="55">
        <f t="shared" si="79"/>
        <v>0</v>
      </c>
    </row>
    <row r="73" spans="1:126" s="52" customFormat="1">
      <c r="A73" s="59"/>
      <c r="B73" s="61"/>
      <c r="C73" s="59"/>
      <c r="D73" s="61"/>
      <c r="E73" s="61"/>
      <c r="F73" s="59"/>
      <c r="G73" s="60"/>
      <c r="H73" s="57"/>
      <c r="I73" s="57"/>
      <c r="J73" s="57">
        <f t="shared" si="76"/>
        <v>0</v>
      </c>
      <c r="K73" s="57"/>
      <c r="L73" s="59"/>
      <c r="M73" s="54"/>
      <c r="N73" s="58">
        <f t="shared" si="77"/>
        <v>0</v>
      </c>
      <c r="O73" s="58">
        <f t="shared" si="67"/>
        <v>0</v>
      </c>
      <c r="P73" s="58">
        <f t="shared" si="67"/>
        <v>0</v>
      </c>
      <c r="Q73" s="58">
        <f t="shared" si="67"/>
        <v>0</v>
      </c>
      <c r="R73" s="58">
        <f t="shared" si="67"/>
        <v>0</v>
      </c>
      <c r="S73" s="58">
        <f t="shared" si="67"/>
        <v>0</v>
      </c>
      <c r="T73" s="58">
        <f t="shared" si="67"/>
        <v>0</v>
      </c>
      <c r="U73" s="58">
        <f t="shared" si="67"/>
        <v>0</v>
      </c>
      <c r="V73" s="58">
        <f t="shared" si="67"/>
        <v>0</v>
      </c>
      <c r="W73" s="58">
        <f t="shared" si="67"/>
        <v>0</v>
      </c>
      <c r="X73" s="58">
        <f t="shared" si="67"/>
        <v>0</v>
      </c>
      <c r="Y73" s="58">
        <f t="shared" si="67"/>
        <v>0</v>
      </c>
      <c r="Z73" s="58">
        <f t="shared" si="67"/>
        <v>0</v>
      </c>
      <c r="AA73" s="58">
        <f t="shared" si="67"/>
        <v>0</v>
      </c>
      <c r="AB73" s="58">
        <f t="shared" si="67"/>
        <v>0</v>
      </c>
      <c r="AC73" s="58">
        <f t="shared" si="67"/>
        <v>0</v>
      </c>
      <c r="AD73" s="58">
        <f t="shared" si="67"/>
        <v>0</v>
      </c>
      <c r="AE73" s="58">
        <f t="shared" si="68"/>
        <v>0</v>
      </c>
      <c r="AF73" s="58">
        <f t="shared" si="68"/>
        <v>0</v>
      </c>
      <c r="AG73" s="58">
        <f t="shared" si="68"/>
        <v>0</v>
      </c>
      <c r="AH73" s="58">
        <f t="shared" si="68"/>
        <v>0</v>
      </c>
      <c r="AI73" s="58">
        <f t="shared" si="68"/>
        <v>0</v>
      </c>
      <c r="AJ73" s="58">
        <f t="shared" si="68"/>
        <v>0</v>
      </c>
      <c r="AK73" s="58">
        <f t="shared" si="68"/>
        <v>0</v>
      </c>
      <c r="AL73" s="58">
        <f t="shared" si="68"/>
        <v>0</v>
      </c>
      <c r="AM73" s="58">
        <f t="shared" si="68"/>
        <v>0</v>
      </c>
      <c r="AN73" s="58">
        <f t="shared" si="68"/>
        <v>0</v>
      </c>
      <c r="AO73" s="58">
        <f t="shared" si="68"/>
        <v>0</v>
      </c>
      <c r="AP73" s="58">
        <f t="shared" si="68"/>
        <v>0</v>
      </c>
      <c r="AQ73" s="58">
        <f t="shared" si="68"/>
        <v>0</v>
      </c>
      <c r="AR73" s="58">
        <f t="shared" si="68"/>
        <v>0</v>
      </c>
      <c r="AS73" s="58">
        <f t="shared" si="68"/>
        <v>0</v>
      </c>
      <c r="AT73" s="58">
        <f t="shared" si="68"/>
        <v>0</v>
      </c>
      <c r="AU73" s="58">
        <f t="shared" si="69"/>
        <v>0</v>
      </c>
      <c r="AV73" s="58">
        <f t="shared" si="69"/>
        <v>0</v>
      </c>
      <c r="AW73" s="58">
        <f t="shared" si="69"/>
        <v>0</v>
      </c>
      <c r="AX73" s="58">
        <f t="shared" si="69"/>
        <v>0</v>
      </c>
      <c r="AY73" s="58">
        <f t="shared" si="69"/>
        <v>0</v>
      </c>
      <c r="AZ73" s="58">
        <f t="shared" si="69"/>
        <v>0</v>
      </c>
      <c r="BA73" s="58">
        <f t="shared" si="69"/>
        <v>0</v>
      </c>
      <c r="BB73" s="58">
        <f t="shared" si="69"/>
        <v>0</v>
      </c>
      <c r="BC73" s="58">
        <f t="shared" si="69"/>
        <v>0</v>
      </c>
      <c r="BD73" s="58">
        <f t="shared" si="69"/>
        <v>0</v>
      </c>
      <c r="BE73" s="58">
        <f t="shared" si="69"/>
        <v>0</v>
      </c>
      <c r="BF73" s="58">
        <f t="shared" si="69"/>
        <v>0</v>
      </c>
      <c r="BG73" s="58">
        <f t="shared" si="69"/>
        <v>0</v>
      </c>
      <c r="BH73" s="58">
        <f t="shared" si="69"/>
        <v>0</v>
      </c>
      <c r="BI73" s="58">
        <f t="shared" si="69"/>
        <v>0</v>
      </c>
      <c r="BJ73" s="58">
        <f t="shared" si="69"/>
        <v>0</v>
      </c>
      <c r="BK73" s="58">
        <f t="shared" si="70"/>
        <v>0</v>
      </c>
      <c r="BL73" s="58">
        <f t="shared" si="70"/>
        <v>0</v>
      </c>
      <c r="BM73" s="58">
        <f t="shared" si="70"/>
        <v>0</v>
      </c>
      <c r="BN73" s="58">
        <f t="shared" si="70"/>
        <v>0</v>
      </c>
      <c r="BO73" s="58">
        <f t="shared" si="70"/>
        <v>0</v>
      </c>
      <c r="BP73" s="58">
        <f t="shared" si="70"/>
        <v>0</v>
      </c>
      <c r="BQ73" s="58">
        <f t="shared" si="70"/>
        <v>0</v>
      </c>
      <c r="BR73" s="58">
        <f t="shared" si="70"/>
        <v>0</v>
      </c>
      <c r="BS73" s="58">
        <f t="shared" si="70"/>
        <v>0</v>
      </c>
      <c r="BT73" s="58">
        <f t="shared" si="70"/>
        <v>0</v>
      </c>
      <c r="BU73" s="58">
        <f t="shared" si="70"/>
        <v>0</v>
      </c>
      <c r="BV73" s="58">
        <f t="shared" si="70"/>
        <v>0</v>
      </c>
      <c r="BW73" s="58">
        <f t="shared" si="70"/>
        <v>0</v>
      </c>
      <c r="BX73" s="58">
        <f t="shared" si="70"/>
        <v>0</v>
      </c>
      <c r="BY73" s="58">
        <f t="shared" si="70"/>
        <v>0</v>
      </c>
      <c r="BZ73" s="58">
        <f t="shared" si="70"/>
        <v>0</v>
      </c>
      <c r="CA73" s="58">
        <f t="shared" si="71"/>
        <v>0</v>
      </c>
      <c r="CB73" s="58">
        <f t="shared" si="71"/>
        <v>0</v>
      </c>
      <c r="CC73" s="58">
        <f t="shared" si="71"/>
        <v>0</v>
      </c>
      <c r="CD73" s="58">
        <f t="shared" si="71"/>
        <v>0</v>
      </c>
      <c r="CE73" s="58">
        <f t="shared" si="71"/>
        <v>0</v>
      </c>
      <c r="CF73" s="58">
        <f t="shared" si="71"/>
        <v>0</v>
      </c>
      <c r="CG73" s="58">
        <f t="shared" si="71"/>
        <v>0</v>
      </c>
      <c r="CH73" s="58">
        <f t="shared" si="71"/>
        <v>0</v>
      </c>
      <c r="CI73" s="58">
        <f t="shared" si="71"/>
        <v>0</v>
      </c>
      <c r="CJ73" s="58">
        <f t="shared" si="71"/>
        <v>0</v>
      </c>
      <c r="CK73" s="58">
        <f t="shared" si="71"/>
        <v>0</v>
      </c>
      <c r="CL73" s="58">
        <f t="shared" si="71"/>
        <v>0</v>
      </c>
      <c r="CM73" s="58">
        <f t="shared" si="71"/>
        <v>0</v>
      </c>
      <c r="CN73" s="58">
        <f t="shared" si="71"/>
        <v>0</v>
      </c>
      <c r="CO73" s="58">
        <f t="shared" si="71"/>
        <v>0</v>
      </c>
      <c r="CP73" s="58">
        <f t="shared" si="71"/>
        <v>0</v>
      </c>
      <c r="CQ73" s="58">
        <f t="shared" si="72"/>
        <v>0</v>
      </c>
      <c r="CR73" s="58">
        <f t="shared" si="72"/>
        <v>0</v>
      </c>
      <c r="CS73" s="58">
        <f t="shared" si="72"/>
        <v>0</v>
      </c>
      <c r="CT73" s="58">
        <f t="shared" si="72"/>
        <v>0</v>
      </c>
      <c r="CU73" s="58">
        <f t="shared" si="72"/>
        <v>0</v>
      </c>
      <c r="CV73" s="58">
        <f t="shared" si="72"/>
        <v>0</v>
      </c>
      <c r="CW73" s="58">
        <f t="shared" si="72"/>
        <v>0</v>
      </c>
      <c r="CX73" s="58">
        <f t="shared" si="72"/>
        <v>0</v>
      </c>
      <c r="CY73" s="58">
        <f t="shared" si="72"/>
        <v>0</v>
      </c>
      <c r="CZ73" s="58">
        <f t="shared" si="72"/>
        <v>0</v>
      </c>
      <c r="DA73" s="58">
        <f t="shared" si="72"/>
        <v>0</v>
      </c>
      <c r="DB73" s="58">
        <f t="shared" si="72"/>
        <v>0</v>
      </c>
      <c r="DC73" s="58">
        <f t="shared" si="72"/>
        <v>0</v>
      </c>
      <c r="DD73" s="58">
        <f t="shared" si="72"/>
        <v>0</v>
      </c>
      <c r="DE73" s="58">
        <f t="shared" si="72"/>
        <v>0</v>
      </c>
      <c r="DF73" s="58">
        <f t="shared" si="72"/>
        <v>0</v>
      </c>
      <c r="DG73" s="58">
        <f t="shared" si="73"/>
        <v>0</v>
      </c>
      <c r="DH73" s="58">
        <f t="shared" si="73"/>
        <v>0</v>
      </c>
      <c r="DI73" s="58"/>
      <c r="DJ73" s="55">
        <f t="shared" si="74"/>
        <v>0</v>
      </c>
      <c r="DK73" s="53"/>
      <c r="DL73" s="56">
        <f t="shared" si="75"/>
        <v>0</v>
      </c>
      <c r="DM73" s="56">
        <f t="shared" si="75"/>
        <v>0</v>
      </c>
      <c r="DN73" s="56">
        <f t="shared" si="75"/>
        <v>0</v>
      </c>
      <c r="DO73" s="56">
        <f t="shared" si="75"/>
        <v>0</v>
      </c>
      <c r="DP73" s="56">
        <f t="shared" si="75"/>
        <v>0</v>
      </c>
      <c r="DQ73" s="56">
        <f t="shared" si="75"/>
        <v>0</v>
      </c>
      <c r="DR73" s="56">
        <f t="shared" si="78"/>
        <v>0</v>
      </c>
      <c r="DS73" s="56">
        <f t="shared" si="75"/>
        <v>0</v>
      </c>
      <c r="DT73" s="56">
        <f t="shared" si="75"/>
        <v>0</v>
      </c>
      <c r="DU73" s="56">
        <f t="shared" si="75"/>
        <v>0</v>
      </c>
      <c r="DV73" s="55">
        <f t="shared" si="79"/>
        <v>0</v>
      </c>
    </row>
    <row r="74" spans="1:126" s="52" customFormat="1">
      <c r="A74" s="59"/>
      <c r="B74" s="61"/>
      <c r="C74" s="59"/>
      <c r="D74" s="61"/>
      <c r="E74" s="61"/>
      <c r="F74" s="59"/>
      <c r="G74" s="60"/>
      <c r="H74" s="57"/>
      <c r="I74" s="57"/>
      <c r="J74" s="57">
        <f t="shared" si="76"/>
        <v>0</v>
      </c>
      <c r="K74" s="57"/>
      <c r="L74" s="59"/>
      <c r="M74" s="54"/>
      <c r="N74" s="58">
        <f t="shared" si="77"/>
        <v>0</v>
      </c>
      <c r="O74" s="58">
        <f t="shared" si="67"/>
        <v>0</v>
      </c>
      <c r="P74" s="58">
        <f t="shared" si="67"/>
        <v>0</v>
      </c>
      <c r="Q74" s="58">
        <f t="shared" si="67"/>
        <v>0</v>
      </c>
      <c r="R74" s="58">
        <f t="shared" si="67"/>
        <v>0</v>
      </c>
      <c r="S74" s="58">
        <f t="shared" si="67"/>
        <v>0</v>
      </c>
      <c r="T74" s="58">
        <f t="shared" si="67"/>
        <v>0</v>
      </c>
      <c r="U74" s="58">
        <f t="shared" si="67"/>
        <v>0</v>
      </c>
      <c r="V74" s="58">
        <f t="shared" si="67"/>
        <v>0</v>
      </c>
      <c r="W74" s="58">
        <f t="shared" si="67"/>
        <v>0</v>
      </c>
      <c r="X74" s="58">
        <f t="shared" si="67"/>
        <v>0</v>
      </c>
      <c r="Y74" s="58">
        <f t="shared" si="67"/>
        <v>0</v>
      </c>
      <c r="Z74" s="58">
        <f t="shared" si="67"/>
        <v>0</v>
      </c>
      <c r="AA74" s="58">
        <f t="shared" si="67"/>
        <v>0</v>
      </c>
      <c r="AB74" s="58">
        <f t="shared" si="67"/>
        <v>0</v>
      </c>
      <c r="AC74" s="58">
        <f t="shared" si="67"/>
        <v>0</v>
      </c>
      <c r="AD74" s="58">
        <f t="shared" si="67"/>
        <v>0</v>
      </c>
      <c r="AE74" s="58">
        <f t="shared" si="68"/>
        <v>0</v>
      </c>
      <c r="AF74" s="58">
        <f t="shared" si="68"/>
        <v>0</v>
      </c>
      <c r="AG74" s="58">
        <f t="shared" si="68"/>
        <v>0</v>
      </c>
      <c r="AH74" s="58">
        <f t="shared" si="68"/>
        <v>0</v>
      </c>
      <c r="AI74" s="58">
        <f t="shared" si="68"/>
        <v>0</v>
      </c>
      <c r="AJ74" s="58">
        <f t="shared" si="68"/>
        <v>0</v>
      </c>
      <c r="AK74" s="58">
        <f t="shared" si="68"/>
        <v>0</v>
      </c>
      <c r="AL74" s="58">
        <f t="shared" si="68"/>
        <v>0</v>
      </c>
      <c r="AM74" s="58">
        <f t="shared" si="68"/>
        <v>0</v>
      </c>
      <c r="AN74" s="58">
        <f t="shared" si="68"/>
        <v>0</v>
      </c>
      <c r="AO74" s="58">
        <f t="shared" si="68"/>
        <v>0</v>
      </c>
      <c r="AP74" s="58">
        <f t="shared" si="68"/>
        <v>0</v>
      </c>
      <c r="AQ74" s="58">
        <f t="shared" si="68"/>
        <v>0</v>
      </c>
      <c r="AR74" s="58">
        <f t="shared" si="68"/>
        <v>0</v>
      </c>
      <c r="AS74" s="58">
        <f t="shared" si="68"/>
        <v>0</v>
      </c>
      <c r="AT74" s="58">
        <f t="shared" si="68"/>
        <v>0</v>
      </c>
      <c r="AU74" s="58">
        <f t="shared" si="69"/>
        <v>0</v>
      </c>
      <c r="AV74" s="58">
        <f t="shared" si="69"/>
        <v>0</v>
      </c>
      <c r="AW74" s="58">
        <f t="shared" si="69"/>
        <v>0</v>
      </c>
      <c r="AX74" s="58">
        <f t="shared" si="69"/>
        <v>0</v>
      </c>
      <c r="AY74" s="58">
        <f t="shared" si="69"/>
        <v>0</v>
      </c>
      <c r="AZ74" s="58">
        <f t="shared" si="69"/>
        <v>0</v>
      </c>
      <c r="BA74" s="58">
        <f t="shared" si="69"/>
        <v>0</v>
      </c>
      <c r="BB74" s="58">
        <f t="shared" si="69"/>
        <v>0</v>
      </c>
      <c r="BC74" s="58">
        <f t="shared" si="69"/>
        <v>0</v>
      </c>
      <c r="BD74" s="58">
        <f t="shared" si="69"/>
        <v>0</v>
      </c>
      <c r="BE74" s="58">
        <f t="shared" si="69"/>
        <v>0</v>
      </c>
      <c r="BF74" s="58">
        <f t="shared" si="69"/>
        <v>0</v>
      </c>
      <c r="BG74" s="58">
        <f t="shared" si="69"/>
        <v>0</v>
      </c>
      <c r="BH74" s="58">
        <f t="shared" si="69"/>
        <v>0</v>
      </c>
      <c r="BI74" s="58">
        <f t="shared" si="69"/>
        <v>0</v>
      </c>
      <c r="BJ74" s="58">
        <f t="shared" si="69"/>
        <v>0</v>
      </c>
      <c r="BK74" s="58">
        <f t="shared" si="70"/>
        <v>0</v>
      </c>
      <c r="BL74" s="58">
        <f t="shared" si="70"/>
        <v>0</v>
      </c>
      <c r="BM74" s="58">
        <f t="shared" si="70"/>
        <v>0</v>
      </c>
      <c r="BN74" s="58">
        <f t="shared" si="70"/>
        <v>0</v>
      </c>
      <c r="BO74" s="58">
        <f t="shared" si="70"/>
        <v>0</v>
      </c>
      <c r="BP74" s="58">
        <f t="shared" si="70"/>
        <v>0</v>
      </c>
      <c r="BQ74" s="58">
        <f t="shared" si="70"/>
        <v>0</v>
      </c>
      <c r="BR74" s="58">
        <f t="shared" si="70"/>
        <v>0</v>
      </c>
      <c r="BS74" s="58">
        <f t="shared" si="70"/>
        <v>0</v>
      </c>
      <c r="BT74" s="58">
        <f t="shared" si="70"/>
        <v>0</v>
      </c>
      <c r="BU74" s="58">
        <f t="shared" si="70"/>
        <v>0</v>
      </c>
      <c r="BV74" s="58">
        <f t="shared" si="70"/>
        <v>0</v>
      </c>
      <c r="BW74" s="58">
        <f t="shared" si="70"/>
        <v>0</v>
      </c>
      <c r="BX74" s="58">
        <f t="shared" si="70"/>
        <v>0</v>
      </c>
      <c r="BY74" s="58">
        <f t="shared" si="70"/>
        <v>0</v>
      </c>
      <c r="BZ74" s="58">
        <f t="shared" si="70"/>
        <v>0</v>
      </c>
      <c r="CA74" s="58">
        <f t="shared" si="71"/>
        <v>0</v>
      </c>
      <c r="CB74" s="58">
        <f t="shared" si="71"/>
        <v>0</v>
      </c>
      <c r="CC74" s="58">
        <f t="shared" si="71"/>
        <v>0</v>
      </c>
      <c r="CD74" s="58">
        <f t="shared" si="71"/>
        <v>0</v>
      </c>
      <c r="CE74" s="58">
        <f t="shared" si="71"/>
        <v>0</v>
      </c>
      <c r="CF74" s="58">
        <f t="shared" si="71"/>
        <v>0</v>
      </c>
      <c r="CG74" s="58">
        <f t="shared" si="71"/>
        <v>0</v>
      </c>
      <c r="CH74" s="58">
        <f t="shared" si="71"/>
        <v>0</v>
      </c>
      <c r="CI74" s="58">
        <f t="shared" si="71"/>
        <v>0</v>
      </c>
      <c r="CJ74" s="58">
        <f t="shared" si="71"/>
        <v>0</v>
      </c>
      <c r="CK74" s="58">
        <f t="shared" si="71"/>
        <v>0</v>
      </c>
      <c r="CL74" s="58">
        <f t="shared" si="71"/>
        <v>0</v>
      </c>
      <c r="CM74" s="58">
        <f t="shared" si="71"/>
        <v>0</v>
      </c>
      <c r="CN74" s="58">
        <f t="shared" si="71"/>
        <v>0</v>
      </c>
      <c r="CO74" s="58">
        <f t="shared" si="71"/>
        <v>0</v>
      </c>
      <c r="CP74" s="58">
        <f t="shared" si="71"/>
        <v>0</v>
      </c>
      <c r="CQ74" s="58">
        <f t="shared" si="72"/>
        <v>0</v>
      </c>
      <c r="CR74" s="58">
        <f t="shared" si="72"/>
        <v>0</v>
      </c>
      <c r="CS74" s="58">
        <f t="shared" si="72"/>
        <v>0</v>
      </c>
      <c r="CT74" s="58">
        <f t="shared" si="72"/>
        <v>0</v>
      </c>
      <c r="CU74" s="58">
        <f t="shared" si="72"/>
        <v>0</v>
      </c>
      <c r="CV74" s="58">
        <f t="shared" si="72"/>
        <v>0</v>
      </c>
      <c r="CW74" s="58">
        <f t="shared" si="72"/>
        <v>0</v>
      </c>
      <c r="CX74" s="58">
        <f t="shared" si="72"/>
        <v>0</v>
      </c>
      <c r="CY74" s="58">
        <f t="shared" si="72"/>
        <v>0</v>
      </c>
      <c r="CZ74" s="58">
        <f t="shared" si="72"/>
        <v>0</v>
      </c>
      <c r="DA74" s="58">
        <f t="shared" si="72"/>
        <v>0</v>
      </c>
      <c r="DB74" s="58">
        <f t="shared" si="72"/>
        <v>0</v>
      </c>
      <c r="DC74" s="58">
        <f t="shared" si="72"/>
        <v>0</v>
      </c>
      <c r="DD74" s="58">
        <f t="shared" si="72"/>
        <v>0</v>
      </c>
      <c r="DE74" s="58">
        <f t="shared" si="72"/>
        <v>0</v>
      </c>
      <c r="DF74" s="58">
        <f t="shared" si="72"/>
        <v>0</v>
      </c>
      <c r="DG74" s="58">
        <f t="shared" si="73"/>
        <v>0</v>
      </c>
      <c r="DH74" s="58">
        <f t="shared" si="73"/>
        <v>0</v>
      </c>
      <c r="DI74" s="58"/>
      <c r="DJ74" s="55">
        <f t="shared" si="74"/>
        <v>0</v>
      </c>
      <c r="DK74" s="53"/>
      <c r="DL74" s="56">
        <f t="shared" si="75"/>
        <v>0</v>
      </c>
      <c r="DM74" s="56">
        <f t="shared" si="75"/>
        <v>0</v>
      </c>
      <c r="DN74" s="56">
        <f t="shared" si="75"/>
        <v>0</v>
      </c>
      <c r="DO74" s="56">
        <f t="shared" si="75"/>
        <v>0</v>
      </c>
      <c r="DP74" s="56">
        <f t="shared" si="75"/>
        <v>0</v>
      </c>
      <c r="DQ74" s="56">
        <f t="shared" si="75"/>
        <v>0</v>
      </c>
      <c r="DR74" s="56">
        <f t="shared" si="78"/>
        <v>0</v>
      </c>
      <c r="DS74" s="56">
        <f t="shared" si="75"/>
        <v>0</v>
      </c>
      <c r="DT74" s="56">
        <f t="shared" si="75"/>
        <v>0</v>
      </c>
      <c r="DU74" s="56">
        <f t="shared" si="75"/>
        <v>0</v>
      </c>
      <c r="DV74" s="55">
        <f t="shared" si="79"/>
        <v>0</v>
      </c>
    </row>
    <row r="75" spans="1:126" s="52" customFormat="1">
      <c r="A75" s="59"/>
      <c r="B75" s="61"/>
      <c r="C75" s="59"/>
      <c r="D75" s="61"/>
      <c r="E75" s="61"/>
      <c r="F75" s="63"/>
      <c r="G75" s="60"/>
      <c r="H75" s="57"/>
      <c r="I75" s="57"/>
      <c r="J75" s="57">
        <f t="shared" si="76"/>
        <v>0</v>
      </c>
      <c r="K75" s="57"/>
      <c r="L75" s="59"/>
      <c r="M75" s="54"/>
      <c r="N75" s="58">
        <f t="shared" si="77"/>
        <v>0</v>
      </c>
      <c r="O75" s="58">
        <f t="shared" si="67"/>
        <v>0</v>
      </c>
      <c r="P75" s="58">
        <f t="shared" si="67"/>
        <v>0</v>
      </c>
      <c r="Q75" s="58">
        <f t="shared" si="67"/>
        <v>0</v>
      </c>
      <c r="R75" s="58">
        <f t="shared" si="67"/>
        <v>0</v>
      </c>
      <c r="S75" s="58">
        <f t="shared" si="67"/>
        <v>0</v>
      </c>
      <c r="T75" s="58">
        <f t="shared" si="67"/>
        <v>0</v>
      </c>
      <c r="U75" s="58">
        <f t="shared" si="67"/>
        <v>0</v>
      </c>
      <c r="V75" s="58">
        <f t="shared" si="67"/>
        <v>0</v>
      </c>
      <c r="W75" s="58">
        <f t="shared" si="67"/>
        <v>0</v>
      </c>
      <c r="X75" s="58">
        <f t="shared" si="67"/>
        <v>0</v>
      </c>
      <c r="Y75" s="58">
        <f t="shared" si="67"/>
        <v>0</v>
      </c>
      <c r="Z75" s="58">
        <f t="shared" si="67"/>
        <v>0</v>
      </c>
      <c r="AA75" s="58">
        <f t="shared" si="67"/>
        <v>0</v>
      </c>
      <c r="AB75" s="58">
        <f t="shared" si="67"/>
        <v>0</v>
      </c>
      <c r="AC75" s="58">
        <f t="shared" si="67"/>
        <v>0</v>
      </c>
      <c r="AD75" s="58">
        <f t="shared" si="67"/>
        <v>0</v>
      </c>
      <c r="AE75" s="58">
        <f t="shared" si="68"/>
        <v>0</v>
      </c>
      <c r="AF75" s="58">
        <f t="shared" si="68"/>
        <v>0</v>
      </c>
      <c r="AG75" s="58">
        <f t="shared" si="68"/>
        <v>0</v>
      </c>
      <c r="AH75" s="58">
        <f t="shared" si="68"/>
        <v>0</v>
      </c>
      <c r="AI75" s="58">
        <f t="shared" si="68"/>
        <v>0</v>
      </c>
      <c r="AJ75" s="58">
        <f t="shared" si="68"/>
        <v>0</v>
      </c>
      <c r="AK75" s="58">
        <f t="shared" si="68"/>
        <v>0</v>
      </c>
      <c r="AL75" s="58">
        <f t="shared" si="68"/>
        <v>0</v>
      </c>
      <c r="AM75" s="58">
        <f t="shared" si="68"/>
        <v>0</v>
      </c>
      <c r="AN75" s="58">
        <f t="shared" si="68"/>
        <v>0</v>
      </c>
      <c r="AO75" s="58">
        <f t="shared" si="68"/>
        <v>0</v>
      </c>
      <c r="AP75" s="58">
        <f t="shared" si="68"/>
        <v>0</v>
      </c>
      <c r="AQ75" s="58">
        <f t="shared" si="68"/>
        <v>0</v>
      </c>
      <c r="AR75" s="58">
        <f t="shared" si="68"/>
        <v>0</v>
      </c>
      <c r="AS75" s="58">
        <f t="shared" si="68"/>
        <v>0</v>
      </c>
      <c r="AT75" s="58">
        <f t="shared" si="68"/>
        <v>0</v>
      </c>
      <c r="AU75" s="58">
        <f t="shared" si="69"/>
        <v>0</v>
      </c>
      <c r="AV75" s="58">
        <f t="shared" si="69"/>
        <v>0</v>
      </c>
      <c r="AW75" s="58">
        <f t="shared" si="69"/>
        <v>0</v>
      </c>
      <c r="AX75" s="58">
        <f t="shared" si="69"/>
        <v>0</v>
      </c>
      <c r="AY75" s="58">
        <f t="shared" si="69"/>
        <v>0</v>
      </c>
      <c r="AZ75" s="58">
        <f t="shared" si="69"/>
        <v>0</v>
      </c>
      <c r="BA75" s="58">
        <f t="shared" si="69"/>
        <v>0</v>
      </c>
      <c r="BB75" s="58">
        <f t="shared" si="69"/>
        <v>0</v>
      </c>
      <c r="BC75" s="58">
        <f t="shared" si="69"/>
        <v>0</v>
      </c>
      <c r="BD75" s="58">
        <f t="shared" si="69"/>
        <v>0</v>
      </c>
      <c r="BE75" s="58">
        <f t="shared" si="69"/>
        <v>0</v>
      </c>
      <c r="BF75" s="58">
        <f t="shared" si="69"/>
        <v>0</v>
      </c>
      <c r="BG75" s="58">
        <f t="shared" si="69"/>
        <v>0</v>
      </c>
      <c r="BH75" s="58">
        <f t="shared" si="69"/>
        <v>0</v>
      </c>
      <c r="BI75" s="58">
        <f t="shared" si="69"/>
        <v>0</v>
      </c>
      <c r="BJ75" s="58">
        <f t="shared" si="69"/>
        <v>0</v>
      </c>
      <c r="BK75" s="58">
        <f t="shared" si="70"/>
        <v>0</v>
      </c>
      <c r="BL75" s="58">
        <f t="shared" si="70"/>
        <v>0</v>
      </c>
      <c r="BM75" s="58">
        <f t="shared" si="70"/>
        <v>0</v>
      </c>
      <c r="BN75" s="58">
        <f t="shared" si="70"/>
        <v>0</v>
      </c>
      <c r="BO75" s="58">
        <f t="shared" si="70"/>
        <v>0</v>
      </c>
      <c r="BP75" s="58">
        <f t="shared" si="70"/>
        <v>0</v>
      </c>
      <c r="BQ75" s="58">
        <f t="shared" si="70"/>
        <v>0</v>
      </c>
      <c r="BR75" s="58">
        <f t="shared" si="70"/>
        <v>0</v>
      </c>
      <c r="BS75" s="58">
        <f t="shared" si="70"/>
        <v>0</v>
      </c>
      <c r="BT75" s="58">
        <f t="shared" si="70"/>
        <v>0</v>
      </c>
      <c r="BU75" s="58">
        <f t="shared" si="70"/>
        <v>0</v>
      </c>
      <c r="BV75" s="58">
        <f t="shared" si="70"/>
        <v>0</v>
      </c>
      <c r="BW75" s="58">
        <f t="shared" si="70"/>
        <v>0</v>
      </c>
      <c r="BX75" s="58">
        <f t="shared" si="70"/>
        <v>0</v>
      </c>
      <c r="BY75" s="58">
        <f t="shared" si="70"/>
        <v>0</v>
      </c>
      <c r="BZ75" s="58">
        <f t="shared" si="70"/>
        <v>0</v>
      </c>
      <c r="CA75" s="58">
        <f t="shared" si="71"/>
        <v>0</v>
      </c>
      <c r="CB75" s="58">
        <f t="shared" si="71"/>
        <v>0</v>
      </c>
      <c r="CC75" s="58">
        <f t="shared" si="71"/>
        <v>0</v>
      </c>
      <c r="CD75" s="58">
        <f t="shared" si="71"/>
        <v>0</v>
      </c>
      <c r="CE75" s="58">
        <f t="shared" si="71"/>
        <v>0</v>
      </c>
      <c r="CF75" s="58">
        <f t="shared" si="71"/>
        <v>0</v>
      </c>
      <c r="CG75" s="58">
        <f t="shared" si="71"/>
        <v>0</v>
      </c>
      <c r="CH75" s="58">
        <f t="shared" si="71"/>
        <v>0</v>
      </c>
      <c r="CI75" s="58">
        <f t="shared" si="71"/>
        <v>0</v>
      </c>
      <c r="CJ75" s="58">
        <f t="shared" si="71"/>
        <v>0</v>
      </c>
      <c r="CK75" s="58">
        <f t="shared" si="71"/>
        <v>0</v>
      </c>
      <c r="CL75" s="58">
        <f t="shared" si="71"/>
        <v>0</v>
      </c>
      <c r="CM75" s="58">
        <f t="shared" si="71"/>
        <v>0</v>
      </c>
      <c r="CN75" s="58">
        <f t="shared" si="71"/>
        <v>0</v>
      </c>
      <c r="CO75" s="58">
        <f t="shared" si="71"/>
        <v>0</v>
      </c>
      <c r="CP75" s="58">
        <f t="shared" si="71"/>
        <v>0</v>
      </c>
      <c r="CQ75" s="58">
        <f t="shared" si="72"/>
        <v>0</v>
      </c>
      <c r="CR75" s="58">
        <f t="shared" si="72"/>
        <v>0</v>
      </c>
      <c r="CS75" s="58">
        <f t="shared" si="72"/>
        <v>0</v>
      </c>
      <c r="CT75" s="58">
        <f t="shared" si="72"/>
        <v>0</v>
      </c>
      <c r="CU75" s="58">
        <f t="shared" si="72"/>
        <v>0</v>
      </c>
      <c r="CV75" s="58">
        <f t="shared" si="72"/>
        <v>0</v>
      </c>
      <c r="CW75" s="58">
        <f t="shared" si="72"/>
        <v>0</v>
      </c>
      <c r="CX75" s="58">
        <f t="shared" si="72"/>
        <v>0</v>
      </c>
      <c r="CY75" s="58">
        <f t="shared" si="72"/>
        <v>0</v>
      </c>
      <c r="CZ75" s="58">
        <f t="shared" si="72"/>
        <v>0</v>
      </c>
      <c r="DA75" s="58">
        <f t="shared" si="72"/>
        <v>0</v>
      </c>
      <c r="DB75" s="58">
        <f t="shared" si="72"/>
        <v>0</v>
      </c>
      <c r="DC75" s="58">
        <f t="shared" si="72"/>
        <v>0</v>
      </c>
      <c r="DD75" s="58">
        <f t="shared" si="72"/>
        <v>0</v>
      </c>
      <c r="DE75" s="58">
        <f t="shared" si="72"/>
        <v>0</v>
      </c>
      <c r="DF75" s="58">
        <f t="shared" si="72"/>
        <v>0</v>
      </c>
      <c r="DG75" s="58">
        <f t="shared" si="73"/>
        <v>0</v>
      </c>
      <c r="DH75" s="58">
        <f t="shared" si="73"/>
        <v>0</v>
      </c>
      <c r="DI75" s="58"/>
      <c r="DJ75" s="55">
        <f t="shared" si="74"/>
        <v>0</v>
      </c>
      <c r="DK75" s="53"/>
      <c r="DL75" s="56">
        <f t="shared" si="75"/>
        <v>0</v>
      </c>
      <c r="DM75" s="56">
        <f t="shared" si="75"/>
        <v>0</v>
      </c>
      <c r="DN75" s="56">
        <f t="shared" si="75"/>
        <v>0</v>
      </c>
      <c r="DO75" s="56">
        <f t="shared" si="75"/>
        <v>0</v>
      </c>
      <c r="DP75" s="56">
        <f t="shared" si="75"/>
        <v>0</v>
      </c>
      <c r="DQ75" s="56">
        <f t="shared" si="75"/>
        <v>0</v>
      </c>
      <c r="DR75" s="56">
        <f t="shared" si="78"/>
        <v>0</v>
      </c>
      <c r="DS75" s="56">
        <f t="shared" si="75"/>
        <v>0</v>
      </c>
      <c r="DT75" s="56">
        <f t="shared" si="75"/>
        <v>0</v>
      </c>
      <c r="DU75" s="56">
        <f t="shared" si="75"/>
        <v>0</v>
      </c>
      <c r="DV75" s="55">
        <f t="shared" si="79"/>
        <v>0</v>
      </c>
    </row>
    <row r="76" spans="1:126" s="52" customFormat="1">
      <c r="A76" s="59"/>
      <c r="B76" s="61"/>
      <c r="C76" s="59"/>
      <c r="D76" s="61"/>
      <c r="E76" s="61"/>
      <c r="F76" s="59"/>
      <c r="G76" s="60"/>
      <c r="H76" s="57"/>
      <c r="I76" s="57"/>
      <c r="J76" s="57">
        <f t="shared" si="76"/>
        <v>0</v>
      </c>
      <c r="K76" s="57"/>
      <c r="L76" s="59"/>
      <c r="M76" s="54"/>
      <c r="N76" s="58">
        <f t="shared" si="77"/>
        <v>0</v>
      </c>
      <c r="O76" s="58">
        <f t="shared" si="67"/>
        <v>0</v>
      </c>
      <c r="P76" s="58">
        <f t="shared" si="67"/>
        <v>0</v>
      </c>
      <c r="Q76" s="58">
        <f t="shared" si="67"/>
        <v>0</v>
      </c>
      <c r="R76" s="58">
        <f t="shared" si="67"/>
        <v>0</v>
      </c>
      <c r="S76" s="58">
        <f t="shared" si="67"/>
        <v>0</v>
      </c>
      <c r="T76" s="58">
        <f t="shared" si="67"/>
        <v>0</v>
      </c>
      <c r="U76" s="58">
        <f t="shared" si="67"/>
        <v>0</v>
      </c>
      <c r="V76" s="58">
        <f t="shared" si="67"/>
        <v>0</v>
      </c>
      <c r="W76" s="58">
        <f t="shared" si="67"/>
        <v>0</v>
      </c>
      <c r="X76" s="58">
        <f t="shared" si="67"/>
        <v>0</v>
      </c>
      <c r="Y76" s="58">
        <f t="shared" si="67"/>
        <v>0</v>
      </c>
      <c r="Z76" s="58">
        <f t="shared" si="67"/>
        <v>0</v>
      </c>
      <c r="AA76" s="58">
        <f t="shared" si="67"/>
        <v>0</v>
      </c>
      <c r="AB76" s="58">
        <f t="shared" si="67"/>
        <v>0</v>
      </c>
      <c r="AC76" s="58">
        <f t="shared" si="67"/>
        <v>0</v>
      </c>
      <c r="AD76" s="58">
        <f t="shared" si="67"/>
        <v>0</v>
      </c>
      <c r="AE76" s="58">
        <f t="shared" si="68"/>
        <v>0</v>
      </c>
      <c r="AF76" s="58">
        <f t="shared" si="68"/>
        <v>0</v>
      </c>
      <c r="AG76" s="58">
        <f t="shared" si="68"/>
        <v>0</v>
      </c>
      <c r="AH76" s="58">
        <f t="shared" si="68"/>
        <v>0</v>
      </c>
      <c r="AI76" s="58">
        <f t="shared" si="68"/>
        <v>0</v>
      </c>
      <c r="AJ76" s="58">
        <f t="shared" si="68"/>
        <v>0</v>
      </c>
      <c r="AK76" s="58">
        <f t="shared" si="68"/>
        <v>0</v>
      </c>
      <c r="AL76" s="58">
        <f t="shared" si="68"/>
        <v>0</v>
      </c>
      <c r="AM76" s="58">
        <f t="shared" si="68"/>
        <v>0</v>
      </c>
      <c r="AN76" s="58">
        <f t="shared" si="68"/>
        <v>0</v>
      </c>
      <c r="AO76" s="58">
        <f t="shared" si="68"/>
        <v>0</v>
      </c>
      <c r="AP76" s="58">
        <f t="shared" si="68"/>
        <v>0</v>
      </c>
      <c r="AQ76" s="58">
        <f t="shared" si="68"/>
        <v>0</v>
      </c>
      <c r="AR76" s="58">
        <f t="shared" si="68"/>
        <v>0</v>
      </c>
      <c r="AS76" s="58">
        <f t="shared" si="68"/>
        <v>0</v>
      </c>
      <c r="AT76" s="58">
        <f t="shared" si="68"/>
        <v>0</v>
      </c>
      <c r="AU76" s="58">
        <f t="shared" si="69"/>
        <v>0</v>
      </c>
      <c r="AV76" s="58">
        <f t="shared" si="69"/>
        <v>0</v>
      </c>
      <c r="AW76" s="58">
        <f t="shared" si="69"/>
        <v>0</v>
      </c>
      <c r="AX76" s="58">
        <f t="shared" si="69"/>
        <v>0</v>
      </c>
      <c r="AY76" s="58">
        <f t="shared" si="69"/>
        <v>0</v>
      </c>
      <c r="AZ76" s="58">
        <f t="shared" si="69"/>
        <v>0</v>
      </c>
      <c r="BA76" s="58">
        <f t="shared" si="69"/>
        <v>0</v>
      </c>
      <c r="BB76" s="58">
        <f t="shared" si="69"/>
        <v>0</v>
      </c>
      <c r="BC76" s="58">
        <f t="shared" si="69"/>
        <v>0</v>
      </c>
      <c r="BD76" s="58">
        <f t="shared" si="69"/>
        <v>0</v>
      </c>
      <c r="BE76" s="58">
        <f t="shared" si="69"/>
        <v>0</v>
      </c>
      <c r="BF76" s="58">
        <f t="shared" si="69"/>
        <v>0</v>
      </c>
      <c r="BG76" s="58">
        <f t="shared" si="69"/>
        <v>0</v>
      </c>
      <c r="BH76" s="58">
        <f t="shared" si="69"/>
        <v>0</v>
      </c>
      <c r="BI76" s="58">
        <f t="shared" si="69"/>
        <v>0</v>
      </c>
      <c r="BJ76" s="58">
        <f t="shared" si="69"/>
        <v>0</v>
      </c>
      <c r="BK76" s="58">
        <f t="shared" si="70"/>
        <v>0</v>
      </c>
      <c r="BL76" s="58">
        <f t="shared" si="70"/>
        <v>0</v>
      </c>
      <c r="BM76" s="58">
        <f t="shared" si="70"/>
        <v>0</v>
      </c>
      <c r="BN76" s="58">
        <f t="shared" si="70"/>
        <v>0</v>
      </c>
      <c r="BO76" s="58">
        <f t="shared" si="70"/>
        <v>0</v>
      </c>
      <c r="BP76" s="58">
        <f t="shared" si="70"/>
        <v>0</v>
      </c>
      <c r="BQ76" s="58">
        <f t="shared" si="70"/>
        <v>0</v>
      </c>
      <c r="BR76" s="58">
        <f t="shared" si="70"/>
        <v>0</v>
      </c>
      <c r="BS76" s="58">
        <f t="shared" si="70"/>
        <v>0</v>
      </c>
      <c r="BT76" s="58">
        <f t="shared" si="70"/>
        <v>0</v>
      </c>
      <c r="BU76" s="58">
        <f t="shared" si="70"/>
        <v>0</v>
      </c>
      <c r="BV76" s="58">
        <f t="shared" si="70"/>
        <v>0</v>
      </c>
      <c r="BW76" s="58">
        <f t="shared" si="70"/>
        <v>0</v>
      </c>
      <c r="BX76" s="58">
        <f t="shared" si="70"/>
        <v>0</v>
      </c>
      <c r="BY76" s="58">
        <f t="shared" si="70"/>
        <v>0</v>
      </c>
      <c r="BZ76" s="58">
        <f t="shared" si="70"/>
        <v>0</v>
      </c>
      <c r="CA76" s="58">
        <f t="shared" si="71"/>
        <v>0</v>
      </c>
      <c r="CB76" s="58">
        <f t="shared" si="71"/>
        <v>0</v>
      </c>
      <c r="CC76" s="58">
        <f t="shared" si="71"/>
        <v>0</v>
      </c>
      <c r="CD76" s="58">
        <f t="shared" si="71"/>
        <v>0</v>
      </c>
      <c r="CE76" s="58">
        <f t="shared" si="71"/>
        <v>0</v>
      </c>
      <c r="CF76" s="58">
        <f t="shared" si="71"/>
        <v>0</v>
      </c>
      <c r="CG76" s="58">
        <f t="shared" si="71"/>
        <v>0</v>
      </c>
      <c r="CH76" s="58">
        <f t="shared" si="71"/>
        <v>0</v>
      </c>
      <c r="CI76" s="58">
        <f t="shared" si="71"/>
        <v>0</v>
      </c>
      <c r="CJ76" s="58">
        <f t="shared" si="71"/>
        <v>0</v>
      </c>
      <c r="CK76" s="58">
        <f t="shared" si="71"/>
        <v>0</v>
      </c>
      <c r="CL76" s="58">
        <f t="shared" si="71"/>
        <v>0</v>
      </c>
      <c r="CM76" s="58">
        <f t="shared" si="71"/>
        <v>0</v>
      </c>
      <c r="CN76" s="58">
        <f t="shared" si="71"/>
        <v>0</v>
      </c>
      <c r="CO76" s="58">
        <f t="shared" si="71"/>
        <v>0</v>
      </c>
      <c r="CP76" s="58">
        <f t="shared" si="71"/>
        <v>0</v>
      </c>
      <c r="CQ76" s="58">
        <f t="shared" si="72"/>
        <v>0</v>
      </c>
      <c r="CR76" s="58">
        <f t="shared" si="72"/>
        <v>0</v>
      </c>
      <c r="CS76" s="58">
        <f t="shared" si="72"/>
        <v>0</v>
      </c>
      <c r="CT76" s="58">
        <f t="shared" si="72"/>
        <v>0</v>
      </c>
      <c r="CU76" s="58">
        <f t="shared" si="72"/>
        <v>0</v>
      </c>
      <c r="CV76" s="58">
        <f t="shared" si="72"/>
        <v>0</v>
      </c>
      <c r="CW76" s="58">
        <f t="shared" si="72"/>
        <v>0</v>
      </c>
      <c r="CX76" s="58">
        <f t="shared" si="72"/>
        <v>0</v>
      </c>
      <c r="CY76" s="58">
        <f t="shared" si="72"/>
        <v>0</v>
      </c>
      <c r="CZ76" s="58">
        <f t="shared" si="72"/>
        <v>0</v>
      </c>
      <c r="DA76" s="58">
        <f t="shared" si="72"/>
        <v>0</v>
      </c>
      <c r="DB76" s="58">
        <f t="shared" si="72"/>
        <v>0</v>
      </c>
      <c r="DC76" s="58">
        <f t="shared" si="72"/>
        <v>0</v>
      </c>
      <c r="DD76" s="58">
        <f t="shared" si="72"/>
        <v>0</v>
      </c>
      <c r="DE76" s="58">
        <f t="shared" si="72"/>
        <v>0</v>
      </c>
      <c r="DF76" s="58">
        <f t="shared" si="72"/>
        <v>0</v>
      </c>
      <c r="DG76" s="58">
        <f t="shared" si="73"/>
        <v>0</v>
      </c>
      <c r="DH76" s="58">
        <f t="shared" si="73"/>
        <v>0</v>
      </c>
      <c r="DI76" s="58"/>
      <c r="DJ76" s="55">
        <f t="shared" si="74"/>
        <v>0</v>
      </c>
      <c r="DK76" s="53"/>
      <c r="DL76" s="56">
        <f t="shared" si="75"/>
        <v>0</v>
      </c>
      <c r="DM76" s="56">
        <f t="shared" si="75"/>
        <v>0</v>
      </c>
      <c r="DN76" s="56">
        <f t="shared" si="75"/>
        <v>0</v>
      </c>
      <c r="DO76" s="56">
        <f t="shared" si="75"/>
        <v>0</v>
      </c>
      <c r="DP76" s="56">
        <f t="shared" si="75"/>
        <v>0</v>
      </c>
      <c r="DQ76" s="56">
        <f t="shared" si="75"/>
        <v>0</v>
      </c>
      <c r="DR76" s="56">
        <f t="shared" si="78"/>
        <v>0</v>
      </c>
      <c r="DS76" s="56">
        <f t="shared" si="75"/>
        <v>0</v>
      </c>
      <c r="DT76" s="56">
        <f t="shared" si="75"/>
        <v>0</v>
      </c>
      <c r="DU76" s="56">
        <f t="shared" si="75"/>
        <v>0</v>
      </c>
      <c r="DV76" s="55">
        <f t="shared" si="79"/>
        <v>0</v>
      </c>
    </row>
    <row r="77" spans="1:126" s="52" customFormat="1">
      <c r="A77" s="59"/>
      <c r="B77" s="61"/>
      <c r="C77" s="59"/>
      <c r="D77" s="61"/>
      <c r="E77" s="61"/>
      <c r="F77" s="59"/>
      <c r="G77" s="60"/>
      <c r="H77" s="57"/>
      <c r="I77" s="57"/>
      <c r="J77" s="57">
        <f t="shared" si="76"/>
        <v>0</v>
      </c>
      <c r="K77" s="57"/>
      <c r="L77" s="59"/>
      <c r="M77" s="54"/>
      <c r="N77" s="58">
        <f t="shared" si="77"/>
        <v>0</v>
      </c>
      <c r="O77" s="58">
        <f t="shared" si="67"/>
        <v>0</v>
      </c>
      <c r="P77" s="58">
        <f t="shared" si="67"/>
        <v>0</v>
      </c>
      <c r="Q77" s="58">
        <f t="shared" si="67"/>
        <v>0</v>
      </c>
      <c r="R77" s="58">
        <f t="shared" si="67"/>
        <v>0</v>
      </c>
      <c r="S77" s="58">
        <f t="shared" si="67"/>
        <v>0</v>
      </c>
      <c r="T77" s="58">
        <f t="shared" si="67"/>
        <v>0</v>
      </c>
      <c r="U77" s="58">
        <f t="shared" si="67"/>
        <v>0</v>
      </c>
      <c r="V77" s="58">
        <f t="shared" si="67"/>
        <v>0</v>
      </c>
      <c r="W77" s="58">
        <f t="shared" si="67"/>
        <v>0</v>
      </c>
      <c r="X77" s="58">
        <f t="shared" si="67"/>
        <v>0</v>
      </c>
      <c r="Y77" s="58">
        <f t="shared" si="67"/>
        <v>0</v>
      </c>
      <c r="Z77" s="58">
        <f t="shared" si="67"/>
        <v>0</v>
      </c>
      <c r="AA77" s="58">
        <f t="shared" si="67"/>
        <v>0</v>
      </c>
      <c r="AB77" s="58">
        <f t="shared" si="67"/>
        <v>0</v>
      </c>
      <c r="AC77" s="58">
        <f t="shared" si="67"/>
        <v>0</v>
      </c>
      <c r="AD77" s="58">
        <f t="shared" si="67"/>
        <v>0</v>
      </c>
      <c r="AE77" s="58">
        <f t="shared" si="68"/>
        <v>0</v>
      </c>
      <c r="AF77" s="58">
        <f t="shared" si="68"/>
        <v>0</v>
      </c>
      <c r="AG77" s="58">
        <f t="shared" si="68"/>
        <v>0</v>
      </c>
      <c r="AH77" s="58">
        <f t="shared" si="68"/>
        <v>0</v>
      </c>
      <c r="AI77" s="58">
        <f t="shared" si="68"/>
        <v>0</v>
      </c>
      <c r="AJ77" s="58">
        <f t="shared" si="68"/>
        <v>0</v>
      </c>
      <c r="AK77" s="58">
        <f t="shared" si="68"/>
        <v>0</v>
      </c>
      <c r="AL77" s="58">
        <f t="shared" si="68"/>
        <v>0</v>
      </c>
      <c r="AM77" s="58">
        <f t="shared" si="68"/>
        <v>0</v>
      </c>
      <c r="AN77" s="58">
        <f t="shared" si="68"/>
        <v>0</v>
      </c>
      <c r="AO77" s="58">
        <f t="shared" si="68"/>
        <v>0</v>
      </c>
      <c r="AP77" s="58">
        <f t="shared" si="68"/>
        <v>0</v>
      </c>
      <c r="AQ77" s="58">
        <f t="shared" si="68"/>
        <v>0</v>
      </c>
      <c r="AR77" s="58">
        <f t="shared" si="68"/>
        <v>0</v>
      </c>
      <c r="AS77" s="58">
        <f t="shared" si="68"/>
        <v>0</v>
      </c>
      <c r="AT77" s="58">
        <f t="shared" si="68"/>
        <v>0</v>
      </c>
      <c r="AU77" s="58">
        <f t="shared" si="69"/>
        <v>0</v>
      </c>
      <c r="AV77" s="58">
        <f t="shared" si="69"/>
        <v>0</v>
      </c>
      <c r="AW77" s="58">
        <f t="shared" si="69"/>
        <v>0</v>
      </c>
      <c r="AX77" s="58">
        <f t="shared" si="69"/>
        <v>0</v>
      </c>
      <c r="AY77" s="58">
        <f t="shared" si="69"/>
        <v>0</v>
      </c>
      <c r="AZ77" s="58">
        <f t="shared" si="69"/>
        <v>0</v>
      </c>
      <c r="BA77" s="58">
        <f t="shared" si="69"/>
        <v>0</v>
      </c>
      <c r="BB77" s="58">
        <f t="shared" si="69"/>
        <v>0</v>
      </c>
      <c r="BC77" s="58">
        <f t="shared" si="69"/>
        <v>0</v>
      </c>
      <c r="BD77" s="58">
        <f t="shared" si="69"/>
        <v>0</v>
      </c>
      <c r="BE77" s="58">
        <f t="shared" si="69"/>
        <v>0</v>
      </c>
      <c r="BF77" s="58">
        <f t="shared" si="69"/>
        <v>0</v>
      </c>
      <c r="BG77" s="58">
        <f t="shared" si="69"/>
        <v>0</v>
      </c>
      <c r="BH77" s="58">
        <f t="shared" si="69"/>
        <v>0</v>
      </c>
      <c r="BI77" s="58">
        <f t="shared" si="69"/>
        <v>0</v>
      </c>
      <c r="BJ77" s="58">
        <f t="shared" si="69"/>
        <v>0</v>
      </c>
      <c r="BK77" s="58">
        <f t="shared" si="70"/>
        <v>0</v>
      </c>
      <c r="BL77" s="58">
        <f t="shared" si="70"/>
        <v>0</v>
      </c>
      <c r="BM77" s="58">
        <f t="shared" si="70"/>
        <v>0</v>
      </c>
      <c r="BN77" s="58">
        <f t="shared" si="70"/>
        <v>0</v>
      </c>
      <c r="BO77" s="58">
        <f t="shared" si="70"/>
        <v>0</v>
      </c>
      <c r="BP77" s="58">
        <f t="shared" si="70"/>
        <v>0</v>
      </c>
      <c r="BQ77" s="58">
        <f t="shared" si="70"/>
        <v>0</v>
      </c>
      <c r="BR77" s="58">
        <f t="shared" si="70"/>
        <v>0</v>
      </c>
      <c r="BS77" s="58">
        <f t="shared" si="70"/>
        <v>0</v>
      </c>
      <c r="BT77" s="58">
        <f t="shared" si="70"/>
        <v>0</v>
      </c>
      <c r="BU77" s="58">
        <f t="shared" si="70"/>
        <v>0</v>
      </c>
      <c r="BV77" s="58">
        <f t="shared" si="70"/>
        <v>0</v>
      </c>
      <c r="BW77" s="58">
        <f t="shared" si="70"/>
        <v>0</v>
      </c>
      <c r="BX77" s="58">
        <f t="shared" si="70"/>
        <v>0</v>
      </c>
      <c r="BY77" s="58">
        <f t="shared" si="70"/>
        <v>0</v>
      </c>
      <c r="BZ77" s="58">
        <f t="shared" si="70"/>
        <v>0</v>
      </c>
      <c r="CA77" s="58">
        <f t="shared" si="71"/>
        <v>0</v>
      </c>
      <c r="CB77" s="58">
        <f t="shared" si="71"/>
        <v>0</v>
      </c>
      <c r="CC77" s="58">
        <f t="shared" si="71"/>
        <v>0</v>
      </c>
      <c r="CD77" s="58">
        <f t="shared" si="71"/>
        <v>0</v>
      </c>
      <c r="CE77" s="58">
        <f t="shared" si="71"/>
        <v>0</v>
      </c>
      <c r="CF77" s="58">
        <f t="shared" si="71"/>
        <v>0</v>
      </c>
      <c r="CG77" s="58">
        <f t="shared" si="71"/>
        <v>0</v>
      </c>
      <c r="CH77" s="58">
        <f t="shared" si="71"/>
        <v>0</v>
      </c>
      <c r="CI77" s="58">
        <f t="shared" si="71"/>
        <v>0</v>
      </c>
      <c r="CJ77" s="58">
        <f t="shared" si="71"/>
        <v>0</v>
      </c>
      <c r="CK77" s="58">
        <f t="shared" si="71"/>
        <v>0</v>
      </c>
      <c r="CL77" s="58">
        <f t="shared" si="71"/>
        <v>0</v>
      </c>
      <c r="CM77" s="58">
        <f t="shared" si="71"/>
        <v>0</v>
      </c>
      <c r="CN77" s="58">
        <f t="shared" si="71"/>
        <v>0</v>
      </c>
      <c r="CO77" s="58">
        <f t="shared" si="71"/>
        <v>0</v>
      </c>
      <c r="CP77" s="58">
        <f t="shared" si="71"/>
        <v>0</v>
      </c>
      <c r="CQ77" s="58">
        <f t="shared" si="72"/>
        <v>0</v>
      </c>
      <c r="CR77" s="58">
        <f t="shared" si="72"/>
        <v>0</v>
      </c>
      <c r="CS77" s="58">
        <f t="shared" si="72"/>
        <v>0</v>
      </c>
      <c r="CT77" s="58">
        <f t="shared" si="72"/>
        <v>0</v>
      </c>
      <c r="CU77" s="58">
        <f t="shared" si="72"/>
        <v>0</v>
      </c>
      <c r="CV77" s="58">
        <f t="shared" si="72"/>
        <v>0</v>
      </c>
      <c r="CW77" s="58">
        <f t="shared" si="72"/>
        <v>0</v>
      </c>
      <c r="CX77" s="58">
        <f t="shared" si="72"/>
        <v>0</v>
      </c>
      <c r="CY77" s="58">
        <f t="shared" si="72"/>
        <v>0</v>
      </c>
      <c r="CZ77" s="58">
        <f t="shared" si="72"/>
        <v>0</v>
      </c>
      <c r="DA77" s="58">
        <f t="shared" si="72"/>
        <v>0</v>
      </c>
      <c r="DB77" s="58">
        <f t="shared" si="72"/>
        <v>0</v>
      </c>
      <c r="DC77" s="58">
        <f t="shared" si="72"/>
        <v>0</v>
      </c>
      <c r="DD77" s="58">
        <f t="shared" si="72"/>
        <v>0</v>
      </c>
      <c r="DE77" s="58">
        <f t="shared" si="72"/>
        <v>0</v>
      </c>
      <c r="DF77" s="58">
        <f t="shared" si="72"/>
        <v>0</v>
      </c>
      <c r="DG77" s="58">
        <f t="shared" si="73"/>
        <v>0</v>
      </c>
      <c r="DH77" s="58">
        <f t="shared" si="73"/>
        <v>0</v>
      </c>
      <c r="DI77" s="58"/>
      <c r="DJ77" s="55">
        <f t="shared" si="74"/>
        <v>0</v>
      </c>
      <c r="DK77" s="53"/>
      <c r="DL77" s="56">
        <f t="shared" si="75"/>
        <v>0</v>
      </c>
      <c r="DM77" s="56">
        <f t="shared" si="75"/>
        <v>0</v>
      </c>
      <c r="DN77" s="56">
        <f t="shared" si="75"/>
        <v>0</v>
      </c>
      <c r="DO77" s="56">
        <f t="shared" si="75"/>
        <v>0</v>
      </c>
      <c r="DP77" s="56">
        <f t="shared" si="75"/>
        <v>0</v>
      </c>
      <c r="DQ77" s="56">
        <f t="shared" si="75"/>
        <v>0</v>
      </c>
      <c r="DR77" s="56">
        <f t="shared" si="78"/>
        <v>0</v>
      </c>
      <c r="DS77" s="56">
        <f t="shared" si="75"/>
        <v>0</v>
      </c>
      <c r="DT77" s="56">
        <f t="shared" si="75"/>
        <v>0</v>
      </c>
      <c r="DU77" s="56">
        <f t="shared" si="75"/>
        <v>0</v>
      </c>
      <c r="DV77" s="55">
        <f t="shared" si="79"/>
        <v>0</v>
      </c>
    </row>
    <row r="78" spans="1:126" s="52" customFormat="1">
      <c r="A78" s="59"/>
      <c r="B78" s="61"/>
      <c r="C78" s="59"/>
      <c r="D78" s="61"/>
      <c r="E78" s="61"/>
      <c r="F78" s="59"/>
      <c r="G78" s="60"/>
      <c r="H78" s="57"/>
      <c r="I78" s="57"/>
      <c r="J78" s="57">
        <f t="shared" si="76"/>
        <v>0</v>
      </c>
      <c r="K78" s="57"/>
      <c r="L78" s="59"/>
      <c r="M78" s="54"/>
      <c r="N78" s="58">
        <f t="shared" si="77"/>
        <v>0</v>
      </c>
      <c r="O78" s="58">
        <f t="shared" si="67"/>
        <v>0</v>
      </c>
      <c r="P78" s="58">
        <f t="shared" si="67"/>
        <v>0</v>
      </c>
      <c r="Q78" s="58">
        <f t="shared" si="67"/>
        <v>0</v>
      </c>
      <c r="R78" s="58">
        <f t="shared" si="67"/>
        <v>0</v>
      </c>
      <c r="S78" s="58">
        <f t="shared" si="67"/>
        <v>0</v>
      </c>
      <c r="T78" s="58">
        <f t="shared" si="67"/>
        <v>0</v>
      </c>
      <c r="U78" s="58">
        <f t="shared" si="67"/>
        <v>0</v>
      </c>
      <c r="V78" s="58">
        <f t="shared" si="67"/>
        <v>0</v>
      </c>
      <c r="W78" s="58">
        <f t="shared" si="67"/>
        <v>0</v>
      </c>
      <c r="X78" s="58">
        <f t="shared" si="67"/>
        <v>0</v>
      </c>
      <c r="Y78" s="58">
        <f t="shared" si="67"/>
        <v>0</v>
      </c>
      <c r="Z78" s="58">
        <f t="shared" si="67"/>
        <v>0</v>
      </c>
      <c r="AA78" s="58">
        <f t="shared" si="67"/>
        <v>0</v>
      </c>
      <c r="AB78" s="58">
        <f t="shared" si="67"/>
        <v>0</v>
      </c>
      <c r="AC78" s="58">
        <f t="shared" si="67"/>
        <v>0</v>
      </c>
      <c r="AD78" s="58">
        <f t="shared" si="67"/>
        <v>0</v>
      </c>
      <c r="AE78" s="58">
        <f t="shared" si="68"/>
        <v>0</v>
      </c>
      <c r="AF78" s="58">
        <f t="shared" si="68"/>
        <v>0</v>
      </c>
      <c r="AG78" s="58">
        <f t="shared" si="68"/>
        <v>0</v>
      </c>
      <c r="AH78" s="58">
        <f t="shared" si="68"/>
        <v>0</v>
      </c>
      <c r="AI78" s="58">
        <f t="shared" si="68"/>
        <v>0</v>
      </c>
      <c r="AJ78" s="58">
        <f t="shared" si="68"/>
        <v>0</v>
      </c>
      <c r="AK78" s="58">
        <f t="shared" si="68"/>
        <v>0</v>
      </c>
      <c r="AL78" s="58">
        <f t="shared" si="68"/>
        <v>0</v>
      </c>
      <c r="AM78" s="58">
        <f t="shared" si="68"/>
        <v>0</v>
      </c>
      <c r="AN78" s="58">
        <f t="shared" si="68"/>
        <v>0</v>
      </c>
      <c r="AO78" s="58">
        <f t="shared" si="68"/>
        <v>0</v>
      </c>
      <c r="AP78" s="58">
        <f t="shared" si="68"/>
        <v>0</v>
      </c>
      <c r="AQ78" s="58">
        <f t="shared" si="68"/>
        <v>0</v>
      </c>
      <c r="AR78" s="58">
        <f t="shared" si="68"/>
        <v>0</v>
      </c>
      <c r="AS78" s="58">
        <f t="shared" si="68"/>
        <v>0</v>
      </c>
      <c r="AT78" s="58">
        <f t="shared" si="68"/>
        <v>0</v>
      </c>
      <c r="AU78" s="58">
        <f t="shared" si="69"/>
        <v>0</v>
      </c>
      <c r="AV78" s="58">
        <f t="shared" si="69"/>
        <v>0</v>
      </c>
      <c r="AW78" s="58">
        <f t="shared" si="69"/>
        <v>0</v>
      </c>
      <c r="AX78" s="58">
        <f t="shared" si="69"/>
        <v>0</v>
      </c>
      <c r="AY78" s="58">
        <f t="shared" si="69"/>
        <v>0</v>
      </c>
      <c r="AZ78" s="58">
        <f t="shared" si="69"/>
        <v>0</v>
      </c>
      <c r="BA78" s="58">
        <f t="shared" si="69"/>
        <v>0</v>
      </c>
      <c r="BB78" s="58">
        <f t="shared" si="69"/>
        <v>0</v>
      </c>
      <c r="BC78" s="58">
        <f t="shared" si="69"/>
        <v>0</v>
      </c>
      <c r="BD78" s="58">
        <f t="shared" si="69"/>
        <v>0</v>
      </c>
      <c r="BE78" s="58">
        <f t="shared" si="69"/>
        <v>0</v>
      </c>
      <c r="BF78" s="58">
        <f t="shared" si="69"/>
        <v>0</v>
      </c>
      <c r="BG78" s="58">
        <f t="shared" si="69"/>
        <v>0</v>
      </c>
      <c r="BH78" s="58">
        <f t="shared" si="69"/>
        <v>0</v>
      </c>
      <c r="BI78" s="58">
        <f t="shared" si="69"/>
        <v>0</v>
      </c>
      <c r="BJ78" s="58">
        <f t="shared" si="69"/>
        <v>0</v>
      </c>
      <c r="BK78" s="58">
        <f t="shared" si="70"/>
        <v>0</v>
      </c>
      <c r="BL78" s="58">
        <f t="shared" si="70"/>
        <v>0</v>
      </c>
      <c r="BM78" s="58">
        <f t="shared" si="70"/>
        <v>0</v>
      </c>
      <c r="BN78" s="58">
        <f t="shared" si="70"/>
        <v>0</v>
      </c>
      <c r="BO78" s="58">
        <f t="shared" si="70"/>
        <v>0</v>
      </c>
      <c r="BP78" s="58">
        <f t="shared" si="70"/>
        <v>0</v>
      </c>
      <c r="BQ78" s="58">
        <f t="shared" si="70"/>
        <v>0</v>
      </c>
      <c r="BR78" s="58">
        <f t="shared" si="70"/>
        <v>0</v>
      </c>
      <c r="BS78" s="58">
        <f t="shared" si="70"/>
        <v>0</v>
      </c>
      <c r="BT78" s="58">
        <f t="shared" si="70"/>
        <v>0</v>
      </c>
      <c r="BU78" s="58">
        <f t="shared" si="70"/>
        <v>0</v>
      </c>
      <c r="BV78" s="58">
        <f t="shared" si="70"/>
        <v>0</v>
      </c>
      <c r="BW78" s="58">
        <f t="shared" si="70"/>
        <v>0</v>
      </c>
      <c r="BX78" s="58">
        <f t="shared" si="70"/>
        <v>0</v>
      </c>
      <c r="BY78" s="58">
        <f t="shared" si="70"/>
        <v>0</v>
      </c>
      <c r="BZ78" s="58">
        <f t="shared" si="70"/>
        <v>0</v>
      </c>
      <c r="CA78" s="58">
        <f t="shared" si="71"/>
        <v>0</v>
      </c>
      <c r="CB78" s="58">
        <f t="shared" si="71"/>
        <v>0</v>
      </c>
      <c r="CC78" s="58">
        <f t="shared" si="71"/>
        <v>0</v>
      </c>
      <c r="CD78" s="58">
        <f t="shared" si="71"/>
        <v>0</v>
      </c>
      <c r="CE78" s="58">
        <f t="shared" si="71"/>
        <v>0</v>
      </c>
      <c r="CF78" s="58">
        <f t="shared" si="71"/>
        <v>0</v>
      </c>
      <c r="CG78" s="58">
        <f t="shared" si="71"/>
        <v>0</v>
      </c>
      <c r="CH78" s="58">
        <f t="shared" si="71"/>
        <v>0</v>
      </c>
      <c r="CI78" s="58">
        <f t="shared" si="71"/>
        <v>0</v>
      </c>
      <c r="CJ78" s="58">
        <f t="shared" si="71"/>
        <v>0</v>
      </c>
      <c r="CK78" s="58">
        <f t="shared" si="71"/>
        <v>0</v>
      </c>
      <c r="CL78" s="58">
        <f t="shared" si="71"/>
        <v>0</v>
      </c>
      <c r="CM78" s="58">
        <f t="shared" si="71"/>
        <v>0</v>
      </c>
      <c r="CN78" s="58">
        <f t="shared" si="71"/>
        <v>0</v>
      </c>
      <c r="CO78" s="58">
        <f t="shared" si="71"/>
        <v>0</v>
      </c>
      <c r="CP78" s="58">
        <f t="shared" si="71"/>
        <v>0</v>
      </c>
      <c r="CQ78" s="58">
        <f t="shared" si="72"/>
        <v>0</v>
      </c>
      <c r="CR78" s="58">
        <f t="shared" si="72"/>
        <v>0</v>
      </c>
      <c r="CS78" s="58">
        <f t="shared" si="72"/>
        <v>0</v>
      </c>
      <c r="CT78" s="58">
        <f t="shared" si="72"/>
        <v>0</v>
      </c>
      <c r="CU78" s="58">
        <f t="shared" si="72"/>
        <v>0</v>
      </c>
      <c r="CV78" s="58">
        <f t="shared" si="72"/>
        <v>0</v>
      </c>
      <c r="CW78" s="58">
        <f t="shared" si="72"/>
        <v>0</v>
      </c>
      <c r="CX78" s="58">
        <f t="shared" si="72"/>
        <v>0</v>
      </c>
      <c r="CY78" s="58">
        <f t="shared" si="72"/>
        <v>0</v>
      </c>
      <c r="CZ78" s="58">
        <f t="shared" si="72"/>
        <v>0</v>
      </c>
      <c r="DA78" s="58">
        <f t="shared" si="72"/>
        <v>0</v>
      </c>
      <c r="DB78" s="58">
        <f t="shared" si="72"/>
        <v>0</v>
      </c>
      <c r="DC78" s="58">
        <f t="shared" si="72"/>
        <v>0</v>
      </c>
      <c r="DD78" s="58">
        <f t="shared" si="72"/>
        <v>0</v>
      </c>
      <c r="DE78" s="58">
        <f t="shared" si="72"/>
        <v>0</v>
      </c>
      <c r="DF78" s="58">
        <f t="shared" si="72"/>
        <v>0</v>
      </c>
      <c r="DG78" s="58">
        <f t="shared" si="73"/>
        <v>0</v>
      </c>
      <c r="DH78" s="58">
        <f t="shared" si="73"/>
        <v>0</v>
      </c>
      <c r="DI78" s="58"/>
      <c r="DJ78" s="55">
        <f t="shared" si="74"/>
        <v>0</v>
      </c>
      <c r="DK78" s="53"/>
      <c r="DL78" s="56">
        <f t="shared" si="75"/>
        <v>0</v>
      </c>
      <c r="DM78" s="56">
        <f t="shared" si="75"/>
        <v>0</v>
      </c>
      <c r="DN78" s="56">
        <f t="shared" si="75"/>
        <v>0</v>
      </c>
      <c r="DO78" s="56">
        <f t="shared" si="75"/>
        <v>0</v>
      </c>
      <c r="DP78" s="56">
        <f t="shared" si="75"/>
        <v>0</v>
      </c>
      <c r="DQ78" s="56">
        <f t="shared" si="75"/>
        <v>0</v>
      </c>
      <c r="DR78" s="56">
        <f t="shared" si="78"/>
        <v>0</v>
      </c>
      <c r="DS78" s="56">
        <f t="shared" si="75"/>
        <v>0</v>
      </c>
      <c r="DT78" s="56">
        <f t="shared" si="75"/>
        <v>0</v>
      </c>
      <c r="DU78" s="56">
        <f t="shared" si="75"/>
        <v>0</v>
      </c>
      <c r="DV78" s="55">
        <f t="shared" si="79"/>
        <v>0</v>
      </c>
    </row>
    <row r="79" spans="1:126" s="52" customFormat="1">
      <c r="A79" s="59"/>
      <c r="B79" s="61"/>
      <c r="C79" s="59"/>
      <c r="D79" s="61"/>
      <c r="E79" s="61"/>
      <c r="F79" s="59"/>
      <c r="G79" s="60"/>
      <c r="H79" s="57"/>
      <c r="I79" s="57"/>
      <c r="J79" s="57">
        <f>G79*(H79+I79)</f>
        <v>0</v>
      </c>
      <c r="K79" s="57"/>
      <c r="L79" s="59"/>
      <c r="M79" s="54"/>
      <c r="N79" s="58">
        <f t="shared" si="77"/>
        <v>0</v>
      </c>
      <c r="O79" s="58">
        <f t="shared" si="77"/>
        <v>0</v>
      </c>
      <c r="P79" s="58">
        <f t="shared" si="77"/>
        <v>0</v>
      </c>
      <c r="Q79" s="58">
        <f t="shared" si="77"/>
        <v>0</v>
      </c>
      <c r="R79" s="58">
        <f t="shared" si="77"/>
        <v>0</v>
      </c>
      <c r="S79" s="58">
        <f t="shared" si="77"/>
        <v>0</v>
      </c>
      <c r="T79" s="58">
        <f t="shared" si="77"/>
        <v>0</v>
      </c>
      <c r="U79" s="58">
        <f t="shared" si="77"/>
        <v>0</v>
      </c>
      <c r="V79" s="58">
        <f t="shared" si="77"/>
        <v>0</v>
      </c>
      <c r="W79" s="58">
        <f t="shared" si="77"/>
        <v>0</v>
      </c>
      <c r="X79" s="58">
        <f t="shared" si="77"/>
        <v>0</v>
      </c>
      <c r="Y79" s="58">
        <f t="shared" si="77"/>
        <v>0</v>
      </c>
      <c r="Z79" s="58">
        <f t="shared" si="77"/>
        <v>0</v>
      </c>
      <c r="AA79" s="58">
        <f t="shared" si="77"/>
        <v>0</v>
      </c>
      <c r="AB79" s="58">
        <f t="shared" si="77"/>
        <v>0</v>
      </c>
      <c r="AC79" s="58">
        <f t="shared" si="77"/>
        <v>0</v>
      </c>
      <c r="AD79" s="58">
        <f t="shared" si="67"/>
        <v>0</v>
      </c>
      <c r="AE79" s="58">
        <f t="shared" si="68"/>
        <v>0</v>
      </c>
      <c r="AF79" s="58">
        <f t="shared" si="68"/>
        <v>0</v>
      </c>
      <c r="AG79" s="58">
        <f t="shared" si="68"/>
        <v>0</v>
      </c>
      <c r="AH79" s="58">
        <f t="shared" si="68"/>
        <v>0</v>
      </c>
      <c r="AI79" s="58">
        <f t="shared" si="68"/>
        <v>0</v>
      </c>
      <c r="AJ79" s="58">
        <f t="shared" si="68"/>
        <v>0</v>
      </c>
      <c r="AK79" s="58">
        <f t="shared" si="68"/>
        <v>0</v>
      </c>
      <c r="AL79" s="58">
        <f t="shared" si="68"/>
        <v>0</v>
      </c>
      <c r="AM79" s="58">
        <f t="shared" si="68"/>
        <v>0</v>
      </c>
      <c r="AN79" s="58">
        <f t="shared" si="68"/>
        <v>0</v>
      </c>
      <c r="AO79" s="58">
        <f t="shared" si="68"/>
        <v>0</v>
      </c>
      <c r="AP79" s="58">
        <f t="shared" si="68"/>
        <v>0</v>
      </c>
      <c r="AQ79" s="58">
        <f t="shared" si="68"/>
        <v>0</v>
      </c>
      <c r="AR79" s="58">
        <f t="shared" si="68"/>
        <v>0</v>
      </c>
      <c r="AS79" s="58">
        <f t="shared" si="68"/>
        <v>0</v>
      </c>
      <c r="AT79" s="58">
        <f t="shared" si="68"/>
        <v>0</v>
      </c>
      <c r="AU79" s="58">
        <f t="shared" si="69"/>
        <v>0</v>
      </c>
      <c r="AV79" s="58">
        <f t="shared" si="69"/>
        <v>0</v>
      </c>
      <c r="AW79" s="58">
        <f t="shared" si="69"/>
        <v>0</v>
      </c>
      <c r="AX79" s="58">
        <f t="shared" si="69"/>
        <v>0</v>
      </c>
      <c r="AY79" s="58">
        <f t="shared" si="69"/>
        <v>0</v>
      </c>
      <c r="AZ79" s="58">
        <f t="shared" si="69"/>
        <v>0</v>
      </c>
      <c r="BA79" s="58">
        <f t="shared" si="69"/>
        <v>0</v>
      </c>
      <c r="BB79" s="58">
        <f t="shared" si="69"/>
        <v>0</v>
      </c>
      <c r="BC79" s="58">
        <f t="shared" si="69"/>
        <v>0</v>
      </c>
      <c r="BD79" s="58">
        <f t="shared" si="69"/>
        <v>0</v>
      </c>
      <c r="BE79" s="58">
        <f t="shared" si="69"/>
        <v>0</v>
      </c>
      <c r="BF79" s="58">
        <f t="shared" si="69"/>
        <v>0</v>
      </c>
      <c r="BG79" s="58">
        <f t="shared" si="69"/>
        <v>0</v>
      </c>
      <c r="BH79" s="58">
        <f t="shared" si="69"/>
        <v>0</v>
      </c>
      <c r="BI79" s="58">
        <f t="shared" si="69"/>
        <v>0</v>
      </c>
      <c r="BJ79" s="58">
        <f t="shared" si="69"/>
        <v>0</v>
      </c>
      <c r="BK79" s="58">
        <f t="shared" si="70"/>
        <v>0</v>
      </c>
      <c r="BL79" s="58">
        <f t="shared" si="70"/>
        <v>0</v>
      </c>
      <c r="BM79" s="58">
        <f t="shared" si="70"/>
        <v>0</v>
      </c>
      <c r="BN79" s="58">
        <f t="shared" si="70"/>
        <v>0</v>
      </c>
      <c r="BO79" s="58">
        <f t="shared" si="70"/>
        <v>0</v>
      </c>
      <c r="BP79" s="58">
        <f t="shared" si="70"/>
        <v>0</v>
      </c>
      <c r="BQ79" s="58">
        <f t="shared" si="70"/>
        <v>0</v>
      </c>
      <c r="BR79" s="58">
        <f t="shared" si="70"/>
        <v>0</v>
      </c>
      <c r="BS79" s="58">
        <f t="shared" si="70"/>
        <v>0</v>
      </c>
      <c r="BT79" s="58">
        <f t="shared" si="70"/>
        <v>0</v>
      </c>
      <c r="BU79" s="58">
        <f t="shared" si="70"/>
        <v>0</v>
      </c>
      <c r="BV79" s="58">
        <f t="shared" si="70"/>
        <v>0</v>
      </c>
      <c r="BW79" s="58">
        <f t="shared" si="70"/>
        <v>0</v>
      </c>
      <c r="BX79" s="58">
        <f t="shared" si="70"/>
        <v>0</v>
      </c>
      <c r="BY79" s="58">
        <f t="shared" si="70"/>
        <v>0</v>
      </c>
      <c r="BZ79" s="58">
        <f t="shared" si="70"/>
        <v>0</v>
      </c>
      <c r="CA79" s="58">
        <f t="shared" si="71"/>
        <v>0</v>
      </c>
      <c r="CB79" s="58">
        <f t="shared" si="71"/>
        <v>0</v>
      </c>
      <c r="CC79" s="58">
        <f t="shared" si="71"/>
        <v>0</v>
      </c>
      <c r="CD79" s="58">
        <f t="shared" si="71"/>
        <v>0</v>
      </c>
      <c r="CE79" s="58">
        <f t="shared" si="71"/>
        <v>0</v>
      </c>
      <c r="CF79" s="58">
        <f t="shared" si="71"/>
        <v>0</v>
      </c>
      <c r="CG79" s="58">
        <f t="shared" si="71"/>
        <v>0</v>
      </c>
      <c r="CH79" s="58">
        <f t="shared" si="71"/>
        <v>0</v>
      </c>
      <c r="CI79" s="58">
        <f t="shared" si="71"/>
        <v>0</v>
      </c>
      <c r="CJ79" s="58">
        <f t="shared" si="71"/>
        <v>0</v>
      </c>
      <c r="CK79" s="58">
        <f t="shared" si="71"/>
        <v>0</v>
      </c>
      <c r="CL79" s="58">
        <f t="shared" si="71"/>
        <v>0</v>
      </c>
      <c r="CM79" s="58">
        <f t="shared" si="71"/>
        <v>0</v>
      </c>
      <c r="CN79" s="58">
        <f t="shared" si="71"/>
        <v>0</v>
      </c>
      <c r="CO79" s="58">
        <f t="shared" si="71"/>
        <v>0</v>
      </c>
      <c r="CP79" s="58">
        <f t="shared" si="71"/>
        <v>0</v>
      </c>
      <c r="CQ79" s="58">
        <f t="shared" si="72"/>
        <v>0</v>
      </c>
      <c r="CR79" s="58">
        <f t="shared" si="72"/>
        <v>0</v>
      </c>
      <c r="CS79" s="58">
        <f t="shared" si="72"/>
        <v>0</v>
      </c>
      <c r="CT79" s="58">
        <f t="shared" si="72"/>
        <v>0</v>
      </c>
      <c r="CU79" s="58">
        <f t="shared" si="72"/>
        <v>0</v>
      </c>
      <c r="CV79" s="58">
        <f t="shared" si="72"/>
        <v>0</v>
      </c>
      <c r="CW79" s="58">
        <f t="shared" si="72"/>
        <v>0</v>
      </c>
      <c r="CX79" s="58">
        <f t="shared" si="72"/>
        <v>0</v>
      </c>
      <c r="CY79" s="58">
        <f t="shared" si="72"/>
        <v>0</v>
      </c>
      <c r="CZ79" s="58">
        <f t="shared" si="72"/>
        <v>0</v>
      </c>
      <c r="DA79" s="58">
        <f t="shared" si="72"/>
        <v>0</v>
      </c>
      <c r="DB79" s="58">
        <f t="shared" si="72"/>
        <v>0</v>
      </c>
      <c r="DC79" s="58">
        <f t="shared" si="72"/>
        <v>0</v>
      </c>
      <c r="DD79" s="58">
        <f t="shared" si="72"/>
        <v>0</v>
      </c>
      <c r="DE79" s="58">
        <f t="shared" si="72"/>
        <v>0</v>
      </c>
      <c r="DF79" s="58">
        <f t="shared" si="72"/>
        <v>0</v>
      </c>
      <c r="DG79" s="58">
        <f t="shared" si="73"/>
        <v>0</v>
      </c>
      <c r="DH79" s="58">
        <f t="shared" si="73"/>
        <v>0</v>
      </c>
      <c r="DI79" s="58"/>
      <c r="DJ79" s="55">
        <f>SUM(N79:DH79)</f>
        <v>0</v>
      </c>
      <c r="DK79" s="53"/>
      <c r="DL79" s="56">
        <f t="shared" si="75"/>
        <v>0</v>
      </c>
      <c r="DM79" s="56">
        <f t="shared" si="75"/>
        <v>0</v>
      </c>
      <c r="DN79" s="56">
        <f t="shared" si="75"/>
        <v>0</v>
      </c>
      <c r="DO79" s="56">
        <f t="shared" si="75"/>
        <v>0</v>
      </c>
      <c r="DP79" s="56">
        <f t="shared" si="75"/>
        <v>0</v>
      </c>
      <c r="DQ79" s="56">
        <f t="shared" si="75"/>
        <v>0</v>
      </c>
      <c r="DR79" s="56">
        <f>SUM(DL79:DQ79)</f>
        <v>0</v>
      </c>
      <c r="DS79" s="56">
        <f t="shared" si="75"/>
        <v>0</v>
      </c>
      <c r="DT79" s="56">
        <f t="shared" si="75"/>
        <v>0</v>
      </c>
      <c r="DU79" s="56">
        <f t="shared" si="75"/>
        <v>0</v>
      </c>
      <c r="DV79" s="55">
        <f>SUM(DR79:DU79)</f>
        <v>0</v>
      </c>
    </row>
    <row r="80" spans="1:126" s="52" customFormat="1">
      <c r="A80" s="59"/>
      <c r="B80" s="61"/>
      <c r="C80" s="59"/>
      <c r="D80" s="61"/>
      <c r="E80" s="61"/>
      <c r="F80" s="59"/>
      <c r="G80" s="60"/>
      <c r="H80" s="57"/>
      <c r="I80" s="57"/>
      <c r="J80" s="57">
        <f>G80*(H80+I80)</f>
        <v>0</v>
      </c>
      <c r="K80" s="57"/>
      <c r="L80" s="59"/>
      <c r="M80" s="54"/>
      <c r="N80" s="58">
        <f t="shared" si="77"/>
        <v>0</v>
      </c>
      <c r="O80" s="58">
        <f t="shared" si="77"/>
        <v>0</v>
      </c>
      <c r="P80" s="58">
        <f t="shared" si="77"/>
        <v>0</v>
      </c>
      <c r="Q80" s="58">
        <f t="shared" si="77"/>
        <v>0</v>
      </c>
      <c r="R80" s="58">
        <f t="shared" si="77"/>
        <v>0</v>
      </c>
      <c r="S80" s="58">
        <f t="shared" si="77"/>
        <v>0</v>
      </c>
      <c r="T80" s="58">
        <f t="shared" si="77"/>
        <v>0</v>
      </c>
      <c r="U80" s="58">
        <f t="shared" si="77"/>
        <v>0</v>
      </c>
      <c r="V80" s="58">
        <f t="shared" si="77"/>
        <v>0</v>
      </c>
      <c r="W80" s="58">
        <f t="shared" si="77"/>
        <v>0</v>
      </c>
      <c r="X80" s="58">
        <f t="shared" si="77"/>
        <v>0</v>
      </c>
      <c r="Y80" s="58">
        <f t="shared" si="77"/>
        <v>0</v>
      </c>
      <c r="Z80" s="58">
        <f t="shared" si="77"/>
        <v>0</v>
      </c>
      <c r="AA80" s="58">
        <f t="shared" si="77"/>
        <v>0</v>
      </c>
      <c r="AB80" s="58">
        <f t="shared" si="77"/>
        <v>0</v>
      </c>
      <c r="AC80" s="58">
        <f t="shared" si="77"/>
        <v>0</v>
      </c>
      <c r="AD80" s="58">
        <f t="shared" si="67"/>
        <v>0</v>
      </c>
      <c r="AE80" s="58">
        <f t="shared" si="68"/>
        <v>0</v>
      </c>
      <c r="AF80" s="58">
        <f t="shared" si="68"/>
        <v>0</v>
      </c>
      <c r="AG80" s="58">
        <f t="shared" si="68"/>
        <v>0</v>
      </c>
      <c r="AH80" s="58">
        <f t="shared" si="68"/>
        <v>0</v>
      </c>
      <c r="AI80" s="58">
        <f t="shared" si="68"/>
        <v>0</v>
      </c>
      <c r="AJ80" s="58">
        <f t="shared" si="68"/>
        <v>0</v>
      </c>
      <c r="AK80" s="58">
        <f t="shared" si="68"/>
        <v>0</v>
      </c>
      <c r="AL80" s="58">
        <f t="shared" si="68"/>
        <v>0</v>
      </c>
      <c r="AM80" s="58">
        <f t="shared" si="68"/>
        <v>0</v>
      </c>
      <c r="AN80" s="58">
        <f t="shared" si="68"/>
        <v>0</v>
      </c>
      <c r="AO80" s="58">
        <f t="shared" si="68"/>
        <v>0</v>
      </c>
      <c r="AP80" s="58">
        <f t="shared" si="68"/>
        <v>0</v>
      </c>
      <c r="AQ80" s="58">
        <f t="shared" si="68"/>
        <v>0</v>
      </c>
      <c r="AR80" s="58">
        <f t="shared" si="68"/>
        <v>0</v>
      </c>
      <c r="AS80" s="58">
        <f t="shared" si="68"/>
        <v>0</v>
      </c>
      <c r="AT80" s="58">
        <f t="shared" si="68"/>
        <v>0</v>
      </c>
      <c r="AU80" s="58">
        <f t="shared" si="69"/>
        <v>0</v>
      </c>
      <c r="AV80" s="58">
        <f t="shared" si="69"/>
        <v>0</v>
      </c>
      <c r="AW80" s="58">
        <f t="shared" si="69"/>
        <v>0</v>
      </c>
      <c r="AX80" s="58">
        <f t="shared" si="69"/>
        <v>0</v>
      </c>
      <c r="AY80" s="58">
        <f t="shared" si="69"/>
        <v>0</v>
      </c>
      <c r="AZ80" s="58">
        <f t="shared" si="69"/>
        <v>0</v>
      </c>
      <c r="BA80" s="58">
        <f t="shared" si="69"/>
        <v>0</v>
      </c>
      <c r="BB80" s="58">
        <f t="shared" si="69"/>
        <v>0</v>
      </c>
      <c r="BC80" s="58">
        <f t="shared" si="69"/>
        <v>0</v>
      </c>
      <c r="BD80" s="58">
        <f t="shared" si="69"/>
        <v>0</v>
      </c>
      <c r="BE80" s="58">
        <f t="shared" si="69"/>
        <v>0</v>
      </c>
      <c r="BF80" s="58">
        <f t="shared" si="69"/>
        <v>0</v>
      </c>
      <c r="BG80" s="58">
        <f t="shared" si="69"/>
        <v>0</v>
      </c>
      <c r="BH80" s="58">
        <f t="shared" si="69"/>
        <v>0</v>
      </c>
      <c r="BI80" s="58">
        <f t="shared" si="69"/>
        <v>0</v>
      </c>
      <c r="BJ80" s="58">
        <f t="shared" si="69"/>
        <v>0</v>
      </c>
      <c r="BK80" s="58">
        <f t="shared" si="70"/>
        <v>0</v>
      </c>
      <c r="BL80" s="58">
        <f t="shared" si="70"/>
        <v>0</v>
      </c>
      <c r="BM80" s="58">
        <f t="shared" si="70"/>
        <v>0</v>
      </c>
      <c r="BN80" s="58">
        <f t="shared" si="70"/>
        <v>0</v>
      </c>
      <c r="BO80" s="58">
        <f t="shared" si="70"/>
        <v>0</v>
      </c>
      <c r="BP80" s="58">
        <f t="shared" si="70"/>
        <v>0</v>
      </c>
      <c r="BQ80" s="58">
        <f t="shared" si="70"/>
        <v>0</v>
      </c>
      <c r="BR80" s="58">
        <f t="shared" si="70"/>
        <v>0</v>
      </c>
      <c r="BS80" s="58">
        <f t="shared" si="70"/>
        <v>0</v>
      </c>
      <c r="BT80" s="58">
        <f t="shared" si="70"/>
        <v>0</v>
      </c>
      <c r="BU80" s="58">
        <f t="shared" si="70"/>
        <v>0</v>
      </c>
      <c r="BV80" s="58">
        <f t="shared" si="70"/>
        <v>0</v>
      </c>
      <c r="BW80" s="58">
        <f t="shared" si="70"/>
        <v>0</v>
      </c>
      <c r="BX80" s="58">
        <f t="shared" si="70"/>
        <v>0</v>
      </c>
      <c r="BY80" s="58">
        <f t="shared" si="70"/>
        <v>0</v>
      </c>
      <c r="BZ80" s="58">
        <f t="shared" si="70"/>
        <v>0</v>
      </c>
      <c r="CA80" s="58">
        <f t="shared" si="71"/>
        <v>0</v>
      </c>
      <c r="CB80" s="58">
        <f t="shared" si="71"/>
        <v>0</v>
      </c>
      <c r="CC80" s="58">
        <f t="shared" si="71"/>
        <v>0</v>
      </c>
      <c r="CD80" s="58">
        <f t="shared" si="71"/>
        <v>0</v>
      </c>
      <c r="CE80" s="58">
        <f t="shared" si="71"/>
        <v>0</v>
      </c>
      <c r="CF80" s="58">
        <f t="shared" si="71"/>
        <v>0</v>
      </c>
      <c r="CG80" s="58">
        <f t="shared" si="71"/>
        <v>0</v>
      </c>
      <c r="CH80" s="58">
        <f t="shared" si="71"/>
        <v>0</v>
      </c>
      <c r="CI80" s="58">
        <f t="shared" si="71"/>
        <v>0</v>
      </c>
      <c r="CJ80" s="58">
        <f t="shared" si="71"/>
        <v>0</v>
      </c>
      <c r="CK80" s="58">
        <f t="shared" si="71"/>
        <v>0</v>
      </c>
      <c r="CL80" s="58">
        <f t="shared" si="71"/>
        <v>0</v>
      </c>
      <c r="CM80" s="58">
        <f t="shared" si="71"/>
        <v>0</v>
      </c>
      <c r="CN80" s="58">
        <f t="shared" si="71"/>
        <v>0</v>
      </c>
      <c r="CO80" s="58">
        <f t="shared" si="71"/>
        <v>0</v>
      </c>
      <c r="CP80" s="58">
        <f t="shared" si="71"/>
        <v>0</v>
      </c>
      <c r="CQ80" s="58">
        <f t="shared" si="72"/>
        <v>0</v>
      </c>
      <c r="CR80" s="58">
        <f t="shared" si="72"/>
        <v>0</v>
      </c>
      <c r="CS80" s="58">
        <f t="shared" si="72"/>
        <v>0</v>
      </c>
      <c r="CT80" s="58">
        <f t="shared" si="72"/>
        <v>0</v>
      </c>
      <c r="CU80" s="58">
        <f t="shared" si="72"/>
        <v>0</v>
      </c>
      <c r="CV80" s="58">
        <f t="shared" si="72"/>
        <v>0</v>
      </c>
      <c r="CW80" s="58">
        <f t="shared" si="72"/>
        <v>0</v>
      </c>
      <c r="CX80" s="58">
        <f t="shared" si="72"/>
        <v>0</v>
      </c>
      <c r="CY80" s="58">
        <f t="shared" si="72"/>
        <v>0</v>
      </c>
      <c r="CZ80" s="58">
        <f t="shared" si="72"/>
        <v>0</v>
      </c>
      <c r="DA80" s="58">
        <f t="shared" si="72"/>
        <v>0</v>
      </c>
      <c r="DB80" s="58">
        <f t="shared" si="72"/>
        <v>0</v>
      </c>
      <c r="DC80" s="58">
        <f t="shared" si="72"/>
        <v>0</v>
      </c>
      <c r="DD80" s="58">
        <f t="shared" si="72"/>
        <v>0</v>
      </c>
      <c r="DE80" s="58">
        <f t="shared" si="72"/>
        <v>0</v>
      </c>
      <c r="DF80" s="58">
        <f t="shared" si="72"/>
        <v>0</v>
      </c>
      <c r="DG80" s="58">
        <f t="shared" si="73"/>
        <v>0</v>
      </c>
      <c r="DH80" s="58">
        <f t="shared" si="73"/>
        <v>0</v>
      </c>
      <c r="DI80" s="58"/>
      <c r="DJ80" s="55">
        <f>SUM(N80:DH80)</f>
        <v>0</v>
      </c>
      <c r="DK80" s="53"/>
      <c r="DL80" s="56">
        <f t="shared" si="75"/>
        <v>0</v>
      </c>
      <c r="DM80" s="56">
        <f t="shared" si="75"/>
        <v>0</v>
      </c>
      <c r="DN80" s="56">
        <f t="shared" si="75"/>
        <v>0</v>
      </c>
      <c r="DO80" s="56">
        <f t="shared" si="75"/>
        <v>0</v>
      </c>
      <c r="DP80" s="56">
        <f t="shared" si="75"/>
        <v>0</v>
      </c>
      <c r="DQ80" s="56">
        <f t="shared" si="75"/>
        <v>0</v>
      </c>
      <c r="DR80" s="56">
        <f>SUM(DL80:DQ80)</f>
        <v>0</v>
      </c>
      <c r="DS80" s="56">
        <f t="shared" si="75"/>
        <v>0</v>
      </c>
      <c r="DT80" s="56">
        <f t="shared" si="75"/>
        <v>0</v>
      </c>
      <c r="DU80" s="56">
        <f t="shared" si="75"/>
        <v>0</v>
      </c>
      <c r="DV80" s="55">
        <f>SUM(DR80:DU80)</f>
        <v>0</v>
      </c>
    </row>
    <row r="81" spans="1:126" s="47" customFormat="1">
      <c r="A81" s="339" t="s">
        <v>448</v>
      </c>
      <c r="B81" s="339"/>
      <c r="C81" s="339"/>
      <c r="D81" s="339"/>
      <c r="E81" s="339"/>
      <c r="F81" s="339"/>
      <c r="G81" s="339"/>
      <c r="H81" s="339"/>
      <c r="I81" s="339"/>
      <c r="J81" s="48">
        <f>SUMIF($C$66:$C$80,"HWM",J$66:J$80)</f>
        <v>0</v>
      </c>
      <c r="K81" s="48"/>
      <c r="L81" s="51"/>
      <c r="M81" s="50"/>
      <c r="N81" s="48">
        <f t="shared" ref="N81:BY81" si="80">SUMIF($C$5:$C$41,"HWM",N$5:N$41)</f>
        <v>0</v>
      </c>
      <c r="O81" s="48">
        <f t="shared" si="80"/>
        <v>0</v>
      </c>
      <c r="P81" s="48">
        <f t="shared" si="80"/>
        <v>0</v>
      </c>
      <c r="Q81" s="48">
        <f t="shared" si="80"/>
        <v>0</v>
      </c>
      <c r="R81" s="48">
        <f t="shared" si="80"/>
        <v>0</v>
      </c>
      <c r="S81" s="48">
        <f t="shared" si="80"/>
        <v>0</v>
      </c>
      <c r="T81" s="48">
        <f t="shared" si="80"/>
        <v>0</v>
      </c>
      <c r="U81" s="48">
        <f t="shared" si="80"/>
        <v>0</v>
      </c>
      <c r="V81" s="48">
        <f t="shared" si="80"/>
        <v>0</v>
      </c>
      <c r="W81" s="48">
        <f t="shared" si="80"/>
        <v>0</v>
      </c>
      <c r="X81" s="48">
        <f t="shared" si="80"/>
        <v>0</v>
      </c>
      <c r="Y81" s="48">
        <f t="shared" si="80"/>
        <v>0</v>
      </c>
      <c r="Z81" s="48">
        <f t="shared" si="80"/>
        <v>0</v>
      </c>
      <c r="AA81" s="48">
        <f t="shared" si="80"/>
        <v>0</v>
      </c>
      <c r="AB81" s="48">
        <f t="shared" si="80"/>
        <v>0</v>
      </c>
      <c r="AC81" s="48">
        <f t="shared" si="80"/>
        <v>0</v>
      </c>
      <c r="AD81" s="48">
        <f t="shared" si="80"/>
        <v>0</v>
      </c>
      <c r="AE81" s="48">
        <f t="shared" si="80"/>
        <v>0</v>
      </c>
      <c r="AF81" s="48">
        <f t="shared" si="80"/>
        <v>0</v>
      </c>
      <c r="AG81" s="48">
        <f t="shared" si="80"/>
        <v>0</v>
      </c>
      <c r="AH81" s="48">
        <f t="shared" si="80"/>
        <v>0</v>
      </c>
      <c r="AI81" s="48">
        <f t="shared" si="80"/>
        <v>0</v>
      </c>
      <c r="AJ81" s="48">
        <f t="shared" si="80"/>
        <v>0</v>
      </c>
      <c r="AK81" s="48">
        <f t="shared" si="80"/>
        <v>0</v>
      </c>
      <c r="AL81" s="48">
        <f t="shared" si="80"/>
        <v>0</v>
      </c>
      <c r="AM81" s="48">
        <f t="shared" si="80"/>
        <v>0</v>
      </c>
      <c r="AN81" s="48">
        <f t="shared" si="80"/>
        <v>0</v>
      </c>
      <c r="AO81" s="48">
        <f t="shared" si="80"/>
        <v>0</v>
      </c>
      <c r="AP81" s="48">
        <f t="shared" si="80"/>
        <v>0</v>
      </c>
      <c r="AQ81" s="48">
        <f t="shared" si="80"/>
        <v>0</v>
      </c>
      <c r="AR81" s="48">
        <f t="shared" si="80"/>
        <v>0</v>
      </c>
      <c r="AS81" s="48">
        <f t="shared" si="80"/>
        <v>0</v>
      </c>
      <c r="AT81" s="48">
        <f t="shared" si="80"/>
        <v>0</v>
      </c>
      <c r="AU81" s="48">
        <f t="shared" si="80"/>
        <v>0</v>
      </c>
      <c r="AV81" s="48">
        <f t="shared" si="80"/>
        <v>0</v>
      </c>
      <c r="AW81" s="48">
        <f t="shared" si="80"/>
        <v>0</v>
      </c>
      <c r="AX81" s="48">
        <f t="shared" si="80"/>
        <v>0</v>
      </c>
      <c r="AY81" s="48">
        <f t="shared" si="80"/>
        <v>0</v>
      </c>
      <c r="AZ81" s="48">
        <f t="shared" si="80"/>
        <v>0</v>
      </c>
      <c r="BA81" s="48">
        <f t="shared" si="80"/>
        <v>0</v>
      </c>
      <c r="BB81" s="48">
        <f t="shared" si="80"/>
        <v>0</v>
      </c>
      <c r="BC81" s="48">
        <f t="shared" si="80"/>
        <v>0</v>
      </c>
      <c r="BD81" s="48">
        <f t="shared" si="80"/>
        <v>0</v>
      </c>
      <c r="BE81" s="48">
        <f t="shared" si="80"/>
        <v>0</v>
      </c>
      <c r="BF81" s="48">
        <f t="shared" si="80"/>
        <v>0</v>
      </c>
      <c r="BG81" s="48">
        <f t="shared" si="80"/>
        <v>0</v>
      </c>
      <c r="BH81" s="48">
        <f t="shared" si="80"/>
        <v>0</v>
      </c>
      <c r="BI81" s="48">
        <f t="shared" si="80"/>
        <v>0</v>
      </c>
      <c r="BJ81" s="48">
        <f t="shared" si="80"/>
        <v>0</v>
      </c>
      <c r="BK81" s="48">
        <f t="shared" si="80"/>
        <v>0</v>
      </c>
      <c r="BL81" s="48">
        <f t="shared" si="80"/>
        <v>0</v>
      </c>
      <c r="BM81" s="48">
        <f t="shared" si="80"/>
        <v>0</v>
      </c>
      <c r="BN81" s="48">
        <f t="shared" si="80"/>
        <v>0</v>
      </c>
      <c r="BO81" s="48">
        <f t="shared" si="80"/>
        <v>0</v>
      </c>
      <c r="BP81" s="48">
        <f t="shared" si="80"/>
        <v>0</v>
      </c>
      <c r="BQ81" s="48">
        <f t="shared" si="80"/>
        <v>0</v>
      </c>
      <c r="BR81" s="48">
        <f t="shared" si="80"/>
        <v>0</v>
      </c>
      <c r="BS81" s="48">
        <f t="shared" si="80"/>
        <v>0</v>
      </c>
      <c r="BT81" s="48">
        <f t="shared" si="80"/>
        <v>0</v>
      </c>
      <c r="BU81" s="48">
        <f t="shared" si="80"/>
        <v>0</v>
      </c>
      <c r="BV81" s="48">
        <f t="shared" si="80"/>
        <v>0</v>
      </c>
      <c r="BW81" s="48">
        <f t="shared" si="80"/>
        <v>0</v>
      </c>
      <c r="BX81" s="48">
        <f t="shared" si="80"/>
        <v>0</v>
      </c>
      <c r="BY81" s="48">
        <f t="shared" si="80"/>
        <v>0</v>
      </c>
      <c r="BZ81" s="48">
        <f t="shared" ref="BZ81:DJ81" si="81">SUMIF($C$5:$C$41,"HWM",BZ$5:BZ$41)</f>
        <v>0</v>
      </c>
      <c r="CA81" s="48">
        <f t="shared" si="81"/>
        <v>0</v>
      </c>
      <c r="CB81" s="48">
        <f t="shared" si="81"/>
        <v>0</v>
      </c>
      <c r="CC81" s="48">
        <f t="shared" si="81"/>
        <v>0</v>
      </c>
      <c r="CD81" s="48">
        <f t="shared" si="81"/>
        <v>0</v>
      </c>
      <c r="CE81" s="48">
        <f t="shared" si="81"/>
        <v>0</v>
      </c>
      <c r="CF81" s="48">
        <f t="shared" si="81"/>
        <v>0</v>
      </c>
      <c r="CG81" s="48">
        <f t="shared" si="81"/>
        <v>0</v>
      </c>
      <c r="CH81" s="48">
        <f t="shared" si="81"/>
        <v>0</v>
      </c>
      <c r="CI81" s="48">
        <f t="shared" si="81"/>
        <v>0</v>
      </c>
      <c r="CJ81" s="48">
        <f t="shared" si="81"/>
        <v>0</v>
      </c>
      <c r="CK81" s="48">
        <f t="shared" si="81"/>
        <v>0</v>
      </c>
      <c r="CL81" s="48">
        <f t="shared" si="81"/>
        <v>0</v>
      </c>
      <c r="CM81" s="48">
        <f t="shared" si="81"/>
        <v>0</v>
      </c>
      <c r="CN81" s="48">
        <f t="shared" si="81"/>
        <v>0</v>
      </c>
      <c r="CO81" s="48">
        <f t="shared" si="81"/>
        <v>0</v>
      </c>
      <c r="CP81" s="48">
        <f t="shared" si="81"/>
        <v>0</v>
      </c>
      <c r="CQ81" s="48">
        <f t="shared" si="81"/>
        <v>0</v>
      </c>
      <c r="CR81" s="48">
        <f t="shared" si="81"/>
        <v>0</v>
      </c>
      <c r="CS81" s="48">
        <f t="shared" si="81"/>
        <v>0</v>
      </c>
      <c r="CT81" s="48">
        <f t="shared" si="81"/>
        <v>0</v>
      </c>
      <c r="CU81" s="48">
        <f t="shared" si="81"/>
        <v>0</v>
      </c>
      <c r="CV81" s="48">
        <f t="shared" si="81"/>
        <v>0</v>
      </c>
      <c r="CW81" s="48">
        <f t="shared" si="81"/>
        <v>0</v>
      </c>
      <c r="CX81" s="48">
        <f t="shared" si="81"/>
        <v>0</v>
      </c>
      <c r="CY81" s="48">
        <f t="shared" si="81"/>
        <v>0</v>
      </c>
      <c r="CZ81" s="48">
        <f t="shared" si="81"/>
        <v>0</v>
      </c>
      <c r="DA81" s="48">
        <f t="shared" si="81"/>
        <v>0</v>
      </c>
      <c r="DB81" s="48">
        <f t="shared" si="81"/>
        <v>0</v>
      </c>
      <c r="DC81" s="48">
        <f t="shared" si="81"/>
        <v>0</v>
      </c>
      <c r="DD81" s="48">
        <f t="shared" si="81"/>
        <v>0</v>
      </c>
      <c r="DE81" s="48">
        <f t="shared" si="81"/>
        <v>0</v>
      </c>
      <c r="DF81" s="48">
        <f t="shared" si="81"/>
        <v>0</v>
      </c>
      <c r="DG81" s="48">
        <f t="shared" si="81"/>
        <v>0</v>
      </c>
      <c r="DH81" s="48">
        <f t="shared" si="81"/>
        <v>0</v>
      </c>
      <c r="DI81" s="48">
        <f t="shared" si="81"/>
        <v>0</v>
      </c>
      <c r="DJ81" s="48">
        <f t="shared" si="81"/>
        <v>0</v>
      </c>
      <c r="DK81" s="49"/>
      <c r="DL81" s="48">
        <f t="shared" ref="DL81:DV81" si="82">SUMIF($C$66:$C$80,"HWM",DL$66:DL$80)</f>
        <v>0</v>
      </c>
      <c r="DM81" s="48">
        <f t="shared" si="82"/>
        <v>0</v>
      </c>
      <c r="DN81" s="48">
        <f t="shared" si="82"/>
        <v>0</v>
      </c>
      <c r="DO81" s="48">
        <f t="shared" si="82"/>
        <v>0</v>
      </c>
      <c r="DP81" s="48">
        <f t="shared" si="82"/>
        <v>0</v>
      </c>
      <c r="DQ81" s="48">
        <f t="shared" si="82"/>
        <v>0</v>
      </c>
      <c r="DR81" s="48">
        <f t="shared" si="82"/>
        <v>0</v>
      </c>
      <c r="DS81" s="48">
        <f t="shared" si="82"/>
        <v>0</v>
      </c>
      <c r="DT81" s="48">
        <f t="shared" si="82"/>
        <v>0</v>
      </c>
      <c r="DU81" s="48">
        <f t="shared" si="82"/>
        <v>0</v>
      </c>
      <c r="DV81" s="48">
        <f t="shared" si="82"/>
        <v>0</v>
      </c>
    </row>
    <row r="82" spans="1:126" s="47" customFormat="1">
      <c r="A82" s="339" t="s">
        <v>451</v>
      </c>
      <c r="B82" s="339"/>
      <c r="C82" s="339"/>
      <c r="D82" s="339"/>
      <c r="E82" s="339"/>
      <c r="F82" s="339"/>
      <c r="G82" s="339"/>
      <c r="H82" s="339"/>
      <c r="I82" s="339"/>
      <c r="J82" s="48">
        <f>SUMIF($C$66:$C$80,"SWM",J$66:J$80)</f>
        <v>0</v>
      </c>
      <c r="K82" s="48"/>
      <c r="L82" s="51"/>
      <c r="M82" s="50"/>
      <c r="N82" s="48">
        <f t="shared" ref="N82:BY82" si="83">SUMIF($C$5:$C$41,"SWM",N$5:N$41)</f>
        <v>0</v>
      </c>
      <c r="O82" s="48">
        <f t="shared" si="83"/>
        <v>0</v>
      </c>
      <c r="P82" s="48">
        <f t="shared" si="83"/>
        <v>0</v>
      </c>
      <c r="Q82" s="48">
        <f t="shared" si="83"/>
        <v>0</v>
      </c>
      <c r="R82" s="48">
        <f t="shared" si="83"/>
        <v>0</v>
      </c>
      <c r="S82" s="48">
        <f t="shared" si="83"/>
        <v>0</v>
      </c>
      <c r="T82" s="48">
        <f t="shared" si="83"/>
        <v>0</v>
      </c>
      <c r="U82" s="48">
        <f t="shared" si="83"/>
        <v>0</v>
      </c>
      <c r="V82" s="48">
        <f t="shared" si="83"/>
        <v>0</v>
      </c>
      <c r="W82" s="48">
        <f t="shared" si="83"/>
        <v>0</v>
      </c>
      <c r="X82" s="48">
        <f t="shared" si="83"/>
        <v>0</v>
      </c>
      <c r="Y82" s="48">
        <f t="shared" si="83"/>
        <v>0</v>
      </c>
      <c r="Z82" s="48">
        <f t="shared" si="83"/>
        <v>0</v>
      </c>
      <c r="AA82" s="48">
        <f t="shared" si="83"/>
        <v>0</v>
      </c>
      <c r="AB82" s="48">
        <f t="shared" si="83"/>
        <v>0</v>
      </c>
      <c r="AC82" s="48">
        <f t="shared" si="83"/>
        <v>0</v>
      </c>
      <c r="AD82" s="48">
        <f t="shared" si="83"/>
        <v>0</v>
      </c>
      <c r="AE82" s="48">
        <f t="shared" si="83"/>
        <v>0</v>
      </c>
      <c r="AF82" s="48">
        <f t="shared" si="83"/>
        <v>0</v>
      </c>
      <c r="AG82" s="48">
        <f t="shared" si="83"/>
        <v>0</v>
      </c>
      <c r="AH82" s="48">
        <f t="shared" si="83"/>
        <v>0</v>
      </c>
      <c r="AI82" s="48">
        <f t="shared" si="83"/>
        <v>0</v>
      </c>
      <c r="AJ82" s="48">
        <f t="shared" si="83"/>
        <v>0</v>
      </c>
      <c r="AK82" s="48">
        <f t="shared" si="83"/>
        <v>0</v>
      </c>
      <c r="AL82" s="48">
        <f t="shared" si="83"/>
        <v>0</v>
      </c>
      <c r="AM82" s="48">
        <f t="shared" si="83"/>
        <v>0</v>
      </c>
      <c r="AN82" s="48">
        <f t="shared" si="83"/>
        <v>0</v>
      </c>
      <c r="AO82" s="48">
        <f t="shared" si="83"/>
        <v>0</v>
      </c>
      <c r="AP82" s="48">
        <f t="shared" si="83"/>
        <v>0</v>
      </c>
      <c r="AQ82" s="48">
        <f t="shared" si="83"/>
        <v>0</v>
      </c>
      <c r="AR82" s="48">
        <f t="shared" si="83"/>
        <v>0</v>
      </c>
      <c r="AS82" s="48">
        <f t="shared" si="83"/>
        <v>0</v>
      </c>
      <c r="AT82" s="48">
        <f t="shared" si="83"/>
        <v>0</v>
      </c>
      <c r="AU82" s="48">
        <f t="shared" si="83"/>
        <v>0</v>
      </c>
      <c r="AV82" s="48">
        <f t="shared" si="83"/>
        <v>0</v>
      </c>
      <c r="AW82" s="48">
        <f t="shared" si="83"/>
        <v>0</v>
      </c>
      <c r="AX82" s="48">
        <f t="shared" si="83"/>
        <v>0</v>
      </c>
      <c r="AY82" s="48">
        <f t="shared" si="83"/>
        <v>0</v>
      </c>
      <c r="AZ82" s="48">
        <f t="shared" si="83"/>
        <v>0</v>
      </c>
      <c r="BA82" s="48">
        <f t="shared" si="83"/>
        <v>0</v>
      </c>
      <c r="BB82" s="48">
        <f t="shared" si="83"/>
        <v>0</v>
      </c>
      <c r="BC82" s="48">
        <f t="shared" si="83"/>
        <v>0</v>
      </c>
      <c r="BD82" s="48">
        <f t="shared" si="83"/>
        <v>0</v>
      </c>
      <c r="BE82" s="48">
        <f t="shared" si="83"/>
        <v>0</v>
      </c>
      <c r="BF82" s="48">
        <f t="shared" si="83"/>
        <v>0</v>
      </c>
      <c r="BG82" s="48">
        <f t="shared" si="83"/>
        <v>0</v>
      </c>
      <c r="BH82" s="48">
        <f t="shared" si="83"/>
        <v>0</v>
      </c>
      <c r="BI82" s="48">
        <f t="shared" si="83"/>
        <v>0</v>
      </c>
      <c r="BJ82" s="48">
        <f t="shared" si="83"/>
        <v>0</v>
      </c>
      <c r="BK82" s="48">
        <f t="shared" si="83"/>
        <v>0</v>
      </c>
      <c r="BL82" s="48">
        <f t="shared" si="83"/>
        <v>0</v>
      </c>
      <c r="BM82" s="48">
        <f t="shared" si="83"/>
        <v>0</v>
      </c>
      <c r="BN82" s="48">
        <f t="shared" si="83"/>
        <v>0</v>
      </c>
      <c r="BO82" s="48">
        <f t="shared" si="83"/>
        <v>0</v>
      </c>
      <c r="BP82" s="48">
        <f t="shared" si="83"/>
        <v>0</v>
      </c>
      <c r="BQ82" s="48">
        <f t="shared" si="83"/>
        <v>0</v>
      </c>
      <c r="BR82" s="48">
        <f t="shared" si="83"/>
        <v>0</v>
      </c>
      <c r="BS82" s="48">
        <f t="shared" si="83"/>
        <v>0</v>
      </c>
      <c r="BT82" s="48">
        <f t="shared" si="83"/>
        <v>0</v>
      </c>
      <c r="BU82" s="48">
        <f t="shared" si="83"/>
        <v>0</v>
      </c>
      <c r="BV82" s="48">
        <f t="shared" si="83"/>
        <v>0</v>
      </c>
      <c r="BW82" s="48">
        <f t="shared" si="83"/>
        <v>0</v>
      </c>
      <c r="BX82" s="48">
        <f t="shared" si="83"/>
        <v>0</v>
      </c>
      <c r="BY82" s="48">
        <f t="shared" si="83"/>
        <v>0</v>
      </c>
      <c r="BZ82" s="48">
        <f t="shared" ref="BZ82:DH82" si="84">SUMIF($C$5:$C$41,"SWM",BZ$5:BZ$41)</f>
        <v>0</v>
      </c>
      <c r="CA82" s="48">
        <f t="shared" si="84"/>
        <v>0</v>
      </c>
      <c r="CB82" s="48">
        <f t="shared" si="84"/>
        <v>0</v>
      </c>
      <c r="CC82" s="48">
        <f t="shared" si="84"/>
        <v>0</v>
      </c>
      <c r="CD82" s="48">
        <f t="shared" si="84"/>
        <v>0</v>
      </c>
      <c r="CE82" s="48">
        <f t="shared" si="84"/>
        <v>0</v>
      </c>
      <c r="CF82" s="48">
        <f t="shared" si="84"/>
        <v>0</v>
      </c>
      <c r="CG82" s="48">
        <f t="shared" si="84"/>
        <v>0</v>
      </c>
      <c r="CH82" s="48">
        <f t="shared" si="84"/>
        <v>0</v>
      </c>
      <c r="CI82" s="48">
        <f t="shared" si="84"/>
        <v>0</v>
      </c>
      <c r="CJ82" s="48">
        <f t="shared" si="84"/>
        <v>0</v>
      </c>
      <c r="CK82" s="48">
        <f t="shared" si="84"/>
        <v>0</v>
      </c>
      <c r="CL82" s="48">
        <f t="shared" si="84"/>
        <v>0</v>
      </c>
      <c r="CM82" s="48">
        <f t="shared" si="84"/>
        <v>0</v>
      </c>
      <c r="CN82" s="48">
        <f t="shared" si="84"/>
        <v>0</v>
      </c>
      <c r="CO82" s="48">
        <f t="shared" si="84"/>
        <v>0</v>
      </c>
      <c r="CP82" s="48">
        <f t="shared" si="84"/>
        <v>0</v>
      </c>
      <c r="CQ82" s="48">
        <f t="shared" si="84"/>
        <v>0</v>
      </c>
      <c r="CR82" s="48">
        <f t="shared" si="84"/>
        <v>0</v>
      </c>
      <c r="CS82" s="48">
        <f t="shared" si="84"/>
        <v>0</v>
      </c>
      <c r="CT82" s="48">
        <f t="shared" si="84"/>
        <v>0</v>
      </c>
      <c r="CU82" s="48">
        <f t="shared" si="84"/>
        <v>0</v>
      </c>
      <c r="CV82" s="48">
        <f t="shared" si="84"/>
        <v>0</v>
      </c>
      <c r="CW82" s="48">
        <f t="shared" si="84"/>
        <v>0</v>
      </c>
      <c r="CX82" s="48">
        <f t="shared" si="84"/>
        <v>0</v>
      </c>
      <c r="CY82" s="48">
        <f t="shared" si="84"/>
        <v>0</v>
      </c>
      <c r="CZ82" s="48">
        <f t="shared" si="84"/>
        <v>0</v>
      </c>
      <c r="DA82" s="48">
        <f t="shared" si="84"/>
        <v>0</v>
      </c>
      <c r="DB82" s="48">
        <f t="shared" si="84"/>
        <v>0</v>
      </c>
      <c r="DC82" s="48">
        <f t="shared" si="84"/>
        <v>0</v>
      </c>
      <c r="DD82" s="48">
        <f t="shared" si="84"/>
        <v>0</v>
      </c>
      <c r="DE82" s="48">
        <f t="shared" si="84"/>
        <v>0</v>
      </c>
      <c r="DF82" s="48">
        <f t="shared" si="84"/>
        <v>0</v>
      </c>
      <c r="DG82" s="48">
        <f t="shared" si="84"/>
        <v>0</v>
      </c>
      <c r="DH82" s="48">
        <f t="shared" si="84"/>
        <v>0</v>
      </c>
      <c r="DI82" s="48"/>
      <c r="DJ82" s="48">
        <f>SUMIF($C$5:$C$41,"SWM",DJ$5:DJ$41)</f>
        <v>0</v>
      </c>
      <c r="DK82" s="49"/>
      <c r="DL82" s="48">
        <f t="shared" ref="DL82:DV82" si="85">SUMIF($C$66:$C$80,"SWM",DL$66:DL$80)</f>
        <v>0</v>
      </c>
      <c r="DM82" s="48">
        <f t="shared" si="85"/>
        <v>0</v>
      </c>
      <c r="DN82" s="48">
        <f t="shared" si="85"/>
        <v>0</v>
      </c>
      <c r="DO82" s="48">
        <f t="shared" si="85"/>
        <v>0</v>
      </c>
      <c r="DP82" s="48">
        <f t="shared" si="85"/>
        <v>0</v>
      </c>
      <c r="DQ82" s="48">
        <f t="shared" si="85"/>
        <v>0</v>
      </c>
      <c r="DR82" s="48">
        <f t="shared" si="85"/>
        <v>0</v>
      </c>
      <c r="DS82" s="48">
        <f t="shared" si="85"/>
        <v>0</v>
      </c>
      <c r="DT82" s="48">
        <f t="shared" si="85"/>
        <v>0</v>
      </c>
      <c r="DU82" s="48">
        <f t="shared" si="85"/>
        <v>0</v>
      </c>
      <c r="DV82" s="48">
        <f t="shared" si="85"/>
        <v>0</v>
      </c>
    </row>
    <row r="83" spans="1:126" s="47" customFormat="1">
      <c r="A83" s="339" t="s">
        <v>435</v>
      </c>
      <c r="B83" s="339"/>
      <c r="C83" s="339"/>
      <c r="D83" s="339"/>
      <c r="E83" s="339"/>
      <c r="F83" s="339"/>
      <c r="G83" s="339"/>
      <c r="H83" s="339"/>
      <c r="I83" s="339"/>
      <c r="J83" s="48">
        <f>SUM(J81:J82)</f>
        <v>0</v>
      </c>
      <c r="K83" s="48"/>
      <c r="L83" s="51"/>
      <c r="M83" s="50"/>
      <c r="N83" s="48">
        <f t="shared" ref="N83:BY83" si="86">SUM(N81:N82)</f>
        <v>0</v>
      </c>
      <c r="O83" s="48">
        <f t="shared" si="86"/>
        <v>0</v>
      </c>
      <c r="P83" s="48">
        <f t="shared" si="86"/>
        <v>0</v>
      </c>
      <c r="Q83" s="48">
        <f t="shared" si="86"/>
        <v>0</v>
      </c>
      <c r="R83" s="48">
        <f t="shared" si="86"/>
        <v>0</v>
      </c>
      <c r="S83" s="48">
        <f t="shared" si="86"/>
        <v>0</v>
      </c>
      <c r="T83" s="48">
        <f t="shared" si="86"/>
        <v>0</v>
      </c>
      <c r="U83" s="48">
        <f t="shared" si="86"/>
        <v>0</v>
      </c>
      <c r="V83" s="48">
        <f t="shared" si="86"/>
        <v>0</v>
      </c>
      <c r="W83" s="48">
        <f t="shared" si="86"/>
        <v>0</v>
      </c>
      <c r="X83" s="48">
        <f t="shared" si="86"/>
        <v>0</v>
      </c>
      <c r="Y83" s="48">
        <f t="shared" si="86"/>
        <v>0</v>
      </c>
      <c r="Z83" s="48">
        <f t="shared" si="86"/>
        <v>0</v>
      </c>
      <c r="AA83" s="48">
        <f t="shared" si="86"/>
        <v>0</v>
      </c>
      <c r="AB83" s="48">
        <f t="shared" si="86"/>
        <v>0</v>
      </c>
      <c r="AC83" s="48">
        <f t="shared" si="86"/>
        <v>0</v>
      </c>
      <c r="AD83" s="48">
        <f t="shared" si="86"/>
        <v>0</v>
      </c>
      <c r="AE83" s="48">
        <f t="shared" si="86"/>
        <v>0</v>
      </c>
      <c r="AF83" s="48">
        <f t="shared" si="86"/>
        <v>0</v>
      </c>
      <c r="AG83" s="48">
        <f t="shared" si="86"/>
        <v>0</v>
      </c>
      <c r="AH83" s="48">
        <f t="shared" si="86"/>
        <v>0</v>
      </c>
      <c r="AI83" s="48">
        <f t="shared" si="86"/>
        <v>0</v>
      </c>
      <c r="AJ83" s="48">
        <f t="shared" si="86"/>
        <v>0</v>
      </c>
      <c r="AK83" s="48">
        <f t="shared" si="86"/>
        <v>0</v>
      </c>
      <c r="AL83" s="48">
        <f t="shared" si="86"/>
        <v>0</v>
      </c>
      <c r="AM83" s="48">
        <f t="shared" si="86"/>
        <v>0</v>
      </c>
      <c r="AN83" s="48">
        <f t="shared" si="86"/>
        <v>0</v>
      </c>
      <c r="AO83" s="48">
        <f t="shared" si="86"/>
        <v>0</v>
      </c>
      <c r="AP83" s="48">
        <f t="shared" si="86"/>
        <v>0</v>
      </c>
      <c r="AQ83" s="48">
        <f t="shared" si="86"/>
        <v>0</v>
      </c>
      <c r="AR83" s="48">
        <f t="shared" si="86"/>
        <v>0</v>
      </c>
      <c r="AS83" s="48">
        <f t="shared" si="86"/>
        <v>0</v>
      </c>
      <c r="AT83" s="48">
        <f t="shared" si="86"/>
        <v>0</v>
      </c>
      <c r="AU83" s="48">
        <f t="shared" si="86"/>
        <v>0</v>
      </c>
      <c r="AV83" s="48">
        <f t="shared" si="86"/>
        <v>0</v>
      </c>
      <c r="AW83" s="48">
        <f t="shared" si="86"/>
        <v>0</v>
      </c>
      <c r="AX83" s="48">
        <f t="shared" si="86"/>
        <v>0</v>
      </c>
      <c r="AY83" s="48">
        <f t="shared" si="86"/>
        <v>0</v>
      </c>
      <c r="AZ83" s="48">
        <f t="shared" si="86"/>
        <v>0</v>
      </c>
      <c r="BA83" s="48">
        <f t="shared" si="86"/>
        <v>0</v>
      </c>
      <c r="BB83" s="48">
        <f t="shared" si="86"/>
        <v>0</v>
      </c>
      <c r="BC83" s="48">
        <f t="shared" si="86"/>
        <v>0</v>
      </c>
      <c r="BD83" s="48">
        <f t="shared" si="86"/>
        <v>0</v>
      </c>
      <c r="BE83" s="48">
        <f t="shared" si="86"/>
        <v>0</v>
      </c>
      <c r="BF83" s="48">
        <f t="shared" si="86"/>
        <v>0</v>
      </c>
      <c r="BG83" s="48">
        <f t="shared" si="86"/>
        <v>0</v>
      </c>
      <c r="BH83" s="48">
        <f t="shared" si="86"/>
        <v>0</v>
      </c>
      <c r="BI83" s="48">
        <f t="shared" si="86"/>
        <v>0</v>
      </c>
      <c r="BJ83" s="48">
        <f t="shared" si="86"/>
        <v>0</v>
      </c>
      <c r="BK83" s="48">
        <f t="shared" si="86"/>
        <v>0</v>
      </c>
      <c r="BL83" s="48">
        <f t="shared" si="86"/>
        <v>0</v>
      </c>
      <c r="BM83" s="48">
        <f t="shared" si="86"/>
        <v>0</v>
      </c>
      <c r="BN83" s="48">
        <f t="shared" si="86"/>
        <v>0</v>
      </c>
      <c r="BO83" s="48">
        <f t="shared" si="86"/>
        <v>0</v>
      </c>
      <c r="BP83" s="48">
        <f t="shared" si="86"/>
        <v>0</v>
      </c>
      <c r="BQ83" s="48">
        <f t="shared" si="86"/>
        <v>0</v>
      </c>
      <c r="BR83" s="48">
        <f t="shared" si="86"/>
        <v>0</v>
      </c>
      <c r="BS83" s="48">
        <f t="shared" si="86"/>
        <v>0</v>
      </c>
      <c r="BT83" s="48">
        <f t="shared" si="86"/>
        <v>0</v>
      </c>
      <c r="BU83" s="48">
        <f t="shared" si="86"/>
        <v>0</v>
      </c>
      <c r="BV83" s="48">
        <f t="shared" si="86"/>
        <v>0</v>
      </c>
      <c r="BW83" s="48">
        <f t="shared" si="86"/>
        <v>0</v>
      </c>
      <c r="BX83" s="48">
        <f t="shared" si="86"/>
        <v>0</v>
      </c>
      <c r="BY83" s="48">
        <f t="shared" si="86"/>
        <v>0</v>
      </c>
      <c r="BZ83" s="48">
        <f t="shared" ref="BZ83:DH83" si="87">SUM(BZ81:BZ82)</f>
        <v>0</v>
      </c>
      <c r="CA83" s="48">
        <f t="shared" si="87"/>
        <v>0</v>
      </c>
      <c r="CB83" s="48">
        <f t="shared" si="87"/>
        <v>0</v>
      </c>
      <c r="CC83" s="48">
        <f t="shared" si="87"/>
        <v>0</v>
      </c>
      <c r="CD83" s="48">
        <f t="shared" si="87"/>
        <v>0</v>
      </c>
      <c r="CE83" s="48">
        <f t="shared" si="87"/>
        <v>0</v>
      </c>
      <c r="CF83" s="48">
        <f t="shared" si="87"/>
        <v>0</v>
      </c>
      <c r="CG83" s="48">
        <f t="shared" si="87"/>
        <v>0</v>
      </c>
      <c r="CH83" s="48">
        <f t="shared" si="87"/>
        <v>0</v>
      </c>
      <c r="CI83" s="48">
        <f t="shared" si="87"/>
        <v>0</v>
      </c>
      <c r="CJ83" s="48">
        <f t="shared" si="87"/>
        <v>0</v>
      </c>
      <c r="CK83" s="48">
        <f t="shared" si="87"/>
        <v>0</v>
      </c>
      <c r="CL83" s="48">
        <f t="shared" si="87"/>
        <v>0</v>
      </c>
      <c r="CM83" s="48">
        <f t="shared" si="87"/>
        <v>0</v>
      </c>
      <c r="CN83" s="48">
        <f t="shared" si="87"/>
        <v>0</v>
      </c>
      <c r="CO83" s="48">
        <f t="shared" si="87"/>
        <v>0</v>
      </c>
      <c r="CP83" s="48">
        <f t="shared" si="87"/>
        <v>0</v>
      </c>
      <c r="CQ83" s="48">
        <f t="shared" si="87"/>
        <v>0</v>
      </c>
      <c r="CR83" s="48">
        <f t="shared" si="87"/>
        <v>0</v>
      </c>
      <c r="CS83" s="48">
        <f t="shared" si="87"/>
        <v>0</v>
      </c>
      <c r="CT83" s="48">
        <f t="shared" si="87"/>
        <v>0</v>
      </c>
      <c r="CU83" s="48">
        <f t="shared" si="87"/>
        <v>0</v>
      </c>
      <c r="CV83" s="48">
        <f t="shared" si="87"/>
        <v>0</v>
      </c>
      <c r="CW83" s="48">
        <f t="shared" si="87"/>
        <v>0</v>
      </c>
      <c r="CX83" s="48">
        <f t="shared" si="87"/>
        <v>0</v>
      </c>
      <c r="CY83" s="48">
        <f t="shared" si="87"/>
        <v>0</v>
      </c>
      <c r="CZ83" s="48">
        <f t="shared" si="87"/>
        <v>0</v>
      </c>
      <c r="DA83" s="48">
        <f t="shared" si="87"/>
        <v>0</v>
      </c>
      <c r="DB83" s="48">
        <f t="shared" si="87"/>
        <v>0</v>
      </c>
      <c r="DC83" s="48">
        <f t="shared" si="87"/>
        <v>0</v>
      </c>
      <c r="DD83" s="48">
        <f t="shared" si="87"/>
        <v>0</v>
      </c>
      <c r="DE83" s="48">
        <f t="shared" si="87"/>
        <v>0</v>
      </c>
      <c r="DF83" s="48">
        <f t="shared" si="87"/>
        <v>0</v>
      </c>
      <c r="DG83" s="48">
        <f t="shared" si="87"/>
        <v>0</v>
      </c>
      <c r="DH83" s="48">
        <f t="shared" si="87"/>
        <v>0</v>
      </c>
      <c r="DI83" s="48"/>
      <c r="DJ83" s="48">
        <f>SUM(DJ81:DJ82)</f>
        <v>0</v>
      </c>
      <c r="DK83" s="49"/>
      <c r="DL83" s="48">
        <f t="shared" ref="DL83:DV83" si="88">SUM(DL81:DL82)</f>
        <v>0</v>
      </c>
      <c r="DM83" s="48">
        <f t="shared" si="88"/>
        <v>0</v>
      </c>
      <c r="DN83" s="48">
        <f t="shared" si="88"/>
        <v>0</v>
      </c>
      <c r="DO83" s="48">
        <f t="shared" si="88"/>
        <v>0</v>
      </c>
      <c r="DP83" s="48">
        <f t="shared" si="88"/>
        <v>0</v>
      </c>
      <c r="DQ83" s="48">
        <f t="shared" si="88"/>
        <v>0</v>
      </c>
      <c r="DR83" s="48">
        <f t="shared" si="88"/>
        <v>0</v>
      </c>
      <c r="DS83" s="48">
        <f t="shared" si="88"/>
        <v>0</v>
      </c>
      <c r="DT83" s="48">
        <f t="shared" si="88"/>
        <v>0</v>
      </c>
      <c r="DU83" s="48">
        <f t="shared" si="88"/>
        <v>0</v>
      </c>
      <c r="DV83" s="48">
        <f t="shared" si="88"/>
        <v>0</v>
      </c>
    </row>
    <row r="84" spans="1:126" s="224" customFormat="1" ht="15.75">
      <c r="A84" s="225" t="s">
        <v>593</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89">IF(AND($F85&gt;=O$3,$F85&lt;P$3),$J85,0)</f>
        <v>0</v>
      </c>
      <c r="P85" s="58">
        <f t="shared" si="89"/>
        <v>0</v>
      </c>
      <c r="Q85" s="58">
        <f t="shared" si="89"/>
        <v>0</v>
      </c>
      <c r="R85" s="58">
        <f t="shared" si="89"/>
        <v>0</v>
      </c>
      <c r="S85" s="58">
        <f t="shared" si="89"/>
        <v>0</v>
      </c>
      <c r="T85" s="58">
        <f t="shared" si="89"/>
        <v>0</v>
      </c>
      <c r="U85" s="58">
        <f t="shared" si="89"/>
        <v>0</v>
      </c>
      <c r="V85" s="58">
        <f t="shared" si="89"/>
        <v>0</v>
      </c>
      <c r="W85" s="58">
        <f t="shared" si="89"/>
        <v>0</v>
      </c>
      <c r="X85" s="58">
        <f t="shared" si="89"/>
        <v>0</v>
      </c>
      <c r="Y85" s="58">
        <f t="shared" si="89"/>
        <v>0</v>
      </c>
      <c r="Z85" s="58">
        <f t="shared" si="89"/>
        <v>0</v>
      </c>
      <c r="AA85" s="58">
        <f t="shared" si="89"/>
        <v>0</v>
      </c>
      <c r="AB85" s="58">
        <f t="shared" si="89"/>
        <v>0</v>
      </c>
      <c r="AC85" s="58">
        <f t="shared" si="89"/>
        <v>0</v>
      </c>
      <c r="AD85" s="58">
        <f t="shared" si="89"/>
        <v>0</v>
      </c>
      <c r="AE85" s="58">
        <f t="shared" ref="AE85:AT100" si="90">IF(AND($F85&gt;=AE$3,$F85&lt;AF$3),$J85,0)</f>
        <v>0</v>
      </c>
      <c r="AF85" s="58">
        <f t="shared" si="90"/>
        <v>0</v>
      </c>
      <c r="AG85" s="58">
        <f t="shared" si="90"/>
        <v>0</v>
      </c>
      <c r="AH85" s="58">
        <f t="shared" si="90"/>
        <v>0</v>
      </c>
      <c r="AI85" s="58">
        <f t="shared" si="90"/>
        <v>0</v>
      </c>
      <c r="AJ85" s="58">
        <f t="shared" si="90"/>
        <v>0</v>
      </c>
      <c r="AK85" s="58">
        <f t="shared" si="90"/>
        <v>0</v>
      </c>
      <c r="AL85" s="58">
        <f t="shared" si="90"/>
        <v>0</v>
      </c>
      <c r="AM85" s="58">
        <f t="shared" si="90"/>
        <v>0</v>
      </c>
      <c r="AN85" s="58">
        <f t="shared" si="90"/>
        <v>0</v>
      </c>
      <c r="AO85" s="58">
        <f t="shared" si="90"/>
        <v>0</v>
      </c>
      <c r="AP85" s="58">
        <f t="shared" si="90"/>
        <v>0</v>
      </c>
      <c r="AQ85" s="58">
        <f t="shared" si="90"/>
        <v>0</v>
      </c>
      <c r="AR85" s="58">
        <f t="shared" si="90"/>
        <v>0</v>
      </c>
      <c r="AS85" s="58">
        <f t="shared" si="90"/>
        <v>0</v>
      </c>
      <c r="AT85" s="58">
        <f t="shared" si="90"/>
        <v>0</v>
      </c>
      <c r="AU85" s="58">
        <f t="shared" ref="AU85:BJ100" si="91">IF(AND($F85&gt;=AU$3,$F85&lt;AV$3),$J85,0)</f>
        <v>0</v>
      </c>
      <c r="AV85" s="58">
        <f t="shared" si="91"/>
        <v>0</v>
      </c>
      <c r="AW85" s="58">
        <f t="shared" si="91"/>
        <v>0</v>
      </c>
      <c r="AX85" s="58">
        <f t="shared" si="91"/>
        <v>0</v>
      </c>
      <c r="AY85" s="58">
        <f t="shared" si="91"/>
        <v>0</v>
      </c>
      <c r="AZ85" s="58">
        <f t="shared" si="91"/>
        <v>0</v>
      </c>
      <c r="BA85" s="58">
        <f t="shared" si="91"/>
        <v>0</v>
      </c>
      <c r="BB85" s="58">
        <f t="shared" si="91"/>
        <v>0</v>
      </c>
      <c r="BC85" s="58">
        <f t="shared" si="91"/>
        <v>0</v>
      </c>
      <c r="BD85" s="58">
        <f t="shared" si="91"/>
        <v>0</v>
      </c>
      <c r="BE85" s="58">
        <f t="shared" si="91"/>
        <v>0</v>
      </c>
      <c r="BF85" s="58">
        <f t="shared" si="91"/>
        <v>0</v>
      </c>
      <c r="BG85" s="58">
        <f t="shared" si="91"/>
        <v>0</v>
      </c>
      <c r="BH85" s="58">
        <f t="shared" si="91"/>
        <v>0</v>
      </c>
      <c r="BI85" s="58">
        <f t="shared" si="91"/>
        <v>0</v>
      </c>
      <c r="BJ85" s="58">
        <f t="shared" si="91"/>
        <v>0</v>
      </c>
      <c r="BK85" s="58">
        <f t="shared" ref="BK85:BZ100" si="92">IF(AND($F85&gt;=BK$3,$F85&lt;BL$3),$J85,0)</f>
        <v>0</v>
      </c>
      <c r="BL85" s="58">
        <f t="shared" si="92"/>
        <v>0</v>
      </c>
      <c r="BM85" s="58">
        <f t="shared" si="92"/>
        <v>0</v>
      </c>
      <c r="BN85" s="58">
        <f t="shared" si="92"/>
        <v>0</v>
      </c>
      <c r="BO85" s="58">
        <f t="shared" si="92"/>
        <v>0</v>
      </c>
      <c r="BP85" s="58">
        <f t="shared" si="92"/>
        <v>0</v>
      </c>
      <c r="BQ85" s="58">
        <f t="shared" si="92"/>
        <v>0</v>
      </c>
      <c r="BR85" s="58">
        <f t="shared" si="92"/>
        <v>0</v>
      </c>
      <c r="BS85" s="58">
        <f t="shared" si="92"/>
        <v>0</v>
      </c>
      <c r="BT85" s="58">
        <f t="shared" si="92"/>
        <v>0</v>
      </c>
      <c r="BU85" s="58">
        <f t="shared" si="92"/>
        <v>0</v>
      </c>
      <c r="BV85" s="58">
        <f t="shared" si="92"/>
        <v>0</v>
      </c>
      <c r="BW85" s="58">
        <f t="shared" si="92"/>
        <v>0</v>
      </c>
      <c r="BX85" s="58">
        <f t="shared" si="92"/>
        <v>0</v>
      </c>
      <c r="BY85" s="58">
        <f t="shared" si="92"/>
        <v>0</v>
      </c>
      <c r="BZ85" s="58">
        <f t="shared" si="92"/>
        <v>0</v>
      </c>
      <c r="CA85" s="58">
        <f t="shared" ref="CA85:CP100" si="93">IF(AND($F85&gt;=CA$3,$F85&lt;CB$3),$J85,0)</f>
        <v>0</v>
      </c>
      <c r="CB85" s="58">
        <f t="shared" si="93"/>
        <v>0</v>
      </c>
      <c r="CC85" s="58">
        <f t="shared" si="93"/>
        <v>0</v>
      </c>
      <c r="CD85" s="58">
        <f t="shared" si="93"/>
        <v>0</v>
      </c>
      <c r="CE85" s="58">
        <f t="shared" si="93"/>
        <v>0</v>
      </c>
      <c r="CF85" s="58">
        <f t="shared" si="93"/>
        <v>0</v>
      </c>
      <c r="CG85" s="58">
        <f t="shared" si="93"/>
        <v>0</v>
      </c>
      <c r="CH85" s="58">
        <f t="shared" si="93"/>
        <v>0</v>
      </c>
      <c r="CI85" s="58">
        <f t="shared" si="93"/>
        <v>0</v>
      </c>
      <c r="CJ85" s="58">
        <f t="shared" si="93"/>
        <v>0</v>
      </c>
      <c r="CK85" s="58">
        <f t="shared" si="93"/>
        <v>0</v>
      </c>
      <c r="CL85" s="58">
        <f t="shared" si="93"/>
        <v>0</v>
      </c>
      <c r="CM85" s="58">
        <f t="shared" si="93"/>
        <v>0</v>
      </c>
      <c r="CN85" s="58">
        <f t="shared" si="93"/>
        <v>0</v>
      </c>
      <c r="CO85" s="58">
        <f t="shared" si="93"/>
        <v>0</v>
      </c>
      <c r="CP85" s="58">
        <f t="shared" si="93"/>
        <v>0</v>
      </c>
      <c r="CQ85" s="58">
        <f t="shared" ref="CQ85:DF100" si="94">IF(AND($F85&gt;=CQ$3,$F85&lt;CR$3),$J85,0)</f>
        <v>0</v>
      </c>
      <c r="CR85" s="58">
        <f t="shared" si="94"/>
        <v>0</v>
      </c>
      <c r="CS85" s="58">
        <f t="shared" si="94"/>
        <v>0</v>
      </c>
      <c r="CT85" s="58">
        <f t="shared" si="94"/>
        <v>0</v>
      </c>
      <c r="CU85" s="58">
        <f t="shared" si="94"/>
        <v>0</v>
      </c>
      <c r="CV85" s="58">
        <f t="shared" si="94"/>
        <v>0</v>
      </c>
      <c r="CW85" s="58">
        <f t="shared" si="94"/>
        <v>0</v>
      </c>
      <c r="CX85" s="58">
        <f t="shared" si="94"/>
        <v>0</v>
      </c>
      <c r="CY85" s="58">
        <f t="shared" si="94"/>
        <v>0</v>
      </c>
      <c r="CZ85" s="58">
        <f t="shared" si="94"/>
        <v>0</v>
      </c>
      <c r="DA85" s="58">
        <f t="shared" si="94"/>
        <v>0</v>
      </c>
      <c r="DB85" s="58">
        <f t="shared" si="94"/>
        <v>0</v>
      </c>
      <c r="DC85" s="58">
        <f t="shared" si="94"/>
        <v>0</v>
      </c>
      <c r="DD85" s="58">
        <f t="shared" si="94"/>
        <v>0</v>
      </c>
      <c r="DE85" s="58">
        <f t="shared" si="94"/>
        <v>0</v>
      </c>
      <c r="DF85" s="58">
        <f t="shared" si="94"/>
        <v>0</v>
      </c>
      <c r="DG85" s="58">
        <f t="shared" ref="DG85:DH100" si="95">IF(AND($F85&gt;=DG$3,$F85&lt;DH$3),$J85,0)</f>
        <v>0</v>
      </c>
      <c r="DH85" s="58">
        <f t="shared" si="95"/>
        <v>0</v>
      </c>
      <c r="DI85" s="58"/>
      <c r="DJ85" s="55">
        <f t="shared" ref="DJ85:DJ99" si="96">SUM(N85:DH85)</f>
        <v>0</v>
      </c>
      <c r="DK85" s="62"/>
      <c r="DL85" s="56">
        <f t="shared" ref="DL85:DU102" si="97">IF(AND($F85&gt;=DL$1,$F85&lt;=DL$2),$J85,0)</f>
        <v>0</v>
      </c>
      <c r="DM85" s="56">
        <f t="shared" si="97"/>
        <v>0</v>
      </c>
      <c r="DN85" s="56">
        <f t="shared" si="97"/>
        <v>0</v>
      </c>
      <c r="DO85" s="56">
        <f t="shared" si="97"/>
        <v>0</v>
      </c>
      <c r="DP85" s="56">
        <f t="shared" si="97"/>
        <v>0</v>
      </c>
      <c r="DQ85" s="56">
        <f t="shared" si="97"/>
        <v>0</v>
      </c>
      <c r="DR85" s="56">
        <f>SUM(DL85:DQ85)</f>
        <v>0</v>
      </c>
      <c r="DS85" s="56">
        <f t="shared" si="97"/>
        <v>0</v>
      </c>
      <c r="DT85" s="56">
        <f t="shared" si="97"/>
        <v>0</v>
      </c>
      <c r="DU85" s="56">
        <f t="shared" si="97"/>
        <v>0</v>
      </c>
      <c r="DV85" s="55">
        <f>SUM(DR85:DU85)</f>
        <v>0</v>
      </c>
    </row>
    <row r="86" spans="1:126" s="52" customFormat="1">
      <c r="A86" s="59"/>
      <c r="B86" s="61"/>
      <c r="C86" s="59"/>
      <c r="D86" s="64"/>
      <c r="E86" s="61"/>
      <c r="F86" s="63"/>
      <c r="G86" s="60"/>
      <c r="H86" s="57"/>
      <c r="I86" s="57"/>
      <c r="J86" s="57">
        <f t="shared" ref="J86:J99" si="98">G86*(H86+I86)</f>
        <v>0</v>
      </c>
      <c r="K86" s="57"/>
      <c r="L86" s="59"/>
      <c r="M86" s="54"/>
      <c r="N86" s="58">
        <f t="shared" ref="N86:AC101" si="99">IF(AND($F86&gt;=N$3,$F86&lt;O$3),$J86,0)</f>
        <v>0</v>
      </c>
      <c r="O86" s="58">
        <f t="shared" si="89"/>
        <v>0</v>
      </c>
      <c r="P86" s="58">
        <f t="shared" si="89"/>
        <v>0</v>
      </c>
      <c r="Q86" s="58">
        <f t="shared" si="89"/>
        <v>0</v>
      </c>
      <c r="R86" s="58">
        <f t="shared" si="89"/>
        <v>0</v>
      </c>
      <c r="S86" s="58">
        <f t="shared" si="89"/>
        <v>0</v>
      </c>
      <c r="T86" s="58">
        <f t="shared" si="89"/>
        <v>0</v>
      </c>
      <c r="U86" s="58">
        <f t="shared" si="89"/>
        <v>0</v>
      </c>
      <c r="V86" s="58">
        <f t="shared" si="89"/>
        <v>0</v>
      </c>
      <c r="W86" s="58">
        <f t="shared" si="89"/>
        <v>0</v>
      </c>
      <c r="X86" s="58">
        <f t="shared" si="89"/>
        <v>0</v>
      </c>
      <c r="Y86" s="58">
        <f t="shared" si="89"/>
        <v>0</v>
      </c>
      <c r="Z86" s="58">
        <f t="shared" si="89"/>
        <v>0</v>
      </c>
      <c r="AA86" s="58">
        <f t="shared" si="89"/>
        <v>0</v>
      </c>
      <c r="AB86" s="58">
        <f t="shared" si="89"/>
        <v>0</v>
      </c>
      <c r="AC86" s="58">
        <f t="shared" si="89"/>
        <v>0</v>
      </c>
      <c r="AD86" s="58">
        <f t="shared" si="89"/>
        <v>0</v>
      </c>
      <c r="AE86" s="58">
        <f t="shared" si="90"/>
        <v>0</v>
      </c>
      <c r="AF86" s="58">
        <f t="shared" si="90"/>
        <v>0</v>
      </c>
      <c r="AG86" s="58">
        <f t="shared" si="90"/>
        <v>0</v>
      </c>
      <c r="AH86" s="58">
        <f t="shared" si="90"/>
        <v>0</v>
      </c>
      <c r="AI86" s="58">
        <f t="shared" si="90"/>
        <v>0</v>
      </c>
      <c r="AJ86" s="58">
        <f t="shared" si="90"/>
        <v>0</v>
      </c>
      <c r="AK86" s="58">
        <f t="shared" si="90"/>
        <v>0</v>
      </c>
      <c r="AL86" s="58">
        <f t="shared" si="90"/>
        <v>0</v>
      </c>
      <c r="AM86" s="58">
        <f t="shared" si="90"/>
        <v>0</v>
      </c>
      <c r="AN86" s="58">
        <f t="shared" si="90"/>
        <v>0</v>
      </c>
      <c r="AO86" s="58">
        <f t="shared" si="90"/>
        <v>0</v>
      </c>
      <c r="AP86" s="58">
        <f t="shared" si="90"/>
        <v>0</v>
      </c>
      <c r="AQ86" s="58">
        <f t="shared" si="90"/>
        <v>0</v>
      </c>
      <c r="AR86" s="58">
        <f t="shared" si="90"/>
        <v>0</v>
      </c>
      <c r="AS86" s="58">
        <f t="shared" si="90"/>
        <v>0</v>
      </c>
      <c r="AT86" s="58">
        <f t="shared" si="90"/>
        <v>0</v>
      </c>
      <c r="AU86" s="58">
        <f t="shared" si="91"/>
        <v>0</v>
      </c>
      <c r="AV86" s="58">
        <f t="shared" si="91"/>
        <v>0</v>
      </c>
      <c r="AW86" s="58">
        <f t="shared" si="91"/>
        <v>0</v>
      </c>
      <c r="AX86" s="58">
        <f t="shared" si="91"/>
        <v>0</v>
      </c>
      <c r="AY86" s="58">
        <f t="shared" si="91"/>
        <v>0</v>
      </c>
      <c r="AZ86" s="58">
        <f t="shared" si="91"/>
        <v>0</v>
      </c>
      <c r="BA86" s="58">
        <f t="shared" si="91"/>
        <v>0</v>
      </c>
      <c r="BB86" s="58">
        <f t="shared" si="91"/>
        <v>0</v>
      </c>
      <c r="BC86" s="58">
        <f t="shared" si="91"/>
        <v>0</v>
      </c>
      <c r="BD86" s="58">
        <f t="shared" si="91"/>
        <v>0</v>
      </c>
      <c r="BE86" s="58">
        <f t="shared" si="91"/>
        <v>0</v>
      </c>
      <c r="BF86" s="58">
        <f t="shared" si="91"/>
        <v>0</v>
      </c>
      <c r="BG86" s="58">
        <f t="shared" si="91"/>
        <v>0</v>
      </c>
      <c r="BH86" s="58">
        <f t="shared" si="91"/>
        <v>0</v>
      </c>
      <c r="BI86" s="58">
        <f t="shared" si="91"/>
        <v>0</v>
      </c>
      <c r="BJ86" s="58">
        <f t="shared" si="91"/>
        <v>0</v>
      </c>
      <c r="BK86" s="58">
        <f t="shared" si="92"/>
        <v>0</v>
      </c>
      <c r="BL86" s="58">
        <f t="shared" si="92"/>
        <v>0</v>
      </c>
      <c r="BM86" s="58">
        <f t="shared" si="92"/>
        <v>0</v>
      </c>
      <c r="BN86" s="58">
        <f t="shared" si="92"/>
        <v>0</v>
      </c>
      <c r="BO86" s="58">
        <f t="shared" si="92"/>
        <v>0</v>
      </c>
      <c r="BP86" s="58">
        <f t="shared" si="92"/>
        <v>0</v>
      </c>
      <c r="BQ86" s="58">
        <f t="shared" si="92"/>
        <v>0</v>
      </c>
      <c r="BR86" s="58">
        <f t="shared" si="92"/>
        <v>0</v>
      </c>
      <c r="BS86" s="58">
        <f t="shared" si="92"/>
        <v>0</v>
      </c>
      <c r="BT86" s="58">
        <f t="shared" si="92"/>
        <v>0</v>
      </c>
      <c r="BU86" s="58">
        <f t="shared" si="92"/>
        <v>0</v>
      </c>
      <c r="BV86" s="58">
        <f t="shared" si="92"/>
        <v>0</v>
      </c>
      <c r="BW86" s="58">
        <f t="shared" si="92"/>
        <v>0</v>
      </c>
      <c r="BX86" s="58">
        <f t="shared" si="92"/>
        <v>0</v>
      </c>
      <c r="BY86" s="58">
        <f t="shared" si="92"/>
        <v>0</v>
      </c>
      <c r="BZ86" s="58">
        <f t="shared" si="92"/>
        <v>0</v>
      </c>
      <c r="CA86" s="58">
        <f t="shared" si="93"/>
        <v>0</v>
      </c>
      <c r="CB86" s="58">
        <f t="shared" si="93"/>
        <v>0</v>
      </c>
      <c r="CC86" s="58">
        <f t="shared" si="93"/>
        <v>0</v>
      </c>
      <c r="CD86" s="58">
        <f t="shared" si="93"/>
        <v>0</v>
      </c>
      <c r="CE86" s="58">
        <f t="shared" si="93"/>
        <v>0</v>
      </c>
      <c r="CF86" s="58">
        <f t="shared" si="93"/>
        <v>0</v>
      </c>
      <c r="CG86" s="58">
        <f t="shared" si="93"/>
        <v>0</v>
      </c>
      <c r="CH86" s="58">
        <f t="shared" si="93"/>
        <v>0</v>
      </c>
      <c r="CI86" s="58">
        <f t="shared" si="93"/>
        <v>0</v>
      </c>
      <c r="CJ86" s="58">
        <f t="shared" si="93"/>
        <v>0</v>
      </c>
      <c r="CK86" s="58">
        <f t="shared" si="93"/>
        <v>0</v>
      </c>
      <c r="CL86" s="58">
        <f t="shared" si="93"/>
        <v>0</v>
      </c>
      <c r="CM86" s="58">
        <f t="shared" si="93"/>
        <v>0</v>
      </c>
      <c r="CN86" s="58">
        <f t="shared" si="93"/>
        <v>0</v>
      </c>
      <c r="CO86" s="58">
        <f t="shared" si="93"/>
        <v>0</v>
      </c>
      <c r="CP86" s="58">
        <f t="shared" si="93"/>
        <v>0</v>
      </c>
      <c r="CQ86" s="58">
        <f t="shared" si="94"/>
        <v>0</v>
      </c>
      <c r="CR86" s="58">
        <f t="shared" si="94"/>
        <v>0</v>
      </c>
      <c r="CS86" s="58">
        <f t="shared" si="94"/>
        <v>0</v>
      </c>
      <c r="CT86" s="58">
        <f t="shared" si="94"/>
        <v>0</v>
      </c>
      <c r="CU86" s="58">
        <f t="shared" si="94"/>
        <v>0</v>
      </c>
      <c r="CV86" s="58">
        <f t="shared" si="94"/>
        <v>0</v>
      </c>
      <c r="CW86" s="58">
        <f t="shared" si="94"/>
        <v>0</v>
      </c>
      <c r="CX86" s="58">
        <f t="shared" si="94"/>
        <v>0</v>
      </c>
      <c r="CY86" s="58">
        <f t="shared" si="94"/>
        <v>0</v>
      </c>
      <c r="CZ86" s="58">
        <f t="shared" si="94"/>
        <v>0</v>
      </c>
      <c r="DA86" s="58">
        <f t="shared" si="94"/>
        <v>0</v>
      </c>
      <c r="DB86" s="58">
        <f t="shared" si="94"/>
        <v>0</v>
      </c>
      <c r="DC86" s="58">
        <f t="shared" si="94"/>
        <v>0</v>
      </c>
      <c r="DD86" s="58">
        <f t="shared" si="94"/>
        <v>0</v>
      </c>
      <c r="DE86" s="58">
        <f t="shared" si="94"/>
        <v>0</v>
      </c>
      <c r="DF86" s="58">
        <f t="shared" si="94"/>
        <v>0</v>
      </c>
      <c r="DG86" s="58">
        <f t="shared" si="95"/>
        <v>0</v>
      </c>
      <c r="DH86" s="58">
        <f t="shared" si="95"/>
        <v>0</v>
      </c>
      <c r="DI86" s="58"/>
      <c r="DJ86" s="55">
        <f t="shared" si="96"/>
        <v>0</v>
      </c>
      <c r="DK86" s="62"/>
      <c r="DL86" s="56">
        <f t="shared" si="97"/>
        <v>0</v>
      </c>
      <c r="DM86" s="56">
        <f t="shared" si="97"/>
        <v>0</v>
      </c>
      <c r="DN86" s="56">
        <f t="shared" si="97"/>
        <v>0</v>
      </c>
      <c r="DO86" s="56">
        <f t="shared" si="97"/>
        <v>0</v>
      </c>
      <c r="DP86" s="56">
        <f t="shared" si="97"/>
        <v>0</v>
      </c>
      <c r="DQ86" s="56">
        <f t="shared" si="97"/>
        <v>0</v>
      </c>
      <c r="DR86" s="56">
        <f t="shared" ref="DR86:DR99" si="100">SUM(DL86:DQ86)</f>
        <v>0</v>
      </c>
      <c r="DS86" s="56">
        <f t="shared" si="97"/>
        <v>0</v>
      </c>
      <c r="DT86" s="56">
        <f t="shared" si="97"/>
        <v>0</v>
      </c>
      <c r="DU86" s="56">
        <f t="shared" si="97"/>
        <v>0</v>
      </c>
      <c r="DV86" s="55">
        <f t="shared" ref="DV86:DV99" si="101">SUM(DR86:DU86)</f>
        <v>0</v>
      </c>
    </row>
    <row r="87" spans="1:126" s="52" customFormat="1">
      <c r="A87" s="59"/>
      <c r="B87" s="61"/>
      <c r="C87" s="59"/>
      <c r="D87" s="61"/>
      <c r="E87" s="61"/>
      <c r="F87" s="63"/>
      <c r="G87" s="60"/>
      <c r="H87" s="57"/>
      <c r="I87" s="57"/>
      <c r="J87" s="57">
        <f t="shared" si="98"/>
        <v>0</v>
      </c>
      <c r="K87" s="57"/>
      <c r="L87" s="59"/>
      <c r="M87" s="54"/>
      <c r="N87" s="58">
        <f t="shared" si="99"/>
        <v>0</v>
      </c>
      <c r="O87" s="58">
        <f t="shared" si="89"/>
        <v>0</v>
      </c>
      <c r="P87" s="58">
        <f t="shared" si="89"/>
        <v>0</v>
      </c>
      <c r="Q87" s="58">
        <f t="shared" si="89"/>
        <v>0</v>
      </c>
      <c r="R87" s="58">
        <f t="shared" si="89"/>
        <v>0</v>
      </c>
      <c r="S87" s="58">
        <f t="shared" si="89"/>
        <v>0</v>
      </c>
      <c r="T87" s="58">
        <f t="shared" si="89"/>
        <v>0</v>
      </c>
      <c r="U87" s="58">
        <f t="shared" si="89"/>
        <v>0</v>
      </c>
      <c r="V87" s="58">
        <f t="shared" si="89"/>
        <v>0</v>
      </c>
      <c r="W87" s="58">
        <f t="shared" si="89"/>
        <v>0</v>
      </c>
      <c r="X87" s="58">
        <f t="shared" si="89"/>
        <v>0</v>
      </c>
      <c r="Y87" s="58">
        <f t="shared" si="89"/>
        <v>0</v>
      </c>
      <c r="Z87" s="58">
        <f t="shared" si="89"/>
        <v>0</v>
      </c>
      <c r="AA87" s="58">
        <f t="shared" si="89"/>
        <v>0</v>
      </c>
      <c r="AB87" s="58">
        <f t="shared" si="89"/>
        <v>0</v>
      </c>
      <c r="AC87" s="58">
        <f t="shared" si="89"/>
        <v>0</v>
      </c>
      <c r="AD87" s="58">
        <f t="shared" si="89"/>
        <v>0</v>
      </c>
      <c r="AE87" s="58">
        <f t="shared" si="90"/>
        <v>0</v>
      </c>
      <c r="AF87" s="58">
        <f t="shared" si="90"/>
        <v>0</v>
      </c>
      <c r="AG87" s="58">
        <f t="shared" si="90"/>
        <v>0</v>
      </c>
      <c r="AH87" s="58">
        <f t="shared" si="90"/>
        <v>0</v>
      </c>
      <c r="AI87" s="58">
        <f t="shared" si="90"/>
        <v>0</v>
      </c>
      <c r="AJ87" s="58">
        <f t="shared" si="90"/>
        <v>0</v>
      </c>
      <c r="AK87" s="58">
        <f t="shared" si="90"/>
        <v>0</v>
      </c>
      <c r="AL87" s="58">
        <f t="shared" si="90"/>
        <v>0</v>
      </c>
      <c r="AM87" s="58">
        <f t="shared" si="90"/>
        <v>0</v>
      </c>
      <c r="AN87" s="58">
        <f t="shared" si="90"/>
        <v>0</v>
      </c>
      <c r="AO87" s="58">
        <f t="shared" si="90"/>
        <v>0</v>
      </c>
      <c r="AP87" s="58">
        <f t="shared" si="90"/>
        <v>0</v>
      </c>
      <c r="AQ87" s="58">
        <f t="shared" si="90"/>
        <v>0</v>
      </c>
      <c r="AR87" s="58">
        <f t="shared" si="90"/>
        <v>0</v>
      </c>
      <c r="AS87" s="58">
        <f t="shared" si="90"/>
        <v>0</v>
      </c>
      <c r="AT87" s="58">
        <f t="shared" si="90"/>
        <v>0</v>
      </c>
      <c r="AU87" s="58">
        <f t="shared" si="91"/>
        <v>0</v>
      </c>
      <c r="AV87" s="58">
        <f t="shared" si="91"/>
        <v>0</v>
      </c>
      <c r="AW87" s="58">
        <f t="shared" si="91"/>
        <v>0</v>
      </c>
      <c r="AX87" s="58">
        <f t="shared" si="91"/>
        <v>0</v>
      </c>
      <c r="AY87" s="58">
        <f t="shared" si="91"/>
        <v>0</v>
      </c>
      <c r="AZ87" s="58">
        <f t="shared" si="91"/>
        <v>0</v>
      </c>
      <c r="BA87" s="58">
        <f t="shared" si="91"/>
        <v>0</v>
      </c>
      <c r="BB87" s="58">
        <f t="shared" si="91"/>
        <v>0</v>
      </c>
      <c r="BC87" s="58">
        <f t="shared" si="91"/>
        <v>0</v>
      </c>
      <c r="BD87" s="58">
        <f t="shared" si="91"/>
        <v>0</v>
      </c>
      <c r="BE87" s="58">
        <f t="shared" si="91"/>
        <v>0</v>
      </c>
      <c r="BF87" s="58">
        <f t="shared" si="91"/>
        <v>0</v>
      </c>
      <c r="BG87" s="58">
        <f t="shared" si="91"/>
        <v>0</v>
      </c>
      <c r="BH87" s="58">
        <f t="shared" si="91"/>
        <v>0</v>
      </c>
      <c r="BI87" s="58">
        <f t="shared" si="91"/>
        <v>0</v>
      </c>
      <c r="BJ87" s="58">
        <f t="shared" si="91"/>
        <v>0</v>
      </c>
      <c r="BK87" s="58">
        <f t="shared" si="92"/>
        <v>0</v>
      </c>
      <c r="BL87" s="58">
        <f t="shared" si="92"/>
        <v>0</v>
      </c>
      <c r="BM87" s="58">
        <f t="shared" si="92"/>
        <v>0</v>
      </c>
      <c r="BN87" s="58">
        <f t="shared" si="92"/>
        <v>0</v>
      </c>
      <c r="BO87" s="58">
        <f t="shared" si="92"/>
        <v>0</v>
      </c>
      <c r="BP87" s="58">
        <f t="shared" si="92"/>
        <v>0</v>
      </c>
      <c r="BQ87" s="58">
        <f t="shared" si="92"/>
        <v>0</v>
      </c>
      <c r="BR87" s="58">
        <f t="shared" si="92"/>
        <v>0</v>
      </c>
      <c r="BS87" s="58">
        <f t="shared" si="92"/>
        <v>0</v>
      </c>
      <c r="BT87" s="58">
        <f t="shared" si="92"/>
        <v>0</v>
      </c>
      <c r="BU87" s="58">
        <f t="shared" si="92"/>
        <v>0</v>
      </c>
      <c r="BV87" s="58">
        <f t="shared" si="92"/>
        <v>0</v>
      </c>
      <c r="BW87" s="58">
        <f t="shared" si="92"/>
        <v>0</v>
      </c>
      <c r="BX87" s="58">
        <f t="shared" si="92"/>
        <v>0</v>
      </c>
      <c r="BY87" s="58">
        <f t="shared" si="92"/>
        <v>0</v>
      </c>
      <c r="BZ87" s="58">
        <f t="shared" si="92"/>
        <v>0</v>
      </c>
      <c r="CA87" s="58">
        <f t="shared" si="93"/>
        <v>0</v>
      </c>
      <c r="CB87" s="58">
        <f t="shared" si="93"/>
        <v>0</v>
      </c>
      <c r="CC87" s="58">
        <f t="shared" si="93"/>
        <v>0</v>
      </c>
      <c r="CD87" s="58">
        <f t="shared" si="93"/>
        <v>0</v>
      </c>
      <c r="CE87" s="58">
        <f t="shared" si="93"/>
        <v>0</v>
      </c>
      <c r="CF87" s="58">
        <f t="shared" si="93"/>
        <v>0</v>
      </c>
      <c r="CG87" s="58">
        <f t="shared" si="93"/>
        <v>0</v>
      </c>
      <c r="CH87" s="58">
        <f t="shared" si="93"/>
        <v>0</v>
      </c>
      <c r="CI87" s="58">
        <f t="shared" si="93"/>
        <v>0</v>
      </c>
      <c r="CJ87" s="58">
        <f t="shared" si="93"/>
        <v>0</v>
      </c>
      <c r="CK87" s="58">
        <f t="shared" si="93"/>
        <v>0</v>
      </c>
      <c r="CL87" s="58">
        <f t="shared" si="93"/>
        <v>0</v>
      </c>
      <c r="CM87" s="58">
        <f t="shared" si="93"/>
        <v>0</v>
      </c>
      <c r="CN87" s="58">
        <f t="shared" si="93"/>
        <v>0</v>
      </c>
      <c r="CO87" s="58">
        <f t="shared" si="93"/>
        <v>0</v>
      </c>
      <c r="CP87" s="58">
        <f t="shared" si="93"/>
        <v>0</v>
      </c>
      <c r="CQ87" s="58">
        <f t="shared" si="94"/>
        <v>0</v>
      </c>
      <c r="CR87" s="58">
        <f t="shared" si="94"/>
        <v>0</v>
      </c>
      <c r="CS87" s="58">
        <f t="shared" si="94"/>
        <v>0</v>
      </c>
      <c r="CT87" s="58">
        <f t="shared" si="94"/>
        <v>0</v>
      </c>
      <c r="CU87" s="58">
        <f t="shared" si="94"/>
        <v>0</v>
      </c>
      <c r="CV87" s="58">
        <f t="shared" si="94"/>
        <v>0</v>
      </c>
      <c r="CW87" s="58">
        <f t="shared" si="94"/>
        <v>0</v>
      </c>
      <c r="CX87" s="58">
        <f t="shared" si="94"/>
        <v>0</v>
      </c>
      <c r="CY87" s="58">
        <f t="shared" si="94"/>
        <v>0</v>
      </c>
      <c r="CZ87" s="58">
        <f t="shared" si="94"/>
        <v>0</v>
      </c>
      <c r="DA87" s="58">
        <f t="shared" si="94"/>
        <v>0</v>
      </c>
      <c r="DB87" s="58">
        <f t="shared" si="94"/>
        <v>0</v>
      </c>
      <c r="DC87" s="58">
        <f t="shared" si="94"/>
        <v>0</v>
      </c>
      <c r="DD87" s="58">
        <f t="shared" si="94"/>
        <v>0</v>
      </c>
      <c r="DE87" s="58">
        <f t="shared" si="94"/>
        <v>0</v>
      </c>
      <c r="DF87" s="58">
        <f t="shared" si="94"/>
        <v>0</v>
      </c>
      <c r="DG87" s="58">
        <f t="shared" si="95"/>
        <v>0</v>
      </c>
      <c r="DH87" s="58">
        <f t="shared" si="95"/>
        <v>0</v>
      </c>
      <c r="DI87" s="58"/>
      <c r="DJ87" s="55">
        <f t="shared" si="96"/>
        <v>0</v>
      </c>
      <c r="DK87" s="62"/>
      <c r="DL87" s="56">
        <f t="shared" si="97"/>
        <v>0</v>
      </c>
      <c r="DM87" s="56">
        <f t="shared" si="97"/>
        <v>0</v>
      </c>
      <c r="DN87" s="56">
        <f t="shared" si="97"/>
        <v>0</v>
      </c>
      <c r="DO87" s="56">
        <f t="shared" si="97"/>
        <v>0</v>
      </c>
      <c r="DP87" s="56">
        <f t="shared" si="97"/>
        <v>0</v>
      </c>
      <c r="DQ87" s="56">
        <f t="shared" si="97"/>
        <v>0</v>
      </c>
      <c r="DR87" s="56">
        <f t="shared" si="100"/>
        <v>0</v>
      </c>
      <c r="DS87" s="56">
        <f t="shared" si="97"/>
        <v>0</v>
      </c>
      <c r="DT87" s="56">
        <f t="shared" si="97"/>
        <v>0</v>
      </c>
      <c r="DU87" s="56">
        <f t="shared" si="97"/>
        <v>0</v>
      </c>
      <c r="DV87" s="55">
        <f t="shared" si="101"/>
        <v>0</v>
      </c>
    </row>
    <row r="88" spans="1:126" s="52" customFormat="1">
      <c r="A88" s="59"/>
      <c r="B88" s="61"/>
      <c r="C88" s="59"/>
      <c r="D88" s="61"/>
      <c r="E88" s="61"/>
      <c r="F88" s="63"/>
      <c r="G88" s="60"/>
      <c r="H88" s="57"/>
      <c r="I88" s="57"/>
      <c r="J88" s="57">
        <f t="shared" si="98"/>
        <v>0</v>
      </c>
      <c r="K88" s="57"/>
      <c r="L88" s="59"/>
      <c r="M88" s="54"/>
      <c r="N88" s="58">
        <f t="shared" si="99"/>
        <v>0</v>
      </c>
      <c r="O88" s="58">
        <f t="shared" si="89"/>
        <v>0</v>
      </c>
      <c r="P88" s="58">
        <f t="shared" si="89"/>
        <v>0</v>
      </c>
      <c r="Q88" s="58">
        <f t="shared" si="89"/>
        <v>0</v>
      </c>
      <c r="R88" s="58">
        <f t="shared" si="89"/>
        <v>0</v>
      </c>
      <c r="S88" s="58">
        <f t="shared" si="89"/>
        <v>0</v>
      </c>
      <c r="T88" s="58">
        <f t="shared" si="89"/>
        <v>0</v>
      </c>
      <c r="U88" s="58">
        <f t="shared" si="89"/>
        <v>0</v>
      </c>
      <c r="V88" s="58">
        <f t="shared" si="89"/>
        <v>0</v>
      </c>
      <c r="W88" s="58">
        <f t="shared" si="89"/>
        <v>0</v>
      </c>
      <c r="X88" s="58">
        <f t="shared" si="89"/>
        <v>0</v>
      </c>
      <c r="Y88" s="58">
        <f t="shared" si="89"/>
        <v>0</v>
      </c>
      <c r="Z88" s="58">
        <f t="shared" si="89"/>
        <v>0</v>
      </c>
      <c r="AA88" s="58">
        <f t="shared" si="89"/>
        <v>0</v>
      </c>
      <c r="AB88" s="58">
        <f t="shared" si="89"/>
        <v>0</v>
      </c>
      <c r="AC88" s="58">
        <f t="shared" si="89"/>
        <v>0</v>
      </c>
      <c r="AD88" s="58">
        <f t="shared" si="89"/>
        <v>0</v>
      </c>
      <c r="AE88" s="58">
        <f t="shared" si="90"/>
        <v>0</v>
      </c>
      <c r="AF88" s="58">
        <f t="shared" si="90"/>
        <v>0</v>
      </c>
      <c r="AG88" s="58">
        <f t="shared" si="90"/>
        <v>0</v>
      </c>
      <c r="AH88" s="58">
        <f t="shared" si="90"/>
        <v>0</v>
      </c>
      <c r="AI88" s="58">
        <f t="shared" si="90"/>
        <v>0</v>
      </c>
      <c r="AJ88" s="58">
        <f t="shared" si="90"/>
        <v>0</v>
      </c>
      <c r="AK88" s="58">
        <f t="shared" si="90"/>
        <v>0</v>
      </c>
      <c r="AL88" s="58">
        <f t="shared" si="90"/>
        <v>0</v>
      </c>
      <c r="AM88" s="58">
        <f t="shared" si="90"/>
        <v>0</v>
      </c>
      <c r="AN88" s="58">
        <f t="shared" si="90"/>
        <v>0</v>
      </c>
      <c r="AO88" s="58">
        <f t="shared" si="90"/>
        <v>0</v>
      </c>
      <c r="AP88" s="58">
        <f t="shared" si="90"/>
        <v>0</v>
      </c>
      <c r="AQ88" s="58">
        <f t="shared" si="90"/>
        <v>0</v>
      </c>
      <c r="AR88" s="58">
        <f t="shared" si="90"/>
        <v>0</v>
      </c>
      <c r="AS88" s="58">
        <f t="shared" si="90"/>
        <v>0</v>
      </c>
      <c r="AT88" s="58">
        <f t="shared" si="90"/>
        <v>0</v>
      </c>
      <c r="AU88" s="58">
        <f t="shared" si="91"/>
        <v>0</v>
      </c>
      <c r="AV88" s="58">
        <f t="shared" si="91"/>
        <v>0</v>
      </c>
      <c r="AW88" s="58">
        <f t="shared" si="91"/>
        <v>0</v>
      </c>
      <c r="AX88" s="58">
        <f t="shared" si="91"/>
        <v>0</v>
      </c>
      <c r="AY88" s="58">
        <f t="shared" si="91"/>
        <v>0</v>
      </c>
      <c r="AZ88" s="58">
        <f t="shared" si="91"/>
        <v>0</v>
      </c>
      <c r="BA88" s="58">
        <f t="shared" si="91"/>
        <v>0</v>
      </c>
      <c r="BB88" s="58">
        <f t="shared" si="91"/>
        <v>0</v>
      </c>
      <c r="BC88" s="58">
        <f t="shared" si="91"/>
        <v>0</v>
      </c>
      <c r="BD88" s="58">
        <f t="shared" si="91"/>
        <v>0</v>
      </c>
      <c r="BE88" s="58">
        <f t="shared" si="91"/>
        <v>0</v>
      </c>
      <c r="BF88" s="58">
        <f t="shared" si="91"/>
        <v>0</v>
      </c>
      <c r="BG88" s="58">
        <f t="shared" si="91"/>
        <v>0</v>
      </c>
      <c r="BH88" s="58">
        <f t="shared" si="91"/>
        <v>0</v>
      </c>
      <c r="BI88" s="58">
        <f t="shared" si="91"/>
        <v>0</v>
      </c>
      <c r="BJ88" s="58">
        <f t="shared" si="91"/>
        <v>0</v>
      </c>
      <c r="BK88" s="58">
        <f t="shared" si="92"/>
        <v>0</v>
      </c>
      <c r="BL88" s="58">
        <f t="shared" si="92"/>
        <v>0</v>
      </c>
      <c r="BM88" s="58">
        <f t="shared" si="92"/>
        <v>0</v>
      </c>
      <c r="BN88" s="58">
        <f t="shared" si="92"/>
        <v>0</v>
      </c>
      <c r="BO88" s="58">
        <f t="shared" si="92"/>
        <v>0</v>
      </c>
      <c r="BP88" s="58">
        <f t="shared" si="92"/>
        <v>0</v>
      </c>
      <c r="BQ88" s="58">
        <f t="shared" si="92"/>
        <v>0</v>
      </c>
      <c r="BR88" s="58">
        <f t="shared" si="92"/>
        <v>0</v>
      </c>
      <c r="BS88" s="58">
        <f t="shared" si="92"/>
        <v>0</v>
      </c>
      <c r="BT88" s="58">
        <f t="shared" si="92"/>
        <v>0</v>
      </c>
      <c r="BU88" s="58">
        <f t="shared" si="92"/>
        <v>0</v>
      </c>
      <c r="BV88" s="58">
        <f t="shared" si="92"/>
        <v>0</v>
      </c>
      <c r="BW88" s="58">
        <f t="shared" si="92"/>
        <v>0</v>
      </c>
      <c r="BX88" s="58">
        <f t="shared" si="92"/>
        <v>0</v>
      </c>
      <c r="BY88" s="58">
        <f t="shared" si="92"/>
        <v>0</v>
      </c>
      <c r="BZ88" s="58">
        <f t="shared" si="92"/>
        <v>0</v>
      </c>
      <c r="CA88" s="58">
        <f t="shared" si="93"/>
        <v>0</v>
      </c>
      <c r="CB88" s="58">
        <f t="shared" si="93"/>
        <v>0</v>
      </c>
      <c r="CC88" s="58">
        <f t="shared" si="93"/>
        <v>0</v>
      </c>
      <c r="CD88" s="58">
        <f t="shared" si="93"/>
        <v>0</v>
      </c>
      <c r="CE88" s="58">
        <f t="shared" si="93"/>
        <v>0</v>
      </c>
      <c r="CF88" s="58">
        <f t="shared" si="93"/>
        <v>0</v>
      </c>
      <c r="CG88" s="58">
        <f t="shared" si="93"/>
        <v>0</v>
      </c>
      <c r="CH88" s="58">
        <f t="shared" si="93"/>
        <v>0</v>
      </c>
      <c r="CI88" s="58">
        <f t="shared" si="93"/>
        <v>0</v>
      </c>
      <c r="CJ88" s="58">
        <f t="shared" si="93"/>
        <v>0</v>
      </c>
      <c r="CK88" s="58">
        <f t="shared" si="93"/>
        <v>0</v>
      </c>
      <c r="CL88" s="58">
        <f t="shared" si="93"/>
        <v>0</v>
      </c>
      <c r="CM88" s="58">
        <f t="shared" si="93"/>
        <v>0</v>
      </c>
      <c r="CN88" s="58">
        <f t="shared" si="93"/>
        <v>0</v>
      </c>
      <c r="CO88" s="58">
        <f t="shared" si="93"/>
        <v>0</v>
      </c>
      <c r="CP88" s="58">
        <f t="shared" si="93"/>
        <v>0</v>
      </c>
      <c r="CQ88" s="58">
        <f t="shared" si="94"/>
        <v>0</v>
      </c>
      <c r="CR88" s="58">
        <f t="shared" si="94"/>
        <v>0</v>
      </c>
      <c r="CS88" s="58">
        <f t="shared" si="94"/>
        <v>0</v>
      </c>
      <c r="CT88" s="58">
        <f t="shared" si="94"/>
        <v>0</v>
      </c>
      <c r="CU88" s="58">
        <f t="shared" si="94"/>
        <v>0</v>
      </c>
      <c r="CV88" s="58">
        <f t="shared" si="94"/>
        <v>0</v>
      </c>
      <c r="CW88" s="58">
        <f t="shared" si="94"/>
        <v>0</v>
      </c>
      <c r="CX88" s="58">
        <f t="shared" si="94"/>
        <v>0</v>
      </c>
      <c r="CY88" s="58">
        <f t="shared" si="94"/>
        <v>0</v>
      </c>
      <c r="CZ88" s="58">
        <f t="shared" si="94"/>
        <v>0</v>
      </c>
      <c r="DA88" s="58">
        <f t="shared" si="94"/>
        <v>0</v>
      </c>
      <c r="DB88" s="58">
        <f t="shared" si="94"/>
        <v>0</v>
      </c>
      <c r="DC88" s="58">
        <f t="shared" si="94"/>
        <v>0</v>
      </c>
      <c r="DD88" s="58">
        <f t="shared" si="94"/>
        <v>0</v>
      </c>
      <c r="DE88" s="58">
        <f t="shared" si="94"/>
        <v>0</v>
      </c>
      <c r="DF88" s="58">
        <f t="shared" si="94"/>
        <v>0</v>
      </c>
      <c r="DG88" s="58">
        <f t="shared" si="95"/>
        <v>0</v>
      </c>
      <c r="DH88" s="58">
        <f t="shared" si="95"/>
        <v>0</v>
      </c>
      <c r="DI88" s="58"/>
      <c r="DJ88" s="55">
        <f t="shared" si="96"/>
        <v>0</v>
      </c>
      <c r="DK88" s="62"/>
      <c r="DL88" s="56">
        <f t="shared" si="97"/>
        <v>0</v>
      </c>
      <c r="DM88" s="56">
        <f t="shared" si="97"/>
        <v>0</v>
      </c>
      <c r="DN88" s="56">
        <f t="shared" si="97"/>
        <v>0</v>
      </c>
      <c r="DO88" s="56">
        <f t="shared" si="97"/>
        <v>0</v>
      </c>
      <c r="DP88" s="56">
        <f t="shared" si="97"/>
        <v>0</v>
      </c>
      <c r="DQ88" s="56">
        <f t="shared" si="97"/>
        <v>0</v>
      </c>
      <c r="DR88" s="56">
        <f t="shared" si="100"/>
        <v>0</v>
      </c>
      <c r="DS88" s="56">
        <f t="shared" si="97"/>
        <v>0</v>
      </c>
      <c r="DT88" s="56">
        <f t="shared" si="97"/>
        <v>0</v>
      </c>
      <c r="DU88" s="56">
        <f t="shared" si="97"/>
        <v>0</v>
      </c>
      <c r="DV88" s="55">
        <f t="shared" si="101"/>
        <v>0</v>
      </c>
    </row>
    <row r="89" spans="1:126" s="52" customFormat="1">
      <c r="A89" s="59"/>
      <c r="B89" s="61"/>
      <c r="C89" s="59"/>
      <c r="D89" s="61"/>
      <c r="E89" s="61"/>
      <c r="F89" s="63"/>
      <c r="G89" s="60"/>
      <c r="H89" s="57"/>
      <c r="I89" s="57"/>
      <c r="J89" s="57">
        <f t="shared" si="98"/>
        <v>0</v>
      </c>
      <c r="K89" s="57"/>
      <c r="L89" s="59"/>
      <c r="M89" s="54"/>
      <c r="N89" s="58">
        <f t="shared" si="99"/>
        <v>0</v>
      </c>
      <c r="O89" s="58">
        <f t="shared" si="89"/>
        <v>0</v>
      </c>
      <c r="P89" s="58">
        <f t="shared" si="89"/>
        <v>0</v>
      </c>
      <c r="Q89" s="58">
        <f t="shared" si="89"/>
        <v>0</v>
      </c>
      <c r="R89" s="58">
        <f t="shared" si="89"/>
        <v>0</v>
      </c>
      <c r="S89" s="58">
        <f t="shared" si="89"/>
        <v>0</v>
      </c>
      <c r="T89" s="58">
        <f t="shared" si="89"/>
        <v>0</v>
      </c>
      <c r="U89" s="58">
        <f t="shared" si="89"/>
        <v>0</v>
      </c>
      <c r="V89" s="58">
        <f t="shared" si="89"/>
        <v>0</v>
      </c>
      <c r="W89" s="58">
        <f t="shared" si="89"/>
        <v>0</v>
      </c>
      <c r="X89" s="58">
        <f t="shared" si="89"/>
        <v>0</v>
      </c>
      <c r="Y89" s="58">
        <f t="shared" si="89"/>
        <v>0</v>
      </c>
      <c r="Z89" s="58">
        <f t="shared" si="89"/>
        <v>0</v>
      </c>
      <c r="AA89" s="58">
        <f t="shared" si="89"/>
        <v>0</v>
      </c>
      <c r="AB89" s="58">
        <f t="shared" si="89"/>
        <v>0</v>
      </c>
      <c r="AC89" s="58">
        <f t="shared" si="89"/>
        <v>0</v>
      </c>
      <c r="AD89" s="58">
        <f t="shared" si="89"/>
        <v>0</v>
      </c>
      <c r="AE89" s="58">
        <f t="shared" si="90"/>
        <v>0</v>
      </c>
      <c r="AF89" s="58">
        <f t="shared" si="90"/>
        <v>0</v>
      </c>
      <c r="AG89" s="58">
        <f t="shared" si="90"/>
        <v>0</v>
      </c>
      <c r="AH89" s="58">
        <f t="shared" si="90"/>
        <v>0</v>
      </c>
      <c r="AI89" s="58">
        <f t="shared" si="90"/>
        <v>0</v>
      </c>
      <c r="AJ89" s="58">
        <f t="shared" si="90"/>
        <v>0</v>
      </c>
      <c r="AK89" s="58">
        <f t="shared" si="90"/>
        <v>0</v>
      </c>
      <c r="AL89" s="58">
        <f t="shared" si="90"/>
        <v>0</v>
      </c>
      <c r="AM89" s="58">
        <f t="shared" si="90"/>
        <v>0</v>
      </c>
      <c r="AN89" s="58">
        <f t="shared" si="90"/>
        <v>0</v>
      </c>
      <c r="AO89" s="58">
        <f t="shared" si="90"/>
        <v>0</v>
      </c>
      <c r="AP89" s="58">
        <f t="shared" si="90"/>
        <v>0</v>
      </c>
      <c r="AQ89" s="58">
        <f t="shared" si="90"/>
        <v>0</v>
      </c>
      <c r="AR89" s="58">
        <f t="shared" si="90"/>
        <v>0</v>
      </c>
      <c r="AS89" s="58">
        <f t="shared" si="90"/>
        <v>0</v>
      </c>
      <c r="AT89" s="58">
        <f t="shared" si="90"/>
        <v>0</v>
      </c>
      <c r="AU89" s="58">
        <f t="shared" si="91"/>
        <v>0</v>
      </c>
      <c r="AV89" s="58">
        <f t="shared" si="91"/>
        <v>0</v>
      </c>
      <c r="AW89" s="58">
        <f t="shared" si="91"/>
        <v>0</v>
      </c>
      <c r="AX89" s="58">
        <f t="shared" si="91"/>
        <v>0</v>
      </c>
      <c r="AY89" s="58">
        <f t="shared" si="91"/>
        <v>0</v>
      </c>
      <c r="AZ89" s="58">
        <f t="shared" si="91"/>
        <v>0</v>
      </c>
      <c r="BA89" s="58">
        <f t="shared" si="91"/>
        <v>0</v>
      </c>
      <c r="BB89" s="58">
        <f t="shared" si="91"/>
        <v>0</v>
      </c>
      <c r="BC89" s="58">
        <f t="shared" si="91"/>
        <v>0</v>
      </c>
      <c r="BD89" s="58">
        <f t="shared" si="91"/>
        <v>0</v>
      </c>
      <c r="BE89" s="58">
        <f t="shared" si="91"/>
        <v>0</v>
      </c>
      <c r="BF89" s="58">
        <f t="shared" si="91"/>
        <v>0</v>
      </c>
      <c r="BG89" s="58">
        <f t="shared" si="91"/>
        <v>0</v>
      </c>
      <c r="BH89" s="58">
        <f t="shared" si="91"/>
        <v>0</v>
      </c>
      <c r="BI89" s="58">
        <f t="shared" si="91"/>
        <v>0</v>
      </c>
      <c r="BJ89" s="58">
        <f t="shared" si="91"/>
        <v>0</v>
      </c>
      <c r="BK89" s="58">
        <f t="shared" si="92"/>
        <v>0</v>
      </c>
      <c r="BL89" s="58">
        <f t="shared" si="92"/>
        <v>0</v>
      </c>
      <c r="BM89" s="58">
        <f t="shared" si="92"/>
        <v>0</v>
      </c>
      <c r="BN89" s="58">
        <f t="shared" si="92"/>
        <v>0</v>
      </c>
      <c r="BO89" s="58">
        <f t="shared" si="92"/>
        <v>0</v>
      </c>
      <c r="BP89" s="58">
        <f t="shared" si="92"/>
        <v>0</v>
      </c>
      <c r="BQ89" s="58">
        <f t="shared" si="92"/>
        <v>0</v>
      </c>
      <c r="BR89" s="58">
        <f t="shared" si="92"/>
        <v>0</v>
      </c>
      <c r="BS89" s="58">
        <f t="shared" si="92"/>
        <v>0</v>
      </c>
      <c r="BT89" s="58">
        <f t="shared" si="92"/>
        <v>0</v>
      </c>
      <c r="BU89" s="58">
        <f t="shared" si="92"/>
        <v>0</v>
      </c>
      <c r="BV89" s="58">
        <f t="shared" si="92"/>
        <v>0</v>
      </c>
      <c r="BW89" s="58">
        <f t="shared" si="92"/>
        <v>0</v>
      </c>
      <c r="BX89" s="58">
        <f t="shared" si="92"/>
        <v>0</v>
      </c>
      <c r="BY89" s="58">
        <f t="shared" si="92"/>
        <v>0</v>
      </c>
      <c r="BZ89" s="58">
        <f t="shared" si="92"/>
        <v>0</v>
      </c>
      <c r="CA89" s="58">
        <f t="shared" si="93"/>
        <v>0</v>
      </c>
      <c r="CB89" s="58">
        <f t="shared" si="93"/>
        <v>0</v>
      </c>
      <c r="CC89" s="58">
        <f t="shared" si="93"/>
        <v>0</v>
      </c>
      <c r="CD89" s="58">
        <f t="shared" si="93"/>
        <v>0</v>
      </c>
      <c r="CE89" s="58">
        <f t="shared" si="93"/>
        <v>0</v>
      </c>
      <c r="CF89" s="58">
        <f t="shared" si="93"/>
        <v>0</v>
      </c>
      <c r="CG89" s="58">
        <f t="shared" si="93"/>
        <v>0</v>
      </c>
      <c r="CH89" s="58">
        <f t="shared" si="93"/>
        <v>0</v>
      </c>
      <c r="CI89" s="58">
        <f t="shared" si="93"/>
        <v>0</v>
      </c>
      <c r="CJ89" s="58">
        <f t="shared" si="93"/>
        <v>0</v>
      </c>
      <c r="CK89" s="58">
        <f t="shared" si="93"/>
        <v>0</v>
      </c>
      <c r="CL89" s="58">
        <f t="shared" si="93"/>
        <v>0</v>
      </c>
      <c r="CM89" s="58">
        <f t="shared" si="93"/>
        <v>0</v>
      </c>
      <c r="CN89" s="58">
        <f t="shared" si="93"/>
        <v>0</v>
      </c>
      <c r="CO89" s="58">
        <f t="shared" si="93"/>
        <v>0</v>
      </c>
      <c r="CP89" s="58">
        <f t="shared" si="93"/>
        <v>0</v>
      </c>
      <c r="CQ89" s="58">
        <f t="shared" si="94"/>
        <v>0</v>
      </c>
      <c r="CR89" s="58">
        <f t="shared" si="94"/>
        <v>0</v>
      </c>
      <c r="CS89" s="58">
        <f t="shared" si="94"/>
        <v>0</v>
      </c>
      <c r="CT89" s="58">
        <f t="shared" si="94"/>
        <v>0</v>
      </c>
      <c r="CU89" s="58">
        <f t="shared" si="94"/>
        <v>0</v>
      </c>
      <c r="CV89" s="58">
        <f t="shared" si="94"/>
        <v>0</v>
      </c>
      <c r="CW89" s="58">
        <f t="shared" si="94"/>
        <v>0</v>
      </c>
      <c r="CX89" s="58">
        <f t="shared" si="94"/>
        <v>0</v>
      </c>
      <c r="CY89" s="58">
        <f t="shared" si="94"/>
        <v>0</v>
      </c>
      <c r="CZ89" s="58">
        <f t="shared" si="94"/>
        <v>0</v>
      </c>
      <c r="DA89" s="58">
        <f t="shared" si="94"/>
        <v>0</v>
      </c>
      <c r="DB89" s="58">
        <f t="shared" si="94"/>
        <v>0</v>
      </c>
      <c r="DC89" s="58">
        <f t="shared" si="94"/>
        <v>0</v>
      </c>
      <c r="DD89" s="58">
        <f t="shared" si="94"/>
        <v>0</v>
      </c>
      <c r="DE89" s="58">
        <f t="shared" si="94"/>
        <v>0</v>
      </c>
      <c r="DF89" s="58">
        <f t="shared" si="94"/>
        <v>0</v>
      </c>
      <c r="DG89" s="58">
        <f t="shared" si="95"/>
        <v>0</v>
      </c>
      <c r="DH89" s="58">
        <f t="shared" si="95"/>
        <v>0</v>
      </c>
      <c r="DI89" s="58"/>
      <c r="DJ89" s="55">
        <f t="shared" si="96"/>
        <v>0</v>
      </c>
      <c r="DK89" s="62"/>
      <c r="DL89" s="56">
        <f t="shared" si="97"/>
        <v>0</v>
      </c>
      <c r="DM89" s="56">
        <f t="shared" si="97"/>
        <v>0</v>
      </c>
      <c r="DN89" s="56">
        <f t="shared" si="97"/>
        <v>0</v>
      </c>
      <c r="DO89" s="56">
        <f t="shared" si="97"/>
        <v>0</v>
      </c>
      <c r="DP89" s="56">
        <f t="shared" si="97"/>
        <v>0</v>
      </c>
      <c r="DQ89" s="56">
        <f t="shared" si="97"/>
        <v>0</v>
      </c>
      <c r="DR89" s="56">
        <f t="shared" si="100"/>
        <v>0</v>
      </c>
      <c r="DS89" s="56">
        <f t="shared" si="97"/>
        <v>0</v>
      </c>
      <c r="DT89" s="56">
        <f t="shared" si="97"/>
        <v>0</v>
      </c>
      <c r="DU89" s="56">
        <f t="shared" si="97"/>
        <v>0</v>
      </c>
      <c r="DV89" s="55">
        <f t="shared" si="101"/>
        <v>0</v>
      </c>
    </row>
    <row r="90" spans="1:126" s="52" customFormat="1">
      <c r="A90" s="59"/>
      <c r="B90" s="61"/>
      <c r="C90" s="59"/>
      <c r="D90" s="61"/>
      <c r="E90" s="61"/>
      <c r="F90" s="63"/>
      <c r="G90" s="60"/>
      <c r="H90" s="57"/>
      <c r="I90" s="57"/>
      <c r="J90" s="57">
        <f t="shared" si="98"/>
        <v>0</v>
      </c>
      <c r="K90" s="57"/>
      <c r="L90" s="59"/>
      <c r="M90" s="54"/>
      <c r="N90" s="58">
        <f t="shared" si="99"/>
        <v>0</v>
      </c>
      <c r="O90" s="58">
        <f t="shared" si="89"/>
        <v>0</v>
      </c>
      <c r="P90" s="58">
        <f t="shared" si="89"/>
        <v>0</v>
      </c>
      <c r="Q90" s="58">
        <f t="shared" si="89"/>
        <v>0</v>
      </c>
      <c r="R90" s="58">
        <f t="shared" si="89"/>
        <v>0</v>
      </c>
      <c r="S90" s="58">
        <f t="shared" si="89"/>
        <v>0</v>
      </c>
      <c r="T90" s="58">
        <f t="shared" si="89"/>
        <v>0</v>
      </c>
      <c r="U90" s="58">
        <f t="shared" si="89"/>
        <v>0</v>
      </c>
      <c r="V90" s="58">
        <f t="shared" si="89"/>
        <v>0</v>
      </c>
      <c r="W90" s="58">
        <f t="shared" si="89"/>
        <v>0</v>
      </c>
      <c r="X90" s="58">
        <f t="shared" si="89"/>
        <v>0</v>
      </c>
      <c r="Y90" s="58">
        <f t="shared" si="89"/>
        <v>0</v>
      </c>
      <c r="Z90" s="58">
        <f t="shared" si="89"/>
        <v>0</v>
      </c>
      <c r="AA90" s="58">
        <f t="shared" si="89"/>
        <v>0</v>
      </c>
      <c r="AB90" s="58">
        <f t="shared" si="89"/>
        <v>0</v>
      </c>
      <c r="AC90" s="58">
        <f t="shared" si="89"/>
        <v>0</v>
      </c>
      <c r="AD90" s="58">
        <f t="shared" si="89"/>
        <v>0</v>
      </c>
      <c r="AE90" s="58">
        <f t="shared" si="90"/>
        <v>0</v>
      </c>
      <c r="AF90" s="58">
        <f t="shared" si="90"/>
        <v>0</v>
      </c>
      <c r="AG90" s="58">
        <f t="shared" si="90"/>
        <v>0</v>
      </c>
      <c r="AH90" s="58">
        <f t="shared" si="90"/>
        <v>0</v>
      </c>
      <c r="AI90" s="58">
        <f t="shared" si="90"/>
        <v>0</v>
      </c>
      <c r="AJ90" s="58">
        <f t="shared" si="90"/>
        <v>0</v>
      </c>
      <c r="AK90" s="58">
        <f t="shared" si="90"/>
        <v>0</v>
      </c>
      <c r="AL90" s="58">
        <f t="shared" si="90"/>
        <v>0</v>
      </c>
      <c r="AM90" s="58">
        <f t="shared" si="90"/>
        <v>0</v>
      </c>
      <c r="AN90" s="58">
        <f t="shared" si="90"/>
        <v>0</v>
      </c>
      <c r="AO90" s="58">
        <f t="shared" si="90"/>
        <v>0</v>
      </c>
      <c r="AP90" s="58">
        <f t="shared" si="90"/>
        <v>0</v>
      </c>
      <c r="AQ90" s="58">
        <f t="shared" si="90"/>
        <v>0</v>
      </c>
      <c r="AR90" s="58">
        <f t="shared" si="90"/>
        <v>0</v>
      </c>
      <c r="AS90" s="58">
        <f t="shared" si="90"/>
        <v>0</v>
      </c>
      <c r="AT90" s="58">
        <f t="shared" si="90"/>
        <v>0</v>
      </c>
      <c r="AU90" s="58">
        <f t="shared" si="91"/>
        <v>0</v>
      </c>
      <c r="AV90" s="58">
        <f t="shared" si="91"/>
        <v>0</v>
      </c>
      <c r="AW90" s="58">
        <f t="shared" si="91"/>
        <v>0</v>
      </c>
      <c r="AX90" s="58">
        <f t="shared" si="91"/>
        <v>0</v>
      </c>
      <c r="AY90" s="58">
        <f t="shared" si="91"/>
        <v>0</v>
      </c>
      <c r="AZ90" s="58">
        <f t="shared" si="91"/>
        <v>0</v>
      </c>
      <c r="BA90" s="58">
        <f t="shared" si="91"/>
        <v>0</v>
      </c>
      <c r="BB90" s="58">
        <f t="shared" si="91"/>
        <v>0</v>
      </c>
      <c r="BC90" s="58">
        <f t="shared" si="91"/>
        <v>0</v>
      </c>
      <c r="BD90" s="58">
        <f t="shared" si="91"/>
        <v>0</v>
      </c>
      <c r="BE90" s="58">
        <f t="shared" si="91"/>
        <v>0</v>
      </c>
      <c r="BF90" s="58">
        <f t="shared" si="91"/>
        <v>0</v>
      </c>
      <c r="BG90" s="58">
        <f t="shared" si="91"/>
        <v>0</v>
      </c>
      <c r="BH90" s="58">
        <f t="shared" si="91"/>
        <v>0</v>
      </c>
      <c r="BI90" s="58">
        <f t="shared" si="91"/>
        <v>0</v>
      </c>
      <c r="BJ90" s="58">
        <f t="shared" si="91"/>
        <v>0</v>
      </c>
      <c r="BK90" s="58">
        <f t="shared" si="92"/>
        <v>0</v>
      </c>
      <c r="BL90" s="58">
        <f t="shared" si="92"/>
        <v>0</v>
      </c>
      <c r="BM90" s="58">
        <f t="shared" si="92"/>
        <v>0</v>
      </c>
      <c r="BN90" s="58">
        <f t="shared" si="92"/>
        <v>0</v>
      </c>
      <c r="BO90" s="58">
        <f t="shared" si="92"/>
        <v>0</v>
      </c>
      <c r="BP90" s="58">
        <f t="shared" si="92"/>
        <v>0</v>
      </c>
      <c r="BQ90" s="58">
        <f t="shared" si="92"/>
        <v>0</v>
      </c>
      <c r="BR90" s="58">
        <f t="shared" si="92"/>
        <v>0</v>
      </c>
      <c r="BS90" s="58">
        <f t="shared" si="92"/>
        <v>0</v>
      </c>
      <c r="BT90" s="58">
        <f t="shared" si="92"/>
        <v>0</v>
      </c>
      <c r="BU90" s="58">
        <f t="shared" si="92"/>
        <v>0</v>
      </c>
      <c r="BV90" s="58">
        <f t="shared" si="92"/>
        <v>0</v>
      </c>
      <c r="BW90" s="58">
        <f t="shared" si="92"/>
        <v>0</v>
      </c>
      <c r="BX90" s="58">
        <f t="shared" si="92"/>
        <v>0</v>
      </c>
      <c r="BY90" s="58">
        <f t="shared" si="92"/>
        <v>0</v>
      </c>
      <c r="BZ90" s="58">
        <f t="shared" si="92"/>
        <v>0</v>
      </c>
      <c r="CA90" s="58">
        <f t="shared" si="93"/>
        <v>0</v>
      </c>
      <c r="CB90" s="58">
        <f t="shared" si="93"/>
        <v>0</v>
      </c>
      <c r="CC90" s="58">
        <f t="shared" si="93"/>
        <v>0</v>
      </c>
      <c r="CD90" s="58">
        <f t="shared" si="93"/>
        <v>0</v>
      </c>
      <c r="CE90" s="58">
        <f t="shared" si="93"/>
        <v>0</v>
      </c>
      <c r="CF90" s="58">
        <f t="shared" si="93"/>
        <v>0</v>
      </c>
      <c r="CG90" s="58">
        <f t="shared" si="93"/>
        <v>0</v>
      </c>
      <c r="CH90" s="58">
        <f t="shared" si="93"/>
        <v>0</v>
      </c>
      <c r="CI90" s="58">
        <f t="shared" si="93"/>
        <v>0</v>
      </c>
      <c r="CJ90" s="58">
        <f t="shared" si="93"/>
        <v>0</v>
      </c>
      <c r="CK90" s="58">
        <f t="shared" si="93"/>
        <v>0</v>
      </c>
      <c r="CL90" s="58">
        <f t="shared" si="93"/>
        <v>0</v>
      </c>
      <c r="CM90" s="58">
        <f t="shared" si="93"/>
        <v>0</v>
      </c>
      <c r="CN90" s="58">
        <f t="shared" si="93"/>
        <v>0</v>
      </c>
      <c r="CO90" s="58">
        <f t="shared" si="93"/>
        <v>0</v>
      </c>
      <c r="CP90" s="58">
        <f t="shared" si="93"/>
        <v>0</v>
      </c>
      <c r="CQ90" s="58">
        <f t="shared" si="94"/>
        <v>0</v>
      </c>
      <c r="CR90" s="58">
        <f t="shared" si="94"/>
        <v>0</v>
      </c>
      <c r="CS90" s="58">
        <f t="shared" si="94"/>
        <v>0</v>
      </c>
      <c r="CT90" s="58">
        <f t="shared" si="94"/>
        <v>0</v>
      </c>
      <c r="CU90" s="58">
        <f t="shared" si="94"/>
        <v>0</v>
      </c>
      <c r="CV90" s="58">
        <f t="shared" si="94"/>
        <v>0</v>
      </c>
      <c r="CW90" s="58">
        <f t="shared" si="94"/>
        <v>0</v>
      </c>
      <c r="CX90" s="58">
        <f t="shared" si="94"/>
        <v>0</v>
      </c>
      <c r="CY90" s="58">
        <f t="shared" si="94"/>
        <v>0</v>
      </c>
      <c r="CZ90" s="58">
        <f t="shared" si="94"/>
        <v>0</v>
      </c>
      <c r="DA90" s="58">
        <f t="shared" si="94"/>
        <v>0</v>
      </c>
      <c r="DB90" s="58">
        <f t="shared" si="94"/>
        <v>0</v>
      </c>
      <c r="DC90" s="58">
        <f t="shared" si="94"/>
        <v>0</v>
      </c>
      <c r="DD90" s="58">
        <f t="shared" si="94"/>
        <v>0</v>
      </c>
      <c r="DE90" s="58">
        <f t="shared" si="94"/>
        <v>0</v>
      </c>
      <c r="DF90" s="58">
        <f t="shared" si="94"/>
        <v>0</v>
      </c>
      <c r="DG90" s="58">
        <f t="shared" si="95"/>
        <v>0</v>
      </c>
      <c r="DH90" s="58">
        <f t="shared" si="95"/>
        <v>0</v>
      </c>
      <c r="DI90" s="58"/>
      <c r="DJ90" s="55">
        <f t="shared" si="96"/>
        <v>0</v>
      </c>
      <c r="DK90" s="62"/>
      <c r="DL90" s="56">
        <f t="shared" si="97"/>
        <v>0</v>
      </c>
      <c r="DM90" s="56">
        <f t="shared" si="97"/>
        <v>0</v>
      </c>
      <c r="DN90" s="56">
        <f t="shared" si="97"/>
        <v>0</v>
      </c>
      <c r="DO90" s="56">
        <f t="shared" si="97"/>
        <v>0</v>
      </c>
      <c r="DP90" s="56">
        <f t="shared" si="97"/>
        <v>0</v>
      </c>
      <c r="DQ90" s="56">
        <f t="shared" si="97"/>
        <v>0</v>
      </c>
      <c r="DR90" s="56">
        <f t="shared" si="100"/>
        <v>0</v>
      </c>
      <c r="DS90" s="56">
        <f t="shared" si="97"/>
        <v>0</v>
      </c>
      <c r="DT90" s="56">
        <f t="shared" si="97"/>
        <v>0</v>
      </c>
      <c r="DU90" s="56">
        <f t="shared" si="97"/>
        <v>0</v>
      </c>
      <c r="DV90" s="55">
        <f t="shared" si="101"/>
        <v>0</v>
      </c>
    </row>
    <row r="91" spans="1:126" s="52" customFormat="1">
      <c r="A91" s="59"/>
      <c r="B91" s="61"/>
      <c r="C91" s="59"/>
      <c r="D91" s="61"/>
      <c r="E91" s="61"/>
      <c r="F91" s="59"/>
      <c r="G91" s="60"/>
      <c r="H91" s="57"/>
      <c r="I91" s="57"/>
      <c r="J91" s="57">
        <f t="shared" si="98"/>
        <v>0</v>
      </c>
      <c r="K91" s="57"/>
      <c r="L91" s="59"/>
      <c r="M91" s="54"/>
      <c r="N91" s="58">
        <f t="shared" si="99"/>
        <v>0</v>
      </c>
      <c r="O91" s="58">
        <f t="shared" si="89"/>
        <v>0</v>
      </c>
      <c r="P91" s="58">
        <f t="shared" si="89"/>
        <v>0</v>
      </c>
      <c r="Q91" s="58">
        <f t="shared" si="89"/>
        <v>0</v>
      </c>
      <c r="R91" s="58">
        <f t="shared" si="89"/>
        <v>0</v>
      </c>
      <c r="S91" s="58">
        <f t="shared" si="89"/>
        <v>0</v>
      </c>
      <c r="T91" s="58">
        <f t="shared" si="89"/>
        <v>0</v>
      </c>
      <c r="U91" s="58">
        <f t="shared" si="89"/>
        <v>0</v>
      </c>
      <c r="V91" s="58">
        <f t="shared" si="89"/>
        <v>0</v>
      </c>
      <c r="W91" s="58">
        <f t="shared" si="89"/>
        <v>0</v>
      </c>
      <c r="X91" s="58">
        <f t="shared" si="89"/>
        <v>0</v>
      </c>
      <c r="Y91" s="58">
        <f t="shared" si="89"/>
        <v>0</v>
      </c>
      <c r="Z91" s="58">
        <f t="shared" si="89"/>
        <v>0</v>
      </c>
      <c r="AA91" s="58">
        <f t="shared" si="89"/>
        <v>0</v>
      </c>
      <c r="AB91" s="58">
        <f t="shared" si="89"/>
        <v>0</v>
      </c>
      <c r="AC91" s="58">
        <f t="shared" si="89"/>
        <v>0</v>
      </c>
      <c r="AD91" s="58">
        <f t="shared" si="89"/>
        <v>0</v>
      </c>
      <c r="AE91" s="58">
        <f t="shared" si="90"/>
        <v>0</v>
      </c>
      <c r="AF91" s="58">
        <f t="shared" si="90"/>
        <v>0</v>
      </c>
      <c r="AG91" s="58">
        <f t="shared" si="90"/>
        <v>0</v>
      </c>
      <c r="AH91" s="58">
        <f t="shared" si="90"/>
        <v>0</v>
      </c>
      <c r="AI91" s="58">
        <f t="shared" si="90"/>
        <v>0</v>
      </c>
      <c r="AJ91" s="58">
        <f t="shared" si="90"/>
        <v>0</v>
      </c>
      <c r="AK91" s="58">
        <f t="shared" si="90"/>
        <v>0</v>
      </c>
      <c r="AL91" s="58">
        <f t="shared" si="90"/>
        <v>0</v>
      </c>
      <c r="AM91" s="58">
        <f t="shared" si="90"/>
        <v>0</v>
      </c>
      <c r="AN91" s="58">
        <f t="shared" si="90"/>
        <v>0</v>
      </c>
      <c r="AO91" s="58">
        <f t="shared" si="90"/>
        <v>0</v>
      </c>
      <c r="AP91" s="58">
        <f t="shared" si="90"/>
        <v>0</v>
      </c>
      <c r="AQ91" s="58">
        <f t="shared" si="90"/>
        <v>0</v>
      </c>
      <c r="AR91" s="58">
        <f t="shared" si="90"/>
        <v>0</v>
      </c>
      <c r="AS91" s="58">
        <f t="shared" si="90"/>
        <v>0</v>
      </c>
      <c r="AT91" s="58">
        <f t="shared" si="90"/>
        <v>0</v>
      </c>
      <c r="AU91" s="58">
        <f t="shared" si="91"/>
        <v>0</v>
      </c>
      <c r="AV91" s="58">
        <f t="shared" si="91"/>
        <v>0</v>
      </c>
      <c r="AW91" s="58">
        <f t="shared" si="91"/>
        <v>0</v>
      </c>
      <c r="AX91" s="58">
        <f t="shared" si="91"/>
        <v>0</v>
      </c>
      <c r="AY91" s="58">
        <f t="shared" si="91"/>
        <v>0</v>
      </c>
      <c r="AZ91" s="58">
        <f t="shared" si="91"/>
        <v>0</v>
      </c>
      <c r="BA91" s="58">
        <f t="shared" si="91"/>
        <v>0</v>
      </c>
      <c r="BB91" s="58">
        <f t="shared" si="91"/>
        <v>0</v>
      </c>
      <c r="BC91" s="58">
        <f t="shared" si="91"/>
        <v>0</v>
      </c>
      <c r="BD91" s="58">
        <f t="shared" si="91"/>
        <v>0</v>
      </c>
      <c r="BE91" s="58">
        <f t="shared" si="91"/>
        <v>0</v>
      </c>
      <c r="BF91" s="58">
        <f t="shared" si="91"/>
        <v>0</v>
      </c>
      <c r="BG91" s="58">
        <f t="shared" si="91"/>
        <v>0</v>
      </c>
      <c r="BH91" s="58">
        <f t="shared" si="91"/>
        <v>0</v>
      </c>
      <c r="BI91" s="58">
        <f t="shared" si="91"/>
        <v>0</v>
      </c>
      <c r="BJ91" s="58">
        <f t="shared" si="91"/>
        <v>0</v>
      </c>
      <c r="BK91" s="58">
        <f t="shared" si="92"/>
        <v>0</v>
      </c>
      <c r="BL91" s="58">
        <f t="shared" si="92"/>
        <v>0</v>
      </c>
      <c r="BM91" s="58">
        <f t="shared" si="92"/>
        <v>0</v>
      </c>
      <c r="BN91" s="58">
        <f t="shared" si="92"/>
        <v>0</v>
      </c>
      <c r="BO91" s="58">
        <f t="shared" si="92"/>
        <v>0</v>
      </c>
      <c r="BP91" s="58">
        <f t="shared" si="92"/>
        <v>0</v>
      </c>
      <c r="BQ91" s="58">
        <f t="shared" si="92"/>
        <v>0</v>
      </c>
      <c r="BR91" s="58">
        <f t="shared" si="92"/>
        <v>0</v>
      </c>
      <c r="BS91" s="58">
        <f t="shared" si="92"/>
        <v>0</v>
      </c>
      <c r="BT91" s="58">
        <f t="shared" si="92"/>
        <v>0</v>
      </c>
      <c r="BU91" s="58">
        <f t="shared" si="92"/>
        <v>0</v>
      </c>
      <c r="BV91" s="58">
        <f t="shared" si="92"/>
        <v>0</v>
      </c>
      <c r="BW91" s="58">
        <f t="shared" si="92"/>
        <v>0</v>
      </c>
      <c r="BX91" s="58">
        <f t="shared" si="92"/>
        <v>0</v>
      </c>
      <c r="BY91" s="58">
        <f t="shared" si="92"/>
        <v>0</v>
      </c>
      <c r="BZ91" s="58">
        <f t="shared" si="92"/>
        <v>0</v>
      </c>
      <c r="CA91" s="58">
        <f t="shared" si="93"/>
        <v>0</v>
      </c>
      <c r="CB91" s="58">
        <f t="shared" si="93"/>
        <v>0</v>
      </c>
      <c r="CC91" s="58">
        <f t="shared" si="93"/>
        <v>0</v>
      </c>
      <c r="CD91" s="58">
        <f t="shared" si="93"/>
        <v>0</v>
      </c>
      <c r="CE91" s="58">
        <f t="shared" si="93"/>
        <v>0</v>
      </c>
      <c r="CF91" s="58">
        <f t="shared" si="93"/>
        <v>0</v>
      </c>
      <c r="CG91" s="58">
        <f t="shared" si="93"/>
        <v>0</v>
      </c>
      <c r="CH91" s="58">
        <f t="shared" si="93"/>
        <v>0</v>
      </c>
      <c r="CI91" s="58">
        <f t="shared" si="93"/>
        <v>0</v>
      </c>
      <c r="CJ91" s="58">
        <f t="shared" si="93"/>
        <v>0</v>
      </c>
      <c r="CK91" s="58">
        <f t="shared" si="93"/>
        <v>0</v>
      </c>
      <c r="CL91" s="58">
        <f t="shared" si="93"/>
        <v>0</v>
      </c>
      <c r="CM91" s="58">
        <f t="shared" si="93"/>
        <v>0</v>
      </c>
      <c r="CN91" s="58">
        <f t="shared" si="93"/>
        <v>0</v>
      </c>
      <c r="CO91" s="58">
        <f t="shared" si="93"/>
        <v>0</v>
      </c>
      <c r="CP91" s="58">
        <f t="shared" si="93"/>
        <v>0</v>
      </c>
      <c r="CQ91" s="58">
        <f t="shared" si="94"/>
        <v>0</v>
      </c>
      <c r="CR91" s="58">
        <f t="shared" si="94"/>
        <v>0</v>
      </c>
      <c r="CS91" s="58">
        <f t="shared" si="94"/>
        <v>0</v>
      </c>
      <c r="CT91" s="58">
        <f t="shared" si="94"/>
        <v>0</v>
      </c>
      <c r="CU91" s="58">
        <f t="shared" si="94"/>
        <v>0</v>
      </c>
      <c r="CV91" s="58">
        <f t="shared" si="94"/>
        <v>0</v>
      </c>
      <c r="CW91" s="58">
        <f t="shared" si="94"/>
        <v>0</v>
      </c>
      <c r="CX91" s="58">
        <f t="shared" si="94"/>
        <v>0</v>
      </c>
      <c r="CY91" s="58">
        <f t="shared" si="94"/>
        <v>0</v>
      </c>
      <c r="CZ91" s="58">
        <f t="shared" si="94"/>
        <v>0</v>
      </c>
      <c r="DA91" s="58">
        <f t="shared" si="94"/>
        <v>0</v>
      </c>
      <c r="DB91" s="58">
        <f t="shared" si="94"/>
        <v>0</v>
      </c>
      <c r="DC91" s="58">
        <f t="shared" si="94"/>
        <v>0</v>
      </c>
      <c r="DD91" s="58">
        <f t="shared" si="94"/>
        <v>0</v>
      </c>
      <c r="DE91" s="58">
        <f t="shared" si="94"/>
        <v>0</v>
      </c>
      <c r="DF91" s="58">
        <f t="shared" si="94"/>
        <v>0</v>
      </c>
      <c r="DG91" s="58">
        <f t="shared" si="95"/>
        <v>0</v>
      </c>
      <c r="DH91" s="58">
        <f t="shared" si="95"/>
        <v>0</v>
      </c>
      <c r="DI91" s="58"/>
      <c r="DJ91" s="55">
        <f t="shared" si="96"/>
        <v>0</v>
      </c>
      <c r="DK91" s="53"/>
      <c r="DL91" s="56">
        <f t="shared" si="97"/>
        <v>0</v>
      </c>
      <c r="DM91" s="56">
        <f t="shared" si="97"/>
        <v>0</v>
      </c>
      <c r="DN91" s="56">
        <f t="shared" si="97"/>
        <v>0</v>
      </c>
      <c r="DO91" s="56">
        <f t="shared" si="97"/>
        <v>0</v>
      </c>
      <c r="DP91" s="56">
        <f t="shared" si="97"/>
        <v>0</v>
      </c>
      <c r="DQ91" s="56">
        <f t="shared" si="97"/>
        <v>0</v>
      </c>
      <c r="DR91" s="56">
        <f t="shared" si="100"/>
        <v>0</v>
      </c>
      <c r="DS91" s="56">
        <f t="shared" si="97"/>
        <v>0</v>
      </c>
      <c r="DT91" s="56">
        <f t="shared" si="97"/>
        <v>0</v>
      </c>
      <c r="DU91" s="56">
        <f t="shared" si="97"/>
        <v>0</v>
      </c>
      <c r="DV91" s="55">
        <f t="shared" si="101"/>
        <v>0</v>
      </c>
    </row>
    <row r="92" spans="1:126" s="52" customFormat="1">
      <c r="A92" s="59"/>
      <c r="B92" s="61"/>
      <c r="C92" s="59"/>
      <c r="D92" s="61"/>
      <c r="E92" s="61"/>
      <c r="F92" s="59"/>
      <c r="G92" s="60"/>
      <c r="H92" s="57"/>
      <c r="I92" s="57"/>
      <c r="J92" s="57">
        <f t="shared" si="98"/>
        <v>0</v>
      </c>
      <c r="K92" s="57"/>
      <c r="L92" s="59"/>
      <c r="M92" s="54"/>
      <c r="N92" s="58">
        <f t="shared" si="99"/>
        <v>0</v>
      </c>
      <c r="O92" s="58">
        <f t="shared" si="89"/>
        <v>0</v>
      </c>
      <c r="P92" s="58">
        <f t="shared" si="89"/>
        <v>0</v>
      </c>
      <c r="Q92" s="58">
        <f t="shared" si="89"/>
        <v>0</v>
      </c>
      <c r="R92" s="58">
        <f t="shared" si="89"/>
        <v>0</v>
      </c>
      <c r="S92" s="58">
        <f t="shared" si="89"/>
        <v>0</v>
      </c>
      <c r="T92" s="58">
        <f t="shared" si="89"/>
        <v>0</v>
      </c>
      <c r="U92" s="58">
        <f t="shared" si="89"/>
        <v>0</v>
      </c>
      <c r="V92" s="58">
        <f t="shared" si="89"/>
        <v>0</v>
      </c>
      <c r="W92" s="58">
        <f t="shared" si="89"/>
        <v>0</v>
      </c>
      <c r="X92" s="58">
        <f t="shared" si="89"/>
        <v>0</v>
      </c>
      <c r="Y92" s="58">
        <f t="shared" si="89"/>
        <v>0</v>
      </c>
      <c r="Z92" s="58">
        <f t="shared" si="89"/>
        <v>0</v>
      </c>
      <c r="AA92" s="58">
        <f t="shared" si="89"/>
        <v>0</v>
      </c>
      <c r="AB92" s="58">
        <f t="shared" si="89"/>
        <v>0</v>
      </c>
      <c r="AC92" s="58">
        <f t="shared" si="89"/>
        <v>0</v>
      </c>
      <c r="AD92" s="58">
        <f t="shared" si="89"/>
        <v>0</v>
      </c>
      <c r="AE92" s="58">
        <f t="shared" si="90"/>
        <v>0</v>
      </c>
      <c r="AF92" s="58">
        <f t="shared" si="90"/>
        <v>0</v>
      </c>
      <c r="AG92" s="58">
        <f t="shared" si="90"/>
        <v>0</v>
      </c>
      <c r="AH92" s="58">
        <f t="shared" si="90"/>
        <v>0</v>
      </c>
      <c r="AI92" s="58">
        <f t="shared" si="90"/>
        <v>0</v>
      </c>
      <c r="AJ92" s="58">
        <f t="shared" si="90"/>
        <v>0</v>
      </c>
      <c r="AK92" s="58">
        <f t="shared" si="90"/>
        <v>0</v>
      </c>
      <c r="AL92" s="58">
        <f t="shared" si="90"/>
        <v>0</v>
      </c>
      <c r="AM92" s="58">
        <f t="shared" si="90"/>
        <v>0</v>
      </c>
      <c r="AN92" s="58">
        <f t="shared" si="90"/>
        <v>0</v>
      </c>
      <c r="AO92" s="58">
        <f t="shared" si="90"/>
        <v>0</v>
      </c>
      <c r="AP92" s="58">
        <f t="shared" si="90"/>
        <v>0</v>
      </c>
      <c r="AQ92" s="58">
        <f t="shared" si="90"/>
        <v>0</v>
      </c>
      <c r="AR92" s="58">
        <f t="shared" si="90"/>
        <v>0</v>
      </c>
      <c r="AS92" s="58">
        <f t="shared" si="90"/>
        <v>0</v>
      </c>
      <c r="AT92" s="58">
        <f t="shared" si="90"/>
        <v>0</v>
      </c>
      <c r="AU92" s="58">
        <f t="shared" si="91"/>
        <v>0</v>
      </c>
      <c r="AV92" s="58">
        <f t="shared" si="91"/>
        <v>0</v>
      </c>
      <c r="AW92" s="58">
        <f t="shared" si="91"/>
        <v>0</v>
      </c>
      <c r="AX92" s="58">
        <f t="shared" si="91"/>
        <v>0</v>
      </c>
      <c r="AY92" s="58">
        <f t="shared" si="91"/>
        <v>0</v>
      </c>
      <c r="AZ92" s="58">
        <f t="shared" si="91"/>
        <v>0</v>
      </c>
      <c r="BA92" s="58">
        <f t="shared" si="91"/>
        <v>0</v>
      </c>
      <c r="BB92" s="58">
        <f t="shared" si="91"/>
        <v>0</v>
      </c>
      <c r="BC92" s="58">
        <f t="shared" si="91"/>
        <v>0</v>
      </c>
      <c r="BD92" s="58">
        <f t="shared" si="91"/>
        <v>0</v>
      </c>
      <c r="BE92" s="58">
        <f t="shared" si="91"/>
        <v>0</v>
      </c>
      <c r="BF92" s="58">
        <f t="shared" si="91"/>
        <v>0</v>
      </c>
      <c r="BG92" s="58">
        <f t="shared" si="91"/>
        <v>0</v>
      </c>
      <c r="BH92" s="58">
        <f t="shared" si="91"/>
        <v>0</v>
      </c>
      <c r="BI92" s="58">
        <f t="shared" si="91"/>
        <v>0</v>
      </c>
      <c r="BJ92" s="58">
        <f t="shared" si="91"/>
        <v>0</v>
      </c>
      <c r="BK92" s="58">
        <f t="shared" si="92"/>
        <v>0</v>
      </c>
      <c r="BL92" s="58">
        <f t="shared" si="92"/>
        <v>0</v>
      </c>
      <c r="BM92" s="58">
        <f t="shared" si="92"/>
        <v>0</v>
      </c>
      <c r="BN92" s="58">
        <f t="shared" si="92"/>
        <v>0</v>
      </c>
      <c r="BO92" s="58">
        <f t="shared" si="92"/>
        <v>0</v>
      </c>
      <c r="BP92" s="58">
        <f t="shared" si="92"/>
        <v>0</v>
      </c>
      <c r="BQ92" s="58">
        <f t="shared" si="92"/>
        <v>0</v>
      </c>
      <c r="BR92" s="58">
        <f t="shared" si="92"/>
        <v>0</v>
      </c>
      <c r="BS92" s="58">
        <f t="shared" si="92"/>
        <v>0</v>
      </c>
      <c r="BT92" s="58">
        <f t="shared" si="92"/>
        <v>0</v>
      </c>
      <c r="BU92" s="58">
        <f t="shared" si="92"/>
        <v>0</v>
      </c>
      <c r="BV92" s="58">
        <f t="shared" si="92"/>
        <v>0</v>
      </c>
      <c r="BW92" s="58">
        <f t="shared" si="92"/>
        <v>0</v>
      </c>
      <c r="BX92" s="58">
        <f t="shared" si="92"/>
        <v>0</v>
      </c>
      <c r="BY92" s="58">
        <f t="shared" si="92"/>
        <v>0</v>
      </c>
      <c r="BZ92" s="58">
        <f t="shared" si="92"/>
        <v>0</v>
      </c>
      <c r="CA92" s="58">
        <f t="shared" si="93"/>
        <v>0</v>
      </c>
      <c r="CB92" s="58">
        <f t="shared" si="93"/>
        <v>0</v>
      </c>
      <c r="CC92" s="58">
        <f t="shared" si="93"/>
        <v>0</v>
      </c>
      <c r="CD92" s="58">
        <f t="shared" si="93"/>
        <v>0</v>
      </c>
      <c r="CE92" s="58">
        <f t="shared" si="93"/>
        <v>0</v>
      </c>
      <c r="CF92" s="58">
        <f t="shared" si="93"/>
        <v>0</v>
      </c>
      <c r="CG92" s="58">
        <f t="shared" si="93"/>
        <v>0</v>
      </c>
      <c r="CH92" s="58">
        <f t="shared" si="93"/>
        <v>0</v>
      </c>
      <c r="CI92" s="58">
        <f t="shared" si="93"/>
        <v>0</v>
      </c>
      <c r="CJ92" s="58">
        <f t="shared" si="93"/>
        <v>0</v>
      </c>
      <c r="CK92" s="58">
        <f t="shared" si="93"/>
        <v>0</v>
      </c>
      <c r="CL92" s="58">
        <f t="shared" si="93"/>
        <v>0</v>
      </c>
      <c r="CM92" s="58">
        <f t="shared" si="93"/>
        <v>0</v>
      </c>
      <c r="CN92" s="58">
        <f t="shared" si="93"/>
        <v>0</v>
      </c>
      <c r="CO92" s="58">
        <f t="shared" si="93"/>
        <v>0</v>
      </c>
      <c r="CP92" s="58">
        <f t="shared" si="93"/>
        <v>0</v>
      </c>
      <c r="CQ92" s="58">
        <f t="shared" si="94"/>
        <v>0</v>
      </c>
      <c r="CR92" s="58">
        <f t="shared" si="94"/>
        <v>0</v>
      </c>
      <c r="CS92" s="58">
        <f t="shared" si="94"/>
        <v>0</v>
      </c>
      <c r="CT92" s="58">
        <f t="shared" si="94"/>
        <v>0</v>
      </c>
      <c r="CU92" s="58">
        <f t="shared" si="94"/>
        <v>0</v>
      </c>
      <c r="CV92" s="58">
        <f t="shared" si="94"/>
        <v>0</v>
      </c>
      <c r="CW92" s="58">
        <f t="shared" si="94"/>
        <v>0</v>
      </c>
      <c r="CX92" s="58">
        <f t="shared" si="94"/>
        <v>0</v>
      </c>
      <c r="CY92" s="58">
        <f t="shared" si="94"/>
        <v>0</v>
      </c>
      <c r="CZ92" s="58">
        <f t="shared" si="94"/>
        <v>0</v>
      </c>
      <c r="DA92" s="58">
        <f t="shared" si="94"/>
        <v>0</v>
      </c>
      <c r="DB92" s="58">
        <f t="shared" si="94"/>
        <v>0</v>
      </c>
      <c r="DC92" s="58">
        <f t="shared" si="94"/>
        <v>0</v>
      </c>
      <c r="DD92" s="58">
        <f t="shared" si="94"/>
        <v>0</v>
      </c>
      <c r="DE92" s="58">
        <f t="shared" si="94"/>
        <v>0</v>
      </c>
      <c r="DF92" s="58">
        <f t="shared" si="94"/>
        <v>0</v>
      </c>
      <c r="DG92" s="58">
        <f t="shared" si="95"/>
        <v>0</v>
      </c>
      <c r="DH92" s="58">
        <f t="shared" si="95"/>
        <v>0</v>
      </c>
      <c r="DI92" s="58"/>
      <c r="DJ92" s="55">
        <f t="shared" si="96"/>
        <v>0</v>
      </c>
      <c r="DK92" s="53"/>
      <c r="DL92" s="56">
        <f t="shared" si="97"/>
        <v>0</v>
      </c>
      <c r="DM92" s="56">
        <f t="shared" si="97"/>
        <v>0</v>
      </c>
      <c r="DN92" s="56">
        <f t="shared" si="97"/>
        <v>0</v>
      </c>
      <c r="DO92" s="56">
        <f t="shared" si="97"/>
        <v>0</v>
      </c>
      <c r="DP92" s="56">
        <f t="shared" si="97"/>
        <v>0</v>
      </c>
      <c r="DQ92" s="56">
        <f t="shared" si="97"/>
        <v>0</v>
      </c>
      <c r="DR92" s="56">
        <f t="shared" si="100"/>
        <v>0</v>
      </c>
      <c r="DS92" s="56">
        <f t="shared" si="97"/>
        <v>0</v>
      </c>
      <c r="DT92" s="56">
        <f t="shared" si="97"/>
        <v>0</v>
      </c>
      <c r="DU92" s="56">
        <f t="shared" si="97"/>
        <v>0</v>
      </c>
      <c r="DV92" s="55">
        <f t="shared" si="101"/>
        <v>0</v>
      </c>
    </row>
    <row r="93" spans="1:126" s="52" customFormat="1">
      <c r="A93" s="59"/>
      <c r="B93" s="61"/>
      <c r="C93" s="59"/>
      <c r="D93" s="61"/>
      <c r="E93" s="61"/>
      <c r="F93" s="59"/>
      <c r="G93" s="60"/>
      <c r="H93" s="57"/>
      <c r="I93" s="57"/>
      <c r="J93" s="57">
        <f t="shared" si="98"/>
        <v>0</v>
      </c>
      <c r="K93" s="57"/>
      <c r="L93" s="59"/>
      <c r="M93" s="54"/>
      <c r="N93" s="58">
        <f t="shared" si="99"/>
        <v>0</v>
      </c>
      <c r="O93" s="58">
        <f t="shared" si="89"/>
        <v>0</v>
      </c>
      <c r="P93" s="58">
        <f t="shared" si="89"/>
        <v>0</v>
      </c>
      <c r="Q93" s="58">
        <f t="shared" si="89"/>
        <v>0</v>
      </c>
      <c r="R93" s="58">
        <f t="shared" si="89"/>
        <v>0</v>
      </c>
      <c r="S93" s="58">
        <f t="shared" si="89"/>
        <v>0</v>
      </c>
      <c r="T93" s="58">
        <f t="shared" si="89"/>
        <v>0</v>
      </c>
      <c r="U93" s="58">
        <f t="shared" si="89"/>
        <v>0</v>
      </c>
      <c r="V93" s="58">
        <f t="shared" si="89"/>
        <v>0</v>
      </c>
      <c r="W93" s="58">
        <f t="shared" si="89"/>
        <v>0</v>
      </c>
      <c r="X93" s="58">
        <f t="shared" si="89"/>
        <v>0</v>
      </c>
      <c r="Y93" s="58">
        <f t="shared" si="89"/>
        <v>0</v>
      </c>
      <c r="Z93" s="58">
        <f t="shared" si="89"/>
        <v>0</v>
      </c>
      <c r="AA93" s="58">
        <f t="shared" si="89"/>
        <v>0</v>
      </c>
      <c r="AB93" s="58">
        <f t="shared" si="89"/>
        <v>0</v>
      </c>
      <c r="AC93" s="58">
        <f t="shared" si="89"/>
        <v>0</v>
      </c>
      <c r="AD93" s="58">
        <f t="shared" si="89"/>
        <v>0</v>
      </c>
      <c r="AE93" s="58">
        <f t="shared" si="90"/>
        <v>0</v>
      </c>
      <c r="AF93" s="58">
        <f t="shared" si="90"/>
        <v>0</v>
      </c>
      <c r="AG93" s="58">
        <f t="shared" si="90"/>
        <v>0</v>
      </c>
      <c r="AH93" s="58">
        <f t="shared" si="90"/>
        <v>0</v>
      </c>
      <c r="AI93" s="58">
        <f t="shared" si="90"/>
        <v>0</v>
      </c>
      <c r="AJ93" s="58">
        <f t="shared" si="90"/>
        <v>0</v>
      </c>
      <c r="AK93" s="58">
        <f t="shared" si="90"/>
        <v>0</v>
      </c>
      <c r="AL93" s="58">
        <f t="shared" si="90"/>
        <v>0</v>
      </c>
      <c r="AM93" s="58">
        <f t="shared" si="90"/>
        <v>0</v>
      </c>
      <c r="AN93" s="58">
        <f t="shared" si="90"/>
        <v>0</v>
      </c>
      <c r="AO93" s="58">
        <f t="shared" si="90"/>
        <v>0</v>
      </c>
      <c r="AP93" s="58">
        <f t="shared" si="90"/>
        <v>0</v>
      </c>
      <c r="AQ93" s="58">
        <f t="shared" si="90"/>
        <v>0</v>
      </c>
      <c r="AR93" s="58">
        <f t="shared" si="90"/>
        <v>0</v>
      </c>
      <c r="AS93" s="58">
        <f t="shared" si="90"/>
        <v>0</v>
      </c>
      <c r="AT93" s="58">
        <f t="shared" si="90"/>
        <v>0</v>
      </c>
      <c r="AU93" s="58">
        <f t="shared" si="91"/>
        <v>0</v>
      </c>
      <c r="AV93" s="58">
        <f t="shared" si="91"/>
        <v>0</v>
      </c>
      <c r="AW93" s="58">
        <f t="shared" si="91"/>
        <v>0</v>
      </c>
      <c r="AX93" s="58">
        <f t="shared" si="91"/>
        <v>0</v>
      </c>
      <c r="AY93" s="58">
        <f t="shared" si="91"/>
        <v>0</v>
      </c>
      <c r="AZ93" s="58">
        <f t="shared" si="91"/>
        <v>0</v>
      </c>
      <c r="BA93" s="58">
        <f t="shared" si="91"/>
        <v>0</v>
      </c>
      <c r="BB93" s="58">
        <f t="shared" si="91"/>
        <v>0</v>
      </c>
      <c r="BC93" s="58">
        <f t="shared" si="91"/>
        <v>0</v>
      </c>
      <c r="BD93" s="58">
        <f t="shared" si="91"/>
        <v>0</v>
      </c>
      <c r="BE93" s="58">
        <f t="shared" si="91"/>
        <v>0</v>
      </c>
      <c r="BF93" s="58">
        <f t="shared" si="91"/>
        <v>0</v>
      </c>
      <c r="BG93" s="58">
        <f t="shared" si="91"/>
        <v>0</v>
      </c>
      <c r="BH93" s="58">
        <f t="shared" si="91"/>
        <v>0</v>
      </c>
      <c r="BI93" s="58">
        <f t="shared" si="91"/>
        <v>0</v>
      </c>
      <c r="BJ93" s="58">
        <f t="shared" si="91"/>
        <v>0</v>
      </c>
      <c r="BK93" s="58">
        <f t="shared" si="92"/>
        <v>0</v>
      </c>
      <c r="BL93" s="58">
        <f t="shared" si="92"/>
        <v>0</v>
      </c>
      <c r="BM93" s="58">
        <f t="shared" si="92"/>
        <v>0</v>
      </c>
      <c r="BN93" s="58">
        <f t="shared" si="92"/>
        <v>0</v>
      </c>
      <c r="BO93" s="58">
        <f t="shared" si="92"/>
        <v>0</v>
      </c>
      <c r="BP93" s="58">
        <f t="shared" si="92"/>
        <v>0</v>
      </c>
      <c r="BQ93" s="58">
        <f t="shared" si="92"/>
        <v>0</v>
      </c>
      <c r="BR93" s="58">
        <f t="shared" si="92"/>
        <v>0</v>
      </c>
      <c r="BS93" s="58">
        <f t="shared" si="92"/>
        <v>0</v>
      </c>
      <c r="BT93" s="58">
        <f t="shared" si="92"/>
        <v>0</v>
      </c>
      <c r="BU93" s="58">
        <f t="shared" si="92"/>
        <v>0</v>
      </c>
      <c r="BV93" s="58">
        <f t="shared" si="92"/>
        <v>0</v>
      </c>
      <c r="BW93" s="58">
        <f t="shared" si="92"/>
        <v>0</v>
      </c>
      <c r="BX93" s="58">
        <f t="shared" si="92"/>
        <v>0</v>
      </c>
      <c r="BY93" s="58">
        <f t="shared" si="92"/>
        <v>0</v>
      </c>
      <c r="BZ93" s="58">
        <f t="shared" si="92"/>
        <v>0</v>
      </c>
      <c r="CA93" s="58">
        <f t="shared" si="93"/>
        <v>0</v>
      </c>
      <c r="CB93" s="58">
        <f t="shared" si="93"/>
        <v>0</v>
      </c>
      <c r="CC93" s="58">
        <f t="shared" si="93"/>
        <v>0</v>
      </c>
      <c r="CD93" s="58">
        <f t="shared" si="93"/>
        <v>0</v>
      </c>
      <c r="CE93" s="58">
        <f t="shared" si="93"/>
        <v>0</v>
      </c>
      <c r="CF93" s="58">
        <f t="shared" si="93"/>
        <v>0</v>
      </c>
      <c r="CG93" s="58">
        <f t="shared" si="93"/>
        <v>0</v>
      </c>
      <c r="CH93" s="58">
        <f t="shared" si="93"/>
        <v>0</v>
      </c>
      <c r="CI93" s="58">
        <f t="shared" si="93"/>
        <v>0</v>
      </c>
      <c r="CJ93" s="58">
        <f t="shared" si="93"/>
        <v>0</v>
      </c>
      <c r="CK93" s="58">
        <f t="shared" si="93"/>
        <v>0</v>
      </c>
      <c r="CL93" s="58">
        <f t="shared" si="93"/>
        <v>0</v>
      </c>
      <c r="CM93" s="58">
        <f t="shared" si="93"/>
        <v>0</v>
      </c>
      <c r="CN93" s="58">
        <f t="shared" si="93"/>
        <v>0</v>
      </c>
      <c r="CO93" s="58">
        <f t="shared" si="93"/>
        <v>0</v>
      </c>
      <c r="CP93" s="58">
        <f t="shared" si="93"/>
        <v>0</v>
      </c>
      <c r="CQ93" s="58">
        <f t="shared" si="94"/>
        <v>0</v>
      </c>
      <c r="CR93" s="58">
        <f t="shared" si="94"/>
        <v>0</v>
      </c>
      <c r="CS93" s="58">
        <f t="shared" si="94"/>
        <v>0</v>
      </c>
      <c r="CT93" s="58">
        <f t="shared" si="94"/>
        <v>0</v>
      </c>
      <c r="CU93" s="58">
        <f t="shared" si="94"/>
        <v>0</v>
      </c>
      <c r="CV93" s="58">
        <f t="shared" si="94"/>
        <v>0</v>
      </c>
      <c r="CW93" s="58">
        <f t="shared" si="94"/>
        <v>0</v>
      </c>
      <c r="CX93" s="58">
        <f t="shared" si="94"/>
        <v>0</v>
      </c>
      <c r="CY93" s="58">
        <f t="shared" si="94"/>
        <v>0</v>
      </c>
      <c r="CZ93" s="58">
        <f t="shared" si="94"/>
        <v>0</v>
      </c>
      <c r="DA93" s="58">
        <f t="shared" si="94"/>
        <v>0</v>
      </c>
      <c r="DB93" s="58">
        <f t="shared" si="94"/>
        <v>0</v>
      </c>
      <c r="DC93" s="58">
        <f t="shared" si="94"/>
        <v>0</v>
      </c>
      <c r="DD93" s="58">
        <f t="shared" si="94"/>
        <v>0</v>
      </c>
      <c r="DE93" s="58">
        <f t="shared" si="94"/>
        <v>0</v>
      </c>
      <c r="DF93" s="58">
        <f t="shared" si="94"/>
        <v>0</v>
      </c>
      <c r="DG93" s="58">
        <f t="shared" si="95"/>
        <v>0</v>
      </c>
      <c r="DH93" s="58">
        <f t="shared" si="95"/>
        <v>0</v>
      </c>
      <c r="DI93" s="58"/>
      <c r="DJ93" s="55">
        <f t="shared" si="96"/>
        <v>0</v>
      </c>
      <c r="DK93" s="53"/>
      <c r="DL93" s="56">
        <f t="shared" si="97"/>
        <v>0</v>
      </c>
      <c r="DM93" s="56">
        <f t="shared" si="97"/>
        <v>0</v>
      </c>
      <c r="DN93" s="56">
        <f t="shared" si="97"/>
        <v>0</v>
      </c>
      <c r="DO93" s="56">
        <f t="shared" si="97"/>
        <v>0</v>
      </c>
      <c r="DP93" s="56">
        <f t="shared" si="97"/>
        <v>0</v>
      </c>
      <c r="DQ93" s="56">
        <f t="shared" si="97"/>
        <v>0</v>
      </c>
      <c r="DR93" s="56">
        <f t="shared" si="100"/>
        <v>0</v>
      </c>
      <c r="DS93" s="56">
        <f t="shared" si="97"/>
        <v>0</v>
      </c>
      <c r="DT93" s="56">
        <f t="shared" si="97"/>
        <v>0</v>
      </c>
      <c r="DU93" s="56">
        <f t="shared" si="97"/>
        <v>0</v>
      </c>
      <c r="DV93" s="55">
        <f t="shared" si="101"/>
        <v>0</v>
      </c>
    </row>
    <row r="94" spans="1:126" s="52" customFormat="1">
      <c r="A94" s="59"/>
      <c r="B94" s="61"/>
      <c r="C94" s="59"/>
      <c r="D94" s="61"/>
      <c r="E94" s="61"/>
      <c r="F94" s="63"/>
      <c r="G94" s="60"/>
      <c r="H94" s="57"/>
      <c r="I94" s="57"/>
      <c r="J94" s="57">
        <f t="shared" si="98"/>
        <v>0</v>
      </c>
      <c r="K94" s="57"/>
      <c r="L94" s="59"/>
      <c r="M94" s="54"/>
      <c r="N94" s="58">
        <f t="shared" si="99"/>
        <v>0</v>
      </c>
      <c r="O94" s="58">
        <f t="shared" si="89"/>
        <v>0</v>
      </c>
      <c r="P94" s="58">
        <f t="shared" si="89"/>
        <v>0</v>
      </c>
      <c r="Q94" s="58">
        <f t="shared" si="89"/>
        <v>0</v>
      </c>
      <c r="R94" s="58">
        <f t="shared" si="89"/>
        <v>0</v>
      </c>
      <c r="S94" s="58">
        <f t="shared" si="89"/>
        <v>0</v>
      </c>
      <c r="T94" s="58">
        <f t="shared" si="89"/>
        <v>0</v>
      </c>
      <c r="U94" s="58">
        <f t="shared" si="89"/>
        <v>0</v>
      </c>
      <c r="V94" s="58">
        <f t="shared" si="89"/>
        <v>0</v>
      </c>
      <c r="W94" s="58">
        <f t="shared" si="89"/>
        <v>0</v>
      </c>
      <c r="X94" s="58">
        <f t="shared" si="89"/>
        <v>0</v>
      </c>
      <c r="Y94" s="58">
        <f t="shared" si="89"/>
        <v>0</v>
      </c>
      <c r="Z94" s="58">
        <f t="shared" si="89"/>
        <v>0</v>
      </c>
      <c r="AA94" s="58">
        <f t="shared" si="89"/>
        <v>0</v>
      </c>
      <c r="AB94" s="58">
        <f t="shared" si="89"/>
        <v>0</v>
      </c>
      <c r="AC94" s="58">
        <f t="shared" si="89"/>
        <v>0</v>
      </c>
      <c r="AD94" s="58">
        <f t="shared" si="89"/>
        <v>0</v>
      </c>
      <c r="AE94" s="58">
        <f t="shared" si="90"/>
        <v>0</v>
      </c>
      <c r="AF94" s="58">
        <f t="shared" si="90"/>
        <v>0</v>
      </c>
      <c r="AG94" s="58">
        <f t="shared" si="90"/>
        <v>0</v>
      </c>
      <c r="AH94" s="58">
        <f t="shared" si="90"/>
        <v>0</v>
      </c>
      <c r="AI94" s="58">
        <f t="shared" si="90"/>
        <v>0</v>
      </c>
      <c r="AJ94" s="58">
        <f t="shared" si="90"/>
        <v>0</v>
      </c>
      <c r="AK94" s="58">
        <f t="shared" si="90"/>
        <v>0</v>
      </c>
      <c r="AL94" s="58">
        <f t="shared" si="90"/>
        <v>0</v>
      </c>
      <c r="AM94" s="58">
        <f t="shared" si="90"/>
        <v>0</v>
      </c>
      <c r="AN94" s="58">
        <f t="shared" si="90"/>
        <v>0</v>
      </c>
      <c r="AO94" s="58">
        <f t="shared" si="90"/>
        <v>0</v>
      </c>
      <c r="AP94" s="58">
        <f t="shared" si="90"/>
        <v>0</v>
      </c>
      <c r="AQ94" s="58">
        <f t="shared" si="90"/>
        <v>0</v>
      </c>
      <c r="AR94" s="58">
        <f t="shared" si="90"/>
        <v>0</v>
      </c>
      <c r="AS94" s="58">
        <f t="shared" si="90"/>
        <v>0</v>
      </c>
      <c r="AT94" s="58">
        <f t="shared" si="90"/>
        <v>0</v>
      </c>
      <c r="AU94" s="58">
        <f t="shared" si="91"/>
        <v>0</v>
      </c>
      <c r="AV94" s="58">
        <f t="shared" si="91"/>
        <v>0</v>
      </c>
      <c r="AW94" s="58">
        <f t="shared" si="91"/>
        <v>0</v>
      </c>
      <c r="AX94" s="58">
        <f t="shared" si="91"/>
        <v>0</v>
      </c>
      <c r="AY94" s="58">
        <f t="shared" si="91"/>
        <v>0</v>
      </c>
      <c r="AZ94" s="58">
        <f t="shared" si="91"/>
        <v>0</v>
      </c>
      <c r="BA94" s="58">
        <f t="shared" si="91"/>
        <v>0</v>
      </c>
      <c r="BB94" s="58">
        <f t="shared" si="91"/>
        <v>0</v>
      </c>
      <c r="BC94" s="58">
        <f t="shared" si="91"/>
        <v>0</v>
      </c>
      <c r="BD94" s="58">
        <f t="shared" si="91"/>
        <v>0</v>
      </c>
      <c r="BE94" s="58">
        <f t="shared" si="91"/>
        <v>0</v>
      </c>
      <c r="BF94" s="58">
        <f t="shared" si="91"/>
        <v>0</v>
      </c>
      <c r="BG94" s="58">
        <f t="shared" si="91"/>
        <v>0</v>
      </c>
      <c r="BH94" s="58">
        <f t="shared" si="91"/>
        <v>0</v>
      </c>
      <c r="BI94" s="58">
        <f t="shared" si="91"/>
        <v>0</v>
      </c>
      <c r="BJ94" s="58">
        <f t="shared" si="91"/>
        <v>0</v>
      </c>
      <c r="BK94" s="58">
        <f t="shared" si="92"/>
        <v>0</v>
      </c>
      <c r="BL94" s="58">
        <f t="shared" si="92"/>
        <v>0</v>
      </c>
      <c r="BM94" s="58">
        <f t="shared" si="92"/>
        <v>0</v>
      </c>
      <c r="BN94" s="58">
        <f t="shared" si="92"/>
        <v>0</v>
      </c>
      <c r="BO94" s="58">
        <f t="shared" si="92"/>
        <v>0</v>
      </c>
      <c r="BP94" s="58">
        <f t="shared" si="92"/>
        <v>0</v>
      </c>
      <c r="BQ94" s="58">
        <f t="shared" si="92"/>
        <v>0</v>
      </c>
      <c r="BR94" s="58">
        <f t="shared" si="92"/>
        <v>0</v>
      </c>
      <c r="BS94" s="58">
        <f t="shared" si="92"/>
        <v>0</v>
      </c>
      <c r="BT94" s="58">
        <f t="shared" si="92"/>
        <v>0</v>
      </c>
      <c r="BU94" s="58">
        <f t="shared" si="92"/>
        <v>0</v>
      </c>
      <c r="BV94" s="58">
        <f t="shared" si="92"/>
        <v>0</v>
      </c>
      <c r="BW94" s="58">
        <f t="shared" si="92"/>
        <v>0</v>
      </c>
      <c r="BX94" s="58">
        <f t="shared" si="92"/>
        <v>0</v>
      </c>
      <c r="BY94" s="58">
        <f t="shared" si="92"/>
        <v>0</v>
      </c>
      <c r="BZ94" s="58">
        <f t="shared" si="92"/>
        <v>0</v>
      </c>
      <c r="CA94" s="58">
        <f t="shared" si="93"/>
        <v>0</v>
      </c>
      <c r="CB94" s="58">
        <f t="shared" si="93"/>
        <v>0</v>
      </c>
      <c r="CC94" s="58">
        <f t="shared" si="93"/>
        <v>0</v>
      </c>
      <c r="CD94" s="58">
        <f t="shared" si="93"/>
        <v>0</v>
      </c>
      <c r="CE94" s="58">
        <f t="shared" si="93"/>
        <v>0</v>
      </c>
      <c r="CF94" s="58">
        <f t="shared" si="93"/>
        <v>0</v>
      </c>
      <c r="CG94" s="58">
        <f t="shared" si="93"/>
        <v>0</v>
      </c>
      <c r="CH94" s="58">
        <f t="shared" si="93"/>
        <v>0</v>
      </c>
      <c r="CI94" s="58">
        <f t="shared" si="93"/>
        <v>0</v>
      </c>
      <c r="CJ94" s="58">
        <f t="shared" si="93"/>
        <v>0</v>
      </c>
      <c r="CK94" s="58">
        <f t="shared" si="93"/>
        <v>0</v>
      </c>
      <c r="CL94" s="58">
        <f t="shared" si="93"/>
        <v>0</v>
      </c>
      <c r="CM94" s="58">
        <f t="shared" si="93"/>
        <v>0</v>
      </c>
      <c r="CN94" s="58">
        <f t="shared" si="93"/>
        <v>0</v>
      </c>
      <c r="CO94" s="58">
        <f t="shared" si="93"/>
        <v>0</v>
      </c>
      <c r="CP94" s="58">
        <f t="shared" si="93"/>
        <v>0</v>
      </c>
      <c r="CQ94" s="58">
        <f t="shared" si="94"/>
        <v>0</v>
      </c>
      <c r="CR94" s="58">
        <f t="shared" si="94"/>
        <v>0</v>
      </c>
      <c r="CS94" s="58">
        <f t="shared" si="94"/>
        <v>0</v>
      </c>
      <c r="CT94" s="58">
        <f t="shared" si="94"/>
        <v>0</v>
      </c>
      <c r="CU94" s="58">
        <f t="shared" si="94"/>
        <v>0</v>
      </c>
      <c r="CV94" s="58">
        <f t="shared" si="94"/>
        <v>0</v>
      </c>
      <c r="CW94" s="58">
        <f t="shared" si="94"/>
        <v>0</v>
      </c>
      <c r="CX94" s="58">
        <f t="shared" si="94"/>
        <v>0</v>
      </c>
      <c r="CY94" s="58">
        <f t="shared" si="94"/>
        <v>0</v>
      </c>
      <c r="CZ94" s="58">
        <f t="shared" si="94"/>
        <v>0</v>
      </c>
      <c r="DA94" s="58">
        <f t="shared" si="94"/>
        <v>0</v>
      </c>
      <c r="DB94" s="58">
        <f t="shared" si="94"/>
        <v>0</v>
      </c>
      <c r="DC94" s="58">
        <f t="shared" si="94"/>
        <v>0</v>
      </c>
      <c r="DD94" s="58">
        <f t="shared" si="94"/>
        <v>0</v>
      </c>
      <c r="DE94" s="58">
        <f t="shared" si="94"/>
        <v>0</v>
      </c>
      <c r="DF94" s="58">
        <f t="shared" si="94"/>
        <v>0</v>
      </c>
      <c r="DG94" s="58">
        <f t="shared" si="95"/>
        <v>0</v>
      </c>
      <c r="DH94" s="58">
        <f t="shared" si="95"/>
        <v>0</v>
      </c>
      <c r="DI94" s="58"/>
      <c r="DJ94" s="55">
        <f t="shared" si="96"/>
        <v>0</v>
      </c>
      <c r="DK94" s="53"/>
      <c r="DL94" s="56">
        <f t="shared" si="97"/>
        <v>0</v>
      </c>
      <c r="DM94" s="56">
        <f t="shared" si="97"/>
        <v>0</v>
      </c>
      <c r="DN94" s="56">
        <f t="shared" si="97"/>
        <v>0</v>
      </c>
      <c r="DO94" s="56">
        <f t="shared" si="97"/>
        <v>0</v>
      </c>
      <c r="DP94" s="56">
        <f t="shared" si="97"/>
        <v>0</v>
      </c>
      <c r="DQ94" s="56">
        <f t="shared" si="97"/>
        <v>0</v>
      </c>
      <c r="DR94" s="56">
        <f t="shared" si="100"/>
        <v>0</v>
      </c>
      <c r="DS94" s="56">
        <f t="shared" si="97"/>
        <v>0</v>
      </c>
      <c r="DT94" s="56">
        <f t="shared" si="97"/>
        <v>0</v>
      </c>
      <c r="DU94" s="56">
        <f t="shared" si="97"/>
        <v>0</v>
      </c>
      <c r="DV94" s="55">
        <f t="shared" si="101"/>
        <v>0</v>
      </c>
    </row>
    <row r="95" spans="1:126" s="52" customFormat="1">
      <c r="A95" s="59"/>
      <c r="B95" s="61"/>
      <c r="C95" s="59"/>
      <c r="D95" s="61"/>
      <c r="E95" s="61"/>
      <c r="F95" s="59"/>
      <c r="G95" s="60"/>
      <c r="H95" s="57"/>
      <c r="I95" s="57"/>
      <c r="J95" s="57">
        <f t="shared" si="98"/>
        <v>0</v>
      </c>
      <c r="K95" s="57"/>
      <c r="L95" s="59"/>
      <c r="M95" s="54"/>
      <c r="N95" s="58">
        <f t="shared" si="99"/>
        <v>0</v>
      </c>
      <c r="O95" s="58">
        <f t="shared" si="89"/>
        <v>0</v>
      </c>
      <c r="P95" s="58">
        <f t="shared" si="89"/>
        <v>0</v>
      </c>
      <c r="Q95" s="58">
        <f t="shared" si="89"/>
        <v>0</v>
      </c>
      <c r="R95" s="58">
        <f t="shared" si="89"/>
        <v>0</v>
      </c>
      <c r="S95" s="58">
        <f t="shared" si="89"/>
        <v>0</v>
      </c>
      <c r="T95" s="58">
        <f t="shared" si="89"/>
        <v>0</v>
      </c>
      <c r="U95" s="58">
        <f t="shared" si="89"/>
        <v>0</v>
      </c>
      <c r="V95" s="58">
        <f t="shared" si="89"/>
        <v>0</v>
      </c>
      <c r="W95" s="58">
        <f t="shared" si="89"/>
        <v>0</v>
      </c>
      <c r="X95" s="58">
        <f t="shared" si="89"/>
        <v>0</v>
      </c>
      <c r="Y95" s="58">
        <f t="shared" si="89"/>
        <v>0</v>
      </c>
      <c r="Z95" s="58">
        <f t="shared" si="89"/>
        <v>0</v>
      </c>
      <c r="AA95" s="58">
        <f t="shared" si="89"/>
        <v>0</v>
      </c>
      <c r="AB95" s="58">
        <f t="shared" si="89"/>
        <v>0</v>
      </c>
      <c r="AC95" s="58">
        <f t="shared" si="89"/>
        <v>0</v>
      </c>
      <c r="AD95" s="58">
        <f t="shared" si="89"/>
        <v>0</v>
      </c>
      <c r="AE95" s="58">
        <f t="shared" si="90"/>
        <v>0</v>
      </c>
      <c r="AF95" s="58">
        <f t="shared" si="90"/>
        <v>0</v>
      </c>
      <c r="AG95" s="58">
        <f t="shared" si="90"/>
        <v>0</v>
      </c>
      <c r="AH95" s="58">
        <f t="shared" si="90"/>
        <v>0</v>
      </c>
      <c r="AI95" s="58">
        <f t="shared" si="90"/>
        <v>0</v>
      </c>
      <c r="AJ95" s="58">
        <f t="shared" si="90"/>
        <v>0</v>
      </c>
      <c r="AK95" s="58">
        <f t="shared" si="90"/>
        <v>0</v>
      </c>
      <c r="AL95" s="58">
        <f t="shared" si="90"/>
        <v>0</v>
      </c>
      <c r="AM95" s="58">
        <f t="shared" si="90"/>
        <v>0</v>
      </c>
      <c r="AN95" s="58">
        <f t="shared" si="90"/>
        <v>0</v>
      </c>
      <c r="AO95" s="58">
        <f t="shared" si="90"/>
        <v>0</v>
      </c>
      <c r="AP95" s="58">
        <f t="shared" si="90"/>
        <v>0</v>
      </c>
      <c r="AQ95" s="58">
        <f t="shared" si="90"/>
        <v>0</v>
      </c>
      <c r="AR95" s="58">
        <f t="shared" si="90"/>
        <v>0</v>
      </c>
      <c r="AS95" s="58">
        <f t="shared" si="90"/>
        <v>0</v>
      </c>
      <c r="AT95" s="58">
        <f t="shared" si="90"/>
        <v>0</v>
      </c>
      <c r="AU95" s="58">
        <f t="shared" si="91"/>
        <v>0</v>
      </c>
      <c r="AV95" s="58">
        <f t="shared" si="91"/>
        <v>0</v>
      </c>
      <c r="AW95" s="58">
        <f t="shared" si="91"/>
        <v>0</v>
      </c>
      <c r="AX95" s="58">
        <f t="shared" si="91"/>
        <v>0</v>
      </c>
      <c r="AY95" s="58">
        <f t="shared" si="91"/>
        <v>0</v>
      </c>
      <c r="AZ95" s="58">
        <f t="shared" si="91"/>
        <v>0</v>
      </c>
      <c r="BA95" s="58">
        <f t="shared" si="91"/>
        <v>0</v>
      </c>
      <c r="BB95" s="58">
        <f t="shared" si="91"/>
        <v>0</v>
      </c>
      <c r="BC95" s="58">
        <f t="shared" si="91"/>
        <v>0</v>
      </c>
      <c r="BD95" s="58">
        <f t="shared" si="91"/>
        <v>0</v>
      </c>
      <c r="BE95" s="58">
        <f t="shared" si="91"/>
        <v>0</v>
      </c>
      <c r="BF95" s="58">
        <f t="shared" si="91"/>
        <v>0</v>
      </c>
      <c r="BG95" s="58">
        <f t="shared" si="91"/>
        <v>0</v>
      </c>
      <c r="BH95" s="58">
        <f t="shared" si="91"/>
        <v>0</v>
      </c>
      <c r="BI95" s="58">
        <f t="shared" si="91"/>
        <v>0</v>
      </c>
      <c r="BJ95" s="58">
        <f t="shared" si="91"/>
        <v>0</v>
      </c>
      <c r="BK95" s="58">
        <f t="shared" si="92"/>
        <v>0</v>
      </c>
      <c r="BL95" s="58">
        <f t="shared" si="92"/>
        <v>0</v>
      </c>
      <c r="BM95" s="58">
        <f t="shared" si="92"/>
        <v>0</v>
      </c>
      <c r="BN95" s="58">
        <f t="shared" si="92"/>
        <v>0</v>
      </c>
      <c r="BO95" s="58">
        <f t="shared" si="92"/>
        <v>0</v>
      </c>
      <c r="BP95" s="58">
        <f t="shared" si="92"/>
        <v>0</v>
      </c>
      <c r="BQ95" s="58">
        <f t="shared" si="92"/>
        <v>0</v>
      </c>
      <c r="BR95" s="58">
        <f t="shared" si="92"/>
        <v>0</v>
      </c>
      <c r="BS95" s="58">
        <f t="shared" si="92"/>
        <v>0</v>
      </c>
      <c r="BT95" s="58">
        <f t="shared" si="92"/>
        <v>0</v>
      </c>
      <c r="BU95" s="58">
        <f t="shared" si="92"/>
        <v>0</v>
      </c>
      <c r="BV95" s="58">
        <f t="shared" si="92"/>
        <v>0</v>
      </c>
      <c r="BW95" s="58">
        <f t="shared" si="92"/>
        <v>0</v>
      </c>
      <c r="BX95" s="58">
        <f t="shared" si="92"/>
        <v>0</v>
      </c>
      <c r="BY95" s="58">
        <f t="shared" si="92"/>
        <v>0</v>
      </c>
      <c r="BZ95" s="58">
        <f t="shared" si="92"/>
        <v>0</v>
      </c>
      <c r="CA95" s="58">
        <f t="shared" si="93"/>
        <v>0</v>
      </c>
      <c r="CB95" s="58">
        <f t="shared" si="93"/>
        <v>0</v>
      </c>
      <c r="CC95" s="58">
        <f t="shared" si="93"/>
        <v>0</v>
      </c>
      <c r="CD95" s="58">
        <f t="shared" si="93"/>
        <v>0</v>
      </c>
      <c r="CE95" s="58">
        <f t="shared" si="93"/>
        <v>0</v>
      </c>
      <c r="CF95" s="58">
        <f t="shared" si="93"/>
        <v>0</v>
      </c>
      <c r="CG95" s="58">
        <f t="shared" si="93"/>
        <v>0</v>
      </c>
      <c r="CH95" s="58">
        <f t="shared" si="93"/>
        <v>0</v>
      </c>
      <c r="CI95" s="58">
        <f t="shared" si="93"/>
        <v>0</v>
      </c>
      <c r="CJ95" s="58">
        <f t="shared" si="93"/>
        <v>0</v>
      </c>
      <c r="CK95" s="58">
        <f t="shared" si="93"/>
        <v>0</v>
      </c>
      <c r="CL95" s="58">
        <f t="shared" si="93"/>
        <v>0</v>
      </c>
      <c r="CM95" s="58">
        <f t="shared" si="93"/>
        <v>0</v>
      </c>
      <c r="CN95" s="58">
        <f t="shared" si="93"/>
        <v>0</v>
      </c>
      <c r="CO95" s="58">
        <f t="shared" si="93"/>
        <v>0</v>
      </c>
      <c r="CP95" s="58">
        <f t="shared" si="93"/>
        <v>0</v>
      </c>
      <c r="CQ95" s="58">
        <f t="shared" si="94"/>
        <v>0</v>
      </c>
      <c r="CR95" s="58">
        <f t="shared" si="94"/>
        <v>0</v>
      </c>
      <c r="CS95" s="58">
        <f t="shared" si="94"/>
        <v>0</v>
      </c>
      <c r="CT95" s="58">
        <f t="shared" si="94"/>
        <v>0</v>
      </c>
      <c r="CU95" s="58">
        <f t="shared" si="94"/>
        <v>0</v>
      </c>
      <c r="CV95" s="58">
        <f t="shared" si="94"/>
        <v>0</v>
      </c>
      <c r="CW95" s="58">
        <f t="shared" si="94"/>
        <v>0</v>
      </c>
      <c r="CX95" s="58">
        <f t="shared" si="94"/>
        <v>0</v>
      </c>
      <c r="CY95" s="58">
        <f t="shared" si="94"/>
        <v>0</v>
      </c>
      <c r="CZ95" s="58">
        <f t="shared" si="94"/>
        <v>0</v>
      </c>
      <c r="DA95" s="58">
        <f t="shared" si="94"/>
        <v>0</v>
      </c>
      <c r="DB95" s="58">
        <f t="shared" si="94"/>
        <v>0</v>
      </c>
      <c r="DC95" s="58">
        <f t="shared" si="94"/>
        <v>0</v>
      </c>
      <c r="DD95" s="58">
        <f t="shared" si="94"/>
        <v>0</v>
      </c>
      <c r="DE95" s="58">
        <f t="shared" si="94"/>
        <v>0</v>
      </c>
      <c r="DF95" s="58">
        <f t="shared" si="94"/>
        <v>0</v>
      </c>
      <c r="DG95" s="58">
        <f t="shared" si="95"/>
        <v>0</v>
      </c>
      <c r="DH95" s="58">
        <f t="shared" si="95"/>
        <v>0</v>
      </c>
      <c r="DI95" s="58"/>
      <c r="DJ95" s="55">
        <f t="shared" si="96"/>
        <v>0</v>
      </c>
      <c r="DK95" s="53"/>
      <c r="DL95" s="56">
        <f t="shared" si="97"/>
        <v>0</v>
      </c>
      <c r="DM95" s="56">
        <f t="shared" si="97"/>
        <v>0</v>
      </c>
      <c r="DN95" s="56">
        <f t="shared" si="97"/>
        <v>0</v>
      </c>
      <c r="DO95" s="56">
        <f t="shared" si="97"/>
        <v>0</v>
      </c>
      <c r="DP95" s="56">
        <f t="shared" si="97"/>
        <v>0</v>
      </c>
      <c r="DQ95" s="56">
        <f t="shared" si="97"/>
        <v>0</v>
      </c>
      <c r="DR95" s="56">
        <f t="shared" si="100"/>
        <v>0</v>
      </c>
      <c r="DS95" s="56">
        <f t="shared" si="97"/>
        <v>0</v>
      </c>
      <c r="DT95" s="56">
        <f t="shared" si="97"/>
        <v>0</v>
      </c>
      <c r="DU95" s="56">
        <f t="shared" si="97"/>
        <v>0</v>
      </c>
      <c r="DV95" s="55">
        <f t="shared" si="101"/>
        <v>0</v>
      </c>
    </row>
    <row r="96" spans="1:126" s="52" customFormat="1">
      <c r="A96" s="59"/>
      <c r="B96" s="61"/>
      <c r="C96" s="59"/>
      <c r="D96" s="61"/>
      <c r="E96" s="61"/>
      <c r="F96" s="59"/>
      <c r="G96" s="60"/>
      <c r="H96" s="57"/>
      <c r="I96" s="57"/>
      <c r="J96" s="57">
        <f t="shared" si="98"/>
        <v>0</v>
      </c>
      <c r="K96" s="57"/>
      <c r="L96" s="59"/>
      <c r="M96" s="54"/>
      <c r="N96" s="58">
        <f t="shared" si="99"/>
        <v>0</v>
      </c>
      <c r="O96" s="58">
        <f t="shared" si="89"/>
        <v>0</v>
      </c>
      <c r="P96" s="58">
        <f t="shared" si="89"/>
        <v>0</v>
      </c>
      <c r="Q96" s="58">
        <f t="shared" si="89"/>
        <v>0</v>
      </c>
      <c r="R96" s="58">
        <f t="shared" si="89"/>
        <v>0</v>
      </c>
      <c r="S96" s="58">
        <f t="shared" si="89"/>
        <v>0</v>
      </c>
      <c r="T96" s="58">
        <f t="shared" si="89"/>
        <v>0</v>
      </c>
      <c r="U96" s="58">
        <f t="shared" si="89"/>
        <v>0</v>
      </c>
      <c r="V96" s="58">
        <f t="shared" si="89"/>
        <v>0</v>
      </c>
      <c r="W96" s="58">
        <f t="shared" si="89"/>
        <v>0</v>
      </c>
      <c r="X96" s="58">
        <f t="shared" si="89"/>
        <v>0</v>
      </c>
      <c r="Y96" s="58">
        <f t="shared" si="89"/>
        <v>0</v>
      </c>
      <c r="Z96" s="58">
        <f t="shared" si="89"/>
        <v>0</v>
      </c>
      <c r="AA96" s="58">
        <f t="shared" si="89"/>
        <v>0</v>
      </c>
      <c r="AB96" s="58">
        <f t="shared" si="89"/>
        <v>0</v>
      </c>
      <c r="AC96" s="58">
        <f t="shared" si="89"/>
        <v>0</v>
      </c>
      <c r="AD96" s="58">
        <f t="shared" si="89"/>
        <v>0</v>
      </c>
      <c r="AE96" s="58">
        <f t="shared" si="90"/>
        <v>0</v>
      </c>
      <c r="AF96" s="58">
        <f t="shared" si="90"/>
        <v>0</v>
      </c>
      <c r="AG96" s="58">
        <f t="shared" si="90"/>
        <v>0</v>
      </c>
      <c r="AH96" s="58">
        <f t="shared" si="90"/>
        <v>0</v>
      </c>
      <c r="AI96" s="58">
        <f t="shared" si="90"/>
        <v>0</v>
      </c>
      <c r="AJ96" s="58">
        <f t="shared" si="90"/>
        <v>0</v>
      </c>
      <c r="AK96" s="58">
        <f t="shared" si="90"/>
        <v>0</v>
      </c>
      <c r="AL96" s="58">
        <f t="shared" si="90"/>
        <v>0</v>
      </c>
      <c r="AM96" s="58">
        <f t="shared" si="90"/>
        <v>0</v>
      </c>
      <c r="AN96" s="58">
        <f t="shared" si="90"/>
        <v>0</v>
      </c>
      <c r="AO96" s="58">
        <f t="shared" si="90"/>
        <v>0</v>
      </c>
      <c r="AP96" s="58">
        <f t="shared" si="90"/>
        <v>0</v>
      </c>
      <c r="AQ96" s="58">
        <f t="shared" si="90"/>
        <v>0</v>
      </c>
      <c r="AR96" s="58">
        <f t="shared" si="90"/>
        <v>0</v>
      </c>
      <c r="AS96" s="58">
        <f t="shared" si="90"/>
        <v>0</v>
      </c>
      <c r="AT96" s="58">
        <f t="shared" si="90"/>
        <v>0</v>
      </c>
      <c r="AU96" s="58">
        <f t="shared" si="91"/>
        <v>0</v>
      </c>
      <c r="AV96" s="58">
        <f t="shared" si="91"/>
        <v>0</v>
      </c>
      <c r="AW96" s="58">
        <f t="shared" si="91"/>
        <v>0</v>
      </c>
      <c r="AX96" s="58">
        <f t="shared" si="91"/>
        <v>0</v>
      </c>
      <c r="AY96" s="58">
        <f t="shared" si="91"/>
        <v>0</v>
      </c>
      <c r="AZ96" s="58">
        <f t="shared" si="91"/>
        <v>0</v>
      </c>
      <c r="BA96" s="58">
        <f t="shared" si="91"/>
        <v>0</v>
      </c>
      <c r="BB96" s="58">
        <f t="shared" si="91"/>
        <v>0</v>
      </c>
      <c r="BC96" s="58">
        <f t="shared" si="91"/>
        <v>0</v>
      </c>
      <c r="BD96" s="58">
        <f t="shared" si="91"/>
        <v>0</v>
      </c>
      <c r="BE96" s="58">
        <f t="shared" si="91"/>
        <v>0</v>
      </c>
      <c r="BF96" s="58">
        <f t="shared" si="91"/>
        <v>0</v>
      </c>
      <c r="BG96" s="58">
        <f t="shared" si="91"/>
        <v>0</v>
      </c>
      <c r="BH96" s="58">
        <f t="shared" si="91"/>
        <v>0</v>
      </c>
      <c r="BI96" s="58">
        <f t="shared" si="91"/>
        <v>0</v>
      </c>
      <c r="BJ96" s="58">
        <f t="shared" si="91"/>
        <v>0</v>
      </c>
      <c r="BK96" s="58">
        <f t="shared" si="92"/>
        <v>0</v>
      </c>
      <c r="BL96" s="58">
        <f t="shared" si="92"/>
        <v>0</v>
      </c>
      <c r="BM96" s="58">
        <f t="shared" si="92"/>
        <v>0</v>
      </c>
      <c r="BN96" s="58">
        <f t="shared" si="92"/>
        <v>0</v>
      </c>
      <c r="BO96" s="58">
        <f t="shared" si="92"/>
        <v>0</v>
      </c>
      <c r="BP96" s="58">
        <f t="shared" si="92"/>
        <v>0</v>
      </c>
      <c r="BQ96" s="58">
        <f t="shared" si="92"/>
        <v>0</v>
      </c>
      <c r="BR96" s="58">
        <f t="shared" si="92"/>
        <v>0</v>
      </c>
      <c r="BS96" s="58">
        <f t="shared" si="92"/>
        <v>0</v>
      </c>
      <c r="BT96" s="58">
        <f t="shared" si="92"/>
        <v>0</v>
      </c>
      <c r="BU96" s="58">
        <f t="shared" si="92"/>
        <v>0</v>
      </c>
      <c r="BV96" s="58">
        <f t="shared" si="92"/>
        <v>0</v>
      </c>
      <c r="BW96" s="58">
        <f t="shared" si="92"/>
        <v>0</v>
      </c>
      <c r="BX96" s="58">
        <f t="shared" si="92"/>
        <v>0</v>
      </c>
      <c r="BY96" s="58">
        <f t="shared" si="92"/>
        <v>0</v>
      </c>
      <c r="BZ96" s="58">
        <f t="shared" si="92"/>
        <v>0</v>
      </c>
      <c r="CA96" s="58">
        <f t="shared" si="93"/>
        <v>0</v>
      </c>
      <c r="CB96" s="58">
        <f t="shared" si="93"/>
        <v>0</v>
      </c>
      <c r="CC96" s="58">
        <f t="shared" si="93"/>
        <v>0</v>
      </c>
      <c r="CD96" s="58">
        <f t="shared" si="93"/>
        <v>0</v>
      </c>
      <c r="CE96" s="58">
        <f t="shared" si="93"/>
        <v>0</v>
      </c>
      <c r="CF96" s="58">
        <f t="shared" si="93"/>
        <v>0</v>
      </c>
      <c r="CG96" s="58">
        <f t="shared" si="93"/>
        <v>0</v>
      </c>
      <c r="CH96" s="58">
        <f t="shared" si="93"/>
        <v>0</v>
      </c>
      <c r="CI96" s="58">
        <f t="shared" si="93"/>
        <v>0</v>
      </c>
      <c r="CJ96" s="58">
        <f t="shared" si="93"/>
        <v>0</v>
      </c>
      <c r="CK96" s="58">
        <f t="shared" si="93"/>
        <v>0</v>
      </c>
      <c r="CL96" s="58">
        <f t="shared" si="93"/>
        <v>0</v>
      </c>
      <c r="CM96" s="58">
        <f t="shared" si="93"/>
        <v>0</v>
      </c>
      <c r="CN96" s="58">
        <f t="shared" si="93"/>
        <v>0</v>
      </c>
      <c r="CO96" s="58">
        <f t="shared" si="93"/>
        <v>0</v>
      </c>
      <c r="CP96" s="58">
        <f t="shared" si="93"/>
        <v>0</v>
      </c>
      <c r="CQ96" s="58">
        <f t="shared" si="94"/>
        <v>0</v>
      </c>
      <c r="CR96" s="58">
        <f t="shared" si="94"/>
        <v>0</v>
      </c>
      <c r="CS96" s="58">
        <f t="shared" si="94"/>
        <v>0</v>
      </c>
      <c r="CT96" s="58">
        <f t="shared" si="94"/>
        <v>0</v>
      </c>
      <c r="CU96" s="58">
        <f t="shared" si="94"/>
        <v>0</v>
      </c>
      <c r="CV96" s="58">
        <f t="shared" si="94"/>
        <v>0</v>
      </c>
      <c r="CW96" s="58">
        <f t="shared" si="94"/>
        <v>0</v>
      </c>
      <c r="CX96" s="58">
        <f t="shared" si="94"/>
        <v>0</v>
      </c>
      <c r="CY96" s="58">
        <f t="shared" si="94"/>
        <v>0</v>
      </c>
      <c r="CZ96" s="58">
        <f t="shared" si="94"/>
        <v>0</v>
      </c>
      <c r="DA96" s="58">
        <f t="shared" si="94"/>
        <v>0</v>
      </c>
      <c r="DB96" s="58">
        <f t="shared" si="94"/>
        <v>0</v>
      </c>
      <c r="DC96" s="58">
        <f t="shared" si="94"/>
        <v>0</v>
      </c>
      <c r="DD96" s="58">
        <f t="shared" si="94"/>
        <v>0</v>
      </c>
      <c r="DE96" s="58">
        <f t="shared" si="94"/>
        <v>0</v>
      </c>
      <c r="DF96" s="58">
        <f t="shared" si="94"/>
        <v>0</v>
      </c>
      <c r="DG96" s="58">
        <f t="shared" si="95"/>
        <v>0</v>
      </c>
      <c r="DH96" s="58">
        <f t="shared" si="95"/>
        <v>0</v>
      </c>
      <c r="DI96" s="58"/>
      <c r="DJ96" s="55">
        <f t="shared" si="96"/>
        <v>0</v>
      </c>
      <c r="DK96" s="53"/>
      <c r="DL96" s="56">
        <f t="shared" si="97"/>
        <v>0</v>
      </c>
      <c r="DM96" s="56">
        <f t="shared" si="97"/>
        <v>0</v>
      </c>
      <c r="DN96" s="56">
        <f t="shared" si="97"/>
        <v>0</v>
      </c>
      <c r="DO96" s="56">
        <f t="shared" si="97"/>
        <v>0</v>
      </c>
      <c r="DP96" s="56">
        <f t="shared" si="97"/>
        <v>0</v>
      </c>
      <c r="DQ96" s="56">
        <f t="shared" si="97"/>
        <v>0</v>
      </c>
      <c r="DR96" s="56">
        <f t="shared" si="100"/>
        <v>0</v>
      </c>
      <c r="DS96" s="56">
        <f t="shared" si="97"/>
        <v>0</v>
      </c>
      <c r="DT96" s="56">
        <f t="shared" si="97"/>
        <v>0</v>
      </c>
      <c r="DU96" s="56">
        <f t="shared" si="97"/>
        <v>0</v>
      </c>
      <c r="DV96" s="55">
        <f t="shared" si="101"/>
        <v>0</v>
      </c>
    </row>
    <row r="97" spans="1:126" s="52" customFormat="1">
      <c r="A97" s="59"/>
      <c r="B97" s="61"/>
      <c r="C97" s="59"/>
      <c r="D97" s="61"/>
      <c r="E97" s="61"/>
      <c r="F97" s="59"/>
      <c r="G97" s="60"/>
      <c r="H97" s="57"/>
      <c r="I97" s="57"/>
      <c r="J97" s="57">
        <f t="shared" si="98"/>
        <v>0</v>
      </c>
      <c r="K97" s="57"/>
      <c r="L97" s="59"/>
      <c r="M97" s="54"/>
      <c r="N97" s="58">
        <f t="shared" si="99"/>
        <v>0</v>
      </c>
      <c r="O97" s="58">
        <f t="shared" si="89"/>
        <v>0</v>
      </c>
      <c r="P97" s="58">
        <f t="shared" si="89"/>
        <v>0</v>
      </c>
      <c r="Q97" s="58">
        <f t="shared" si="89"/>
        <v>0</v>
      </c>
      <c r="R97" s="58">
        <f t="shared" si="89"/>
        <v>0</v>
      </c>
      <c r="S97" s="58">
        <f t="shared" si="89"/>
        <v>0</v>
      </c>
      <c r="T97" s="58">
        <f t="shared" si="89"/>
        <v>0</v>
      </c>
      <c r="U97" s="58">
        <f t="shared" si="89"/>
        <v>0</v>
      </c>
      <c r="V97" s="58">
        <f t="shared" si="89"/>
        <v>0</v>
      </c>
      <c r="W97" s="58">
        <f t="shared" si="89"/>
        <v>0</v>
      </c>
      <c r="X97" s="58">
        <f t="shared" si="89"/>
        <v>0</v>
      </c>
      <c r="Y97" s="58">
        <f t="shared" si="89"/>
        <v>0</v>
      </c>
      <c r="Z97" s="58">
        <f t="shared" si="89"/>
        <v>0</v>
      </c>
      <c r="AA97" s="58">
        <f t="shared" si="89"/>
        <v>0</v>
      </c>
      <c r="AB97" s="58">
        <f t="shared" si="89"/>
        <v>0</v>
      </c>
      <c r="AC97" s="58">
        <f t="shared" si="89"/>
        <v>0</v>
      </c>
      <c r="AD97" s="58">
        <f t="shared" si="89"/>
        <v>0</v>
      </c>
      <c r="AE97" s="58">
        <f t="shared" si="90"/>
        <v>0</v>
      </c>
      <c r="AF97" s="58">
        <f t="shared" si="90"/>
        <v>0</v>
      </c>
      <c r="AG97" s="58">
        <f t="shared" si="90"/>
        <v>0</v>
      </c>
      <c r="AH97" s="58">
        <f t="shared" si="90"/>
        <v>0</v>
      </c>
      <c r="AI97" s="58">
        <f t="shared" si="90"/>
        <v>0</v>
      </c>
      <c r="AJ97" s="58">
        <f t="shared" si="90"/>
        <v>0</v>
      </c>
      <c r="AK97" s="58">
        <f t="shared" si="90"/>
        <v>0</v>
      </c>
      <c r="AL97" s="58">
        <f t="shared" si="90"/>
        <v>0</v>
      </c>
      <c r="AM97" s="58">
        <f t="shared" si="90"/>
        <v>0</v>
      </c>
      <c r="AN97" s="58">
        <f t="shared" si="90"/>
        <v>0</v>
      </c>
      <c r="AO97" s="58">
        <f t="shared" si="90"/>
        <v>0</v>
      </c>
      <c r="AP97" s="58">
        <f t="shared" si="90"/>
        <v>0</v>
      </c>
      <c r="AQ97" s="58">
        <f t="shared" si="90"/>
        <v>0</v>
      </c>
      <c r="AR97" s="58">
        <f t="shared" si="90"/>
        <v>0</v>
      </c>
      <c r="AS97" s="58">
        <f t="shared" si="90"/>
        <v>0</v>
      </c>
      <c r="AT97" s="58">
        <f t="shared" si="90"/>
        <v>0</v>
      </c>
      <c r="AU97" s="58">
        <f t="shared" si="91"/>
        <v>0</v>
      </c>
      <c r="AV97" s="58">
        <f t="shared" si="91"/>
        <v>0</v>
      </c>
      <c r="AW97" s="58">
        <f t="shared" si="91"/>
        <v>0</v>
      </c>
      <c r="AX97" s="58">
        <f t="shared" si="91"/>
        <v>0</v>
      </c>
      <c r="AY97" s="58">
        <f t="shared" si="91"/>
        <v>0</v>
      </c>
      <c r="AZ97" s="58">
        <f t="shared" si="91"/>
        <v>0</v>
      </c>
      <c r="BA97" s="58">
        <f t="shared" si="91"/>
        <v>0</v>
      </c>
      <c r="BB97" s="58">
        <f t="shared" si="91"/>
        <v>0</v>
      </c>
      <c r="BC97" s="58">
        <f t="shared" si="91"/>
        <v>0</v>
      </c>
      <c r="BD97" s="58">
        <f t="shared" si="91"/>
        <v>0</v>
      </c>
      <c r="BE97" s="58">
        <f t="shared" si="91"/>
        <v>0</v>
      </c>
      <c r="BF97" s="58">
        <f t="shared" si="91"/>
        <v>0</v>
      </c>
      <c r="BG97" s="58">
        <f t="shared" si="91"/>
        <v>0</v>
      </c>
      <c r="BH97" s="58">
        <f t="shared" si="91"/>
        <v>0</v>
      </c>
      <c r="BI97" s="58">
        <f t="shared" si="91"/>
        <v>0</v>
      </c>
      <c r="BJ97" s="58">
        <f t="shared" si="91"/>
        <v>0</v>
      </c>
      <c r="BK97" s="58">
        <f t="shared" si="92"/>
        <v>0</v>
      </c>
      <c r="BL97" s="58">
        <f t="shared" si="92"/>
        <v>0</v>
      </c>
      <c r="BM97" s="58">
        <f t="shared" si="92"/>
        <v>0</v>
      </c>
      <c r="BN97" s="58">
        <f t="shared" si="92"/>
        <v>0</v>
      </c>
      <c r="BO97" s="58">
        <f t="shared" si="92"/>
        <v>0</v>
      </c>
      <c r="BP97" s="58">
        <f t="shared" si="92"/>
        <v>0</v>
      </c>
      <c r="BQ97" s="58">
        <f t="shared" si="92"/>
        <v>0</v>
      </c>
      <c r="BR97" s="58">
        <f t="shared" si="92"/>
        <v>0</v>
      </c>
      <c r="BS97" s="58">
        <f t="shared" si="92"/>
        <v>0</v>
      </c>
      <c r="BT97" s="58">
        <f t="shared" si="92"/>
        <v>0</v>
      </c>
      <c r="BU97" s="58">
        <f t="shared" si="92"/>
        <v>0</v>
      </c>
      <c r="BV97" s="58">
        <f t="shared" si="92"/>
        <v>0</v>
      </c>
      <c r="BW97" s="58">
        <f t="shared" si="92"/>
        <v>0</v>
      </c>
      <c r="BX97" s="58">
        <f t="shared" si="92"/>
        <v>0</v>
      </c>
      <c r="BY97" s="58">
        <f t="shared" si="92"/>
        <v>0</v>
      </c>
      <c r="BZ97" s="58">
        <f t="shared" si="92"/>
        <v>0</v>
      </c>
      <c r="CA97" s="58">
        <f t="shared" si="93"/>
        <v>0</v>
      </c>
      <c r="CB97" s="58">
        <f t="shared" si="93"/>
        <v>0</v>
      </c>
      <c r="CC97" s="58">
        <f t="shared" si="93"/>
        <v>0</v>
      </c>
      <c r="CD97" s="58">
        <f t="shared" si="93"/>
        <v>0</v>
      </c>
      <c r="CE97" s="58">
        <f t="shared" si="93"/>
        <v>0</v>
      </c>
      <c r="CF97" s="58">
        <f t="shared" si="93"/>
        <v>0</v>
      </c>
      <c r="CG97" s="58">
        <f t="shared" si="93"/>
        <v>0</v>
      </c>
      <c r="CH97" s="58">
        <f t="shared" si="93"/>
        <v>0</v>
      </c>
      <c r="CI97" s="58">
        <f t="shared" si="93"/>
        <v>0</v>
      </c>
      <c r="CJ97" s="58">
        <f t="shared" si="93"/>
        <v>0</v>
      </c>
      <c r="CK97" s="58">
        <f t="shared" si="93"/>
        <v>0</v>
      </c>
      <c r="CL97" s="58">
        <f t="shared" si="93"/>
        <v>0</v>
      </c>
      <c r="CM97" s="58">
        <f t="shared" si="93"/>
        <v>0</v>
      </c>
      <c r="CN97" s="58">
        <f t="shared" si="93"/>
        <v>0</v>
      </c>
      <c r="CO97" s="58">
        <f t="shared" si="93"/>
        <v>0</v>
      </c>
      <c r="CP97" s="58">
        <f t="shared" si="93"/>
        <v>0</v>
      </c>
      <c r="CQ97" s="58">
        <f t="shared" si="94"/>
        <v>0</v>
      </c>
      <c r="CR97" s="58">
        <f t="shared" si="94"/>
        <v>0</v>
      </c>
      <c r="CS97" s="58">
        <f t="shared" si="94"/>
        <v>0</v>
      </c>
      <c r="CT97" s="58">
        <f t="shared" si="94"/>
        <v>0</v>
      </c>
      <c r="CU97" s="58">
        <f t="shared" si="94"/>
        <v>0</v>
      </c>
      <c r="CV97" s="58">
        <f t="shared" si="94"/>
        <v>0</v>
      </c>
      <c r="CW97" s="58">
        <f t="shared" si="94"/>
        <v>0</v>
      </c>
      <c r="CX97" s="58">
        <f t="shared" si="94"/>
        <v>0</v>
      </c>
      <c r="CY97" s="58">
        <f t="shared" si="94"/>
        <v>0</v>
      </c>
      <c r="CZ97" s="58">
        <f t="shared" si="94"/>
        <v>0</v>
      </c>
      <c r="DA97" s="58">
        <f t="shared" si="94"/>
        <v>0</v>
      </c>
      <c r="DB97" s="58">
        <f t="shared" si="94"/>
        <v>0</v>
      </c>
      <c r="DC97" s="58">
        <f t="shared" si="94"/>
        <v>0</v>
      </c>
      <c r="DD97" s="58">
        <f t="shared" si="94"/>
        <v>0</v>
      </c>
      <c r="DE97" s="58">
        <f t="shared" si="94"/>
        <v>0</v>
      </c>
      <c r="DF97" s="58">
        <f t="shared" si="94"/>
        <v>0</v>
      </c>
      <c r="DG97" s="58">
        <f t="shared" si="95"/>
        <v>0</v>
      </c>
      <c r="DH97" s="58">
        <f t="shared" si="95"/>
        <v>0</v>
      </c>
      <c r="DI97" s="58"/>
      <c r="DJ97" s="55">
        <f t="shared" si="96"/>
        <v>0</v>
      </c>
      <c r="DK97" s="53"/>
      <c r="DL97" s="56">
        <f t="shared" si="97"/>
        <v>0</v>
      </c>
      <c r="DM97" s="56">
        <f t="shared" si="97"/>
        <v>0</v>
      </c>
      <c r="DN97" s="56">
        <f t="shared" si="97"/>
        <v>0</v>
      </c>
      <c r="DO97" s="56">
        <f t="shared" si="97"/>
        <v>0</v>
      </c>
      <c r="DP97" s="56">
        <f t="shared" si="97"/>
        <v>0</v>
      </c>
      <c r="DQ97" s="56">
        <f t="shared" si="97"/>
        <v>0</v>
      </c>
      <c r="DR97" s="56">
        <f t="shared" si="100"/>
        <v>0</v>
      </c>
      <c r="DS97" s="56">
        <f t="shared" si="97"/>
        <v>0</v>
      </c>
      <c r="DT97" s="56">
        <f t="shared" si="97"/>
        <v>0</v>
      </c>
      <c r="DU97" s="56">
        <f t="shared" si="97"/>
        <v>0</v>
      </c>
      <c r="DV97" s="55">
        <f t="shared" si="101"/>
        <v>0</v>
      </c>
    </row>
    <row r="98" spans="1:126" s="52" customFormat="1">
      <c r="A98" s="59"/>
      <c r="B98" s="61"/>
      <c r="C98" s="59"/>
      <c r="D98" s="61"/>
      <c r="E98" s="61"/>
      <c r="F98" s="59"/>
      <c r="G98" s="60"/>
      <c r="H98" s="57"/>
      <c r="I98" s="57"/>
      <c r="J98" s="57">
        <f t="shared" si="98"/>
        <v>0</v>
      </c>
      <c r="K98" s="57"/>
      <c r="L98" s="59"/>
      <c r="M98" s="54"/>
      <c r="N98" s="58">
        <f t="shared" si="99"/>
        <v>0</v>
      </c>
      <c r="O98" s="58">
        <f t="shared" si="89"/>
        <v>0</v>
      </c>
      <c r="P98" s="58">
        <f t="shared" si="89"/>
        <v>0</v>
      </c>
      <c r="Q98" s="58">
        <f t="shared" si="89"/>
        <v>0</v>
      </c>
      <c r="R98" s="58">
        <f t="shared" si="89"/>
        <v>0</v>
      </c>
      <c r="S98" s="58">
        <f t="shared" si="89"/>
        <v>0</v>
      </c>
      <c r="T98" s="58">
        <f t="shared" si="89"/>
        <v>0</v>
      </c>
      <c r="U98" s="58">
        <f t="shared" si="89"/>
        <v>0</v>
      </c>
      <c r="V98" s="58">
        <f t="shared" si="89"/>
        <v>0</v>
      </c>
      <c r="W98" s="58">
        <f t="shared" si="89"/>
        <v>0</v>
      </c>
      <c r="X98" s="58">
        <f t="shared" si="89"/>
        <v>0</v>
      </c>
      <c r="Y98" s="58">
        <f t="shared" si="89"/>
        <v>0</v>
      </c>
      <c r="Z98" s="58">
        <f t="shared" si="89"/>
        <v>0</v>
      </c>
      <c r="AA98" s="58">
        <f t="shared" si="89"/>
        <v>0</v>
      </c>
      <c r="AB98" s="58">
        <f t="shared" si="89"/>
        <v>0</v>
      </c>
      <c r="AC98" s="58">
        <f t="shared" si="89"/>
        <v>0</v>
      </c>
      <c r="AD98" s="58">
        <f t="shared" si="89"/>
        <v>0</v>
      </c>
      <c r="AE98" s="58">
        <f t="shared" si="90"/>
        <v>0</v>
      </c>
      <c r="AF98" s="58">
        <f t="shared" si="90"/>
        <v>0</v>
      </c>
      <c r="AG98" s="58">
        <f t="shared" si="90"/>
        <v>0</v>
      </c>
      <c r="AH98" s="58">
        <f t="shared" si="90"/>
        <v>0</v>
      </c>
      <c r="AI98" s="58">
        <f t="shared" si="90"/>
        <v>0</v>
      </c>
      <c r="AJ98" s="58">
        <f t="shared" si="90"/>
        <v>0</v>
      </c>
      <c r="AK98" s="58">
        <f t="shared" si="90"/>
        <v>0</v>
      </c>
      <c r="AL98" s="58">
        <f t="shared" si="90"/>
        <v>0</v>
      </c>
      <c r="AM98" s="58">
        <f t="shared" si="90"/>
        <v>0</v>
      </c>
      <c r="AN98" s="58">
        <f t="shared" si="90"/>
        <v>0</v>
      </c>
      <c r="AO98" s="58">
        <f t="shared" si="90"/>
        <v>0</v>
      </c>
      <c r="AP98" s="58">
        <f t="shared" si="90"/>
        <v>0</v>
      </c>
      <c r="AQ98" s="58">
        <f t="shared" si="90"/>
        <v>0</v>
      </c>
      <c r="AR98" s="58">
        <f t="shared" si="90"/>
        <v>0</v>
      </c>
      <c r="AS98" s="58">
        <f t="shared" si="90"/>
        <v>0</v>
      </c>
      <c r="AT98" s="58">
        <f t="shared" si="90"/>
        <v>0</v>
      </c>
      <c r="AU98" s="58">
        <f t="shared" si="91"/>
        <v>0</v>
      </c>
      <c r="AV98" s="58">
        <f t="shared" si="91"/>
        <v>0</v>
      </c>
      <c r="AW98" s="58">
        <f t="shared" si="91"/>
        <v>0</v>
      </c>
      <c r="AX98" s="58">
        <f t="shared" si="91"/>
        <v>0</v>
      </c>
      <c r="AY98" s="58">
        <f t="shared" si="91"/>
        <v>0</v>
      </c>
      <c r="AZ98" s="58">
        <f t="shared" si="91"/>
        <v>0</v>
      </c>
      <c r="BA98" s="58">
        <f t="shared" si="91"/>
        <v>0</v>
      </c>
      <c r="BB98" s="58">
        <f t="shared" si="91"/>
        <v>0</v>
      </c>
      <c r="BC98" s="58">
        <f t="shared" si="91"/>
        <v>0</v>
      </c>
      <c r="BD98" s="58">
        <f t="shared" si="91"/>
        <v>0</v>
      </c>
      <c r="BE98" s="58">
        <f t="shared" si="91"/>
        <v>0</v>
      </c>
      <c r="BF98" s="58">
        <f t="shared" si="91"/>
        <v>0</v>
      </c>
      <c r="BG98" s="58">
        <f t="shared" si="91"/>
        <v>0</v>
      </c>
      <c r="BH98" s="58">
        <f t="shared" si="91"/>
        <v>0</v>
      </c>
      <c r="BI98" s="58">
        <f t="shared" si="91"/>
        <v>0</v>
      </c>
      <c r="BJ98" s="58">
        <f t="shared" si="91"/>
        <v>0</v>
      </c>
      <c r="BK98" s="58">
        <f t="shared" si="92"/>
        <v>0</v>
      </c>
      <c r="BL98" s="58">
        <f t="shared" si="92"/>
        <v>0</v>
      </c>
      <c r="BM98" s="58">
        <f t="shared" si="92"/>
        <v>0</v>
      </c>
      <c r="BN98" s="58">
        <f t="shared" si="92"/>
        <v>0</v>
      </c>
      <c r="BO98" s="58">
        <f t="shared" si="92"/>
        <v>0</v>
      </c>
      <c r="BP98" s="58">
        <f t="shared" si="92"/>
        <v>0</v>
      </c>
      <c r="BQ98" s="58">
        <f t="shared" si="92"/>
        <v>0</v>
      </c>
      <c r="BR98" s="58">
        <f t="shared" si="92"/>
        <v>0</v>
      </c>
      <c r="BS98" s="58">
        <f t="shared" si="92"/>
        <v>0</v>
      </c>
      <c r="BT98" s="58">
        <f t="shared" si="92"/>
        <v>0</v>
      </c>
      <c r="BU98" s="58">
        <f t="shared" si="92"/>
        <v>0</v>
      </c>
      <c r="BV98" s="58">
        <f t="shared" si="92"/>
        <v>0</v>
      </c>
      <c r="BW98" s="58">
        <f t="shared" si="92"/>
        <v>0</v>
      </c>
      <c r="BX98" s="58">
        <f t="shared" si="92"/>
        <v>0</v>
      </c>
      <c r="BY98" s="58">
        <f t="shared" si="92"/>
        <v>0</v>
      </c>
      <c r="BZ98" s="58">
        <f t="shared" si="92"/>
        <v>0</v>
      </c>
      <c r="CA98" s="58">
        <f t="shared" si="93"/>
        <v>0</v>
      </c>
      <c r="CB98" s="58">
        <f t="shared" si="93"/>
        <v>0</v>
      </c>
      <c r="CC98" s="58">
        <f t="shared" si="93"/>
        <v>0</v>
      </c>
      <c r="CD98" s="58">
        <f t="shared" si="93"/>
        <v>0</v>
      </c>
      <c r="CE98" s="58">
        <f t="shared" si="93"/>
        <v>0</v>
      </c>
      <c r="CF98" s="58">
        <f t="shared" si="93"/>
        <v>0</v>
      </c>
      <c r="CG98" s="58">
        <f t="shared" si="93"/>
        <v>0</v>
      </c>
      <c r="CH98" s="58">
        <f t="shared" si="93"/>
        <v>0</v>
      </c>
      <c r="CI98" s="58">
        <f t="shared" si="93"/>
        <v>0</v>
      </c>
      <c r="CJ98" s="58">
        <f t="shared" si="93"/>
        <v>0</v>
      </c>
      <c r="CK98" s="58">
        <f t="shared" si="93"/>
        <v>0</v>
      </c>
      <c r="CL98" s="58">
        <f t="shared" si="93"/>
        <v>0</v>
      </c>
      <c r="CM98" s="58">
        <f t="shared" si="93"/>
        <v>0</v>
      </c>
      <c r="CN98" s="58">
        <f t="shared" si="93"/>
        <v>0</v>
      </c>
      <c r="CO98" s="58">
        <f t="shared" si="93"/>
        <v>0</v>
      </c>
      <c r="CP98" s="58">
        <f t="shared" si="93"/>
        <v>0</v>
      </c>
      <c r="CQ98" s="58">
        <f t="shared" si="94"/>
        <v>0</v>
      </c>
      <c r="CR98" s="58">
        <f t="shared" si="94"/>
        <v>0</v>
      </c>
      <c r="CS98" s="58">
        <f t="shared" si="94"/>
        <v>0</v>
      </c>
      <c r="CT98" s="58">
        <f t="shared" si="94"/>
        <v>0</v>
      </c>
      <c r="CU98" s="58">
        <f t="shared" si="94"/>
        <v>0</v>
      </c>
      <c r="CV98" s="58">
        <f t="shared" si="94"/>
        <v>0</v>
      </c>
      <c r="CW98" s="58">
        <f t="shared" si="94"/>
        <v>0</v>
      </c>
      <c r="CX98" s="58">
        <f t="shared" si="94"/>
        <v>0</v>
      </c>
      <c r="CY98" s="58">
        <f t="shared" si="94"/>
        <v>0</v>
      </c>
      <c r="CZ98" s="58">
        <f t="shared" si="94"/>
        <v>0</v>
      </c>
      <c r="DA98" s="58">
        <f t="shared" si="94"/>
        <v>0</v>
      </c>
      <c r="DB98" s="58">
        <f t="shared" si="94"/>
        <v>0</v>
      </c>
      <c r="DC98" s="58">
        <f t="shared" si="94"/>
        <v>0</v>
      </c>
      <c r="DD98" s="58">
        <f t="shared" si="94"/>
        <v>0</v>
      </c>
      <c r="DE98" s="58">
        <f t="shared" si="94"/>
        <v>0</v>
      </c>
      <c r="DF98" s="58">
        <f t="shared" si="94"/>
        <v>0</v>
      </c>
      <c r="DG98" s="58">
        <f t="shared" si="95"/>
        <v>0</v>
      </c>
      <c r="DH98" s="58">
        <f t="shared" si="95"/>
        <v>0</v>
      </c>
      <c r="DI98" s="58"/>
      <c r="DJ98" s="55">
        <f t="shared" si="96"/>
        <v>0</v>
      </c>
      <c r="DK98" s="53"/>
      <c r="DL98" s="56">
        <f t="shared" si="97"/>
        <v>0</v>
      </c>
      <c r="DM98" s="56">
        <f t="shared" si="97"/>
        <v>0</v>
      </c>
      <c r="DN98" s="56">
        <f t="shared" si="97"/>
        <v>0</v>
      </c>
      <c r="DO98" s="56">
        <f t="shared" si="97"/>
        <v>0</v>
      </c>
      <c r="DP98" s="56">
        <f t="shared" si="97"/>
        <v>0</v>
      </c>
      <c r="DQ98" s="56">
        <f t="shared" si="97"/>
        <v>0</v>
      </c>
      <c r="DR98" s="56">
        <f t="shared" si="100"/>
        <v>0</v>
      </c>
      <c r="DS98" s="56">
        <f t="shared" si="97"/>
        <v>0</v>
      </c>
      <c r="DT98" s="56">
        <f t="shared" si="97"/>
        <v>0</v>
      </c>
      <c r="DU98" s="56">
        <f t="shared" si="97"/>
        <v>0</v>
      </c>
      <c r="DV98" s="55">
        <f t="shared" si="101"/>
        <v>0</v>
      </c>
    </row>
    <row r="99" spans="1:126" s="52" customFormat="1">
      <c r="A99" s="59"/>
      <c r="B99" s="61"/>
      <c r="C99" s="59"/>
      <c r="D99" s="61"/>
      <c r="E99" s="61"/>
      <c r="F99" s="59"/>
      <c r="G99" s="60"/>
      <c r="H99" s="57"/>
      <c r="I99" s="57"/>
      <c r="J99" s="57">
        <f t="shared" si="98"/>
        <v>0</v>
      </c>
      <c r="K99" s="57"/>
      <c r="L99" s="59"/>
      <c r="M99" s="54"/>
      <c r="N99" s="58">
        <f t="shared" si="99"/>
        <v>0</v>
      </c>
      <c r="O99" s="58">
        <f t="shared" si="89"/>
        <v>0</v>
      </c>
      <c r="P99" s="58">
        <f t="shared" si="89"/>
        <v>0</v>
      </c>
      <c r="Q99" s="58">
        <f t="shared" si="89"/>
        <v>0</v>
      </c>
      <c r="R99" s="58">
        <f t="shared" si="89"/>
        <v>0</v>
      </c>
      <c r="S99" s="58">
        <f t="shared" si="89"/>
        <v>0</v>
      </c>
      <c r="T99" s="58">
        <f t="shared" si="89"/>
        <v>0</v>
      </c>
      <c r="U99" s="58">
        <f t="shared" si="89"/>
        <v>0</v>
      </c>
      <c r="V99" s="58">
        <f t="shared" si="89"/>
        <v>0</v>
      </c>
      <c r="W99" s="58">
        <f t="shared" si="89"/>
        <v>0</v>
      </c>
      <c r="X99" s="58">
        <f t="shared" si="89"/>
        <v>0</v>
      </c>
      <c r="Y99" s="58">
        <f t="shared" si="89"/>
        <v>0</v>
      </c>
      <c r="Z99" s="58">
        <f t="shared" si="89"/>
        <v>0</v>
      </c>
      <c r="AA99" s="58">
        <f t="shared" si="89"/>
        <v>0</v>
      </c>
      <c r="AB99" s="58">
        <f t="shared" si="89"/>
        <v>0</v>
      </c>
      <c r="AC99" s="58">
        <f t="shared" si="89"/>
        <v>0</v>
      </c>
      <c r="AD99" s="58">
        <f t="shared" si="89"/>
        <v>0</v>
      </c>
      <c r="AE99" s="58">
        <f t="shared" si="90"/>
        <v>0</v>
      </c>
      <c r="AF99" s="58">
        <f t="shared" si="90"/>
        <v>0</v>
      </c>
      <c r="AG99" s="58">
        <f t="shared" si="90"/>
        <v>0</v>
      </c>
      <c r="AH99" s="58">
        <f t="shared" si="90"/>
        <v>0</v>
      </c>
      <c r="AI99" s="58">
        <f t="shared" si="90"/>
        <v>0</v>
      </c>
      <c r="AJ99" s="58">
        <f t="shared" si="90"/>
        <v>0</v>
      </c>
      <c r="AK99" s="58">
        <f t="shared" si="90"/>
        <v>0</v>
      </c>
      <c r="AL99" s="58">
        <f t="shared" si="90"/>
        <v>0</v>
      </c>
      <c r="AM99" s="58">
        <f t="shared" si="90"/>
        <v>0</v>
      </c>
      <c r="AN99" s="58">
        <f t="shared" si="90"/>
        <v>0</v>
      </c>
      <c r="AO99" s="58">
        <f t="shared" si="90"/>
        <v>0</v>
      </c>
      <c r="AP99" s="58">
        <f t="shared" si="90"/>
        <v>0</v>
      </c>
      <c r="AQ99" s="58">
        <f t="shared" si="90"/>
        <v>0</v>
      </c>
      <c r="AR99" s="58">
        <f t="shared" si="90"/>
        <v>0</v>
      </c>
      <c r="AS99" s="58">
        <f t="shared" si="90"/>
        <v>0</v>
      </c>
      <c r="AT99" s="58">
        <f t="shared" si="90"/>
        <v>0</v>
      </c>
      <c r="AU99" s="58">
        <f t="shared" si="91"/>
        <v>0</v>
      </c>
      <c r="AV99" s="58">
        <f t="shared" si="91"/>
        <v>0</v>
      </c>
      <c r="AW99" s="58">
        <f t="shared" si="91"/>
        <v>0</v>
      </c>
      <c r="AX99" s="58">
        <f t="shared" si="91"/>
        <v>0</v>
      </c>
      <c r="AY99" s="58">
        <f t="shared" si="91"/>
        <v>0</v>
      </c>
      <c r="AZ99" s="58">
        <f t="shared" si="91"/>
        <v>0</v>
      </c>
      <c r="BA99" s="58">
        <f t="shared" si="91"/>
        <v>0</v>
      </c>
      <c r="BB99" s="58">
        <f t="shared" si="91"/>
        <v>0</v>
      </c>
      <c r="BC99" s="58">
        <f t="shared" si="91"/>
        <v>0</v>
      </c>
      <c r="BD99" s="58">
        <f t="shared" si="91"/>
        <v>0</v>
      </c>
      <c r="BE99" s="58">
        <f t="shared" si="91"/>
        <v>0</v>
      </c>
      <c r="BF99" s="58">
        <f t="shared" si="91"/>
        <v>0</v>
      </c>
      <c r="BG99" s="58">
        <f t="shared" si="91"/>
        <v>0</v>
      </c>
      <c r="BH99" s="58">
        <f t="shared" si="91"/>
        <v>0</v>
      </c>
      <c r="BI99" s="58">
        <f t="shared" si="91"/>
        <v>0</v>
      </c>
      <c r="BJ99" s="58">
        <f t="shared" si="91"/>
        <v>0</v>
      </c>
      <c r="BK99" s="58">
        <f t="shared" si="92"/>
        <v>0</v>
      </c>
      <c r="BL99" s="58">
        <f t="shared" si="92"/>
        <v>0</v>
      </c>
      <c r="BM99" s="58">
        <f t="shared" si="92"/>
        <v>0</v>
      </c>
      <c r="BN99" s="58">
        <f t="shared" si="92"/>
        <v>0</v>
      </c>
      <c r="BO99" s="58">
        <f t="shared" si="92"/>
        <v>0</v>
      </c>
      <c r="BP99" s="58">
        <f t="shared" si="92"/>
        <v>0</v>
      </c>
      <c r="BQ99" s="58">
        <f t="shared" si="92"/>
        <v>0</v>
      </c>
      <c r="BR99" s="58">
        <f t="shared" si="92"/>
        <v>0</v>
      </c>
      <c r="BS99" s="58">
        <f t="shared" si="92"/>
        <v>0</v>
      </c>
      <c r="BT99" s="58">
        <f t="shared" si="92"/>
        <v>0</v>
      </c>
      <c r="BU99" s="58">
        <f t="shared" si="92"/>
        <v>0</v>
      </c>
      <c r="BV99" s="58">
        <f t="shared" si="92"/>
        <v>0</v>
      </c>
      <c r="BW99" s="58">
        <f t="shared" si="92"/>
        <v>0</v>
      </c>
      <c r="BX99" s="58">
        <f t="shared" si="92"/>
        <v>0</v>
      </c>
      <c r="BY99" s="58">
        <f t="shared" si="92"/>
        <v>0</v>
      </c>
      <c r="BZ99" s="58">
        <f t="shared" si="92"/>
        <v>0</v>
      </c>
      <c r="CA99" s="58">
        <f t="shared" si="93"/>
        <v>0</v>
      </c>
      <c r="CB99" s="58">
        <f t="shared" si="93"/>
        <v>0</v>
      </c>
      <c r="CC99" s="58">
        <f t="shared" si="93"/>
        <v>0</v>
      </c>
      <c r="CD99" s="58">
        <f t="shared" si="93"/>
        <v>0</v>
      </c>
      <c r="CE99" s="58">
        <f t="shared" si="93"/>
        <v>0</v>
      </c>
      <c r="CF99" s="58">
        <f t="shared" si="93"/>
        <v>0</v>
      </c>
      <c r="CG99" s="58">
        <f t="shared" si="93"/>
        <v>0</v>
      </c>
      <c r="CH99" s="58">
        <f t="shared" si="93"/>
        <v>0</v>
      </c>
      <c r="CI99" s="58">
        <f t="shared" si="93"/>
        <v>0</v>
      </c>
      <c r="CJ99" s="58">
        <f t="shared" si="93"/>
        <v>0</v>
      </c>
      <c r="CK99" s="58">
        <f t="shared" si="93"/>
        <v>0</v>
      </c>
      <c r="CL99" s="58">
        <f t="shared" si="93"/>
        <v>0</v>
      </c>
      <c r="CM99" s="58">
        <f t="shared" si="93"/>
        <v>0</v>
      </c>
      <c r="CN99" s="58">
        <f t="shared" si="93"/>
        <v>0</v>
      </c>
      <c r="CO99" s="58">
        <f t="shared" si="93"/>
        <v>0</v>
      </c>
      <c r="CP99" s="58">
        <f t="shared" si="93"/>
        <v>0</v>
      </c>
      <c r="CQ99" s="58">
        <f t="shared" si="94"/>
        <v>0</v>
      </c>
      <c r="CR99" s="58">
        <f t="shared" si="94"/>
        <v>0</v>
      </c>
      <c r="CS99" s="58">
        <f t="shared" si="94"/>
        <v>0</v>
      </c>
      <c r="CT99" s="58">
        <f t="shared" si="94"/>
        <v>0</v>
      </c>
      <c r="CU99" s="58">
        <f t="shared" si="94"/>
        <v>0</v>
      </c>
      <c r="CV99" s="58">
        <f t="shared" si="94"/>
        <v>0</v>
      </c>
      <c r="CW99" s="58">
        <f t="shared" si="94"/>
        <v>0</v>
      </c>
      <c r="CX99" s="58">
        <f t="shared" si="94"/>
        <v>0</v>
      </c>
      <c r="CY99" s="58">
        <f t="shared" si="94"/>
        <v>0</v>
      </c>
      <c r="CZ99" s="58">
        <f t="shared" si="94"/>
        <v>0</v>
      </c>
      <c r="DA99" s="58">
        <f t="shared" si="94"/>
        <v>0</v>
      </c>
      <c r="DB99" s="58">
        <f t="shared" si="94"/>
        <v>0</v>
      </c>
      <c r="DC99" s="58">
        <f t="shared" si="94"/>
        <v>0</v>
      </c>
      <c r="DD99" s="58">
        <f t="shared" si="94"/>
        <v>0</v>
      </c>
      <c r="DE99" s="58">
        <f t="shared" si="94"/>
        <v>0</v>
      </c>
      <c r="DF99" s="58">
        <f t="shared" si="94"/>
        <v>0</v>
      </c>
      <c r="DG99" s="58">
        <f t="shared" si="95"/>
        <v>0</v>
      </c>
      <c r="DH99" s="58">
        <f t="shared" si="95"/>
        <v>0</v>
      </c>
      <c r="DI99" s="58"/>
      <c r="DJ99" s="55">
        <f t="shared" si="96"/>
        <v>0</v>
      </c>
      <c r="DK99" s="53"/>
      <c r="DL99" s="56">
        <f t="shared" si="97"/>
        <v>0</v>
      </c>
      <c r="DM99" s="56">
        <f t="shared" si="97"/>
        <v>0</v>
      </c>
      <c r="DN99" s="56">
        <f t="shared" si="97"/>
        <v>0</v>
      </c>
      <c r="DO99" s="56">
        <f t="shared" si="97"/>
        <v>0</v>
      </c>
      <c r="DP99" s="56">
        <f t="shared" si="97"/>
        <v>0</v>
      </c>
      <c r="DQ99" s="56">
        <f t="shared" si="97"/>
        <v>0</v>
      </c>
      <c r="DR99" s="56">
        <f t="shared" si="100"/>
        <v>0</v>
      </c>
      <c r="DS99" s="56">
        <f t="shared" si="97"/>
        <v>0</v>
      </c>
      <c r="DT99" s="56">
        <f t="shared" si="97"/>
        <v>0</v>
      </c>
      <c r="DU99" s="56">
        <f t="shared" si="97"/>
        <v>0</v>
      </c>
      <c r="DV99" s="55">
        <f t="shared" si="101"/>
        <v>0</v>
      </c>
    </row>
    <row r="100" spans="1:126" s="52" customFormat="1">
      <c r="A100" s="59"/>
      <c r="B100" s="61"/>
      <c r="C100" s="59"/>
      <c r="D100" s="61"/>
      <c r="E100" s="61"/>
      <c r="F100" s="59"/>
      <c r="G100" s="60"/>
      <c r="H100" s="57"/>
      <c r="I100" s="57"/>
      <c r="J100" s="57">
        <f>G100*(H100+I100)</f>
        <v>0</v>
      </c>
      <c r="K100" s="57"/>
      <c r="L100" s="59"/>
      <c r="M100" s="54"/>
      <c r="N100" s="58">
        <f t="shared" si="99"/>
        <v>0</v>
      </c>
      <c r="O100" s="58">
        <f t="shared" si="99"/>
        <v>0</v>
      </c>
      <c r="P100" s="58">
        <f t="shared" si="99"/>
        <v>0</v>
      </c>
      <c r="Q100" s="58">
        <f t="shared" si="99"/>
        <v>0</v>
      </c>
      <c r="R100" s="58">
        <f t="shared" si="99"/>
        <v>0</v>
      </c>
      <c r="S100" s="58">
        <f t="shared" si="99"/>
        <v>0</v>
      </c>
      <c r="T100" s="58">
        <f t="shared" si="99"/>
        <v>0</v>
      </c>
      <c r="U100" s="58">
        <f t="shared" si="99"/>
        <v>0</v>
      </c>
      <c r="V100" s="58">
        <f t="shared" si="99"/>
        <v>0</v>
      </c>
      <c r="W100" s="58">
        <f t="shared" si="99"/>
        <v>0</v>
      </c>
      <c r="X100" s="58">
        <f t="shared" si="99"/>
        <v>0</v>
      </c>
      <c r="Y100" s="58">
        <f t="shared" si="99"/>
        <v>0</v>
      </c>
      <c r="Z100" s="58">
        <f t="shared" si="99"/>
        <v>0</v>
      </c>
      <c r="AA100" s="58">
        <f t="shared" si="99"/>
        <v>0</v>
      </c>
      <c r="AB100" s="58">
        <f t="shared" si="99"/>
        <v>0</v>
      </c>
      <c r="AC100" s="58">
        <f t="shared" si="99"/>
        <v>0</v>
      </c>
      <c r="AD100" s="58">
        <f t="shared" si="89"/>
        <v>0</v>
      </c>
      <c r="AE100" s="58">
        <f t="shared" si="90"/>
        <v>0</v>
      </c>
      <c r="AF100" s="58">
        <f t="shared" si="90"/>
        <v>0</v>
      </c>
      <c r="AG100" s="58">
        <f t="shared" si="90"/>
        <v>0</v>
      </c>
      <c r="AH100" s="58">
        <f t="shared" si="90"/>
        <v>0</v>
      </c>
      <c r="AI100" s="58">
        <f t="shared" si="90"/>
        <v>0</v>
      </c>
      <c r="AJ100" s="58">
        <f t="shared" si="90"/>
        <v>0</v>
      </c>
      <c r="AK100" s="58">
        <f t="shared" si="90"/>
        <v>0</v>
      </c>
      <c r="AL100" s="58">
        <f t="shared" si="90"/>
        <v>0</v>
      </c>
      <c r="AM100" s="58">
        <f t="shared" si="90"/>
        <v>0</v>
      </c>
      <c r="AN100" s="58">
        <f t="shared" si="90"/>
        <v>0</v>
      </c>
      <c r="AO100" s="58">
        <f t="shared" si="90"/>
        <v>0</v>
      </c>
      <c r="AP100" s="58">
        <f t="shared" si="90"/>
        <v>0</v>
      </c>
      <c r="AQ100" s="58">
        <f t="shared" si="90"/>
        <v>0</v>
      </c>
      <c r="AR100" s="58">
        <f t="shared" si="90"/>
        <v>0</v>
      </c>
      <c r="AS100" s="58">
        <f t="shared" si="90"/>
        <v>0</v>
      </c>
      <c r="AT100" s="58">
        <f t="shared" ref="AR100:BG102" si="102">IF(AND($F100&gt;=AT$3,$F100&lt;AU$3),$J100,0)</f>
        <v>0</v>
      </c>
      <c r="AU100" s="58">
        <f t="shared" si="102"/>
        <v>0</v>
      </c>
      <c r="AV100" s="58">
        <f t="shared" si="102"/>
        <v>0</v>
      </c>
      <c r="AW100" s="58">
        <f t="shared" si="102"/>
        <v>0</v>
      </c>
      <c r="AX100" s="58">
        <f t="shared" si="102"/>
        <v>0</v>
      </c>
      <c r="AY100" s="58">
        <f t="shared" si="102"/>
        <v>0</v>
      </c>
      <c r="AZ100" s="58">
        <f t="shared" si="102"/>
        <v>0</v>
      </c>
      <c r="BA100" s="58">
        <f t="shared" si="102"/>
        <v>0</v>
      </c>
      <c r="BB100" s="58">
        <f t="shared" si="102"/>
        <v>0</v>
      </c>
      <c r="BC100" s="58">
        <f t="shared" si="102"/>
        <v>0</v>
      </c>
      <c r="BD100" s="58">
        <f t="shared" si="102"/>
        <v>0</v>
      </c>
      <c r="BE100" s="58">
        <f t="shared" si="102"/>
        <v>0</v>
      </c>
      <c r="BF100" s="58">
        <f t="shared" si="102"/>
        <v>0</v>
      </c>
      <c r="BG100" s="58">
        <f t="shared" si="102"/>
        <v>0</v>
      </c>
      <c r="BH100" s="58">
        <f t="shared" si="91"/>
        <v>0</v>
      </c>
      <c r="BI100" s="58">
        <f t="shared" si="91"/>
        <v>0</v>
      </c>
      <c r="BJ100" s="58">
        <f t="shared" si="91"/>
        <v>0</v>
      </c>
      <c r="BK100" s="58">
        <f t="shared" si="92"/>
        <v>0</v>
      </c>
      <c r="BL100" s="58">
        <f t="shared" si="92"/>
        <v>0</v>
      </c>
      <c r="BM100" s="58">
        <f t="shared" si="92"/>
        <v>0</v>
      </c>
      <c r="BN100" s="58">
        <f t="shared" si="92"/>
        <v>0</v>
      </c>
      <c r="BO100" s="58">
        <f t="shared" si="92"/>
        <v>0</v>
      </c>
      <c r="BP100" s="58">
        <f t="shared" si="92"/>
        <v>0</v>
      </c>
      <c r="BQ100" s="58">
        <f t="shared" si="92"/>
        <v>0</v>
      </c>
      <c r="BR100" s="58">
        <f t="shared" si="92"/>
        <v>0</v>
      </c>
      <c r="BS100" s="58">
        <f t="shared" si="92"/>
        <v>0</v>
      </c>
      <c r="BT100" s="58">
        <f t="shared" si="92"/>
        <v>0</v>
      </c>
      <c r="BU100" s="58">
        <f t="shared" si="92"/>
        <v>0</v>
      </c>
      <c r="BV100" s="58">
        <f t="shared" si="92"/>
        <v>0</v>
      </c>
      <c r="BW100" s="58">
        <f t="shared" si="92"/>
        <v>0</v>
      </c>
      <c r="BX100" s="58">
        <f t="shared" si="92"/>
        <v>0</v>
      </c>
      <c r="BY100" s="58">
        <f t="shared" si="92"/>
        <v>0</v>
      </c>
      <c r="BZ100" s="58">
        <f t="shared" ref="BX100:CM102" si="103">IF(AND($F100&gt;=BZ$3,$F100&lt;CA$3),$J100,0)</f>
        <v>0</v>
      </c>
      <c r="CA100" s="58">
        <f t="shared" si="93"/>
        <v>0</v>
      </c>
      <c r="CB100" s="58">
        <f t="shared" si="93"/>
        <v>0</v>
      </c>
      <c r="CC100" s="58">
        <f t="shared" si="93"/>
        <v>0</v>
      </c>
      <c r="CD100" s="58">
        <f t="shared" si="93"/>
        <v>0</v>
      </c>
      <c r="CE100" s="58">
        <f t="shared" si="93"/>
        <v>0</v>
      </c>
      <c r="CF100" s="58">
        <f t="shared" si="93"/>
        <v>0</v>
      </c>
      <c r="CG100" s="58">
        <f t="shared" si="93"/>
        <v>0</v>
      </c>
      <c r="CH100" s="58">
        <f t="shared" si="93"/>
        <v>0</v>
      </c>
      <c r="CI100" s="58">
        <f t="shared" si="93"/>
        <v>0</v>
      </c>
      <c r="CJ100" s="58">
        <f t="shared" si="93"/>
        <v>0</v>
      </c>
      <c r="CK100" s="58">
        <f t="shared" si="93"/>
        <v>0</v>
      </c>
      <c r="CL100" s="58">
        <f t="shared" si="93"/>
        <v>0</v>
      </c>
      <c r="CM100" s="58">
        <f t="shared" si="93"/>
        <v>0</v>
      </c>
      <c r="CN100" s="58">
        <f t="shared" si="93"/>
        <v>0</v>
      </c>
      <c r="CO100" s="58">
        <f t="shared" si="93"/>
        <v>0</v>
      </c>
      <c r="CP100" s="58">
        <f t="shared" ref="CP100:CP115" si="104">IF(AND($F100&gt;=CP$3,$F100&lt;CQ$3),$J100,0)</f>
        <v>0</v>
      </c>
      <c r="CQ100" s="58">
        <f t="shared" si="94"/>
        <v>0</v>
      </c>
      <c r="CR100" s="58">
        <f t="shared" si="94"/>
        <v>0</v>
      </c>
      <c r="CS100" s="58">
        <f t="shared" si="94"/>
        <v>0</v>
      </c>
      <c r="CT100" s="58">
        <f t="shared" si="94"/>
        <v>0</v>
      </c>
      <c r="CU100" s="58">
        <f t="shared" si="94"/>
        <v>0</v>
      </c>
      <c r="CV100" s="58">
        <f t="shared" si="94"/>
        <v>0</v>
      </c>
      <c r="CW100" s="58">
        <f t="shared" si="94"/>
        <v>0</v>
      </c>
      <c r="CX100" s="58">
        <f t="shared" si="94"/>
        <v>0</v>
      </c>
      <c r="CY100" s="58">
        <f t="shared" si="94"/>
        <v>0</v>
      </c>
      <c r="CZ100" s="58">
        <f t="shared" si="94"/>
        <v>0</v>
      </c>
      <c r="DA100" s="58">
        <f t="shared" si="94"/>
        <v>0</v>
      </c>
      <c r="DB100" s="58">
        <f t="shared" si="94"/>
        <v>0</v>
      </c>
      <c r="DC100" s="58">
        <f t="shared" si="94"/>
        <v>0</v>
      </c>
      <c r="DD100" s="58">
        <f t="shared" si="94"/>
        <v>0</v>
      </c>
      <c r="DE100" s="58">
        <f t="shared" si="94"/>
        <v>0</v>
      </c>
      <c r="DF100" s="58">
        <f t="shared" ref="DF100:DF115" si="105">IF(AND($F100&gt;=DF$3,$F100&lt;DG$3),$J100,0)</f>
        <v>0</v>
      </c>
      <c r="DG100" s="58">
        <f t="shared" si="95"/>
        <v>0</v>
      </c>
      <c r="DH100" s="58">
        <f t="shared" si="95"/>
        <v>0</v>
      </c>
      <c r="DI100" s="58"/>
      <c r="DJ100" s="55">
        <f>SUM(N100:DH100)</f>
        <v>0</v>
      </c>
      <c r="DK100" s="53"/>
      <c r="DL100" s="56">
        <f t="shared" si="97"/>
        <v>0</v>
      </c>
      <c r="DM100" s="56">
        <f t="shared" si="97"/>
        <v>0</v>
      </c>
      <c r="DN100" s="56">
        <f t="shared" si="97"/>
        <v>0</v>
      </c>
      <c r="DO100" s="56">
        <f t="shared" si="97"/>
        <v>0</v>
      </c>
      <c r="DP100" s="56">
        <f t="shared" si="97"/>
        <v>0</v>
      </c>
      <c r="DQ100" s="56">
        <f t="shared" si="97"/>
        <v>0</v>
      </c>
      <c r="DR100" s="56">
        <f>SUM(DL100:DQ100)</f>
        <v>0</v>
      </c>
      <c r="DS100" s="56">
        <f t="shared" si="97"/>
        <v>0</v>
      </c>
      <c r="DT100" s="56">
        <f t="shared" si="97"/>
        <v>0</v>
      </c>
      <c r="DU100" s="56">
        <f t="shared" si="97"/>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99"/>
        <v>0</v>
      </c>
      <c r="O101" s="58">
        <f t="shared" si="99"/>
        <v>0</v>
      </c>
      <c r="P101" s="58">
        <f t="shared" si="99"/>
        <v>0</v>
      </c>
      <c r="Q101" s="58">
        <f t="shared" si="99"/>
        <v>0</v>
      </c>
      <c r="R101" s="58">
        <f t="shared" si="99"/>
        <v>0</v>
      </c>
      <c r="S101" s="58">
        <f t="shared" si="99"/>
        <v>0</v>
      </c>
      <c r="T101" s="58">
        <f t="shared" si="99"/>
        <v>0</v>
      </c>
      <c r="U101" s="58">
        <f t="shared" si="99"/>
        <v>0</v>
      </c>
      <c r="V101" s="58">
        <f t="shared" si="99"/>
        <v>0</v>
      </c>
      <c r="W101" s="58">
        <f t="shared" si="99"/>
        <v>0</v>
      </c>
      <c r="X101" s="58">
        <f t="shared" si="99"/>
        <v>0</v>
      </c>
      <c r="Y101" s="58">
        <f t="shared" si="99"/>
        <v>0</v>
      </c>
      <c r="Z101" s="58">
        <f t="shared" si="99"/>
        <v>0</v>
      </c>
      <c r="AA101" s="58">
        <f t="shared" si="99"/>
        <v>0</v>
      </c>
      <c r="AB101" s="58">
        <f t="shared" si="99"/>
        <v>0</v>
      </c>
      <c r="AC101" s="58">
        <f t="shared" si="99"/>
        <v>0</v>
      </c>
      <c r="AD101" s="58">
        <f t="shared" ref="AD101:AS102" si="106">IF(AND($F101&gt;=AD$3,$F101&lt;AE$3),$J101,0)</f>
        <v>0</v>
      </c>
      <c r="AE101" s="58">
        <f t="shared" si="106"/>
        <v>0</v>
      </c>
      <c r="AF101" s="58">
        <f t="shared" si="106"/>
        <v>0</v>
      </c>
      <c r="AG101" s="58">
        <f t="shared" si="106"/>
        <v>0</v>
      </c>
      <c r="AH101" s="58">
        <f t="shared" si="106"/>
        <v>0</v>
      </c>
      <c r="AI101" s="58">
        <f t="shared" si="106"/>
        <v>0</v>
      </c>
      <c r="AJ101" s="58">
        <f t="shared" si="106"/>
        <v>0</v>
      </c>
      <c r="AK101" s="58">
        <f t="shared" si="106"/>
        <v>0</v>
      </c>
      <c r="AL101" s="58">
        <f t="shared" si="106"/>
        <v>0</v>
      </c>
      <c r="AM101" s="58">
        <f t="shared" si="106"/>
        <v>0</v>
      </c>
      <c r="AN101" s="58">
        <f t="shared" si="106"/>
        <v>0</v>
      </c>
      <c r="AO101" s="58">
        <f t="shared" si="106"/>
        <v>0</v>
      </c>
      <c r="AP101" s="58">
        <f t="shared" si="106"/>
        <v>0</v>
      </c>
      <c r="AQ101" s="58">
        <f t="shared" si="106"/>
        <v>0</v>
      </c>
      <c r="AR101" s="58">
        <f t="shared" si="102"/>
        <v>0</v>
      </c>
      <c r="AS101" s="58">
        <f t="shared" si="102"/>
        <v>0</v>
      </c>
      <c r="AT101" s="58">
        <f t="shared" si="102"/>
        <v>0</v>
      </c>
      <c r="AU101" s="58">
        <f t="shared" si="102"/>
        <v>0</v>
      </c>
      <c r="AV101" s="58">
        <f t="shared" si="102"/>
        <v>0</v>
      </c>
      <c r="AW101" s="58">
        <f t="shared" si="102"/>
        <v>0</v>
      </c>
      <c r="AX101" s="58">
        <f t="shared" si="102"/>
        <v>0</v>
      </c>
      <c r="AY101" s="58">
        <f t="shared" si="102"/>
        <v>0</v>
      </c>
      <c r="AZ101" s="58">
        <f t="shared" si="102"/>
        <v>0</v>
      </c>
      <c r="BA101" s="58">
        <f t="shared" si="102"/>
        <v>0</v>
      </c>
      <c r="BB101" s="58">
        <f t="shared" si="102"/>
        <v>0</v>
      </c>
      <c r="BC101" s="58">
        <f t="shared" si="102"/>
        <v>0</v>
      </c>
      <c r="BD101" s="58">
        <f t="shared" si="102"/>
        <v>0</v>
      </c>
      <c r="BE101" s="58">
        <f t="shared" si="102"/>
        <v>0</v>
      </c>
      <c r="BF101" s="58">
        <f t="shared" si="102"/>
        <v>0</v>
      </c>
      <c r="BG101" s="58">
        <f t="shared" si="102"/>
        <v>0</v>
      </c>
      <c r="BH101" s="58">
        <f t="shared" ref="BH101:BW102" si="107">IF(AND($F101&gt;=BH$3,$F101&lt;BI$3),$J101,0)</f>
        <v>0</v>
      </c>
      <c r="BI101" s="58">
        <f t="shared" si="107"/>
        <v>0</v>
      </c>
      <c r="BJ101" s="58">
        <f t="shared" si="107"/>
        <v>0</v>
      </c>
      <c r="BK101" s="58">
        <f t="shared" si="107"/>
        <v>0</v>
      </c>
      <c r="BL101" s="58">
        <f t="shared" si="107"/>
        <v>0</v>
      </c>
      <c r="BM101" s="58">
        <f t="shared" si="107"/>
        <v>0</v>
      </c>
      <c r="BN101" s="58">
        <f t="shared" si="107"/>
        <v>0</v>
      </c>
      <c r="BO101" s="58">
        <f t="shared" si="107"/>
        <v>0</v>
      </c>
      <c r="BP101" s="58">
        <f t="shared" si="107"/>
        <v>0</v>
      </c>
      <c r="BQ101" s="58">
        <f t="shared" si="107"/>
        <v>0</v>
      </c>
      <c r="BR101" s="58">
        <f t="shared" si="107"/>
        <v>0</v>
      </c>
      <c r="BS101" s="58">
        <f t="shared" si="107"/>
        <v>0</v>
      </c>
      <c r="BT101" s="58">
        <f t="shared" si="107"/>
        <v>0</v>
      </c>
      <c r="BU101" s="58">
        <f t="shared" si="107"/>
        <v>0</v>
      </c>
      <c r="BV101" s="58">
        <f t="shared" si="107"/>
        <v>0</v>
      </c>
      <c r="BW101" s="58">
        <f t="shared" si="107"/>
        <v>0</v>
      </c>
      <c r="BX101" s="58">
        <f t="shared" si="103"/>
        <v>0</v>
      </c>
      <c r="BY101" s="58">
        <f t="shared" si="103"/>
        <v>0</v>
      </c>
      <c r="BZ101" s="58">
        <f t="shared" si="103"/>
        <v>0</v>
      </c>
      <c r="CA101" s="58">
        <f t="shared" si="103"/>
        <v>0</v>
      </c>
      <c r="CB101" s="58">
        <f t="shared" si="103"/>
        <v>0</v>
      </c>
      <c r="CC101" s="58">
        <f t="shared" si="103"/>
        <v>0</v>
      </c>
      <c r="CD101" s="58">
        <f t="shared" si="103"/>
        <v>0</v>
      </c>
      <c r="CE101" s="58">
        <f t="shared" si="103"/>
        <v>0</v>
      </c>
      <c r="CF101" s="58">
        <f t="shared" si="103"/>
        <v>0</v>
      </c>
      <c r="CG101" s="58">
        <f t="shared" si="103"/>
        <v>0</v>
      </c>
      <c r="CH101" s="58">
        <f t="shared" si="103"/>
        <v>0</v>
      </c>
      <c r="CI101" s="58">
        <f t="shared" si="103"/>
        <v>0</v>
      </c>
      <c r="CJ101" s="58">
        <f t="shared" si="103"/>
        <v>0</v>
      </c>
      <c r="CK101" s="58">
        <f t="shared" si="103"/>
        <v>0</v>
      </c>
      <c r="CL101" s="58">
        <f t="shared" si="103"/>
        <v>0</v>
      </c>
      <c r="CM101" s="58">
        <f t="shared" si="103"/>
        <v>0</v>
      </c>
      <c r="CN101" s="58">
        <f t="shared" ref="CN101:DC102" si="108">IF(AND($F101&gt;=CN$3,$F101&lt;CO$3),$J101,0)</f>
        <v>0</v>
      </c>
      <c r="CO101" s="58">
        <f t="shared" si="108"/>
        <v>0</v>
      </c>
      <c r="CP101" s="58">
        <f t="shared" si="108"/>
        <v>0</v>
      </c>
      <c r="CQ101" s="58">
        <f t="shared" si="108"/>
        <v>0</v>
      </c>
      <c r="CR101" s="58">
        <f t="shared" si="108"/>
        <v>0</v>
      </c>
      <c r="CS101" s="58">
        <f t="shared" si="108"/>
        <v>0</v>
      </c>
      <c r="CT101" s="58">
        <f t="shared" si="108"/>
        <v>0</v>
      </c>
      <c r="CU101" s="58">
        <f t="shared" si="108"/>
        <v>0</v>
      </c>
      <c r="CV101" s="58">
        <f t="shared" si="108"/>
        <v>0</v>
      </c>
      <c r="CW101" s="58">
        <f t="shared" si="108"/>
        <v>0</v>
      </c>
      <c r="CX101" s="58">
        <f t="shared" si="108"/>
        <v>0</v>
      </c>
      <c r="CY101" s="58">
        <f t="shared" si="108"/>
        <v>0</v>
      </c>
      <c r="CZ101" s="58">
        <f t="shared" si="108"/>
        <v>0</v>
      </c>
      <c r="DA101" s="58">
        <f t="shared" si="108"/>
        <v>0</v>
      </c>
      <c r="DB101" s="58">
        <f t="shared" si="108"/>
        <v>0</v>
      </c>
      <c r="DC101" s="58">
        <f t="shared" si="108"/>
        <v>0</v>
      </c>
      <c r="DD101" s="58">
        <f t="shared" ref="DD101:DH102" si="109">IF(AND($F101&gt;=DD$3,$F101&lt;DE$3),$J101,0)</f>
        <v>0</v>
      </c>
      <c r="DE101" s="58">
        <f t="shared" si="109"/>
        <v>0</v>
      </c>
      <c r="DF101" s="58">
        <f t="shared" si="109"/>
        <v>0</v>
      </c>
      <c r="DG101" s="58">
        <f t="shared" si="109"/>
        <v>0</v>
      </c>
      <c r="DH101" s="58">
        <f t="shared" si="109"/>
        <v>0</v>
      </c>
      <c r="DI101" s="58"/>
      <c r="DJ101" s="55">
        <f>SUM(N101:DH101)</f>
        <v>0</v>
      </c>
      <c r="DK101" s="53"/>
      <c r="DL101" s="56">
        <f t="shared" si="97"/>
        <v>0</v>
      </c>
      <c r="DM101" s="56">
        <f t="shared" si="97"/>
        <v>0</v>
      </c>
      <c r="DN101" s="56">
        <f t="shared" si="97"/>
        <v>0</v>
      </c>
      <c r="DO101" s="56">
        <f t="shared" si="97"/>
        <v>0</v>
      </c>
      <c r="DP101" s="56">
        <f t="shared" si="97"/>
        <v>0</v>
      </c>
      <c r="DQ101" s="56">
        <f t="shared" si="97"/>
        <v>0</v>
      </c>
      <c r="DR101" s="56">
        <f>SUM(DL101:DQ101)</f>
        <v>0</v>
      </c>
      <c r="DS101" s="56">
        <f t="shared" si="97"/>
        <v>0</v>
      </c>
      <c r="DT101" s="56">
        <f t="shared" si="97"/>
        <v>0</v>
      </c>
      <c r="DU101" s="56">
        <f t="shared" si="97"/>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110">IF(AND($F102&gt;=N$3,$F102&lt;O$3),$J102,0)</f>
        <v>0</v>
      </c>
      <c r="O102" s="58">
        <f t="shared" si="110"/>
        <v>0</v>
      </c>
      <c r="P102" s="58">
        <f t="shared" si="110"/>
        <v>0</v>
      </c>
      <c r="Q102" s="58">
        <f t="shared" si="110"/>
        <v>0</v>
      </c>
      <c r="R102" s="58">
        <f t="shared" si="110"/>
        <v>0</v>
      </c>
      <c r="S102" s="58">
        <f t="shared" si="110"/>
        <v>0</v>
      </c>
      <c r="T102" s="58">
        <f t="shared" si="110"/>
        <v>0</v>
      </c>
      <c r="U102" s="58">
        <f t="shared" si="110"/>
        <v>0</v>
      </c>
      <c r="V102" s="58">
        <f t="shared" si="110"/>
        <v>0</v>
      </c>
      <c r="W102" s="58">
        <f t="shared" si="110"/>
        <v>0</v>
      </c>
      <c r="X102" s="58">
        <f t="shared" si="110"/>
        <v>0</v>
      </c>
      <c r="Y102" s="58">
        <f t="shared" si="110"/>
        <v>0</v>
      </c>
      <c r="Z102" s="58">
        <f t="shared" si="110"/>
        <v>0</v>
      </c>
      <c r="AA102" s="58">
        <f t="shared" si="110"/>
        <v>0</v>
      </c>
      <c r="AB102" s="58">
        <f t="shared" si="110"/>
        <v>0</v>
      </c>
      <c r="AC102" s="58">
        <f t="shared" si="110"/>
        <v>0</v>
      </c>
      <c r="AD102" s="58">
        <f t="shared" si="106"/>
        <v>0</v>
      </c>
      <c r="AE102" s="58">
        <f t="shared" si="106"/>
        <v>0</v>
      </c>
      <c r="AF102" s="58">
        <f t="shared" si="106"/>
        <v>0</v>
      </c>
      <c r="AG102" s="58">
        <f t="shared" si="106"/>
        <v>0</v>
      </c>
      <c r="AH102" s="58">
        <f t="shared" si="106"/>
        <v>0</v>
      </c>
      <c r="AI102" s="58">
        <f t="shared" si="106"/>
        <v>0</v>
      </c>
      <c r="AJ102" s="58">
        <f t="shared" si="106"/>
        <v>0</v>
      </c>
      <c r="AK102" s="58">
        <f t="shared" si="106"/>
        <v>0</v>
      </c>
      <c r="AL102" s="58">
        <f t="shared" si="106"/>
        <v>0</v>
      </c>
      <c r="AM102" s="58">
        <f t="shared" si="106"/>
        <v>0</v>
      </c>
      <c r="AN102" s="58">
        <f t="shared" si="106"/>
        <v>0</v>
      </c>
      <c r="AO102" s="58">
        <f t="shared" si="106"/>
        <v>0</v>
      </c>
      <c r="AP102" s="58">
        <f t="shared" si="106"/>
        <v>0</v>
      </c>
      <c r="AQ102" s="58">
        <f t="shared" si="106"/>
        <v>0</v>
      </c>
      <c r="AR102" s="58">
        <f t="shared" si="106"/>
        <v>0</v>
      </c>
      <c r="AS102" s="58">
        <f t="shared" si="106"/>
        <v>0</v>
      </c>
      <c r="AT102" s="58">
        <f t="shared" si="102"/>
        <v>0</v>
      </c>
      <c r="AU102" s="58">
        <f t="shared" si="102"/>
        <v>0</v>
      </c>
      <c r="AV102" s="58">
        <f t="shared" si="102"/>
        <v>0</v>
      </c>
      <c r="AW102" s="58">
        <f t="shared" si="102"/>
        <v>0</v>
      </c>
      <c r="AX102" s="58">
        <f t="shared" si="102"/>
        <v>0</v>
      </c>
      <c r="AY102" s="58">
        <f t="shared" si="102"/>
        <v>0</v>
      </c>
      <c r="AZ102" s="58">
        <f t="shared" si="102"/>
        <v>0</v>
      </c>
      <c r="BA102" s="58">
        <f t="shared" si="102"/>
        <v>0</v>
      </c>
      <c r="BB102" s="58">
        <f t="shared" si="102"/>
        <v>0</v>
      </c>
      <c r="BC102" s="58">
        <f t="shared" si="102"/>
        <v>0</v>
      </c>
      <c r="BD102" s="58">
        <f t="shared" si="102"/>
        <v>0</v>
      </c>
      <c r="BE102" s="58">
        <f t="shared" si="102"/>
        <v>0</v>
      </c>
      <c r="BF102" s="58">
        <f t="shared" si="102"/>
        <v>0</v>
      </c>
      <c r="BG102" s="58">
        <f t="shared" si="102"/>
        <v>0</v>
      </c>
      <c r="BH102" s="58">
        <f t="shared" si="107"/>
        <v>0</v>
      </c>
      <c r="BI102" s="58">
        <f t="shared" si="107"/>
        <v>0</v>
      </c>
      <c r="BJ102" s="58">
        <f t="shared" si="107"/>
        <v>0</v>
      </c>
      <c r="BK102" s="58">
        <f t="shared" si="107"/>
        <v>0</v>
      </c>
      <c r="BL102" s="58">
        <f t="shared" si="107"/>
        <v>0</v>
      </c>
      <c r="BM102" s="58">
        <f t="shared" si="107"/>
        <v>0</v>
      </c>
      <c r="BN102" s="58">
        <f t="shared" si="107"/>
        <v>0</v>
      </c>
      <c r="BO102" s="58">
        <f t="shared" si="107"/>
        <v>0</v>
      </c>
      <c r="BP102" s="58">
        <f t="shared" si="107"/>
        <v>0</v>
      </c>
      <c r="BQ102" s="58">
        <f t="shared" si="107"/>
        <v>0</v>
      </c>
      <c r="BR102" s="58">
        <f t="shared" si="107"/>
        <v>0</v>
      </c>
      <c r="BS102" s="58">
        <f t="shared" si="107"/>
        <v>0</v>
      </c>
      <c r="BT102" s="58">
        <f t="shared" si="107"/>
        <v>0</v>
      </c>
      <c r="BU102" s="58">
        <f t="shared" si="107"/>
        <v>0</v>
      </c>
      <c r="BV102" s="58">
        <f t="shared" si="107"/>
        <v>0</v>
      </c>
      <c r="BW102" s="58">
        <f t="shared" si="107"/>
        <v>0</v>
      </c>
      <c r="BX102" s="58">
        <f t="shared" si="103"/>
        <v>0</v>
      </c>
      <c r="BY102" s="58">
        <f t="shared" si="103"/>
        <v>0</v>
      </c>
      <c r="BZ102" s="58">
        <f t="shared" si="103"/>
        <v>0</v>
      </c>
      <c r="CA102" s="58">
        <f t="shared" si="103"/>
        <v>0</v>
      </c>
      <c r="CB102" s="58">
        <f t="shared" si="103"/>
        <v>0</v>
      </c>
      <c r="CC102" s="58">
        <f t="shared" si="103"/>
        <v>0</v>
      </c>
      <c r="CD102" s="58">
        <f t="shared" si="103"/>
        <v>0</v>
      </c>
      <c r="CE102" s="58">
        <f t="shared" si="103"/>
        <v>0</v>
      </c>
      <c r="CF102" s="58">
        <f t="shared" si="103"/>
        <v>0</v>
      </c>
      <c r="CG102" s="58">
        <f t="shared" si="103"/>
        <v>0</v>
      </c>
      <c r="CH102" s="58">
        <f t="shared" si="103"/>
        <v>0</v>
      </c>
      <c r="CI102" s="58">
        <f t="shared" si="103"/>
        <v>0</v>
      </c>
      <c r="CJ102" s="58">
        <f t="shared" si="103"/>
        <v>0</v>
      </c>
      <c r="CK102" s="58">
        <f t="shared" si="103"/>
        <v>0</v>
      </c>
      <c r="CL102" s="58">
        <f t="shared" si="103"/>
        <v>0</v>
      </c>
      <c r="CM102" s="58">
        <f t="shared" si="103"/>
        <v>0</v>
      </c>
      <c r="CN102" s="58">
        <f t="shared" si="108"/>
        <v>0</v>
      </c>
      <c r="CO102" s="58">
        <f t="shared" si="108"/>
        <v>0</v>
      </c>
      <c r="CP102" s="58">
        <f t="shared" si="108"/>
        <v>0</v>
      </c>
      <c r="CQ102" s="58">
        <f t="shared" si="108"/>
        <v>0</v>
      </c>
      <c r="CR102" s="58">
        <f t="shared" si="108"/>
        <v>0</v>
      </c>
      <c r="CS102" s="58">
        <f t="shared" si="108"/>
        <v>0</v>
      </c>
      <c r="CT102" s="58">
        <f t="shared" si="108"/>
        <v>0</v>
      </c>
      <c r="CU102" s="58">
        <f t="shared" si="108"/>
        <v>0</v>
      </c>
      <c r="CV102" s="58">
        <f t="shared" si="108"/>
        <v>0</v>
      </c>
      <c r="CW102" s="58">
        <f t="shared" si="108"/>
        <v>0</v>
      </c>
      <c r="CX102" s="58">
        <f t="shared" si="108"/>
        <v>0</v>
      </c>
      <c r="CY102" s="58">
        <f t="shared" si="108"/>
        <v>0</v>
      </c>
      <c r="CZ102" s="58">
        <f t="shared" si="108"/>
        <v>0</v>
      </c>
      <c r="DA102" s="58">
        <f t="shared" si="108"/>
        <v>0</v>
      </c>
      <c r="DB102" s="58">
        <f t="shared" si="108"/>
        <v>0</v>
      </c>
      <c r="DC102" s="58">
        <f t="shared" si="108"/>
        <v>0</v>
      </c>
      <c r="DD102" s="58">
        <f t="shared" si="109"/>
        <v>0</v>
      </c>
      <c r="DE102" s="58">
        <f t="shared" si="109"/>
        <v>0</v>
      </c>
      <c r="DF102" s="58">
        <f t="shared" si="109"/>
        <v>0</v>
      </c>
      <c r="DG102" s="58">
        <f t="shared" si="109"/>
        <v>0</v>
      </c>
      <c r="DH102" s="58">
        <f t="shared" si="109"/>
        <v>0</v>
      </c>
      <c r="DI102" s="58"/>
      <c r="DJ102" s="55">
        <f>SUM(N102:DH102)</f>
        <v>0</v>
      </c>
      <c r="DK102" s="53"/>
      <c r="DL102" s="56">
        <f t="shared" si="97"/>
        <v>0</v>
      </c>
      <c r="DM102" s="56">
        <f t="shared" si="97"/>
        <v>0</v>
      </c>
      <c r="DN102" s="56">
        <f t="shared" si="97"/>
        <v>0</v>
      </c>
      <c r="DO102" s="56">
        <f t="shared" si="97"/>
        <v>0</v>
      </c>
      <c r="DP102" s="56">
        <f t="shared" si="97"/>
        <v>0</v>
      </c>
      <c r="DQ102" s="56">
        <f t="shared" si="97"/>
        <v>0</v>
      </c>
      <c r="DR102" s="56">
        <f>SUM(DL102:DQ102)</f>
        <v>0</v>
      </c>
      <c r="DS102" s="56">
        <f t="shared" si="97"/>
        <v>0</v>
      </c>
      <c r="DT102" s="56">
        <f t="shared" si="97"/>
        <v>0</v>
      </c>
      <c r="DU102" s="56">
        <f t="shared" si="97"/>
        <v>0</v>
      </c>
      <c r="DV102" s="55">
        <f>SUM(DR102:DU102)</f>
        <v>0</v>
      </c>
    </row>
    <row r="103" spans="1:126" s="47" customFormat="1">
      <c r="A103" s="339" t="s">
        <v>449</v>
      </c>
      <c r="B103" s="339"/>
      <c r="C103" s="339"/>
      <c r="D103" s="339"/>
      <c r="E103" s="339"/>
      <c r="F103" s="339"/>
      <c r="G103" s="339"/>
      <c r="H103" s="339"/>
      <c r="I103" s="339"/>
      <c r="J103" s="48">
        <f>SUMIF($C$85:$C$102,"HWM",J$85:J$102)</f>
        <v>0</v>
      </c>
      <c r="K103" s="48"/>
      <c r="L103" s="51"/>
      <c r="M103" s="50"/>
      <c r="N103" s="48">
        <f t="shared" ref="N103:BY103" si="111">SUMIF($C$5:$C$41,"HWM",N$5:N$41)</f>
        <v>0</v>
      </c>
      <c r="O103" s="48">
        <f t="shared" si="111"/>
        <v>0</v>
      </c>
      <c r="P103" s="48">
        <f t="shared" si="111"/>
        <v>0</v>
      </c>
      <c r="Q103" s="48">
        <f t="shared" si="111"/>
        <v>0</v>
      </c>
      <c r="R103" s="48">
        <f t="shared" si="111"/>
        <v>0</v>
      </c>
      <c r="S103" s="48">
        <f t="shared" si="111"/>
        <v>0</v>
      </c>
      <c r="T103" s="48">
        <f t="shared" si="111"/>
        <v>0</v>
      </c>
      <c r="U103" s="48">
        <f t="shared" si="111"/>
        <v>0</v>
      </c>
      <c r="V103" s="48">
        <f t="shared" si="111"/>
        <v>0</v>
      </c>
      <c r="W103" s="48">
        <f t="shared" si="111"/>
        <v>0</v>
      </c>
      <c r="X103" s="48">
        <f t="shared" si="111"/>
        <v>0</v>
      </c>
      <c r="Y103" s="48">
        <f t="shared" si="111"/>
        <v>0</v>
      </c>
      <c r="Z103" s="48">
        <f t="shared" si="111"/>
        <v>0</v>
      </c>
      <c r="AA103" s="48">
        <f t="shared" si="111"/>
        <v>0</v>
      </c>
      <c r="AB103" s="48">
        <f t="shared" si="111"/>
        <v>0</v>
      </c>
      <c r="AC103" s="48">
        <f t="shared" si="111"/>
        <v>0</v>
      </c>
      <c r="AD103" s="48">
        <f t="shared" si="111"/>
        <v>0</v>
      </c>
      <c r="AE103" s="48">
        <f t="shared" si="111"/>
        <v>0</v>
      </c>
      <c r="AF103" s="48">
        <f t="shared" si="111"/>
        <v>0</v>
      </c>
      <c r="AG103" s="48">
        <f t="shared" si="111"/>
        <v>0</v>
      </c>
      <c r="AH103" s="48">
        <f t="shared" si="111"/>
        <v>0</v>
      </c>
      <c r="AI103" s="48">
        <f t="shared" si="111"/>
        <v>0</v>
      </c>
      <c r="AJ103" s="48">
        <f t="shared" si="111"/>
        <v>0</v>
      </c>
      <c r="AK103" s="48">
        <f t="shared" si="111"/>
        <v>0</v>
      </c>
      <c r="AL103" s="48">
        <f t="shared" si="111"/>
        <v>0</v>
      </c>
      <c r="AM103" s="48">
        <f t="shared" si="111"/>
        <v>0</v>
      </c>
      <c r="AN103" s="48">
        <f t="shared" si="111"/>
        <v>0</v>
      </c>
      <c r="AO103" s="48">
        <f t="shared" si="111"/>
        <v>0</v>
      </c>
      <c r="AP103" s="48">
        <f t="shared" si="111"/>
        <v>0</v>
      </c>
      <c r="AQ103" s="48">
        <f t="shared" si="111"/>
        <v>0</v>
      </c>
      <c r="AR103" s="48">
        <f t="shared" si="111"/>
        <v>0</v>
      </c>
      <c r="AS103" s="48">
        <f t="shared" si="111"/>
        <v>0</v>
      </c>
      <c r="AT103" s="48">
        <f t="shared" si="111"/>
        <v>0</v>
      </c>
      <c r="AU103" s="48">
        <f t="shared" si="111"/>
        <v>0</v>
      </c>
      <c r="AV103" s="48">
        <f t="shared" si="111"/>
        <v>0</v>
      </c>
      <c r="AW103" s="48">
        <f t="shared" si="111"/>
        <v>0</v>
      </c>
      <c r="AX103" s="48">
        <f t="shared" si="111"/>
        <v>0</v>
      </c>
      <c r="AY103" s="48">
        <f t="shared" si="111"/>
        <v>0</v>
      </c>
      <c r="AZ103" s="48">
        <f t="shared" si="111"/>
        <v>0</v>
      </c>
      <c r="BA103" s="48">
        <f t="shared" si="111"/>
        <v>0</v>
      </c>
      <c r="BB103" s="48">
        <f t="shared" si="111"/>
        <v>0</v>
      </c>
      <c r="BC103" s="48">
        <f t="shared" si="111"/>
        <v>0</v>
      </c>
      <c r="BD103" s="48">
        <f t="shared" si="111"/>
        <v>0</v>
      </c>
      <c r="BE103" s="48">
        <f t="shared" si="111"/>
        <v>0</v>
      </c>
      <c r="BF103" s="48">
        <f t="shared" si="111"/>
        <v>0</v>
      </c>
      <c r="BG103" s="48">
        <f t="shared" si="111"/>
        <v>0</v>
      </c>
      <c r="BH103" s="48">
        <f t="shared" si="111"/>
        <v>0</v>
      </c>
      <c r="BI103" s="48">
        <f t="shared" si="111"/>
        <v>0</v>
      </c>
      <c r="BJ103" s="48">
        <f t="shared" si="111"/>
        <v>0</v>
      </c>
      <c r="BK103" s="48">
        <f t="shared" si="111"/>
        <v>0</v>
      </c>
      <c r="BL103" s="48">
        <f t="shared" si="111"/>
        <v>0</v>
      </c>
      <c r="BM103" s="48">
        <f t="shared" si="111"/>
        <v>0</v>
      </c>
      <c r="BN103" s="48">
        <f t="shared" si="111"/>
        <v>0</v>
      </c>
      <c r="BO103" s="48">
        <f t="shared" si="111"/>
        <v>0</v>
      </c>
      <c r="BP103" s="48">
        <f t="shared" si="111"/>
        <v>0</v>
      </c>
      <c r="BQ103" s="48">
        <f t="shared" si="111"/>
        <v>0</v>
      </c>
      <c r="BR103" s="48">
        <f t="shared" si="111"/>
        <v>0</v>
      </c>
      <c r="BS103" s="48">
        <f t="shared" si="111"/>
        <v>0</v>
      </c>
      <c r="BT103" s="48">
        <f t="shared" si="111"/>
        <v>0</v>
      </c>
      <c r="BU103" s="48">
        <f t="shared" si="111"/>
        <v>0</v>
      </c>
      <c r="BV103" s="48">
        <f t="shared" si="111"/>
        <v>0</v>
      </c>
      <c r="BW103" s="48">
        <f t="shared" si="111"/>
        <v>0</v>
      </c>
      <c r="BX103" s="48">
        <f t="shared" si="111"/>
        <v>0</v>
      </c>
      <c r="BY103" s="48">
        <f t="shared" si="111"/>
        <v>0</v>
      </c>
      <c r="BZ103" s="48">
        <f t="shared" ref="BZ103:DJ103" si="112">SUMIF($C$5:$C$41,"HWM",BZ$5:BZ$41)</f>
        <v>0</v>
      </c>
      <c r="CA103" s="48">
        <f t="shared" si="112"/>
        <v>0</v>
      </c>
      <c r="CB103" s="48">
        <f t="shared" si="112"/>
        <v>0</v>
      </c>
      <c r="CC103" s="48">
        <f t="shared" si="112"/>
        <v>0</v>
      </c>
      <c r="CD103" s="48">
        <f t="shared" si="112"/>
        <v>0</v>
      </c>
      <c r="CE103" s="48">
        <f t="shared" si="112"/>
        <v>0</v>
      </c>
      <c r="CF103" s="48">
        <f t="shared" si="112"/>
        <v>0</v>
      </c>
      <c r="CG103" s="48">
        <f t="shared" si="112"/>
        <v>0</v>
      </c>
      <c r="CH103" s="48">
        <f t="shared" si="112"/>
        <v>0</v>
      </c>
      <c r="CI103" s="48">
        <f t="shared" si="112"/>
        <v>0</v>
      </c>
      <c r="CJ103" s="48">
        <f t="shared" si="112"/>
        <v>0</v>
      </c>
      <c r="CK103" s="48">
        <f t="shared" si="112"/>
        <v>0</v>
      </c>
      <c r="CL103" s="48">
        <f t="shared" si="112"/>
        <v>0</v>
      </c>
      <c r="CM103" s="48">
        <f t="shared" si="112"/>
        <v>0</v>
      </c>
      <c r="CN103" s="48">
        <f t="shared" si="112"/>
        <v>0</v>
      </c>
      <c r="CO103" s="48">
        <f t="shared" si="112"/>
        <v>0</v>
      </c>
      <c r="CP103" s="48">
        <f t="shared" si="112"/>
        <v>0</v>
      </c>
      <c r="CQ103" s="48">
        <f t="shared" si="112"/>
        <v>0</v>
      </c>
      <c r="CR103" s="48">
        <f t="shared" si="112"/>
        <v>0</v>
      </c>
      <c r="CS103" s="48">
        <f t="shared" si="112"/>
        <v>0</v>
      </c>
      <c r="CT103" s="48">
        <f t="shared" si="112"/>
        <v>0</v>
      </c>
      <c r="CU103" s="48">
        <f t="shared" si="112"/>
        <v>0</v>
      </c>
      <c r="CV103" s="48">
        <f t="shared" si="112"/>
        <v>0</v>
      </c>
      <c r="CW103" s="48">
        <f t="shared" si="112"/>
        <v>0</v>
      </c>
      <c r="CX103" s="48">
        <f t="shared" si="112"/>
        <v>0</v>
      </c>
      <c r="CY103" s="48">
        <f t="shared" si="112"/>
        <v>0</v>
      </c>
      <c r="CZ103" s="48">
        <f t="shared" si="112"/>
        <v>0</v>
      </c>
      <c r="DA103" s="48">
        <f t="shared" si="112"/>
        <v>0</v>
      </c>
      <c r="DB103" s="48">
        <f t="shared" si="112"/>
        <v>0</v>
      </c>
      <c r="DC103" s="48">
        <f t="shared" si="112"/>
        <v>0</v>
      </c>
      <c r="DD103" s="48">
        <f t="shared" si="112"/>
        <v>0</v>
      </c>
      <c r="DE103" s="48">
        <f t="shared" si="112"/>
        <v>0</v>
      </c>
      <c r="DF103" s="48">
        <f t="shared" si="112"/>
        <v>0</v>
      </c>
      <c r="DG103" s="48">
        <f t="shared" si="112"/>
        <v>0</v>
      </c>
      <c r="DH103" s="48">
        <f t="shared" si="112"/>
        <v>0</v>
      </c>
      <c r="DI103" s="48">
        <f t="shared" si="112"/>
        <v>0</v>
      </c>
      <c r="DJ103" s="48">
        <f t="shared" si="112"/>
        <v>0</v>
      </c>
      <c r="DK103" s="49"/>
      <c r="DL103" s="48">
        <f t="shared" ref="DL103:DV103" si="113">SUMIF($C$85:$C$102,"HWM",DL$85:DL$102)</f>
        <v>0</v>
      </c>
      <c r="DM103" s="48">
        <f t="shared" si="113"/>
        <v>0</v>
      </c>
      <c r="DN103" s="48">
        <f t="shared" si="113"/>
        <v>0</v>
      </c>
      <c r="DO103" s="48">
        <f t="shared" si="113"/>
        <v>0</v>
      </c>
      <c r="DP103" s="48">
        <f t="shared" si="113"/>
        <v>0</v>
      </c>
      <c r="DQ103" s="48">
        <f t="shared" si="113"/>
        <v>0</v>
      </c>
      <c r="DR103" s="48">
        <f t="shared" si="113"/>
        <v>0</v>
      </c>
      <c r="DS103" s="48">
        <f t="shared" si="113"/>
        <v>0</v>
      </c>
      <c r="DT103" s="48">
        <f t="shared" si="113"/>
        <v>0</v>
      </c>
      <c r="DU103" s="48">
        <f t="shared" si="113"/>
        <v>0</v>
      </c>
      <c r="DV103" s="48">
        <f t="shared" si="113"/>
        <v>0</v>
      </c>
    </row>
    <row r="104" spans="1:126" s="47" customFormat="1">
      <c r="A104" s="339" t="s">
        <v>452</v>
      </c>
      <c r="B104" s="339"/>
      <c r="C104" s="339"/>
      <c r="D104" s="339"/>
      <c r="E104" s="339"/>
      <c r="F104" s="339"/>
      <c r="G104" s="339"/>
      <c r="H104" s="339"/>
      <c r="I104" s="339"/>
      <c r="J104" s="48">
        <f>SUMIF($C$85:$C$102,"SWM",J$85:J$102)</f>
        <v>0</v>
      </c>
      <c r="K104" s="48"/>
      <c r="L104" s="51"/>
      <c r="M104" s="50"/>
      <c r="N104" s="48">
        <f t="shared" ref="N104:BY104" si="114">SUMIF($C$5:$C$41,"SWM",N$5:N$41)</f>
        <v>0</v>
      </c>
      <c r="O104" s="48">
        <f t="shared" si="114"/>
        <v>0</v>
      </c>
      <c r="P104" s="48">
        <f t="shared" si="114"/>
        <v>0</v>
      </c>
      <c r="Q104" s="48">
        <f t="shared" si="114"/>
        <v>0</v>
      </c>
      <c r="R104" s="48">
        <f t="shared" si="114"/>
        <v>0</v>
      </c>
      <c r="S104" s="48">
        <f t="shared" si="114"/>
        <v>0</v>
      </c>
      <c r="T104" s="48">
        <f t="shared" si="114"/>
        <v>0</v>
      </c>
      <c r="U104" s="48">
        <f t="shared" si="114"/>
        <v>0</v>
      </c>
      <c r="V104" s="48">
        <f t="shared" si="114"/>
        <v>0</v>
      </c>
      <c r="W104" s="48">
        <f t="shared" si="114"/>
        <v>0</v>
      </c>
      <c r="X104" s="48">
        <f t="shared" si="114"/>
        <v>0</v>
      </c>
      <c r="Y104" s="48">
        <f t="shared" si="114"/>
        <v>0</v>
      </c>
      <c r="Z104" s="48">
        <f t="shared" si="114"/>
        <v>0</v>
      </c>
      <c r="AA104" s="48">
        <f t="shared" si="114"/>
        <v>0</v>
      </c>
      <c r="AB104" s="48">
        <f t="shared" si="114"/>
        <v>0</v>
      </c>
      <c r="AC104" s="48">
        <f t="shared" si="114"/>
        <v>0</v>
      </c>
      <c r="AD104" s="48">
        <f t="shared" si="114"/>
        <v>0</v>
      </c>
      <c r="AE104" s="48">
        <f t="shared" si="114"/>
        <v>0</v>
      </c>
      <c r="AF104" s="48">
        <f t="shared" si="114"/>
        <v>0</v>
      </c>
      <c r="AG104" s="48">
        <f t="shared" si="114"/>
        <v>0</v>
      </c>
      <c r="AH104" s="48">
        <f t="shared" si="114"/>
        <v>0</v>
      </c>
      <c r="AI104" s="48">
        <f t="shared" si="114"/>
        <v>0</v>
      </c>
      <c r="AJ104" s="48">
        <f t="shared" si="114"/>
        <v>0</v>
      </c>
      <c r="AK104" s="48">
        <f t="shared" si="114"/>
        <v>0</v>
      </c>
      <c r="AL104" s="48">
        <f t="shared" si="114"/>
        <v>0</v>
      </c>
      <c r="AM104" s="48">
        <f t="shared" si="114"/>
        <v>0</v>
      </c>
      <c r="AN104" s="48">
        <f t="shared" si="114"/>
        <v>0</v>
      </c>
      <c r="AO104" s="48">
        <f t="shared" si="114"/>
        <v>0</v>
      </c>
      <c r="AP104" s="48">
        <f t="shared" si="114"/>
        <v>0</v>
      </c>
      <c r="AQ104" s="48">
        <f t="shared" si="114"/>
        <v>0</v>
      </c>
      <c r="AR104" s="48">
        <f t="shared" si="114"/>
        <v>0</v>
      </c>
      <c r="AS104" s="48">
        <f t="shared" si="114"/>
        <v>0</v>
      </c>
      <c r="AT104" s="48">
        <f t="shared" si="114"/>
        <v>0</v>
      </c>
      <c r="AU104" s="48">
        <f t="shared" si="114"/>
        <v>0</v>
      </c>
      <c r="AV104" s="48">
        <f t="shared" si="114"/>
        <v>0</v>
      </c>
      <c r="AW104" s="48">
        <f t="shared" si="114"/>
        <v>0</v>
      </c>
      <c r="AX104" s="48">
        <f t="shared" si="114"/>
        <v>0</v>
      </c>
      <c r="AY104" s="48">
        <f t="shared" si="114"/>
        <v>0</v>
      </c>
      <c r="AZ104" s="48">
        <f t="shared" si="114"/>
        <v>0</v>
      </c>
      <c r="BA104" s="48">
        <f t="shared" si="114"/>
        <v>0</v>
      </c>
      <c r="BB104" s="48">
        <f t="shared" si="114"/>
        <v>0</v>
      </c>
      <c r="BC104" s="48">
        <f t="shared" si="114"/>
        <v>0</v>
      </c>
      <c r="BD104" s="48">
        <f t="shared" si="114"/>
        <v>0</v>
      </c>
      <c r="BE104" s="48">
        <f t="shared" si="114"/>
        <v>0</v>
      </c>
      <c r="BF104" s="48">
        <f t="shared" si="114"/>
        <v>0</v>
      </c>
      <c r="BG104" s="48">
        <f t="shared" si="114"/>
        <v>0</v>
      </c>
      <c r="BH104" s="48">
        <f t="shared" si="114"/>
        <v>0</v>
      </c>
      <c r="BI104" s="48">
        <f t="shared" si="114"/>
        <v>0</v>
      </c>
      <c r="BJ104" s="48">
        <f t="shared" si="114"/>
        <v>0</v>
      </c>
      <c r="BK104" s="48">
        <f t="shared" si="114"/>
        <v>0</v>
      </c>
      <c r="BL104" s="48">
        <f t="shared" si="114"/>
        <v>0</v>
      </c>
      <c r="BM104" s="48">
        <f t="shared" si="114"/>
        <v>0</v>
      </c>
      <c r="BN104" s="48">
        <f t="shared" si="114"/>
        <v>0</v>
      </c>
      <c r="BO104" s="48">
        <f t="shared" si="114"/>
        <v>0</v>
      </c>
      <c r="BP104" s="48">
        <f t="shared" si="114"/>
        <v>0</v>
      </c>
      <c r="BQ104" s="48">
        <f t="shared" si="114"/>
        <v>0</v>
      </c>
      <c r="BR104" s="48">
        <f t="shared" si="114"/>
        <v>0</v>
      </c>
      <c r="BS104" s="48">
        <f t="shared" si="114"/>
        <v>0</v>
      </c>
      <c r="BT104" s="48">
        <f t="shared" si="114"/>
        <v>0</v>
      </c>
      <c r="BU104" s="48">
        <f t="shared" si="114"/>
        <v>0</v>
      </c>
      <c r="BV104" s="48">
        <f t="shared" si="114"/>
        <v>0</v>
      </c>
      <c r="BW104" s="48">
        <f t="shared" si="114"/>
        <v>0</v>
      </c>
      <c r="BX104" s="48">
        <f t="shared" si="114"/>
        <v>0</v>
      </c>
      <c r="BY104" s="48">
        <f t="shared" si="114"/>
        <v>0</v>
      </c>
      <c r="BZ104" s="48">
        <f t="shared" ref="BZ104:DH104" si="115">SUMIF($C$5:$C$41,"SWM",BZ$5:BZ$41)</f>
        <v>0</v>
      </c>
      <c r="CA104" s="48">
        <f t="shared" si="115"/>
        <v>0</v>
      </c>
      <c r="CB104" s="48">
        <f t="shared" si="115"/>
        <v>0</v>
      </c>
      <c r="CC104" s="48">
        <f t="shared" si="115"/>
        <v>0</v>
      </c>
      <c r="CD104" s="48">
        <f t="shared" si="115"/>
        <v>0</v>
      </c>
      <c r="CE104" s="48">
        <f t="shared" si="115"/>
        <v>0</v>
      </c>
      <c r="CF104" s="48">
        <f t="shared" si="115"/>
        <v>0</v>
      </c>
      <c r="CG104" s="48">
        <f t="shared" si="115"/>
        <v>0</v>
      </c>
      <c r="CH104" s="48">
        <f t="shared" si="115"/>
        <v>0</v>
      </c>
      <c r="CI104" s="48">
        <f t="shared" si="115"/>
        <v>0</v>
      </c>
      <c r="CJ104" s="48">
        <f t="shared" si="115"/>
        <v>0</v>
      </c>
      <c r="CK104" s="48">
        <f t="shared" si="115"/>
        <v>0</v>
      </c>
      <c r="CL104" s="48">
        <f t="shared" si="115"/>
        <v>0</v>
      </c>
      <c r="CM104" s="48">
        <f t="shared" si="115"/>
        <v>0</v>
      </c>
      <c r="CN104" s="48">
        <f t="shared" si="115"/>
        <v>0</v>
      </c>
      <c r="CO104" s="48">
        <f t="shared" si="115"/>
        <v>0</v>
      </c>
      <c r="CP104" s="48">
        <f t="shared" si="115"/>
        <v>0</v>
      </c>
      <c r="CQ104" s="48">
        <f t="shared" si="115"/>
        <v>0</v>
      </c>
      <c r="CR104" s="48">
        <f t="shared" si="115"/>
        <v>0</v>
      </c>
      <c r="CS104" s="48">
        <f t="shared" si="115"/>
        <v>0</v>
      </c>
      <c r="CT104" s="48">
        <f t="shared" si="115"/>
        <v>0</v>
      </c>
      <c r="CU104" s="48">
        <f t="shared" si="115"/>
        <v>0</v>
      </c>
      <c r="CV104" s="48">
        <f t="shared" si="115"/>
        <v>0</v>
      </c>
      <c r="CW104" s="48">
        <f t="shared" si="115"/>
        <v>0</v>
      </c>
      <c r="CX104" s="48">
        <f t="shared" si="115"/>
        <v>0</v>
      </c>
      <c r="CY104" s="48">
        <f t="shared" si="115"/>
        <v>0</v>
      </c>
      <c r="CZ104" s="48">
        <f t="shared" si="115"/>
        <v>0</v>
      </c>
      <c r="DA104" s="48">
        <f t="shared" si="115"/>
        <v>0</v>
      </c>
      <c r="DB104" s="48">
        <f t="shared" si="115"/>
        <v>0</v>
      </c>
      <c r="DC104" s="48">
        <f t="shared" si="115"/>
        <v>0</v>
      </c>
      <c r="DD104" s="48">
        <f t="shared" si="115"/>
        <v>0</v>
      </c>
      <c r="DE104" s="48">
        <f t="shared" si="115"/>
        <v>0</v>
      </c>
      <c r="DF104" s="48">
        <f t="shared" si="115"/>
        <v>0</v>
      </c>
      <c r="DG104" s="48">
        <f t="shared" si="115"/>
        <v>0</v>
      </c>
      <c r="DH104" s="48">
        <f t="shared" si="115"/>
        <v>0</v>
      </c>
      <c r="DI104" s="48"/>
      <c r="DJ104" s="48">
        <f>SUMIF($C$5:$C$41,"SWM",DJ$5:DJ$41)</f>
        <v>0</v>
      </c>
      <c r="DK104" s="49"/>
      <c r="DL104" s="48">
        <f t="shared" ref="DL104:DV104" si="116">SUMIF($C$85:$C$102,"SWM",DL$85:DL$102)</f>
        <v>0</v>
      </c>
      <c r="DM104" s="48">
        <f t="shared" si="116"/>
        <v>0</v>
      </c>
      <c r="DN104" s="48">
        <f t="shared" si="116"/>
        <v>0</v>
      </c>
      <c r="DO104" s="48">
        <f t="shared" si="116"/>
        <v>0</v>
      </c>
      <c r="DP104" s="48">
        <f t="shared" si="116"/>
        <v>0</v>
      </c>
      <c r="DQ104" s="48">
        <f t="shared" si="116"/>
        <v>0</v>
      </c>
      <c r="DR104" s="48">
        <f t="shared" si="116"/>
        <v>0</v>
      </c>
      <c r="DS104" s="48">
        <f t="shared" si="116"/>
        <v>0</v>
      </c>
      <c r="DT104" s="48">
        <f t="shared" si="116"/>
        <v>0</v>
      </c>
      <c r="DU104" s="48">
        <f t="shared" si="116"/>
        <v>0</v>
      </c>
      <c r="DV104" s="48">
        <f t="shared" si="116"/>
        <v>0</v>
      </c>
    </row>
    <row r="105" spans="1:126" s="47" customFormat="1">
      <c r="A105" s="339" t="s">
        <v>439</v>
      </c>
      <c r="B105" s="339"/>
      <c r="C105" s="339"/>
      <c r="D105" s="339"/>
      <c r="E105" s="339"/>
      <c r="F105" s="339"/>
      <c r="G105" s="339"/>
      <c r="H105" s="339"/>
      <c r="I105" s="339"/>
      <c r="J105" s="48">
        <f>SUM(J103:J104)</f>
        <v>0</v>
      </c>
      <c r="K105" s="48"/>
      <c r="L105" s="48"/>
      <c r="M105" s="48">
        <f t="shared" ref="M105:BX105" si="117">SUM(M103:M104)</f>
        <v>0</v>
      </c>
      <c r="N105" s="48">
        <f t="shared" si="117"/>
        <v>0</v>
      </c>
      <c r="O105" s="48">
        <f t="shared" si="117"/>
        <v>0</v>
      </c>
      <c r="P105" s="48">
        <f t="shared" si="117"/>
        <v>0</v>
      </c>
      <c r="Q105" s="48">
        <f t="shared" si="117"/>
        <v>0</v>
      </c>
      <c r="R105" s="48">
        <f t="shared" si="117"/>
        <v>0</v>
      </c>
      <c r="S105" s="48">
        <f t="shared" si="117"/>
        <v>0</v>
      </c>
      <c r="T105" s="48">
        <f t="shared" si="117"/>
        <v>0</v>
      </c>
      <c r="U105" s="48">
        <f t="shared" si="117"/>
        <v>0</v>
      </c>
      <c r="V105" s="48">
        <f t="shared" si="117"/>
        <v>0</v>
      </c>
      <c r="W105" s="48">
        <f t="shared" si="117"/>
        <v>0</v>
      </c>
      <c r="X105" s="48">
        <f t="shared" si="117"/>
        <v>0</v>
      </c>
      <c r="Y105" s="48">
        <f t="shared" si="117"/>
        <v>0</v>
      </c>
      <c r="Z105" s="48">
        <f t="shared" si="117"/>
        <v>0</v>
      </c>
      <c r="AA105" s="48">
        <f t="shared" si="117"/>
        <v>0</v>
      </c>
      <c r="AB105" s="48">
        <f t="shared" si="117"/>
        <v>0</v>
      </c>
      <c r="AC105" s="48">
        <f t="shared" si="117"/>
        <v>0</v>
      </c>
      <c r="AD105" s="48">
        <f t="shared" si="117"/>
        <v>0</v>
      </c>
      <c r="AE105" s="48">
        <f t="shared" si="117"/>
        <v>0</v>
      </c>
      <c r="AF105" s="48">
        <f t="shared" si="117"/>
        <v>0</v>
      </c>
      <c r="AG105" s="48">
        <f t="shared" si="117"/>
        <v>0</v>
      </c>
      <c r="AH105" s="48">
        <f t="shared" si="117"/>
        <v>0</v>
      </c>
      <c r="AI105" s="48">
        <f t="shared" si="117"/>
        <v>0</v>
      </c>
      <c r="AJ105" s="48">
        <f t="shared" si="117"/>
        <v>0</v>
      </c>
      <c r="AK105" s="48">
        <f t="shared" si="117"/>
        <v>0</v>
      </c>
      <c r="AL105" s="48">
        <f t="shared" si="117"/>
        <v>0</v>
      </c>
      <c r="AM105" s="48">
        <f t="shared" si="117"/>
        <v>0</v>
      </c>
      <c r="AN105" s="48">
        <f t="shared" si="117"/>
        <v>0</v>
      </c>
      <c r="AO105" s="48">
        <f t="shared" si="117"/>
        <v>0</v>
      </c>
      <c r="AP105" s="48">
        <f t="shared" si="117"/>
        <v>0</v>
      </c>
      <c r="AQ105" s="48">
        <f t="shared" si="117"/>
        <v>0</v>
      </c>
      <c r="AR105" s="48">
        <f t="shared" si="117"/>
        <v>0</v>
      </c>
      <c r="AS105" s="48">
        <f t="shared" si="117"/>
        <v>0</v>
      </c>
      <c r="AT105" s="48">
        <f t="shared" si="117"/>
        <v>0</v>
      </c>
      <c r="AU105" s="48">
        <f t="shared" si="117"/>
        <v>0</v>
      </c>
      <c r="AV105" s="48">
        <f t="shared" si="117"/>
        <v>0</v>
      </c>
      <c r="AW105" s="48">
        <f t="shared" si="117"/>
        <v>0</v>
      </c>
      <c r="AX105" s="48">
        <f t="shared" si="117"/>
        <v>0</v>
      </c>
      <c r="AY105" s="48">
        <f t="shared" si="117"/>
        <v>0</v>
      </c>
      <c r="AZ105" s="48">
        <f t="shared" si="117"/>
        <v>0</v>
      </c>
      <c r="BA105" s="48">
        <f t="shared" si="117"/>
        <v>0</v>
      </c>
      <c r="BB105" s="48">
        <f t="shared" si="117"/>
        <v>0</v>
      </c>
      <c r="BC105" s="48">
        <f t="shared" si="117"/>
        <v>0</v>
      </c>
      <c r="BD105" s="48">
        <f t="shared" si="117"/>
        <v>0</v>
      </c>
      <c r="BE105" s="48">
        <f t="shared" si="117"/>
        <v>0</v>
      </c>
      <c r="BF105" s="48">
        <f t="shared" si="117"/>
        <v>0</v>
      </c>
      <c r="BG105" s="48">
        <f t="shared" si="117"/>
        <v>0</v>
      </c>
      <c r="BH105" s="48">
        <f t="shared" si="117"/>
        <v>0</v>
      </c>
      <c r="BI105" s="48">
        <f t="shared" si="117"/>
        <v>0</v>
      </c>
      <c r="BJ105" s="48">
        <f t="shared" si="117"/>
        <v>0</v>
      </c>
      <c r="BK105" s="48">
        <f t="shared" si="117"/>
        <v>0</v>
      </c>
      <c r="BL105" s="48">
        <f t="shared" si="117"/>
        <v>0</v>
      </c>
      <c r="BM105" s="48">
        <f t="shared" si="117"/>
        <v>0</v>
      </c>
      <c r="BN105" s="48">
        <f t="shared" si="117"/>
        <v>0</v>
      </c>
      <c r="BO105" s="48">
        <f t="shared" si="117"/>
        <v>0</v>
      </c>
      <c r="BP105" s="48">
        <f t="shared" si="117"/>
        <v>0</v>
      </c>
      <c r="BQ105" s="48">
        <f t="shared" si="117"/>
        <v>0</v>
      </c>
      <c r="BR105" s="48">
        <f t="shared" si="117"/>
        <v>0</v>
      </c>
      <c r="BS105" s="48">
        <f t="shared" si="117"/>
        <v>0</v>
      </c>
      <c r="BT105" s="48">
        <f t="shared" si="117"/>
        <v>0</v>
      </c>
      <c r="BU105" s="48">
        <f t="shared" si="117"/>
        <v>0</v>
      </c>
      <c r="BV105" s="48">
        <f t="shared" si="117"/>
        <v>0</v>
      </c>
      <c r="BW105" s="48">
        <f t="shared" si="117"/>
        <v>0</v>
      </c>
      <c r="BX105" s="48">
        <f t="shared" si="117"/>
        <v>0</v>
      </c>
      <c r="BY105" s="48">
        <f t="shared" ref="BY105:DV105" si="118">SUM(BY103:BY104)</f>
        <v>0</v>
      </c>
      <c r="BZ105" s="48">
        <f t="shared" si="118"/>
        <v>0</v>
      </c>
      <c r="CA105" s="48">
        <f t="shared" si="118"/>
        <v>0</v>
      </c>
      <c r="CB105" s="48">
        <f t="shared" si="118"/>
        <v>0</v>
      </c>
      <c r="CC105" s="48">
        <f t="shared" si="118"/>
        <v>0</v>
      </c>
      <c r="CD105" s="48">
        <f t="shared" si="118"/>
        <v>0</v>
      </c>
      <c r="CE105" s="48">
        <f t="shared" si="118"/>
        <v>0</v>
      </c>
      <c r="CF105" s="48">
        <f t="shared" si="118"/>
        <v>0</v>
      </c>
      <c r="CG105" s="48">
        <f t="shared" si="118"/>
        <v>0</v>
      </c>
      <c r="CH105" s="48">
        <f t="shared" si="118"/>
        <v>0</v>
      </c>
      <c r="CI105" s="48">
        <f t="shared" si="118"/>
        <v>0</v>
      </c>
      <c r="CJ105" s="48">
        <f t="shared" si="118"/>
        <v>0</v>
      </c>
      <c r="CK105" s="48">
        <f t="shared" si="118"/>
        <v>0</v>
      </c>
      <c r="CL105" s="48">
        <f t="shared" si="118"/>
        <v>0</v>
      </c>
      <c r="CM105" s="48">
        <f t="shared" si="118"/>
        <v>0</v>
      </c>
      <c r="CN105" s="48">
        <f t="shared" si="118"/>
        <v>0</v>
      </c>
      <c r="CO105" s="48">
        <f t="shared" si="118"/>
        <v>0</v>
      </c>
      <c r="CP105" s="48">
        <f t="shared" si="118"/>
        <v>0</v>
      </c>
      <c r="CQ105" s="48">
        <f t="shared" si="118"/>
        <v>0</v>
      </c>
      <c r="CR105" s="48">
        <f t="shared" si="118"/>
        <v>0</v>
      </c>
      <c r="CS105" s="48">
        <f t="shared" si="118"/>
        <v>0</v>
      </c>
      <c r="CT105" s="48">
        <f t="shared" si="118"/>
        <v>0</v>
      </c>
      <c r="CU105" s="48">
        <f t="shared" si="118"/>
        <v>0</v>
      </c>
      <c r="CV105" s="48">
        <f t="shared" si="118"/>
        <v>0</v>
      </c>
      <c r="CW105" s="48">
        <f t="shared" si="118"/>
        <v>0</v>
      </c>
      <c r="CX105" s="48">
        <f t="shared" si="118"/>
        <v>0</v>
      </c>
      <c r="CY105" s="48">
        <f t="shared" si="118"/>
        <v>0</v>
      </c>
      <c r="CZ105" s="48">
        <f t="shared" si="118"/>
        <v>0</v>
      </c>
      <c r="DA105" s="48">
        <f t="shared" si="118"/>
        <v>0</v>
      </c>
      <c r="DB105" s="48">
        <f t="shared" si="118"/>
        <v>0</v>
      </c>
      <c r="DC105" s="48">
        <f t="shared" si="118"/>
        <v>0</v>
      </c>
      <c r="DD105" s="48">
        <f t="shared" si="118"/>
        <v>0</v>
      </c>
      <c r="DE105" s="48">
        <f t="shared" si="118"/>
        <v>0</v>
      </c>
      <c r="DF105" s="48">
        <f t="shared" si="118"/>
        <v>0</v>
      </c>
      <c r="DG105" s="48">
        <f t="shared" si="118"/>
        <v>0</v>
      </c>
      <c r="DH105" s="48">
        <f t="shared" si="118"/>
        <v>0</v>
      </c>
      <c r="DI105" s="48">
        <f t="shared" si="118"/>
        <v>0</v>
      </c>
      <c r="DJ105" s="48">
        <f t="shared" si="118"/>
        <v>0</v>
      </c>
      <c r="DK105" s="48">
        <f t="shared" si="118"/>
        <v>0</v>
      </c>
      <c r="DL105" s="48">
        <f t="shared" si="118"/>
        <v>0</v>
      </c>
      <c r="DM105" s="48">
        <f t="shared" si="118"/>
        <v>0</v>
      </c>
      <c r="DN105" s="48">
        <f t="shared" si="118"/>
        <v>0</v>
      </c>
      <c r="DO105" s="48">
        <f t="shared" si="118"/>
        <v>0</v>
      </c>
      <c r="DP105" s="48">
        <f t="shared" si="118"/>
        <v>0</v>
      </c>
      <c r="DQ105" s="48">
        <f t="shared" si="118"/>
        <v>0</v>
      </c>
      <c r="DR105" s="48">
        <f t="shared" si="118"/>
        <v>0</v>
      </c>
      <c r="DS105" s="48">
        <f t="shared" si="118"/>
        <v>0</v>
      </c>
      <c r="DT105" s="48">
        <f t="shared" si="118"/>
        <v>0</v>
      </c>
      <c r="DU105" s="48">
        <f t="shared" si="118"/>
        <v>0</v>
      </c>
      <c r="DV105" s="48">
        <f t="shared" si="118"/>
        <v>0</v>
      </c>
    </row>
    <row r="107" spans="1:126" s="47" customFormat="1">
      <c r="A107" s="332" t="s">
        <v>153</v>
      </c>
      <c r="B107" s="332"/>
      <c r="C107" s="332"/>
      <c r="D107" s="332"/>
      <c r="E107" s="332"/>
      <c r="F107" s="332"/>
      <c r="G107" s="332"/>
      <c r="H107" s="332"/>
      <c r="I107" s="332"/>
      <c r="J107" s="48">
        <f>SUM(J42,J62,J81,J103)</f>
        <v>0</v>
      </c>
      <c r="K107" s="48"/>
      <c r="L107" s="51"/>
      <c r="M107" s="50"/>
      <c r="N107" s="48">
        <f t="shared" ref="N107:BY107" si="119">SUMIF($C$5:$C$41,"HWM",N$5:N$41)</f>
        <v>0</v>
      </c>
      <c r="O107" s="48">
        <f t="shared" si="119"/>
        <v>0</v>
      </c>
      <c r="P107" s="48">
        <f t="shared" si="119"/>
        <v>0</v>
      </c>
      <c r="Q107" s="48">
        <f t="shared" si="119"/>
        <v>0</v>
      </c>
      <c r="R107" s="48">
        <f t="shared" si="119"/>
        <v>0</v>
      </c>
      <c r="S107" s="48">
        <f t="shared" si="119"/>
        <v>0</v>
      </c>
      <c r="T107" s="48">
        <f t="shared" si="119"/>
        <v>0</v>
      </c>
      <c r="U107" s="48">
        <f t="shared" si="119"/>
        <v>0</v>
      </c>
      <c r="V107" s="48">
        <f t="shared" si="119"/>
        <v>0</v>
      </c>
      <c r="W107" s="48">
        <f t="shared" si="119"/>
        <v>0</v>
      </c>
      <c r="X107" s="48">
        <f t="shared" si="119"/>
        <v>0</v>
      </c>
      <c r="Y107" s="48">
        <f t="shared" si="119"/>
        <v>0</v>
      </c>
      <c r="Z107" s="48">
        <f t="shared" si="119"/>
        <v>0</v>
      </c>
      <c r="AA107" s="48">
        <f t="shared" si="119"/>
        <v>0</v>
      </c>
      <c r="AB107" s="48">
        <f t="shared" si="119"/>
        <v>0</v>
      </c>
      <c r="AC107" s="48">
        <f t="shared" si="119"/>
        <v>0</v>
      </c>
      <c r="AD107" s="48">
        <f t="shared" si="119"/>
        <v>0</v>
      </c>
      <c r="AE107" s="48">
        <f t="shared" si="119"/>
        <v>0</v>
      </c>
      <c r="AF107" s="48">
        <f t="shared" si="119"/>
        <v>0</v>
      </c>
      <c r="AG107" s="48">
        <f t="shared" si="119"/>
        <v>0</v>
      </c>
      <c r="AH107" s="48">
        <f t="shared" si="119"/>
        <v>0</v>
      </c>
      <c r="AI107" s="48">
        <f t="shared" si="119"/>
        <v>0</v>
      </c>
      <c r="AJ107" s="48">
        <f t="shared" si="119"/>
        <v>0</v>
      </c>
      <c r="AK107" s="48">
        <f t="shared" si="119"/>
        <v>0</v>
      </c>
      <c r="AL107" s="48">
        <f t="shared" si="119"/>
        <v>0</v>
      </c>
      <c r="AM107" s="48">
        <f t="shared" si="119"/>
        <v>0</v>
      </c>
      <c r="AN107" s="48">
        <f t="shared" si="119"/>
        <v>0</v>
      </c>
      <c r="AO107" s="48">
        <f t="shared" si="119"/>
        <v>0</v>
      </c>
      <c r="AP107" s="48">
        <f t="shared" si="119"/>
        <v>0</v>
      </c>
      <c r="AQ107" s="48">
        <f t="shared" si="119"/>
        <v>0</v>
      </c>
      <c r="AR107" s="48">
        <f t="shared" si="119"/>
        <v>0</v>
      </c>
      <c r="AS107" s="48">
        <f t="shared" si="119"/>
        <v>0</v>
      </c>
      <c r="AT107" s="48">
        <f t="shared" si="119"/>
        <v>0</v>
      </c>
      <c r="AU107" s="48">
        <f t="shared" si="119"/>
        <v>0</v>
      </c>
      <c r="AV107" s="48">
        <f t="shared" si="119"/>
        <v>0</v>
      </c>
      <c r="AW107" s="48">
        <f t="shared" si="119"/>
        <v>0</v>
      </c>
      <c r="AX107" s="48">
        <f t="shared" si="119"/>
        <v>0</v>
      </c>
      <c r="AY107" s="48">
        <f t="shared" si="119"/>
        <v>0</v>
      </c>
      <c r="AZ107" s="48">
        <f t="shared" si="119"/>
        <v>0</v>
      </c>
      <c r="BA107" s="48">
        <f t="shared" si="119"/>
        <v>0</v>
      </c>
      <c r="BB107" s="48">
        <f t="shared" si="119"/>
        <v>0</v>
      </c>
      <c r="BC107" s="48">
        <f t="shared" si="119"/>
        <v>0</v>
      </c>
      <c r="BD107" s="48">
        <f t="shared" si="119"/>
        <v>0</v>
      </c>
      <c r="BE107" s="48">
        <f t="shared" si="119"/>
        <v>0</v>
      </c>
      <c r="BF107" s="48">
        <f t="shared" si="119"/>
        <v>0</v>
      </c>
      <c r="BG107" s="48">
        <f t="shared" si="119"/>
        <v>0</v>
      </c>
      <c r="BH107" s="48">
        <f t="shared" si="119"/>
        <v>0</v>
      </c>
      <c r="BI107" s="48">
        <f t="shared" si="119"/>
        <v>0</v>
      </c>
      <c r="BJ107" s="48">
        <f t="shared" si="119"/>
        <v>0</v>
      </c>
      <c r="BK107" s="48">
        <f t="shared" si="119"/>
        <v>0</v>
      </c>
      <c r="BL107" s="48">
        <f t="shared" si="119"/>
        <v>0</v>
      </c>
      <c r="BM107" s="48">
        <f t="shared" si="119"/>
        <v>0</v>
      </c>
      <c r="BN107" s="48">
        <f t="shared" si="119"/>
        <v>0</v>
      </c>
      <c r="BO107" s="48">
        <f t="shared" si="119"/>
        <v>0</v>
      </c>
      <c r="BP107" s="48">
        <f t="shared" si="119"/>
        <v>0</v>
      </c>
      <c r="BQ107" s="48">
        <f t="shared" si="119"/>
        <v>0</v>
      </c>
      <c r="BR107" s="48">
        <f t="shared" si="119"/>
        <v>0</v>
      </c>
      <c r="BS107" s="48">
        <f t="shared" si="119"/>
        <v>0</v>
      </c>
      <c r="BT107" s="48">
        <f t="shared" si="119"/>
        <v>0</v>
      </c>
      <c r="BU107" s="48">
        <f t="shared" si="119"/>
        <v>0</v>
      </c>
      <c r="BV107" s="48">
        <f t="shared" si="119"/>
        <v>0</v>
      </c>
      <c r="BW107" s="48">
        <f t="shared" si="119"/>
        <v>0</v>
      </c>
      <c r="BX107" s="48">
        <f t="shared" si="119"/>
        <v>0</v>
      </c>
      <c r="BY107" s="48">
        <f t="shared" si="119"/>
        <v>0</v>
      </c>
      <c r="BZ107" s="48">
        <f t="shared" ref="BZ107:DJ107" si="120">SUMIF($C$5:$C$41,"HWM",BZ$5:BZ$41)</f>
        <v>0</v>
      </c>
      <c r="CA107" s="48">
        <f t="shared" si="120"/>
        <v>0</v>
      </c>
      <c r="CB107" s="48">
        <f t="shared" si="120"/>
        <v>0</v>
      </c>
      <c r="CC107" s="48">
        <f t="shared" si="120"/>
        <v>0</v>
      </c>
      <c r="CD107" s="48">
        <f t="shared" si="120"/>
        <v>0</v>
      </c>
      <c r="CE107" s="48">
        <f t="shared" si="120"/>
        <v>0</v>
      </c>
      <c r="CF107" s="48">
        <f t="shared" si="120"/>
        <v>0</v>
      </c>
      <c r="CG107" s="48">
        <f t="shared" si="120"/>
        <v>0</v>
      </c>
      <c r="CH107" s="48">
        <f t="shared" si="120"/>
        <v>0</v>
      </c>
      <c r="CI107" s="48">
        <f t="shared" si="120"/>
        <v>0</v>
      </c>
      <c r="CJ107" s="48">
        <f t="shared" si="120"/>
        <v>0</v>
      </c>
      <c r="CK107" s="48">
        <f t="shared" si="120"/>
        <v>0</v>
      </c>
      <c r="CL107" s="48">
        <f t="shared" si="120"/>
        <v>0</v>
      </c>
      <c r="CM107" s="48">
        <f t="shared" si="120"/>
        <v>0</v>
      </c>
      <c r="CN107" s="48">
        <f t="shared" si="120"/>
        <v>0</v>
      </c>
      <c r="CO107" s="48">
        <f t="shared" si="120"/>
        <v>0</v>
      </c>
      <c r="CP107" s="48">
        <f t="shared" si="120"/>
        <v>0</v>
      </c>
      <c r="CQ107" s="48">
        <f t="shared" si="120"/>
        <v>0</v>
      </c>
      <c r="CR107" s="48">
        <f t="shared" si="120"/>
        <v>0</v>
      </c>
      <c r="CS107" s="48">
        <f t="shared" si="120"/>
        <v>0</v>
      </c>
      <c r="CT107" s="48">
        <f t="shared" si="120"/>
        <v>0</v>
      </c>
      <c r="CU107" s="48">
        <f t="shared" si="120"/>
        <v>0</v>
      </c>
      <c r="CV107" s="48">
        <f t="shared" si="120"/>
        <v>0</v>
      </c>
      <c r="CW107" s="48">
        <f t="shared" si="120"/>
        <v>0</v>
      </c>
      <c r="CX107" s="48">
        <f t="shared" si="120"/>
        <v>0</v>
      </c>
      <c r="CY107" s="48">
        <f t="shared" si="120"/>
        <v>0</v>
      </c>
      <c r="CZ107" s="48">
        <f t="shared" si="120"/>
        <v>0</v>
      </c>
      <c r="DA107" s="48">
        <f t="shared" si="120"/>
        <v>0</v>
      </c>
      <c r="DB107" s="48">
        <f t="shared" si="120"/>
        <v>0</v>
      </c>
      <c r="DC107" s="48">
        <f t="shared" si="120"/>
        <v>0</v>
      </c>
      <c r="DD107" s="48">
        <f t="shared" si="120"/>
        <v>0</v>
      </c>
      <c r="DE107" s="48">
        <f t="shared" si="120"/>
        <v>0</v>
      </c>
      <c r="DF107" s="48">
        <f t="shared" si="120"/>
        <v>0</v>
      </c>
      <c r="DG107" s="48">
        <f t="shared" si="120"/>
        <v>0</v>
      </c>
      <c r="DH107" s="48">
        <f t="shared" si="120"/>
        <v>0</v>
      </c>
      <c r="DI107" s="48">
        <f t="shared" si="120"/>
        <v>0</v>
      </c>
      <c r="DJ107" s="48">
        <f t="shared" si="120"/>
        <v>0</v>
      </c>
      <c r="DK107" s="49"/>
      <c r="DL107" s="48">
        <f t="shared" ref="DL107:DV108" si="121">SUM(DL42,DL62,DL81,DL103)</f>
        <v>0</v>
      </c>
      <c r="DM107" s="48">
        <f t="shared" si="121"/>
        <v>0</v>
      </c>
      <c r="DN107" s="48">
        <f t="shared" si="121"/>
        <v>0</v>
      </c>
      <c r="DO107" s="48">
        <f t="shared" si="121"/>
        <v>0</v>
      </c>
      <c r="DP107" s="48">
        <f t="shared" si="121"/>
        <v>0</v>
      </c>
      <c r="DQ107" s="48">
        <f t="shared" si="121"/>
        <v>0</v>
      </c>
      <c r="DR107" s="48">
        <f t="shared" si="121"/>
        <v>0</v>
      </c>
      <c r="DS107" s="48">
        <f t="shared" si="121"/>
        <v>0</v>
      </c>
      <c r="DT107" s="48">
        <f t="shared" si="121"/>
        <v>0</v>
      </c>
      <c r="DU107" s="48">
        <f t="shared" si="121"/>
        <v>0</v>
      </c>
      <c r="DV107" s="48">
        <f t="shared" si="121"/>
        <v>0</v>
      </c>
    </row>
    <row r="108" spans="1:126" s="47" customFormat="1">
      <c r="A108" s="332" t="s">
        <v>154</v>
      </c>
      <c r="B108" s="332"/>
      <c r="C108" s="332"/>
      <c r="D108" s="332"/>
      <c r="E108" s="332"/>
      <c r="F108" s="332"/>
      <c r="G108" s="332"/>
      <c r="H108" s="332"/>
      <c r="I108" s="332"/>
      <c r="J108" s="48">
        <f>SUM(J43,J63,J82,J104)</f>
        <v>0</v>
      </c>
      <c r="K108" s="48"/>
      <c r="L108" s="51"/>
      <c r="M108" s="50"/>
      <c r="N108" s="48">
        <f t="shared" ref="N108:BY108" si="122">SUMIF($C$5:$C$41,"SWM",N$5:N$41)</f>
        <v>0</v>
      </c>
      <c r="O108" s="48">
        <f t="shared" si="122"/>
        <v>0</v>
      </c>
      <c r="P108" s="48">
        <f t="shared" si="122"/>
        <v>0</v>
      </c>
      <c r="Q108" s="48">
        <f t="shared" si="122"/>
        <v>0</v>
      </c>
      <c r="R108" s="48">
        <f t="shared" si="122"/>
        <v>0</v>
      </c>
      <c r="S108" s="48">
        <f t="shared" si="122"/>
        <v>0</v>
      </c>
      <c r="T108" s="48">
        <f t="shared" si="122"/>
        <v>0</v>
      </c>
      <c r="U108" s="48">
        <f t="shared" si="122"/>
        <v>0</v>
      </c>
      <c r="V108" s="48">
        <f t="shared" si="122"/>
        <v>0</v>
      </c>
      <c r="W108" s="48">
        <f t="shared" si="122"/>
        <v>0</v>
      </c>
      <c r="X108" s="48">
        <f t="shared" si="122"/>
        <v>0</v>
      </c>
      <c r="Y108" s="48">
        <f t="shared" si="122"/>
        <v>0</v>
      </c>
      <c r="Z108" s="48">
        <f t="shared" si="122"/>
        <v>0</v>
      </c>
      <c r="AA108" s="48">
        <f t="shared" si="122"/>
        <v>0</v>
      </c>
      <c r="AB108" s="48">
        <f t="shared" si="122"/>
        <v>0</v>
      </c>
      <c r="AC108" s="48">
        <f t="shared" si="122"/>
        <v>0</v>
      </c>
      <c r="AD108" s="48">
        <f t="shared" si="122"/>
        <v>0</v>
      </c>
      <c r="AE108" s="48">
        <f t="shared" si="122"/>
        <v>0</v>
      </c>
      <c r="AF108" s="48">
        <f t="shared" si="122"/>
        <v>0</v>
      </c>
      <c r="AG108" s="48">
        <f t="shared" si="122"/>
        <v>0</v>
      </c>
      <c r="AH108" s="48">
        <f t="shared" si="122"/>
        <v>0</v>
      </c>
      <c r="AI108" s="48">
        <f t="shared" si="122"/>
        <v>0</v>
      </c>
      <c r="AJ108" s="48">
        <f t="shared" si="122"/>
        <v>0</v>
      </c>
      <c r="AK108" s="48">
        <f t="shared" si="122"/>
        <v>0</v>
      </c>
      <c r="AL108" s="48">
        <f t="shared" si="122"/>
        <v>0</v>
      </c>
      <c r="AM108" s="48">
        <f t="shared" si="122"/>
        <v>0</v>
      </c>
      <c r="AN108" s="48">
        <f t="shared" si="122"/>
        <v>0</v>
      </c>
      <c r="AO108" s="48">
        <f t="shared" si="122"/>
        <v>0</v>
      </c>
      <c r="AP108" s="48">
        <f t="shared" si="122"/>
        <v>0</v>
      </c>
      <c r="AQ108" s="48">
        <f t="shared" si="122"/>
        <v>0</v>
      </c>
      <c r="AR108" s="48">
        <f t="shared" si="122"/>
        <v>0</v>
      </c>
      <c r="AS108" s="48">
        <f t="shared" si="122"/>
        <v>0</v>
      </c>
      <c r="AT108" s="48">
        <f t="shared" si="122"/>
        <v>0</v>
      </c>
      <c r="AU108" s="48">
        <f t="shared" si="122"/>
        <v>0</v>
      </c>
      <c r="AV108" s="48">
        <f t="shared" si="122"/>
        <v>0</v>
      </c>
      <c r="AW108" s="48">
        <f t="shared" si="122"/>
        <v>0</v>
      </c>
      <c r="AX108" s="48">
        <f t="shared" si="122"/>
        <v>0</v>
      </c>
      <c r="AY108" s="48">
        <f t="shared" si="122"/>
        <v>0</v>
      </c>
      <c r="AZ108" s="48">
        <f t="shared" si="122"/>
        <v>0</v>
      </c>
      <c r="BA108" s="48">
        <f t="shared" si="122"/>
        <v>0</v>
      </c>
      <c r="BB108" s="48">
        <f t="shared" si="122"/>
        <v>0</v>
      </c>
      <c r="BC108" s="48">
        <f t="shared" si="122"/>
        <v>0</v>
      </c>
      <c r="BD108" s="48">
        <f t="shared" si="122"/>
        <v>0</v>
      </c>
      <c r="BE108" s="48">
        <f t="shared" si="122"/>
        <v>0</v>
      </c>
      <c r="BF108" s="48">
        <f t="shared" si="122"/>
        <v>0</v>
      </c>
      <c r="BG108" s="48">
        <f t="shared" si="122"/>
        <v>0</v>
      </c>
      <c r="BH108" s="48">
        <f t="shared" si="122"/>
        <v>0</v>
      </c>
      <c r="BI108" s="48">
        <f t="shared" si="122"/>
        <v>0</v>
      </c>
      <c r="BJ108" s="48">
        <f t="shared" si="122"/>
        <v>0</v>
      </c>
      <c r="BK108" s="48">
        <f t="shared" si="122"/>
        <v>0</v>
      </c>
      <c r="BL108" s="48">
        <f t="shared" si="122"/>
        <v>0</v>
      </c>
      <c r="BM108" s="48">
        <f t="shared" si="122"/>
        <v>0</v>
      </c>
      <c r="BN108" s="48">
        <f t="shared" si="122"/>
        <v>0</v>
      </c>
      <c r="BO108" s="48">
        <f t="shared" si="122"/>
        <v>0</v>
      </c>
      <c r="BP108" s="48">
        <f t="shared" si="122"/>
        <v>0</v>
      </c>
      <c r="BQ108" s="48">
        <f t="shared" si="122"/>
        <v>0</v>
      </c>
      <c r="BR108" s="48">
        <f t="shared" si="122"/>
        <v>0</v>
      </c>
      <c r="BS108" s="48">
        <f t="shared" si="122"/>
        <v>0</v>
      </c>
      <c r="BT108" s="48">
        <f t="shared" si="122"/>
        <v>0</v>
      </c>
      <c r="BU108" s="48">
        <f t="shared" si="122"/>
        <v>0</v>
      </c>
      <c r="BV108" s="48">
        <f t="shared" si="122"/>
        <v>0</v>
      </c>
      <c r="BW108" s="48">
        <f t="shared" si="122"/>
        <v>0</v>
      </c>
      <c r="BX108" s="48">
        <f t="shared" si="122"/>
        <v>0</v>
      </c>
      <c r="BY108" s="48">
        <f t="shared" si="122"/>
        <v>0</v>
      </c>
      <c r="BZ108" s="48">
        <f t="shared" ref="BZ108:DH108" si="123">SUMIF($C$5:$C$41,"SWM",BZ$5:BZ$41)</f>
        <v>0</v>
      </c>
      <c r="CA108" s="48">
        <f t="shared" si="123"/>
        <v>0</v>
      </c>
      <c r="CB108" s="48">
        <f t="shared" si="123"/>
        <v>0</v>
      </c>
      <c r="CC108" s="48">
        <f t="shared" si="123"/>
        <v>0</v>
      </c>
      <c r="CD108" s="48">
        <f t="shared" si="123"/>
        <v>0</v>
      </c>
      <c r="CE108" s="48">
        <f t="shared" si="123"/>
        <v>0</v>
      </c>
      <c r="CF108" s="48">
        <f t="shared" si="123"/>
        <v>0</v>
      </c>
      <c r="CG108" s="48">
        <f t="shared" si="123"/>
        <v>0</v>
      </c>
      <c r="CH108" s="48">
        <f t="shared" si="123"/>
        <v>0</v>
      </c>
      <c r="CI108" s="48">
        <f t="shared" si="123"/>
        <v>0</v>
      </c>
      <c r="CJ108" s="48">
        <f t="shared" si="123"/>
        <v>0</v>
      </c>
      <c r="CK108" s="48">
        <f t="shared" si="123"/>
        <v>0</v>
      </c>
      <c r="CL108" s="48">
        <f t="shared" si="123"/>
        <v>0</v>
      </c>
      <c r="CM108" s="48">
        <f t="shared" si="123"/>
        <v>0</v>
      </c>
      <c r="CN108" s="48">
        <f t="shared" si="123"/>
        <v>0</v>
      </c>
      <c r="CO108" s="48">
        <f t="shared" si="123"/>
        <v>0</v>
      </c>
      <c r="CP108" s="48">
        <f t="shared" si="123"/>
        <v>0</v>
      </c>
      <c r="CQ108" s="48">
        <f t="shared" si="123"/>
        <v>0</v>
      </c>
      <c r="CR108" s="48">
        <f t="shared" si="123"/>
        <v>0</v>
      </c>
      <c r="CS108" s="48">
        <f t="shared" si="123"/>
        <v>0</v>
      </c>
      <c r="CT108" s="48">
        <f t="shared" si="123"/>
        <v>0</v>
      </c>
      <c r="CU108" s="48">
        <f t="shared" si="123"/>
        <v>0</v>
      </c>
      <c r="CV108" s="48">
        <f t="shared" si="123"/>
        <v>0</v>
      </c>
      <c r="CW108" s="48">
        <f t="shared" si="123"/>
        <v>0</v>
      </c>
      <c r="CX108" s="48">
        <f t="shared" si="123"/>
        <v>0</v>
      </c>
      <c r="CY108" s="48">
        <f t="shared" si="123"/>
        <v>0</v>
      </c>
      <c r="CZ108" s="48">
        <f t="shared" si="123"/>
        <v>0</v>
      </c>
      <c r="DA108" s="48">
        <f t="shared" si="123"/>
        <v>0</v>
      </c>
      <c r="DB108" s="48">
        <f t="shared" si="123"/>
        <v>0</v>
      </c>
      <c r="DC108" s="48">
        <f t="shared" si="123"/>
        <v>0</v>
      </c>
      <c r="DD108" s="48">
        <f t="shared" si="123"/>
        <v>0</v>
      </c>
      <c r="DE108" s="48">
        <f t="shared" si="123"/>
        <v>0</v>
      </c>
      <c r="DF108" s="48">
        <f t="shared" si="123"/>
        <v>0</v>
      </c>
      <c r="DG108" s="48">
        <f t="shared" si="123"/>
        <v>0</v>
      </c>
      <c r="DH108" s="48">
        <f t="shared" si="123"/>
        <v>0</v>
      </c>
      <c r="DI108" s="48"/>
      <c r="DJ108" s="48">
        <f>SUMIF($C$5:$C$41,"SWM",DJ$5:DJ$41)</f>
        <v>0</v>
      </c>
      <c r="DK108" s="49"/>
      <c r="DL108" s="48">
        <f t="shared" si="121"/>
        <v>0</v>
      </c>
      <c r="DM108" s="48">
        <f t="shared" si="121"/>
        <v>0</v>
      </c>
      <c r="DN108" s="48">
        <f t="shared" si="121"/>
        <v>0</v>
      </c>
      <c r="DO108" s="48">
        <f t="shared" si="121"/>
        <v>0</v>
      </c>
      <c r="DP108" s="48">
        <f t="shared" si="121"/>
        <v>0</v>
      </c>
      <c r="DQ108" s="48">
        <f t="shared" si="121"/>
        <v>0</v>
      </c>
      <c r="DR108" s="48">
        <f t="shared" si="121"/>
        <v>0</v>
      </c>
      <c r="DS108" s="48">
        <f t="shared" si="121"/>
        <v>0</v>
      </c>
      <c r="DT108" s="48">
        <f t="shared" si="121"/>
        <v>0</v>
      </c>
      <c r="DU108" s="48">
        <f t="shared" si="121"/>
        <v>0</v>
      </c>
      <c r="DV108" s="48">
        <f t="shared" si="121"/>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124">SUM(N107:N108)</f>
        <v>0</v>
      </c>
      <c r="O109" s="48">
        <f t="shared" si="124"/>
        <v>0</v>
      </c>
      <c r="P109" s="48">
        <f t="shared" si="124"/>
        <v>0</v>
      </c>
      <c r="Q109" s="48">
        <f t="shared" si="124"/>
        <v>0</v>
      </c>
      <c r="R109" s="48">
        <f t="shared" si="124"/>
        <v>0</v>
      </c>
      <c r="S109" s="48">
        <f t="shared" si="124"/>
        <v>0</v>
      </c>
      <c r="T109" s="48">
        <f t="shared" si="124"/>
        <v>0</v>
      </c>
      <c r="U109" s="48">
        <f t="shared" si="124"/>
        <v>0</v>
      </c>
      <c r="V109" s="48">
        <f t="shared" si="124"/>
        <v>0</v>
      </c>
      <c r="W109" s="48">
        <f t="shared" si="124"/>
        <v>0</v>
      </c>
      <c r="X109" s="48">
        <f t="shared" si="124"/>
        <v>0</v>
      </c>
      <c r="Y109" s="48">
        <f t="shared" si="124"/>
        <v>0</v>
      </c>
      <c r="Z109" s="48">
        <f t="shared" si="124"/>
        <v>0</v>
      </c>
      <c r="AA109" s="48">
        <f t="shared" si="124"/>
        <v>0</v>
      </c>
      <c r="AB109" s="48">
        <f t="shared" si="124"/>
        <v>0</v>
      </c>
      <c r="AC109" s="48">
        <f t="shared" si="124"/>
        <v>0</v>
      </c>
      <c r="AD109" s="48">
        <f t="shared" si="124"/>
        <v>0</v>
      </c>
      <c r="AE109" s="48">
        <f t="shared" si="124"/>
        <v>0</v>
      </c>
      <c r="AF109" s="48">
        <f t="shared" si="124"/>
        <v>0</v>
      </c>
      <c r="AG109" s="48">
        <f t="shared" si="124"/>
        <v>0</v>
      </c>
      <c r="AH109" s="48">
        <f t="shared" si="124"/>
        <v>0</v>
      </c>
      <c r="AI109" s="48">
        <f t="shared" si="124"/>
        <v>0</v>
      </c>
      <c r="AJ109" s="48">
        <f t="shared" si="124"/>
        <v>0</v>
      </c>
      <c r="AK109" s="48">
        <f t="shared" si="124"/>
        <v>0</v>
      </c>
      <c r="AL109" s="48">
        <f t="shared" si="124"/>
        <v>0</v>
      </c>
      <c r="AM109" s="48">
        <f t="shared" si="124"/>
        <v>0</v>
      </c>
      <c r="AN109" s="48">
        <f t="shared" si="124"/>
        <v>0</v>
      </c>
      <c r="AO109" s="48">
        <f t="shared" si="124"/>
        <v>0</v>
      </c>
      <c r="AP109" s="48">
        <f t="shared" si="124"/>
        <v>0</v>
      </c>
      <c r="AQ109" s="48">
        <f t="shared" si="124"/>
        <v>0</v>
      </c>
      <c r="AR109" s="48">
        <f t="shared" si="124"/>
        <v>0</v>
      </c>
      <c r="AS109" s="48">
        <f t="shared" si="124"/>
        <v>0</v>
      </c>
      <c r="AT109" s="48">
        <f t="shared" si="124"/>
        <v>0</v>
      </c>
      <c r="AU109" s="48">
        <f t="shared" si="124"/>
        <v>0</v>
      </c>
      <c r="AV109" s="48">
        <f t="shared" si="124"/>
        <v>0</v>
      </c>
      <c r="AW109" s="48">
        <f t="shared" si="124"/>
        <v>0</v>
      </c>
      <c r="AX109" s="48">
        <f t="shared" si="124"/>
        <v>0</v>
      </c>
      <c r="AY109" s="48">
        <f t="shared" si="124"/>
        <v>0</v>
      </c>
      <c r="AZ109" s="48">
        <f t="shared" si="124"/>
        <v>0</v>
      </c>
      <c r="BA109" s="48">
        <f t="shared" si="124"/>
        <v>0</v>
      </c>
      <c r="BB109" s="48">
        <f t="shared" si="124"/>
        <v>0</v>
      </c>
      <c r="BC109" s="48">
        <f t="shared" si="124"/>
        <v>0</v>
      </c>
      <c r="BD109" s="48">
        <f t="shared" si="124"/>
        <v>0</v>
      </c>
      <c r="BE109" s="48">
        <f t="shared" si="124"/>
        <v>0</v>
      </c>
      <c r="BF109" s="48">
        <f t="shared" si="124"/>
        <v>0</v>
      </c>
      <c r="BG109" s="48">
        <f t="shared" si="124"/>
        <v>0</v>
      </c>
      <c r="BH109" s="48">
        <f t="shared" si="124"/>
        <v>0</v>
      </c>
      <c r="BI109" s="48">
        <f t="shared" si="124"/>
        <v>0</v>
      </c>
      <c r="BJ109" s="48">
        <f t="shared" si="124"/>
        <v>0</v>
      </c>
      <c r="BK109" s="48">
        <f t="shared" si="124"/>
        <v>0</v>
      </c>
      <c r="BL109" s="48">
        <f t="shared" si="124"/>
        <v>0</v>
      </c>
      <c r="BM109" s="48">
        <f t="shared" si="124"/>
        <v>0</v>
      </c>
      <c r="BN109" s="48">
        <f t="shared" si="124"/>
        <v>0</v>
      </c>
      <c r="BO109" s="48">
        <f t="shared" si="124"/>
        <v>0</v>
      </c>
      <c r="BP109" s="48">
        <f t="shared" si="124"/>
        <v>0</v>
      </c>
      <c r="BQ109" s="48">
        <f t="shared" si="124"/>
        <v>0</v>
      </c>
      <c r="BR109" s="48">
        <f t="shared" si="124"/>
        <v>0</v>
      </c>
      <c r="BS109" s="48">
        <f t="shared" si="124"/>
        <v>0</v>
      </c>
      <c r="BT109" s="48">
        <f t="shared" si="124"/>
        <v>0</v>
      </c>
      <c r="BU109" s="48">
        <f t="shared" si="124"/>
        <v>0</v>
      </c>
      <c r="BV109" s="48">
        <f t="shared" si="124"/>
        <v>0</v>
      </c>
      <c r="BW109" s="48">
        <f t="shared" si="124"/>
        <v>0</v>
      </c>
      <c r="BX109" s="48">
        <f t="shared" si="124"/>
        <v>0</v>
      </c>
      <c r="BY109" s="48">
        <f t="shared" si="124"/>
        <v>0</v>
      </c>
      <c r="BZ109" s="48">
        <f t="shared" ref="BZ109:DH109" si="125">SUM(BZ107:BZ108)</f>
        <v>0</v>
      </c>
      <c r="CA109" s="48">
        <f t="shared" si="125"/>
        <v>0</v>
      </c>
      <c r="CB109" s="48">
        <f t="shared" si="125"/>
        <v>0</v>
      </c>
      <c r="CC109" s="48">
        <f t="shared" si="125"/>
        <v>0</v>
      </c>
      <c r="CD109" s="48">
        <f t="shared" si="125"/>
        <v>0</v>
      </c>
      <c r="CE109" s="48">
        <f t="shared" si="125"/>
        <v>0</v>
      </c>
      <c r="CF109" s="48">
        <f t="shared" si="125"/>
        <v>0</v>
      </c>
      <c r="CG109" s="48">
        <f t="shared" si="125"/>
        <v>0</v>
      </c>
      <c r="CH109" s="48">
        <f t="shared" si="125"/>
        <v>0</v>
      </c>
      <c r="CI109" s="48">
        <f t="shared" si="125"/>
        <v>0</v>
      </c>
      <c r="CJ109" s="48">
        <f t="shared" si="125"/>
        <v>0</v>
      </c>
      <c r="CK109" s="48">
        <f t="shared" si="125"/>
        <v>0</v>
      </c>
      <c r="CL109" s="48">
        <f t="shared" si="125"/>
        <v>0</v>
      </c>
      <c r="CM109" s="48">
        <f t="shared" si="125"/>
        <v>0</v>
      </c>
      <c r="CN109" s="48">
        <f t="shared" si="125"/>
        <v>0</v>
      </c>
      <c r="CO109" s="48">
        <f t="shared" si="125"/>
        <v>0</v>
      </c>
      <c r="CP109" s="48">
        <f t="shared" si="125"/>
        <v>0</v>
      </c>
      <c r="CQ109" s="48">
        <f t="shared" si="125"/>
        <v>0</v>
      </c>
      <c r="CR109" s="48">
        <f t="shared" si="125"/>
        <v>0</v>
      </c>
      <c r="CS109" s="48">
        <f t="shared" si="125"/>
        <v>0</v>
      </c>
      <c r="CT109" s="48">
        <f t="shared" si="125"/>
        <v>0</v>
      </c>
      <c r="CU109" s="48">
        <f t="shared" si="125"/>
        <v>0</v>
      </c>
      <c r="CV109" s="48">
        <f t="shared" si="125"/>
        <v>0</v>
      </c>
      <c r="CW109" s="48">
        <f t="shared" si="125"/>
        <v>0</v>
      </c>
      <c r="CX109" s="48">
        <f t="shared" si="125"/>
        <v>0</v>
      </c>
      <c r="CY109" s="48">
        <f t="shared" si="125"/>
        <v>0</v>
      </c>
      <c r="CZ109" s="48">
        <f t="shared" si="125"/>
        <v>0</v>
      </c>
      <c r="DA109" s="48">
        <f t="shared" si="125"/>
        <v>0</v>
      </c>
      <c r="DB109" s="48">
        <f t="shared" si="125"/>
        <v>0</v>
      </c>
      <c r="DC109" s="48">
        <f t="shared" si="125"/>
        <v>0</v>
      </c>
      <c r="DD109" s="48">
        <f t="shared" si="125"/>
        <v>0</v>
      </c>
      <c r="DE109" s="48">
        <f t="shared" si="125"/>
        <v>0</v>
      </c>
      <c r="DF109" s="48">
        <f t="shared" si="125"/>
        <v>0</v>
      </c>
      <c r="DG109" s="48">
        <f t="shared" si="125"/>
        <v>0</v>
      </c>
      <c r="DH109" s="48">
        <f t="shared" si="125"/>
        <v>0</v>
      </c>
      <c r="DI109" s="48"/>
      <c r="DJ109" s="48">
        <f>SUM(DJ107:DJ108)</f>
        <v>0</v>
      </c>
      <c r="DK109" s="49"/>
      <c r="DL109" s="48">
        <f t="shared" ref="DL109:DV109" si="126">SUM(DL107:DL108)</f>
        <v>0</v>
      </c>
      <c r="DM109" s="48">
        <f t="shared" si="126"/>
        <v>0</v>
      </c>
      <c r="DN109" s="48">
        <f t="shared" si="126"/>
        <v>0</v>
      </c>
      <c r="DO109" s="48">
        <f t="shared" si="126"/>
        <v>0</v>
      </c>
      <c r="DP109" s="48">
        <f t="shared" si="126"/>
        <v>0</v>
      </c>
      <c r="DQ109" s="48">
        <f t="shared" si="126"/>
        <v>0</v>
      </c>
      <c r="DR109" s="48">
        <f t="shared" si="126"/>
        <v>0</v>
      </c>
      <c r="DS109" s="48">
        <f t="shared" si="126"/>
        <v>0</v>
      </c>
      <c r="DT109" s="48">
        <f t="shared" si="126"/>
        <v>0</v>
      </c>
      <c r="DU109" s="48">
        <f t="shared" si="126"/>
        <v>0</v>
      </c>
      <c r="DV109" s="48">
        <f t="shared" si="126"/>
        <v>0</v>
      </c>
    </row>
    <row r="111" spans="1:126">
      <c r="A111" s="74" t="s">
        <v>165</v>
      </c>
    </row>
    <row r="112" spans="1:126">
      <c r="A112" s="38" t="s">
        <v>155</v>
      </c>
    </row>
    <row r="113" spans="1:126">
      <c r="A113" s="38" t="s">
        <v>164</v>
      </c>
    </row>
    <row r="115" spans="1:126" s="161" customFormat="1" ht="18">
      <c r="A115" s="285" t="s">
        <v>168</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467</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469</v>
      </c>
      <c r="B119" s="175"/>
    </row>
    <row r="120" spans="1:126" s="144" customFormat="1" ht="14.25">
      <c r="A120" s="178" t="s">
        <v>376</v>
      </c>
      <c r="B120" s="104"/>
    </row>
    <row r="121" spans="1:126" s="144" customFormat="1" ht="14.25">
      <c r="A121" s="178" t="s">
        <v>375</v>
      </c>
      <c r="B121" s="104"/>
    </row>
    <row r="122" spans="1:126" s="148" customFormat="1">
      <c r="A122" s="177" t="s">
        <v>470</v>
      </c>
      <c r="B122" s="175"/>
    </row>
    <row r="123" spans="1:126" s="144" customFormat="1" ht="14.25">
      <c r="A123" s="178" t="s">
        <v>376</v>
      </c>
      <c r="B123" s="104"/>
    </row>
    <row r="124" spans="1:126" s="144" customFormat="1" ht="14.25">
      <c r="A124" s="178" t="s">
        <v>375</v>
      </c>
      <c r="B124" s="104"/>
    </row>
    <row r="125" spans="1:126" s="148" customFormat="1">
      <c r="A125" s="177" t="s">
        <v>588</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467</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469</v>
      </c>
      <c r="B134" s="175"/>
    </row>
    <row r="135" spans="1:126" s="144" customFormat="1" ht="14.25">
      <c r="A135" s="178" t="s">
        <v>376</v>
      </c>
      <c r="B135" s="104"/>
    </row>
    <row r="136" spans="1:126" s="144" customFormat="1" ht="14.25">
      <c r="A136" s="178" t="s">
        <v>375</v>
      </c>
      <c r="B136" s="104"/>
    </row>
    <row r="137" spans="1:126" s="148" customFormat="1">
      <c r="A137" s="177" t="s">
        <v>470</v>
      </c>
      <c r="B137" s="175"/>
    </row>
    <row r="138" spans="1:126" s="144" customFormat="1" ht="14.25">
      <c r="A138" s="178" t="s">
        <v>376</v>
      </c>
      <c r="B138" s="104"/>
    </row>
    <row r="139" spans="1:126" s="144" customFormat="1" ht="14.25">
      <c r="A139" s="178" t="s">
        <v>375</v>
      </c>
      <c r="B139" s="104"/>
    </row>
    <row r="140" spans="1:126" s="148" customFormat="1">
      <c r="A140" s="177" t="s">
        <v>588</v>
      </c>
      <c r="B140" s="175"/>
    </row>
    <row r="141" spans="1:126" s="144" customFormat="1" ht="14.25">
      <c r="A141" s="178" t="s">
        <v>376</v>
      </c>
      <c r="B141" s="104"/>
    </row>
    <row r="142" spans="1:126" s="144" customFormat="1" ht="14.25">
      <c r="A142" s="178" t="s">
        <v>375</v>
      </c>
      <c r="B142" s="104"/>
    </row>
  </sheetData>
  <mergeCells count="16">
    <mergeCell ref="A107:I107"/>
    <mergeCell ref="A108:I108"/>
    <mergeCell ref="A109:I109"/>
    <mergeCell ref="A130:O130"/>
    <mergeCell ref="A81:I81"/>
    <mergeCell ref="A82:I82"/>
    <mergeCell ref="A83:I83"/>
    <mergeCell ref="A103:I103"/>
    <mergeCell ref="A104:I104"/>
    <mergeCell ref="A105:I105"/>
    <mergeCell ref="A42:I42"/>
    <mergeCell ref="A43:I43"/>
    <mergeCell ref="A44:I44"/>
    <mergeCell ref="A62:I62"/>
    <mergeCell ref="A63:I63"/>
    <mergeCell ref="A64:I64"/>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and Software Maintenance</oddHeader>
    <oddFooter>&amp;L&amp;"Arial,Regular"&amp;10January 26, 2012&amp;R&amp;"Arial,Regular"&amp;10Page A8-&amp;P</oddFooter>
  </headerFooter>
  <legacyDrawing r:id="rId2"/>
</worksheet>
</file>

<file path=xl/worksheets/sheet24.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I23" sqref="I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492</v>
      </c>
      <c r="B1" s="126"/>
      <c r="C1" s="126"/>
      <c r="D1" s="126"/>
      <c r="E1" s="126"/>
      <c r="F1" s="126"/>
      <c r="G1" s="126"/>
      <c r="H1" s="126"/>
      <c r="I1" s="126"/>
      <c r="J1" s="126"/>
      <c r="K1" s="126"/>
      <c r="L1" s="127"/>
    </row>
    <row r="2" spans="1:12" ht="39">
      <c r="A2" s="132"/>
      <c r="B2" s="124" t="s">
        <v>118</v>
      </c>
      <c r="C2" s="124" t="s">
        <v>119</v>
      </c>
      <c r="D2" s="124" t="s">
        <v>120</v>
      </c>
      <c r="E2" s="124" t="s">
        <v>90</v>
      </c>
      <c r="F2" s="124" t="s">
        <v>127</v>
      </c>
      <c r="G2" s="124" t="s">
        <v>91</v>
      </c>
      <c r="H2" s="124" t="s">
        <v>535</v>
      </c>
      <c r="I2" s="124" t="s">
        <v>128</v>
      </c>
      <c r="J2" s="124" t="s">
        <v>129</v>
      </c>
      <c r="K2" s="124" t="s">
        <v>130</v>
      </c>
      <c r="L2" s="124" t="s">
        <v>530</v>
      </c>
    </row>
    <row r="3" spans="1:12" s="250" customFormat="1" ht="12.75">
      <c r="A3" s="248" t="s">
        <v>206</v>
      </c>
      <c r="B3" s="249"/>
      <c r="C3" s="249"/>
      <c r="D3" s="249"/>
      <c r="E3" s="249"/>
      <c r="F3" s="249"/>
      <c r="G3" s="249"/>
      <c r="H3" s="249"/>
      <c r="I3" s="249"/>
      <c r="J3" s="249"/>
      <c r="K3" s="249"/>
      <c r="L3" s="249"/>
    </row>
    <row r="4" spans="1:12" s="250" customFormat="1" ht="12.75">
      <c r="A4" s="251" t="s">
        <v>93</v>
      </c>
      <c r="B4" s="252"/>
      <c r="C4" s="252"/>
      <c r="D4" s="252"/>
      <c r="E4" s="252"/>
      <c r="F4" s="252"/>
      <c r="G4" s="252"/>
      <c r="H4" s="252"/>
      <c r="I4" s="252"/>
      <c r="J4" s="252"/>
      <c r="K4" s="252"/>
      <c r="L4" s="252">
        <f>SUM(H4:K4)</f>
        <v>0</v>
      </c>
    </row>
    <row r="5" spans="1:12" s="250" customFormat="1" ht="38.25">
      <c r="A5" s="253" t="s">
        <v>94</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134</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228</v>
      </c>
      <c r="B10" s="249"/>
      <c r="C10" s="249"/>
      <c r="D10" s="249"/>
      <c r="E10" s="249"/>
      <c r="F10" s="249"/>
      <c r="G10" s="249"/>
      <c r="H10" s="249"/>
      <c r="I10" s="249"/>
      <c r="J10" s="249"/>
      <c r="K10" s="249"/>
      <c r="L10" s="249"/>
    </row>
    <row r="11" spans="1:12" s="250" customFormat="1" ht="38.25">
      <c r="A11" s="253" t="s">
        <v>94</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229</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260</v>
      </c>
      <c r="B19" s="285"/>
      <c r="C19" s="285"/>
      <c r="D19" s="285"/>
      <c r="E19" s="285"/>
      <c r="F19" s="285"/>
      <c r="G19" s="285"/>
      <c r="H19" s="285"/>
      <c r="I19" s="285"/>
      <c r="J19" s="285"/>
      <c r="K19" s="285"/>
      <c r="L19" s="285"/>
    </row>
    <row r="20" spans="1:12" s="151" customFormat="1">
      <c r="A20" s="176" t="s">
        <v>574</v>
      </c>
      <c r="B20" s="106"/>
      <c r="C20" s="152"/>
      <c r="D20" s="152"/>
      <c r="E20" s="152"/>
    </row>
    <row r="21" spans="1:12" s="141" customFormat="1">
      <c r="A21" s="178" t="s">
        <v>376</v>
      </c>
      <c r="B21" s="85"/>
      <c r="C21" s="143"/>
      <c r="D21" s="143"/>
      <c r="E21" s="143"/>
    </row>
    <row r="22" spans="1:12" s="141" customFormat="1">
      <c r="A22" s="178" t="s">
        <v>375</v>
      </c>
      <c r="B22" s="85"/>
      <c r="C22" s="143"/>
      <c r="D22" s="143"/>
      <c r="E22" s="143"/>
    </row>
    <row r="23" spans="1:12" s="148" customFormat="1">
      <c r="A23" s="177" t="s">
        <v>575</v>
      </c>
      <c r="B23" s="175"/>
    </row>
    <row r="24" spans="1:12" s="144" customFormat="1" ht="14.25">
      <c r="A24" s="178" t="s">
        <v>376</v>
      </c>
      <c r="B24" s="104"/>
    </row>
    <row r="25" spans="1:12" s="144" customFormat="1" ht="14.25">
      <c r="A25" s="178" t="s">
        <v>375</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(Alternative Case Data Management Approach) Facilities</oddHeader>
    <oddFooter>&amp;L&amp;"Arial,Regular"&amp;10January 26, 2012&amp;R&amp;"Arial,Regular"&amp;10Page A8-&amp;P</oddFooter>
  </headerFooter>
  <legacyDrawing r:id="rId2"/>
</worksheet>
</file>

<file path=xl/worksheets/sheet25.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16" activePane="bottomRight" state="frozen"/>
      <selection sqref="A1:XFD1"/>
      <selection pane="topRight" sqref="A1:XFD1"/>
      <selection pane="bottomLeft" sqref="A1:XFD1"/>
      <selection pane="bottomRight" activeCell="A29" sqref="A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493</v>
      </c>
      <c r="B1" s="126"/>
      <c r="C1" s="126"/>
      <c r="D1" s="126"/>
      <c r="E1" s="126"/>
      <c r="F1" s="126"/>
      <c r="G1" s="126"/>
      <c r="H1" s="126"/>
      <c r="I1" s="126"/>
      <c r="J1" s="126"/>
    </row>
    <row r="2" spans="1:10" s="258" customFormat="1" ht="39" customHeight="1">
      <c r="A2" s="42" t="s">
        <v>117</v>
      </c>
      <c r="B2" s="42" t="s">
        <v>118</v>
      </c>
      <c r="C2" s="42" t="s">
        <v>119</v>
      </c>
      <c r="D2" s="42" t="s">
        <v>120</v>
      </c>
      <c r="E2" s="42" t="s">
        <v>90</v>
      </c>
      <c r="F2" s="42" t="s">
        <v>127</v>
      </c>
      <c r="G2" s="42" t="s">
        <v>91</v>
      </c>
      <c r="H2" s="42" t="s">
        <v>131</v>
      </c>
      <c r="I2" s="42" t="s">
        <v>132</v>
      </c>
      <c r="J2" s="42" t="s">
        <v>133</v>
      </c>
    </row>
    <row r="3" spans="1:10" s="258" customFormat="1" ht="36" customHeight="1">
      <c r="A3" s="259" t="s">
        <v>121</v>
      </c>
      <c r="B3" s="260" t="s">
        <v>122</v>
      </c>
      <c r="C3" s="260" t="s">
        <v>122</v>
      </c>
      <c r="D3" s="260" t="s">
        <v>122</v>
      </c>
      <c r="E3" s="260" t="s">
        <v>122</v>
      </c>
      <c r="F3" s="260" t="s">
        <v>122</v>
      </c>
      <c r="G3" s="260" t="s">
        <v>122</v>
      </c>
      <c r="H3" s="260" t="s">
        <v>122</v>
      </c>
      <c r="I3" s="260" t="s">
        <v>122</v>
      </c>
      <c r="J3" s="260" t="s">
        <v>122</v>
      </c>
    </row>
    <row r="4" spans="1:10">
      <c r="A4" s="261" t="s">
        <v>123</v>
      </c>
      <c r="B4" s="235">
        <v>0</v>
      </c>
      <c r="C4" s="235">
        <v>0</v>
      </c>
      <c r="D4" s="235">
        <v>0</v>
      </c>
      <c r="E4" s="235">
        <v>0</v>
      </c>
      <c r="F4" s="235">
        <v>0</v>
      </c>
      <c r="G4" s="235">
        <v>0</v>
      </c>
      <c r="H4" s="235">
        <v>0</v>
      </c>
      <c r="I4" s="235">
        <v>0</v>
      </c>
      <c r="J4" s="235">
        <v>0</v>
      </c>
    </row>
    <row r="5" spans="1:10">
      <c r="A5" s="261" t="s">
        <v>124</v>
      </c>
      <c r="B5" s="235">
        <v>0</v>
      </c>
      <c r="C5" s="235">
        <v>0</v>
      </c>
      <c r="D5" s="235">
        <v>0</v>
      </c>
      <c r="E5" s="235">
        <v>0</v>
      </c>
      <c r="F5" s="235">
        <v>0</v>
      </c>
      <c r="G5" s="235">
        <v>0</v>
      </c>
      <c r="H5" s="235">
        <v>0</v>
      </c>
      <c r="I5" s="235">
        <v>0</v>
      </c>
      <c r="J5" s="235">
        <v>0</v>
      </c>
    </row>
    <row r="6" spans="1:10">
      <c r="A6" s="261" t="s">
        <v>125</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126</v>
      </c>
      <c r="B13" s="42" t="s">
        <v>118</v>
      </c>
      <c r="C13" s="42" t="s">
        <v>119</v>
      </c>
      <c r="D13" s="42" t="s">
        <v>120</v>
      </c>
      <c r="E13" s="42" t="s">
        <v>90</v>
      </c>
      <c r="F13" s="42" t="s">
        <v>127</v>
      </c>
      <c r="G13" s="42" t="s">
        <v>91</v>
      </c>
      <c r="H13" s="42" t="s">
        <v>131</v>
      </c>
      <c r="I13" s="42" t="s">
        <v>132</v>
      </c>
      <c r="J13" s="42" t="s">
        <v>133</v>
      </c>
    </row>
    <row r="14" spans="1:10" ht="36" customHeight="1">
      <c r="A14" s="259" t="s">
        <v>121</v>
      </c>
      <c r="B14" s="260" t="s">
        <v>122</v>
      </c>
      <c r="C14" s="260" t="s">
        <v>122</v>
      </c>
      <c r="D14" s="260" t="s">
        <v>122</v>
      </c>
      <c r="E14" s="260" t="s">
        <v>122</v>
      </c>
      <c r="F14" s="260" t="s">
        <v>122</v>
      </c>
      <c r="G14" s="260" t="s">
        <v>122</v>
      </c>
      <c r="H14" s="260" t="s">
        <v>122</v>
      </c>
      <c r="I14" s="260" t="s">
        <v>122</v>
      </c>
      <c r="J14" s="260" t="s">
        <v>122</v>
      </c>
    </row>
    <row r="15" spans="1:10">
      <c r="A15" s="261" t="s">
        <v>123</v>
      </c>
      <c r="B15" s="235">
        <v>0</v>
      </c>
      <c r="C15" s="235">
        <v>0</v>
      </c>
      <c r="D15" s="235">
        <v>0</v>
      </c>
      <c r="E15" s="235">
        <v>0</v>
      </c>
      <c r="F15" s="235">
        <v>0</v>
      </c>
      <c r="G15" s="235">
        <v>0</v>
      </c>
      <c r="H15" s="235">
        <v>0</v>
      </c>
      <c r="I15" s="235">
        <v>0</v>
      </c>
      <c r="J15" s="235">
        <v>0</v>
      </c>
    </row>
    <row r="16" spans="1:10">
      <c r="A16" s="261" t="s">
        <v>124</v>
      </c>
      <c r="B16" s="235">
        <v>0</v>
      </c>
      <c r="C16" s="235">
        <v>0</v>
      </c>
      <c r="D16" s="235">
        <v>0</v>
      </c>
      <c r="E16" s="235">
        <v>0</v>
      </c>
      <c r="F16" s="235">
        <v>0</v>
      </c>
      <c r="G16" s="235">
        <v>0</v>
      </c>
      <c r="H16" s="235">
        <v>0</v>
      </c>
      <c r="I16" s="235">
        <v>0</v>
      </c>
      <c r="J16" s="235">
        <v>0</v>
      </c>
    </row>
    <row r="17" spans="1:10">
      <c r="A17" s="261" t="s">
        <v>125</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480</v>
      </c>
      <c r="B24" s="285"/>
      <c r="C24" s="285"/>
      <c r="D24" s="285"/>
      <c r="E24" s="285"/>
      <c r="F24" s="285"/>
      <c r="G24" s="285"/>
      <c r="H24" s="285"/>
      <c r="I24" s="285"/>
      <c r="J24" s="285"/>
    </row>
    <row r="25" spans="1:10">
      <c r="A25" s="176" t="s">
        <v>576</v>
      </c>
    </row>
    <row r="26" spans="1:10">
      <c r="A26" s="178" t="s">
        <v>376</v>
      </c>
    </row>
    <row r="27" spans="1:10">
      <c r="A27" s="178" t="s">
        <v>375</v>
      </c>
    </row>
    <row r="28" spans="1:10">
      <c r="A28" s="177" t="s">
        <v>577</v>
      </c>
    </row>
    <row r="29" spans="1:10">
      <c r="A29" s="178" t="s">
        <v>376</v>
      </c>
    </row>
    <row r="30" spans="1:10">
      <c r="A30" s="178" t="s">
        <v>375</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(Alternative Case Data Management Approach) Staff Hourly Rates</oddHeader>
    <oddFooter>&amp;L&amp;"Arial,Regular"&amp;10January 26, 2012&amp;R&amp;"Arial,Regular"&amp;10Page A8-&amp;P</oddFooter>
  </headerFooter>
  <legacyDrawing r:id="rId2"/>
</worksheet>
</file>

<file path=xl/worksheets/sheet26.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D29" sqref="D29"/>
      <selection pane="topRight" activeCell="D29" sqref="D29"/>
      <selection pane="bottomLeft" activeCell="D29" sqref="D29"/>
      <selection pane="bottomRight" activeCell="H22" sqref="H22"/>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373</v>
      </c>
      <c r="B1" s="3"/>
      <c r="C1" s="3"/>
      <c r="D1" s="3"/>
      <c r="E1" s="3"/>
      <c r="F1" s="3"/>
      <c r="G1" s="3"/>
      <c r="H1" s="317" t="s">
        <v>531</v>
      </c>
      <c r="I1" s="3"/>
      <c r="J1" s="3"/>
      <c r="K1" s="3"/>
      <c r="L1" s="317" t="s">
        <v>530</v>
      </c>
    </row>
    <row r="2" spans="1:12" ht="39" customHeight="1">
      <c r="A2" s="82"/>
      <c r="B2" s="283" t="s">
        <v>118</v>
      </c>
      <c r="C2" s="283" t="s">
        <v>119</v>
      </c>
      <c r="D2" s="283" t="s">
        <v>120</v>
      </c>
      <c r="E2" s="283" t="s">
        <v>90</v>
      </c>
      <c r="F2" s="283" t="s">
        <v>127</v>
      </c>
      <c r="G2" s="283" t="s">
        <v>91</v>
      </c>
      <c r="H2" s="317"/>
      <c r="I2" s="283" t="s">
        <v>128</v>
      </c>
      <c r="J2" s="283" t="s">
        <v>129</v>
      </c>
      <c r="K2" s="283" t="s">
        <v>130</v>
      </c>
      <c r="L2" s="317"/>
    </row>
    <row r="3" spans="1:12" s="6" customFormat="1" ht="12.75">
      <c r="A3" s="5" t="s">
        <v>4</v>
      </c>
      <c r="B3" s="265"/>
      <c r="C3" s="265"/>
      <c r="D3" s="265"/>
      <c r="E3" s="265"/>
      <c r="F3" s="265"/>
      <c r="G3" s="265"/>
      <c r="H3" s="265"/>
      <c r="I3" s="265"/>
      <c r="J3" s="265"/>
      <c r="K3" s="265"/>
      <c r="L3" s="265"/>
    </row>
    <row r="4" spans="1:12" s="2" customFormat="1" ht="12.75">
      <c r="A4" s="2" t="s">
        <v>188</v>
      </c>
      <c r="B4" s="45">
        <f>'C3a - Expanded D&amp;I Deliver Serv'!P135</f>
        <v>0</v>
      </c>
      <c r="C4" s="45">
        <f>'C3a - Expanded D&amp;I Deliver Serv'!Q135+'C3a - Expanded D&amp;I Deliver Serv'!X135</f>
        <v>0</v>
      </c>
      <c r="D4" s="45">
        <f>'C3a - Expanded D&amp;I Deliver Serv'!R135+'C3a - Expanded D&amp;I Deliver Serv'!Y135</f>
        <v>0</v>
      </c>
      <c r="E4" s="45">
        <f>'C3a - Expanded D&amp;I Deliver Serv'!S135+'C3a - Expanded D&amp;I Deliver Serv'!Z135</f>
        <v>0</v>
      </c>
      <c r="F4" s="45">
        <f>'C3a - Expanded D&amp;I Deliver Serv'!T135+'C3a - Expanded D&amp;I Deliver Serv'!AA135</f>
        <v>0</v>
      </c>
      <c r="G4" s="45">
        <f>'C3a - Expanded D&amp;I Deliver Serv'!U135+'C3a - Expanded D&amp;I Deliver Serv'!AB135</f>
        <v>0</v>
      </c>
      <c r="H4" s="45">
        <f>'C3a - Expanded D&amp;I Deliver Serv'!V135+'C3a - Expanded D&amp;I Deliver Serv'!AC135</f>
        <v>0</v>
      </c>
      <c r="I4" s="45">
        <v>0</v>
      </c>
      <c r="J4" s="45">
        <v>0</v>
      </c>
      <c r="K4" s="45">
        <v>0</v>
      </c>
      <c r="L4" s="45">
        <f>SUM(H4:K4)</f>
        <v>0</v>
      </c>
    </row>
    <row r="5" spans="1:12" s="2" customFormat="1" ht="12.75">
      <c r="A5" s="2" t="s">
        <v>5</v>
      </c>
      <c r="B5" s="45">
        <f>'B3 - Expanded HW &amp; SW Sum'!B6</f>
        <v>0</v>
      </c>
      <c r="C5" s="45">
        <f>'B3 - Expanded HW &amp; SW Sum'!C6</f>
        <v>0</v>
      </c>
      <c r="D5" s="45">
        <f>'B3 - Expanded HW &amp; SW Sum'!D6</f>
        <v>0</v>
      </c>
      <c r="E5" s="45">
        <f>'B3 - Expanded HW &amp; SW Sum'!E6</f>
        <v>0</v>
      </c>
      <c r="F5" s="45">
        <f>'B3 - Expanded HW &amp; SW Sum'!F6</f>
        <v>0</v>
      </c>
      <c r="G5" s="45">
        <f>'B3 - Expanded HW &amp; SW Sum'!G6</f>
        <v>0</v>
      </c>
      <c r="H5" s="45">
        <f>'B3 - Expanded HW &amp; SW Sum'!H6</f>
        <v>0</v>
      </c>
      <c r="I5" s="45">
        <f>'B3 - Expanded HW &amp; SW Sum'!I6</f>
        <v>0</v>
      </c>
      <c r="J5" s="45">
        <f>'B3 - Expanded HW &amp; SW Sum'!J6</f>
        <v>0</v>
      </c>
      <c r="K5" s="45">
        <f>'B3 - Expanded HW &amp; SW Sum'!K6</f>
        <v>0</v>
      </c>
      <c r="L5" s="45">
        <f>'B3 - Expanded HW &amp; SW Sum'!L6</f>
        <v>0</v>
      </c>
    </row>
    <row r="6" spans="1:12" s="2" customFormat="1" ht="12.75">
      <c r="A6" s="2" t="s">
        <v>6</v>
      </c>
      <c r="B6" s="45">
        <f>'B3 - Expanded HW &amp; SW Sum'!B10</f>
        <v>0</v>
      </c>
      <c r="C6" s="45">
        <f>'B3 - Expanded HW &amp; SW Sum'!C10</f>
        <v>0</v>
      </c>
      <c r="D6" s="45">
        <f>'B3 - Expanded HW &amp; SW Sum'!D10</f>
        <v>0</v>
      </c>
      <c r="E6" s="45">
        <f>'B3 - Expanded HW &amp; SW Sum'!E10</f>
        <v>0</v>
      </c>
      <c r="F6" s="45">
        <f>'B3 - Expanded HW &amp; SW Sum'!F10</f>
        <v>0</v>
      </c>
      <c r="G6" s="45">
        <f>'B3 - Expanded HW &amp; SW Sum'!G10</f>
        <v>0</v>
      </c>
      <c r="H6" s="45">
        <f>'B3 - Expanded HW &amp; SW Sum'!H10</f>
        <v>0</v>
      </c>
      <c r="I6" s="45">
        <f>'B3 - Expanded HW &amp; SW Sum'!I10</f>
        <v>0</v>
      </c>
      <c r="J6" s="45">
        <f>'B3 - Expanded HW &amp; SW Sum'!J10</f>
        <v>0</v>
      </c>
      <c r="K6" s="45">
        <f>'B3 - Expanded HW &amp; SW Sum'!K10</f>
        <v>0</v>
      </c>
      <c r="L6" s="45">
        <f>'B3 - Expanded HW &amp; SW Sum'!L10</f>
        <v>0</v>
      </c>
    </row>
    <row r="7" spans="1:12" s="2" customFormat="1" ht="12.75">
      <c r="A7" s="2" t="s">
        <v>440</v>
      </c>
      <c r="B7" s="45">
        <f>'C3c - Expanded D&amp;I HWSWServ'!DK113</f>
        <v>0</v>
      </c>
      <c r="C7" s="45">
        <f>'C3c - Expanded D&amp;I HWSWServ'!DL113</f>
        <v>0</v>
      </c>
      <c r="D7" s="45">
        <f>'C3c - Expanded D&amp;I HWSWServ'!DM113</f>
        <v>0</v>
      </c>
      <c r="E7" s="45">
        <f>'C3c - Expanded D&amp;I HWSWServ'!DN113</f>
        <v>0</v>
      </c>
      <c r="F7" s="45">
        <f>'C3c - Expanded D&amp;I HWSWServ'!DO113</f>
        <v>0</v>
      </c>
      <c r="G7" s="45">
        <f>'C3c - Expanded D&amp;I HWSWServ'!DP113</f>
        <v>0</v>
      </c>
      <c r="H7" s="45">
        <f>'C3c - Expanded D&amp;I HWSWServ'!DQ113</f>
        <v>0</v>
      </c>
      <c r="I7" s="45">
        <f>'C3c - Expanded D&amp;I HWSWServ'!DR113</f>
        <v>0</v>
      </c>
      <c r="J7" s="45">
        <f>'C3c - Expanded D&amp;I HWSWServ'!DS113</f>
        <v>0</v>
      </c>
      <c r="K7" s="45">
        <f>'C3c - Expanded D&amp;I HWSWServ'!DT113</f>
        <v>0</v>
      </c>
      <c r="L7" s="45">
        <f>'C3c - Expanded D&amp;I HWSWServ'!DU113</f>
        <v>0</v>
      </c>
    </row>
    <row r="8" spans="1:12" s="2" customFormat="1" ht="12.75">
      <c r="A8" s="2" t="s">
        <v>0</v>
      </c>
      <c r="B8" s="45">
        <f>'E1 - Baseline Facilities'!B8</f>
        <v>0</v>
      </c>
      <c r="C8" s="45">
        <f>'E1 - Baseline Facilities'!C8</f>
        <v>0</v>
      </c>
      <c r="D8" s="45">
        <f>'E1 - Baseline Facilities'!D8</f>
        <v>0</v>
      </c>
      <c r="E8" s="45">
        <f>'E1 - Baseline Facilities'!E8</f>
        <v>0</v>
      </c>
      <c r="F8" s="45">
        <f>'E1 - Baseline Facilities'!F8</f>
        <v>0</v>
      </c>
      <c r="G8" s="45">
        <f>'E1 - Baseline Facilities'!G8</f>
        <v>0</v>
      </c>
      <c r="H8" s="45">
        <f>'E1 - Baseline Facilities'!H8</f>
        <v>0</v>
      </c>
      <c r="I8" s="45">
        <f>'E1 - Baseline Facilities'!I8</f>
        <v>0</v>
      </c>
      <c r="J8" s="45">
        <f>'E1 - Baseline Facilities'!J8</f>
        <v>0</v>
      </c>
      <c r="K8" s="45">
        <f>'E1 - Baseline Facilities'!K8</f>
        <v>0</v>
      </c>
      <c r="L8" s="45">
        <f>'E1 - Baseline Facilities'!L8</f>
        <v>0</v>
      </c>
    </row>
    <row r="9" spans="1:12" s="2" customFormat="1" ht="12.75">
      <c r="A9" s="10" t="s">
        <v>10</v>
      </c>
      <c r="B9" s="266">
        <f t="shared" ref="B9:L9" si="0">SUM(B4:B8)</f>
        <v>0</v>
      </c>
      <c r="C9" s="266">
        <f t="shared" si="0"/>
        <v>0</v>
      </c>
      <c r="D9" s="266">
        <f t="shared" si="0"/>
        <v>0</v>
      </c>
      <c r="E9" s="266">
        <f t="shared" si="0"/>
        <v>0</v>
      </c>
      <c r="F9" s="266">
        <f t="shared" si="0"/>
        <v>0</v>
      </c>
      <c r="G9" s="266">
        <f t="shared" si="0"/>
        <v>0</v>
      </c>
      <c r="H9" s="266">
        <f t="shared" si="0"/>
        <v>0</v>
      </c>
      <c r="I9" s="266">
        <f t="shared" si="0"/>
        <v>0</v>
      </c>
      <c r="J9" s="266">
        <f t="shared" si="0"/>
        <v>0</v>
      </c>
      <c r="K9" s="266">
        <f t="shared" si="0"/>
        <v>0</v>
      </c>
      <c r="L9" s="266">
        <f t="shared" si="0"/>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+'D1a - Baseline O&amp;M Services'!F88</f>
        <v>0</v>
      </c>
      <c r="C11" s="45">
        <f>+'D1a - Baseline O&amp;M Services'!G88</f>
        <v>0</v>
      </c>
      <c r="D11" s="45">
        <f>+'D1a - Baseline O&amp;M Services'!H88</f>
        <v>0</v>
      </c>
      <c r="E11" s="45">
        <f>+'D1a - Baseline O&amp;M Services'!I88</f>
        <v>0</v>
      </c>
      <c r="F11" s="45">
        <f>+'D1a - Baseline O&amp;M Services'!J88</f>
        <v>0</v>
      </c>
      <c r="G11" s="45">
        <f>+'D1a - Baseline O&amp;M Services'!K88</f>
        <v>0</v>
      </c>
      <c r="H11" s="45">
        <f>+'D1a - Baseline O&amp;M Services'!L88</f>
        <v>0</v>
      </c>
      <c r="I11" s="45">
        <f>+'D1a - Baseline O&amp;M Services'!M88</f>
        <v>0</v>
      </c>
      <c r="J11" s="45">
        <f>+'D1a - Baseline O&amp;M Services'!N88</f>
        <v>0</v>
      </c>
      <c r="K11" s="45">
        <f>+'D1a - Baseline O&amp;M Services'!O88</f>
        <v>0</v>
      </c>
      <c r="L11" s="45">
        <f>+'D1a - Baseline O&amp;M Services'!P88</f>
        <v>0</v>
      </c>
    </row>
    <row r="12" spans="1:12" s="2" customFormat="1" ht="12.75">
      <c r="A12" s="2" t="s">
        <v>5</v>
      </c>
      <c r="B12" s="45">
        <f>+'B3 - Expanded HW &amp; SW Sum'!B19</f>
        <v>0</v>
      </c>
      <c r="C12" s="45">
        <f>+'B3 - Expanded HW &amp; SW Sum'!C19</f>
        <v>0</v>
      </c>
      <c r="D12" s="45">
        <f>+'B3 - Expanded HW &amp; SW Sum'!D19</f>
        <v>0</v>
      </c>
      <c r="E12" s="45">
        <f>+'B3 - Expanded HW &amp; SW Sum'!E19</f>
        <v>0</v>
      </c>
      <c r="F12" s="45">
        <f>+'B3 - Expanded HW &amp; SW Sum'!F19</f>
        <v>0</v>
      </c>
      <c r="G12" s="45">
        <f>+'B3 - Expanded HW &amp; SW Sum'!G19</f>
        <v>0</v>
      </c>
      <c r="H12" s="45">
        <f>+'B3 - Expanded HW &amp; SW Sum'!H19</f>
        <v>0</v>
      </c>
      <c r="I12" s="45">
        <f>+'B3 - Expanded HW &amp; SW Sum'!I19</f>
        <v>0</v>
      </c>
      <c r="J12" s="45">
        <f>+'B3 - Expanded HW &amp; SW Sum'!J19</f>
        <v>0</v>
      </c>
      <c r="K12" s="45">
        <f>+'B3 - Expanded HW &amp; SW Sum'!K19</f>
        <v>0</v>
      </c>
      <c r="L12" s="45">
        <f>+'B3 - Expanded HW &amp; SW Sum'!L19</f>
        <v>0</v>
      </c>
    </row>
    <row r="13" spans="1:12" s="2" customFormat="1" ht="12.75">
      <c r="A13" s="2" t="s">
        <v>6</v>
      </c>
      <c r="B13" s="45">
        <f>+'B3 - Expanded HW &amp; SW Sum'!B23</f>
        <v>0</v>
      </c>
      <c r="C13" s="45">
        <f>+'B3 - Expanded HW &amp; SW Sum'!C23</f>
        <v>0</v>
      </c>
      <c r="D13" s="45">
        <f>+'B3 - Expanded HW &amp; SW Sum'!D23</f>
        <v>0</v>
      </c>
      <c r="E13" s="45">
        <f>+'B3 - Expanded HW &amp; SW Sum'!E23</f>
        <v>0</v>
      </c>
      <c r="F13" s="45">
        <f>+'B3 - Expanded HW &amp; SW Sum'!F23</f>
        <v>0</v>
      </c>
      <c r="G13" s="45">
        <f>+'B3 - Expanded HW &amp; SW Sum'!G23</f>
        <v>0</v>
      </c>
      <c r="H13" s="45">
        <f>+'B3 - Expanded HW &amp; SW Sum'!H23</f>
        <v>0</v>
      </c>
      <c r="I13" s="45">
        <f>+'B3 - Expanded HW &amp; SW Sum'!I23</f>
        <v>0</v>
      </c>
      <c r="J13" s="45">
        <f>+'B3 - Expanded HW &amp; SW Sum'!J23</f>
        <v>0</v>
      </c>
      <c r="K13" s="45">
        <f>+'B3 - Expanded HW &amp; SW Sum'!K23</f>
        <v>0</v>
      </c>
      <c r="L13" s="45">
        <f>+'B3 - Expanded HW &amp; SW Sum'!L23</f>
        <v>0</v>
      </c>
    </row>
    <row r="14" spans="1:12" s="2" customFormat="1" ht="12.75">
      <c r="A14" s="2" t="s">
        <v>440</v>
      </c>
      <c r="B14" s="45">
        <f>'D3b - Expanded O&amp;M HWSWServ'!DK113</f>
        <v>0</v>
      </c>
      <c r="C14" s="45">
        <f>'D3b - Expanded O&amp;M HWSWServ'!DL113</f>
        <v>0</v>
      </c>
      <c r="D14" s="45">
        <f>'D3b - Expanded O&amp;M HWSWServ'!DM113</f>
        <v>0</v>
      </c>
      <c r="E14" s="45">
        <f>'D3b - Expanded O&amp;M HWSWServ'!DN113</f>
        <v>0</v>
      </c>
      <c r="F14" s="45">
        <f>'D3b - Expanded O&amp;M HWSWServ'!DO113</f>
        <v>0</v>
      </c>
      <c r="G14" s="45">
        <f>'D3b - Expanded O&amp;M HWSWServ'!DP113</f>
        <v>0</v>
      </c>
      <c r="H14" s="45">
        <f>'D3b - Expanded O&amp;M HWSWServ'!DQ113</f>
        <v>0</v>
      </c>
      <c r="I14" s="45">
        <f>'D3b - Expanded O&amp;M HWSWServ'!DR113</f>
        <v>0</v>
      </c>
      <c r="J14" s="45">
        <f>'D3b - Expanded O&amp;M HWSWServ'!DS113</f>
        <v>0</v>
      </c>
      <c r="K14" s="45">
        <f>'D3b - Expanded O&amp;M HWSWServ'!DT113</f>
        <v>0</v>
      </c>
      <c r="L14" s="45">
        <f>'D3b - Expanded O&amp;M HWSWServ'!DU113</f>
        <v>0</v>
      </c>
    </row>
    <row r="15" spans="1:12" s="2" customFormat="1" ht="12.75">
      <c r="A15" s="2" t="s">
        <v>0</v>
      </c>
      <c r="B15" s="45">
        <f>+'E1 - Baseline Facilities'!B15</f>
        <v>0</v>
      </c>
      <c r="C15" s="45">
        <f>+'E1 - Baseline Facilities'!C15</f>
        <v>0</v>
      </c>
      <c r="D15" s="45">
        <f>+'E1 - Baseline Facilities'!D15</f>
        <v>0</v>
      </c>
      <c r="E15" s="45">
        <f>+'E1 - Baseline Facilities'!E15</f>
        <v>0</v>
      </c>
      <c r="F15" s="45">
        <f>+'E1 - Baseline Facilities'!F15</f>
        <v>0</v>
      </c>
      <c r="G15" s="45">
        <f>+'E1 - Baseline Facilities'!G15</f>
        <v>0</v>
      </c>
      <c r="H15" s="45">
        <f>+'E1 - Baseline Facilities'!H15</f>
        <v>0</v>
      </c>
      <c r="I15" s="45">
        <f>+'E1 - Baseline Facilities'!I15</f>
        <v>0</v>
      </c>
      <c r="J15" s="45">
        <f>+'E1 - Baseline Facilities'!J15</f>
        <v>0</v>
      </c>
      <c r="K15" s="45">
        <f>+'E1 - Baseline Facilities'!K15</f>
        <v>0</v>
      </c>
      <c r="L15" s="45">
        <f>+'E1 - Baseline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0</v>
      </c>
      <c r="E18" s="267">
        <f t="shared" si="2"/>
        <v>0</v>
      </c>
      <c r="F18" s="267">
        <f t="shared" si="2"/>
        <v>0</v>
      </c>
      <c r="G18" s="267">
        <f t="shared" si="2"/>
        <v>0</v>
      </c>
      <c r="H18" s="267">
        <f t="shared" si="2"/>
        <v>0</v>
      </c>
      <c r="I18" s="267">
        <f t="shared" si="2"/>
        <v>0</v>
      </c>
      <c r="J18" s="267">
        <f t="shared" si="2"/>
        <v>0</v>
      </c>
      <c r="K18" s="267">
        <f t="shared" si="2"/>
        <v>0</v>
      </c>
      <c r="L18" s="267">
        <f t="shared" si="2"/>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&amp;10Expanded System Summary</oddHeader>
    <oddFooter>&amp;LJanuary 26, 2012&amp;RPage A8-&amp;P</oddFooter>
  </headerFooter>
  <legacyDrawing r:id="rId2"/>
</worksheet>
</file>

<file path=xl/worksheets/sheet27.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D29" sqref="D29"/>
      <selection pane="topRight" activeCell="D29" sqref="D29"/>
      <selection pane="bottomLeft" activeCell="D29" sqref="D29"/>
      <selection pane="bottomRight" activeCell="D29" sqref="D29"/>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502</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118</v>
      </c>
      <c r="C2" s="124" t="s">
        <v>119</v>
      </c>
      <c r="D2" s="124" t="s">
        <v>120</v>
      </c>
      <c r="E2" s="124" t="s">
        <v>90</v>
      </c>
      <c r="F2" s="124" t="s">
        <v>127</v>
      </c>
      <c r="G2" s="124" t="s">
        <v>91</v>
      </c>
      <c r="H2" s="124" t="s">
        <v>532</v>
      </c>
      <c r="I2" s="124" t="s">
        <v>128</v>
      </c>
      <c r="J2" s="124" t="s">
        <v>129</v>
      </c>
      <c r="K2" s="124" t="s">
        <v>130</v>
      </c>
      <c r="L2" s="124" t="s">
        <v>530</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'C1c - Baseline D&amp;I HWSWServ'!DK111</f>
        <v>0</v>
      </c>
      <c r="C4" s="227">
        <f>'C1c - Baseline D&amp;I HWSWServ'!DL111</f>
        <v>0</v>
      </c>
      <c r="D4" s="227">
        <f>'C1c - Baseline D&amp;I HWSWServ'!DM111</f>
        <v>0</v>
      </c>
      <c r="E4" s="227">
        <f>'C1c - Baseline D&amp;I HWSWServ'!DN111</f>
        <v>0</v>
      </c>
      <c r="F4" s="227">
        <f>'C1c - Baseline D&amp;I HWSWServ'!DO111</f>
        <v>0</v>
      </c>
      <c r="G4" s="227">
        <f>'C1c - Baseline D&amp;I HWSWServ'!DP111</f>
        <v>0</v>
      </c>
      <c r="H4" s="227">
        <f>'C1c - Baseline D&amp;I HWSWServ'!DQ111</f>
        <v>0</v>
      </c>
      <c r="I4" s="227">
        <f>'C1c - Baseline D&amp;I HWSWServ'!DR111</f>
        <v>0</v>
      </c>
      <c r="J4" s="227">
        <f>'C1c - Baseline D&amp;I HWSWServ'!DS111</f>
        <v>0</v>
      </c>
      <c r="K4" s="227">
        <f>'C1c - Baseline D&amp;I HWSWServ'!DT111</f>
        <v>0</v>
      </c>
      <c r="L4" s="227">
        <f>'C1c - Baseline D&amp;I HWSWServ'!DU111</f>
        <v>0</v>
      </c>
    </row>
    <row r="5" spans="1:29">
      <c r="A5" s="41" t="s">
        <v>156</v>
      </c>
      <c r="B5" s="227">
        <f>'C1d - Baseline D&amp;I HWSW Maint'!DL107</f>
        <v>0</v>
      </c>
      <c r="C5" s="227">
        <f>'C1d - Baseline D&amp;I HWSW Maint'!DM107</f>
        <v>0</v>
      </c>
      <c r="D5" s="227">
        <f>'C1d - Baseline D&amp;I HWSW Maint'!DN107</f>
        <v>0</v>
      </c>
      <c r="E5" s="227">
        <f>'C1d - Baseline D&amp;I HWSW Maint'!DO107</f>
        <v>0</v>
      </c>
      <c r="F5" s="227">
        <f>'C1d - Baseline D&amp;I HWSW Maint'!DP107</f>
        <v>0</v>
      </c>
      <c r="G5" s="227">
        <f>'C1d - Baseline D&amp;I HWSW Maint'!DQ107</f>
        <v>0</v>
      </c>
      <c r="H5" s="227">
        <f>'C1d - Baseline D&amp;I HWSW Maint'!DR107</f>
        <v>0</v>
      </c>
      <c r="I5" s="227">
        <f>'C1d - Baseline D&amp;I HWSW Maint'!DS107</f>
        <v>0</v>
      </c>
      <c r="J5" s="227">
        <f>'C1d - Baseline D&amp;I HWSW Maint'!DT107</f>
        <v>0</v>
      </c>
      <c r="K5" s="227">
        <f>'C1d - Baseline D&amp;I HWSW Maint'!DU107</f>
        <v>0</v>
      </c>
      <c r="L5" s="227">
        <f>'C1d - Baseline D&amp;I HWSW Maint'!DV107</f>
        <v>0</v>
      </c>
    </row>
    <row r="6" spans="1:29">
      <c r="A6" s="72" t="s">
        <v>209</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'C1c - Baseline D&amp;I HWSWServ'!DK112</f>
        <v>0</v>
      </c>
      <c r="C8" s="227">
        <f>'C1c - Baseline D&amp;I HWSWServ'!DL112</f>
        <v>0</v>
      </c>
      <c r="D8" s="227">
        <f>'C1c - Baseline D&amp;I HWSWServ'!DM112</f>
        <v>0</v>
      </c>
      <c r="E8" s="227">
        <f>'C1c - Baseline D&amp;I HWSWServ'!DN112</f>
        <v>0</v>
      </c>
      <c r="F8" s="227">
        <f>'C1c - Baseline D&amp;I HWSWServ'!DO112</f>
        <v>0</v>
      </c>
      <c r="G8" s="227">
        <f>'C1c - Baseline D&amp;I HWSWServ'!DP112</f>
        <v>0</v>
      </c>
      <c r="H8" s="227">
        <f>'C1c - Baseline D&amp;I HWSWServ'!DQ112</f>
        <v>0</v>
      </c>
      <c r="I8" s="227">
        <f>'C1c - Baseline D&amp;I HWSWServ'!DR112</f>
        <v>0</v>
      </c>
      <c r="J8" s="227">
        <f>'C1c - Baseline D&amp;I HWSWServ'!DS112</f>
        <v>0</v>
      </c>
      <c r="K8" s="227">
        <f>'C1c - Baseline D&amp;I HWSWServ'!DT112</f>
        <v>0</v>
      </c>
      <c r="L8" s="227">
        <f>'C1c - Baseline D&amp;I HWSWServ'!DU112</f>
        <v>0</v>
      </c>
    </row>
    <row r="9" spans="1:29">
      <c r="A9" s="41" t="s">
        <v>157</v>
      </c>
      <c r="B9" s="227">
        <f>'C1d - Baseline D&amp;I HWSW Maint'!DL108</f>
        <v>0</v>
      </c>
      <c r="C9" s="227">
        <f>'C1d - Baseline D&amp;I HWSW Maint'!DM108</f>
        <v>0</v>
      </c>
      <c r="D9" s="227">
        <f>'C1d - Baseline D&amp;I HWSW Maint'!DN108</f>
        <v>0</v>
      </c>
      <c r="E9" s="227">
        <f>'C1d - Baseline D&amp;I HWSW Maint'!DO108</f>
        <v>0</v>
      </c>
      <c r="F9" s="227">
        <f>'C1d - Baseline D&amp;I HWSW Maint'!DP108</f>
        <v>0</v>
      </c>
      <c r="G9" s="227">
        <f>'C1d - Baseline D&amp;I HWSW Maint'!DQ108</f>
        <v>0</v>
      </c>
      <c r="H9" s="227">
        <f>'C1d - Baseline D&amp;I HWSW Maint'!DR108</f>
        <v>0</v>
      </c>
      <c r="I9" s="227">
        <f>'C1d - Baseline D&amp;I HWSW Maint'!DS108</f>
        <v>0</v>
      </c>
      <c r="J9" s="227">
        <f>'C1d - Baseline D&amp;I HWSW Maint'!DT108</f>
        <v>0</v>
      </c>
      <c r="K9" s="227">
        <f>'C1d - Baseline D&amp;I HWSW Maint'!DU108</f>
        <v>0</v>
      </c>
      <c r="L9" s="227">
        <f>'C1d - Baseline D&amp;I HWSW Maint'!DV108</f>
        <v>0</v>
      </c>
    </row>
    <row r="10" spans="1:29">
      <c r="A10" s="72" t="s">
        <v>210</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440</v>
      </c>
      <c r="B12" s="227">
        <f>'C1c - Baseline D&amp;I HWSWServ'!DK108</f>
        <v>0</v>
      </c>
      <c r="C12" s="227">
        <f>'C1c - Baseline D&amp;I HWSWServ'!DL108</f>
        <v>0</v>
      </c>
      <c r="D12" s="227">
        <f>'C1c - Baseline D&amp;I HWSWServ'!DM108</f>
        <v>0</v>
      </c>
      <c r="E12" s="227">
        <f>'C1c - Baseline D&amp;I HWSWServ'!DN108</f>
        <v>0</v>
      </c>
      <c r="F12" s="227">
        <f>'C1c - Baseline D&amp;I HWSWServ'!DO108</f>
        <v>0</v>
      </c>
      <c r="G12" s="227">
        <f>'C1c - Baseline D&amp;I HWSWServ'!DP108</f>
        <v>0</v>
      </c>
      <c r="H12" s="227">
        <f>'C1c - Baseline D&amp;I HWSWServ'!DQ108</f>
        <v>0</v>
      </c>
      <c r="I12" s="227">
        <f>'C1c - Baseline D&amp;I HWSWServ'!DR108</f>
        <v>0</v>
      </c>
      <c r="J12" s="227">
        <f>'C1c - Baseline D&amp;I HWSWServ'!DS108</f>
        <v>0</v>
      </c>
      <c r="K12" s="227">
        <f>'C1c - Baseline D&amp;I HWSWServ'!DT108</f>
        <v>0</v>
      </c>
      <c r="L12" s="227">
        <f>'C1c - Baseline D&amp;I HWSWServ'!DU108</f>
        <v>0</v>
      </c>
    </row>
    <row r="13" spans="1:29">
      <c r="A13" s="72" t="s">
        <v>423</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92</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'D1b - Baseline O&amp;M HWSWServ'!DK111</f>
        <v>0</v>
      </c>
      <c r="C17" s="227">
        <f>'D1b - Baseline O&amp;M HWSWServ'!DL111</f>
        <v>0</v>
      </c>
      <c r="D17" s="227">
        <f>'D1b - Baseline O&amp;M HWSWServ'!DM111</f>
        <v>0</v>
      </c>
      <c r="E17" s="227">
        <f>'D1b - Baseline O&amp;M HWSWServ'!DN111</f>
        <v>0</v>
      </c>
      <c r="F17" s="227">
        <f>'D1b - Baseline O&amp;M HWSWServ'!DO111</f>
        <v>0</v>
      </c>
      <c r="G17" s="227">
        <f>'D1b - Baseline O&amp;M HWSWServ'!DP111</f>
        <v>0</v>
      </c>
      <c r="H17" s="227">
        <f>'D1b - Baseline O&amp;M HWSWServ'!DQ111</f>
        <v>0</v>
      </c>
      <c r="I17" s="227">
        <f>'D1b - Baseline O&amp;M HWSWServ'!DR111</f>
        <v>0</v>
      </c>
      <c r="J17" s="227">
        <f>'D1b - Baseline O&amp;M HWSWServ'!DS111</f>
        <v>0</v>
      </c>
      <c r="K17" s="227">
        <f>'D1b - Baseline O&amp;M HWSWServ'!DT111</f>
        <v>0</v>
      </c>
      <c r="L17" s="227">
        <f>'D1b - Baseline O&amp;M HWSWServ'!DU111</f>
        <v>0</v>
      </c>
    </row>
    <row r="18" spans="1:12">
      <c r="A18" s="41" t="s">
        <v>156</v>
      </c>
      <c r="B18" s="227">
        <f>'D1c - Baseline O&amp;M HWSW Maint'!DL107</f>
        <v>0</v>
      </c>
      <c r="C18" s="227">
        <f>'D1c - Baseline O&amp;M HWSW Maint'!DM107</f>
        <v>0</v>
      </c>
      <c r="D18" s="227">
        <f>'D1c - Baseline O&amp;M HWSW Maint'!DN107</f>
        <v>0</v>
      </c>
      <c r="E18" s="227">
        <f>'D1c - Baseline O&amp;M HWSW Maint'!DO107</f>
        <v>0</v>
      </c>
      <c r="F18" s="227">
        <f>'D1c - Baseline O&amp;M HWSW Maint'!DP107</f>
        <v>0</v>
      </c>
      <c r="G18" s="227">
        <f>'D1c - Baseline O&amp;M HWSW Maint'!DQ107</f>
        <v>0</v>
      </c>
      <c r="H18" s="227">
        <f>'D1c - Baseline O&amp;M HWSW Maint'!DR107</f>
        <v>0</v>
      </c>
      <c r="I18" s="227">
        <f>'D1c - Baseline O&amp;M HWSW Maint'!DS107</f>
        <v>0</v>
      </c>
      <c r="J18" s="227">
        <f>'D1c - Baseline O&amp;M HWSW Maint'!DT107</f>
        <v>0</v>
      </c>
      <c r="K18" s="227">
        <f>'D1c - Baseline O&amp;M HWSW Maint'!DU107</f>
        <v>0</v>
      </c>
      <c r="L18" s="227">
        <f>'D1c - Baseline O&amp;M HWSW Maint'!DV107</f>
        <v>0</v>
      </c>
    </row>
    <row r="19" spans="1:12">
      <c r="A19" s="72" t="s">
        <v>209</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'D1b - Baseline O&amp;M HWSWServ'!DK112</f>
        <v>0</v>
      </c>
      <c r="C21" s="227">
        <f>'D1b - Baseline O&amp;M HWSWServ'!DL112</f>
        <v>0</v>
      </c>
      <c r="D21" s="227">
        <f>'D1b - Baseline O&amp;M HWSWServ'!DM112</f>
        <v>0</v>
      </c>
      <c r="E21" s="227">
        <f>'D1b - Baseline O&amp;M HWSWServ'!DN112</f>
        <v>0</v>
      </c>
      <c r="F21" s="227">
        <f>'D1b - Baseline O&amp;M HWSWServ'!DO112</f>
        <v>0</v>
      </c>
      <c r="G21" s="227">
        <f>'D1b - Baseline O&amp;M HWSWServ'!DP112</f>
        <v>0</v>
      </c>
      <c r="H21" s="227">
        <f>'D1b - Baseline O&amp;M HWSWServ'!DQ112</f>
        <v>0</v>
      </c>
      <c r="I21" s="227">
        <f>'D1b - Baseline O&amp;M HWSWServ'!DR112</f>
        <v>0</v>
      </c>
      <c r="J21" s="227">
        <f>'D1b - Baseline O&amp;M HWSWServ'!DS112</f>
        <v>0</v>
      </c>
      <c r="K21" s="227">
        <f>'D1b - Baseline O&amp;M HWSWServ'!DT112</f>
        <v>0</v>
      </c>
      <c r="L21" s="227">
        <f>'D1b - Baseline O&amp;M HWSWServ'!DU112</f>
        <v>0</v>
      </c>
    </row>
    <row r="22" spans="1:12">
      <c r="A22" s="41" t="s">
        <v>157</v>
      </c>
      <c r="B22" s="227">
        <f>'D1c - Baseline O&amp;M HWSW Maint'!DL108</f>
        <v>0</v>
      </c>
      <c r="C22" s="227">
        <f>'D1c - Baseline O&amp;M HWSW Maint'!DM108</f>
        <v>0</v>
      </c>
      <c r="D22" s="227">
        <f>'D1c - Baseline O&amp;M HWSW Maint'!DN108</f>
        <v>0</v>
      </c>
      <c r="E22" s="227">
        <f>'D1c - Baseline O&amp;M HWSW Maint'!DO108</f>
        <v>0</v>
      </c>
      <c r="F22" s="227">
        <f>'D1c - Baseline O&amp;M HWSW Maint'!DP108</f>
        <v>0</v>
      </c>
      <c r="G22" s="227">
        <f>'D1c - Baseline O&amp;M HWSW Maint'!DQ108</f>
        <v>0</v>
      </c>
      <c r="H22" s="227">
        <f>'D1c - Baseline O&amp;M HWSW Maint'!DR108</f>
        <v>0</v>
      </c>
      <c r="I22" s="227">
        <f>'D1c - Baseline O&amp;M HWSW Maint'!DS108</f>
        <v>0</v>
      </c>
      <c r="J22" s="227">
        <f>'D1c - Baseline O&amp;M HWSW Maint'!DT108</f>
        <v>0</v>
      </c>
      <c r="K22" s="227">
        <f>'D1c - Baseline O&amp;M HWSW Maint'!DU108</f>
        <v>0</v>
      </c>
      <c r="L22" s="227">
        <f>'D1c - Baseline O&amp;M HWSW Maint'!DV108</f>
        <v>0</v>
      </c>
    </row>
    <row r="23" spans="1:12">
      <c r="A23" s="72" t="s">
        <v>210</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440</v>
      </c>
      <c r="B25" s="227">
        <f>'D1b - Baseline O&amp;M HWSWServ'!DK113</f>
        <v>0</v>
      </c>
      <c r="C25" s="227">
        <f>'D1b - Baseline O&amp;M HWSWServ'!DL113</f>
        <v>0</v>
      </c>
      <c r="D25" s="227">
        <f>'D1b - Baseline O&amp;M HWSWServ'!DM113</f>
        <v>0</v>
      </c>
      <c r="E25" s="227">
        <f>'D1b - Baseline O&amp;M HWSWServ'!DN113</f>
        <v>0</v>
      </c>
      <c r="F25" s="227">
        <f>'D1b - Baseline O&amp;M HWSWServ'!DO113</f>
        <v>0</v>
      </c>
      <c r="G25" s="227">
        <f>'D1b - Baseline O&amp;M HWSWServ'!DP113</f>
        <v>0</v>
      </c>
      <c r="H25" s="227">
        <f>'D1b - Baseline O&amp;M HWSWServ'!DQ113</f>
        <v>0</v>
      </c>
      <c r="I25" s="227">
        <f>'D1b - Baseline O&amp;M HWSWServ'!DR113</f>
        <v>0</v>
      </c>
      <c r="J25" s="227">
        <f>'D1b - Baseline O&amp;M HWSWServ'!DS113</f>
        <v>0</v>
      </c>
      <c r="K25" s="227">
        <f>'D1b - Baseline O&amp;M HWSWServ'!DT113</f>
        <v>0</v>
      </c>
      <c r="L25" s="227">
        <f>'D1b - Baseline O&amp;M HWSWServ'!DU113</f>
        <v>0</v>
      </c>
    </row>
    <row r="26" spans="1:12">
      <c r="A26" s="72" t="s">
        <v>423</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92</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&amp;"Arial,Regular"&amp;10Expanded System Hardware, Software, and Services Summary</oddHeader>
    <oddFooter>&amp;L&amp;"Arial,Regular"&amp;10January 26, 2012&amp;R&amp;"Arial,Regular"&amp;10Page  A8-&amp;P</oddFooter>
  </headerFooter>
  <legacyDrawing r:id="rId2"/>
</worksheet>
</file>

<file path=xl/worksheets/sheet28.xml><?xml version="1.0" encoding="utf-8"?>
<worksheet xmlns="http://schemas.openxmlformats.org/spreadsheetml/2006/main" xmlns:r="http://schemas.openxmlformats.org/officeDocument/2006/relationships">
  <dimension ref="A1:AD151"/>
  <sheetViews>
    <sheetView zoomScale="90" zoomScaleNormal="90" workbookViewId="0">
      <pane xSplit="2" ySplit="2" topLeftCell="C3" activePane="bottomRight" state="frozen"/>
      <selection pane="topRight" activeCell="C1" sqref="C1"/>
      <selection pane="bottomLeft" activeCell="A3" sqref="A3"/>
      <selection pane="bottomRight" activeCell="C16" sqref="C16"/>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5.140625" style="2" customWidth="1"/>
    <col min="31" max="16384" width="9.140625" style="2"/>
  </cols>
  <sheetData>
    <row r="1" spans="1:30" ht="24" customHeight="1">
      <c r="A1" s="125" t="s">
        <v>500</v>
      </c>
      <c r="B1" s="126"/>
      <c r="C1" s="126"/>
      <c r="D1" s="126"/>
      <c r="E1" s="126"/>
      <c r="F1" s="126"/>
      <c r="G1" s="126"/>
      <c r="H1" s="126"/>
      <c r="I1" s="126"/>
      <c r="J1" s="126"/>
      <c r="K1" s="126"/>
      <c r="L1" s="126"/>
      <c r="M1" s="126"/>
      <c r="N1" s="286"/>
      <c r="O1" s="126"/>
      <c r="P1" s="320" t="s">
        <v>207</v>
      </c>
      <c r="Q1" s="321"/>
      <c r="R1" s="321"/>
      <c r="S1" s="321"/>
      <c r="T1" s="321"/>
      <c r="U1" s="321"/>
      <c r="V1" s="322"/>
      <c r="W1" s="320" t="s">
        <v>208</v>
      </c>
      <c r="X1" s="321"/>
      <c r="Y1" s="321"/>
      <c r="Z1" s="321"/>
      <c r="AA1" s="321"/>
      <c r="AB1" s="321"/>
      <c r="AC1" s="322"/>
      <c r="AD1" s="324" t="s">
        <v>114</v>
      </c>
    </row>
    <row r="2" spans="1:30" s="191" customFormat="1" ht="67.5" customHeight="1">
      <c r="A2" s="124" t="s">
        <v>111</v>
      </c>
      <c r="B2" s="124" t="s">
        <v>96</v>
      </c>
      <c r="C2" s="124" t="s">
        <v>1</v>
      </c>
      <c r="D2" s="124" t="s">
        <v>2</v>
      </c>
      <c r="E2" s="124" t="s">
        <v>115</v>
      </c>
      <c r="F2" s="124" t="s">
        <v>79</v>
      </c>
      <c r="G2" s="124" t="s">
        <v>3</v>
      </c>
      <c r="H2" s="124" t="s">
        <v>116</v>
      </c>
      <c r="I2" s="124" t="s">
        <v>80</v>
      </c>
      <c r="J2" s="124" t="s">
        <v>81</v>
      </c>
      <c r="K2" s="124" t="s">
        <v>82</v>
      </c>
      <c r="L2" s="124" t="s">
        <v>83</v>
      </c>
      <c r="M2" s="124" t="s">
        <v>199</v>
      </c>
      <c r="N2" s="124" t="s">
        <v>95</v>
      </c>
      <c r="O2" s="124" t="s">
        <v>390</v>
      </c>
      <c r="P2" s="124" t="s">
        <v>84</v>
      </c>
      <c r="Q2" s="124" t="s">
        <v>85</v>
      </c>
      <c r="R2" s="124" t="s">
        <v>86</v>
      </c>
      <c r="S2" s="124" t="s">
        <v>87</v>
      </c>
      <c r="T2" s="124" t="s">
        <v>88</v>
      </c>
      <c r="U2" s="124" t="s">
        <v>89</v>
      </c>
      <c r="V2" s="124" t="s">
        <v>112</v>
      </c>
      <c r="W2" s="124" t="s">
        <v>84</v>
      </c>
      <c r="X2" s="124" t="s">
        <v>85</v>
      </c>
      <c r="Y2" s="124" t="s">
        <v>86</v>
      </c>
      <c r="Z2" s="124" t="s">
        <v>87</v>
      </c>
      <c r="AA2" s="124" t="s">
        <v>88</v>
      </c>
      <c r="AB2" s="124" t="s">
        <v>89</v>
      </c>
      <c r="AC2" s="124" t="s">
        <v>113</v>
      </c>
      <c r="AD2" s="325"/>
    </row>
    <row r="3" spans="1:30" s="161" customFormat="1" ht="18">
      <c r="A3" s="319" t="s">
        <v>238</v>
      </c>
      <c r="B3" s="319"/>
      <c r="C3" s="319"/>
      <c r="D3" s="319"/>
      <c r="E3" s="319"/>
      <c r="F3" s="319"/>
      <c r="G3" s="319"/>
      <c r="H3" s="319"/>
      <c r="I3" s="319"/>
      <c r="J3" s="319"/>
      <c r="K3" s="319"/>
      <c r="L3" s="319"/>
      <c r="M3" s="185"/>
      <c r="N3" s="174"/>
      <c r="O3" s="185"/>
      <c r="P3" s="185"/>
      <c r="Q3" s="185"/>
      <c r="R3" s="185"/>
      <c r="S3" s="185"/>
      <c r="T3" s="185"/>
      <c r="U3" s="185"/>
      <c r="V3" s="185"/>
      <c r="W3" s="185"/>
      <c r="X3" s="185"/>
      <c r="Y3" s="185"/>
      <c r="Z3" s="185"/>
      <c r="AA3" s="185"/>
      <c r="AB3" s="185"/>
      <c r="AC3" s="185"/>
      <c r="AD3" s="185"/>
    </row>
    <row r="4" spans="1:30" s="85" customFormat="1">
      <c r="A4" s="186" t="s">
        <v>408</v>
      </c>
      <c r="B4" s="192"/>
      <c r="C4" s="98"/>
      <c r="D4" s="193"/>
      <c r="E4" s="98"/>
      <c r="F4" s="98"/>
      <c r="G4" s="98"/>
      <c r="H4" s="98"/>
      <c r="I4" s="194"/>
      <c r="J4" s="195"/>
      <c r="K4" s="194"/>
      <c r="L4" s="194"/>
      <c r="M4" s="98"/>
      <c r="N4" s="172"/>
      <c r="O4" s="98"/>
      <c r="P4" s="194"/>
      <c r="Q4" s="194"/>
      <c r="R4" s="194"/>
      <c r="S4" s="194"/>
      <c r="T4" s="194"/>
      <c r="U4" s="194"/>
      <c r="V4" s="194"/>
      <c r="W4" s="194"/>
      <c r="X4" s="194"/>
      <c r="Y4" s="194"/>
      <c r="Z4" s="194"/>
      <c r="AA4" s="194"/>
      <c r="AB4" s="194"/>
      <c r="AC4" s="194"/>
      <c r="AD4" s="194"/>
    </row>
    <row r="5" spans="1:30" s="85" customFormat="1">
      <c r="A5" s="196" t="s">
        <v>20</v>
      </c>
      <c r="B5" s="196"/>
      <c r="C5" s="196"/>
      <c r="D5" s="196"/>
      <c r="E5" s="196"/>
      <c r="F5" s="196"/>
      <c r="G5" s="196"/>
      <c r="H5" s="196"/>
      <c r="I5" s="196"/>
      <c r="J5" s="196"/>
      <c r="K5" s="196"/>
      <c r="L5" s="196"/>
      <c r="M5" s="197"/>
      <c r="N5" s="198"/>
      <c r="O5" s="197"/>
      <c r="P5" s="204">
        <v>40725</v>
      </c>
      <c r="Q5" s="204">
        <v>41091</v>
      </c>
      <c r="R5" s="204">
        <v>41456</v>
      </c>
      <c r="S5" s="204">
        <v>41821</v>
      </c>
      <c r="T5" s="204">
        <v>42186</v>
      </c>
      <c r="U5" s="204">
        <v>42552</v>
      </c>
      <c r="V5" s="197"/>
      <c r="W5" s="204">
        <v>40725</v>
      </c>
      <c r="X5" s="204">
        <v>41091</v>
      </c>
      <c r="Y5" s="204">
        <v>41456</v>
      </c>
      <c r="Z5" s="204">
        <v>41821</v>
      </c>
      <c r="AA5" s="204">
        <v>42186</v>
      </c>
      <c r="AB5" s="204">
        <v>42552</v>
      </c>
      <c r="AC5" s="197"/>
      <c r="AD5" s="197"/>
    </row>
    <row r="6" spans="1:30" s="85" customFormat="1">
      <c r="A6" s="86" t="s">
        <v>21</v>
      </c>
      <c r="B6" s="13"/>
      <c r="C6" s="87"/>
      <c r="D6" s="87"/>
      <c r="E6" s="87"/>
      <c r="F6" s="87"/>
      <c r="G6" s="87"/>
      <c r="H6" s="87"/>
      <c r="I6" s="87"/>
      <c r="J6" s="87"/>
      <c r="K6" s="87"/>
      <c r="L6" s="87"/>
      <c r="M6" s="87"/>
      <c r="N6" s="170"/>
      <c r="O6" s="87"/>
      <c r="P6" s="113">
        <v>41090</v>
      </c>
      <c r="Q6" s="113">
        <v>41455</v>
      </c>
      <c r="R6" s="113">
        <v>41820</v>
      </c>
      <c r="S6" s="113">
        <v>42185</v>
      </c>
      <c r="T6" s="113">
        <v>42551</v>
      </c>
      <c r="U6" s="113">
        <v>42916</v>
      </c>
      <c r="V6" s="87"/>
      <c r="W6" s="113">
        <v>41090</v>
      </c>
      <c r="X6" s="113">
        <v>41455</v>
      </c>
      <c r="Y6" s="113">
        <v>41820</v>
      </c>
      <c r="Z6" s="113">
        <v>42185</v>
      </c>
      <c r="AA6" s="113">
        <v>42551</v>
      </c>
      <c r="AB6" s="113">
        <v>42916</v>
      </c>
      <c r="AC6" s="87"/>
      <c r="AD6" s="87"/>
    </row>
    <row r="7" spans="1:30" s="85" customFormat="1">
      <c r="A7" s="88">
        <v>1</v>
      </c>
      <c r="B7" s="11" t="s">
        <v>14</v>
      </c>
      <c r="C7" s="202"/>
      <c r="D7" s="205"/>
      <c r="E7" s="206"/>
      <c r="F7" s="205"/>
      <c r="G7" s="205"/>
      <c r="H7" s="205"/>
      <c r="I7" s="207"/>
      <c r="J7" s="67">
        <v>0.1</v>
      </c>
      <c r="K7" s="44">
        <f>I7*J7</f>
        <v>0</v>
      </c>
      <c r="L7" s="44">
        <f>I7-K7</f>
        <v>0</v>
      </c>
      <c r="M7" s="91" t="s">
        <v>380</v>
      </c>
      <c r="N7" s="165">
        <f t="shared" ref="N7:N14" si="0">$N$129</f>
        <v>0</v>
      </c>
      <c r="O7" s="162">
        <f>K7</f>
        <v>0</v>
      </c>
      <c r="P7" s="111">
        <f>IF(AND($H7&gt;=P$5,$H7&lt;=P$6),$L7,0)</f>
        <v>0</v>
      </c>
      <c r="Q7" s="111">
        <f t="shared" ref="P7:U14" si="1">IF(AND($H7&gt;=Q$5,$H7&lt;=Q$6),$L7,0)</f>
        <v>0</v>
      </c>
      <c r="R7" s="111">
        <f t="shared" si="1"/>
        <v>0</v>
      </c>
      <c r="S7" s="111">
        <f t="shared" si="1"/>
        <v>0</v>
      </c>
      <c r="T7" s="111">
        <f t="shared" si="1"/>
        <v>0</v>
      </c>
      <c r="U7" s="111">
        <f t="shared" si="1"/>
        <v>0</v>
      </c>
      <c r="V7" s="90">
        <f>SUM(P7:U7)</f>
        <v>0</v>
      </c>
      <c r="W7" s="44">
        <f t="shared" ref="W7:AB14" si="2">IF(AND($N7&gt;=W$5,$N7&lt;=W$6),$O7,0)</f>
        <v>0</v>
      </c>
      <c r="X7" s="44">
        <f t="shared" si="2"/>
        <v>0</v>
      </c>
      <c r="Y7" s="44">
        <f t="shared" si="2"/>
        <v>0</v>
      </c>
      <c r="Z7" s="44">
        <f t="shared" si="2"/>
        <v>0</v>
      </c>
      <c r="AA7" s="44">
        <f t="shared" si="2"/>
        <v>0</v>
      </c>
      <c r="AB7" s="44">
        <f t="shared" si="2"/>
        <v>0</v>
      </c>
      <c r="AC7" s="90">
        <f>SUM(W7:AB7)</f>
        <v>0</v>
      </c>
      <c r="AD7" s="90">
        <f>SUM(V7,AC7)</f>
        <v>0</v>
      </c>
    </row>
    <row r="8" spans="1:30" s="85" customFormat="1">
      <c r="A8" s="91">
        <v>2</v>
      </c>
      <c r="B8" s="11" t="s">
        <v>15</v>
      </c>
      <c r="C8" s="202"/>
      <c r="D8" s="202"/>
      <c r="E8" s="202"/>
      <c r="F8" s="202"/>
      <c r="G8" s="208"/>
      <c r="H8" s="208"/>
      <c r="I8" s="183"/>
      <c r="J8" s="94">
        <f>$J$7</f>
        <v>0.1</v>
      </c>
      <c r="K8" s="90">
        <f t="shared" ref="K8:K14" si="3">I8*J8</f>
        <v>0</v>
      </c>
      <c r="L8" s="90">
        <f t="shared" ref="L8:L14" si="4">I8-K8</f>
        <v>0</v>
      </c>
      <c r="M8" s="91" t="s">
        <v>380</v>
      </c>
      <c r="N8" s="165">
        <f t="shared" si="0"/>
        <v>0</v>
      </c>
      <c r="O8" s="162">
        <f t="shared" ref="O8:O14" si="5">K8</f>
        <v>0</v>
      </c>
      <c r="P8" s="111">
        <f t="shared" si="1"/>
        <v>0</v>
      </c>
      <c r="Q8" s="111">
        <f t="shared" si="1"/>
        <v>0</v>
      </c>
      <c r="R8" s="111">
        <f t="shared" si="1"/>
        <v>0</v>
      </c>
      <c r="S8" s="111">
        <f t="shared" si="1"/>
        <v>0</v>
      </c>
      <c r="T8" s="111">
        <f t="shared" si="1"/>
        <v>0</v>
      </c>
      <c r="U8" s="111">
        <f t="shared" si="1"/>
        <v>0</v>
      </c>
      <c r="V8" s="90">
        <f t="shared" ref="V8:V14" si="6">SUM(P8:U8)</f>
        <v>0</v>
      </c>
      <c r="W8" s="44">
        <f t="shared" si="2"/>
        <v>0</v>
      </c>
      <c r="X8" s="44">
        <f t="shared" si="2"/>
        <v>0</v>
      </c>
      <c r="Y8" s="44">
        <f t="shared" si="2"/>
        <v>0</v>
      </c>
      <c r="Z8" s="44">
        <f t="shared" si="2"/>
        <v>0</v>
      </c>
      <c r="AA8" s="44">
        <f t="shared" si="2"/>
        <v>0</v>
      </c>
      <c r="AB8" s="44">
        <f t="shared" si="2"/>
        <v>0</v>
      </c>
      <c r="AC8" s="90">
        <f t="shared" ref="AC8:AC14" si="7">SUM(W8:AB8)</f>
        <v>0</v>
      </c>
      <c r="AD8" s="90">
        <f t="shared" ref="AD8:AD14" si="8">SUM(V8,AC8)</f>
        <v>0</v>
      </c>
    </row>
    <row r="9" spans="1:30" s="85" customFormat="1">
      <c r="A9" s="91">
        <v>3</v>
      </c>
      <c r="B9" s="11" t="s">
        <v>16</v>
      </c>
      <c r="C9" s="202"/>
      <c r="D9" s="202"/>
      <c r="E9" s="202"/>
      <c r="F9" s="202"/>
      <c r="G9" s="202"/>
      <c r="H9" s="208"/>
      <c r="I9" s="183"/>
      <c r="J9" s="94">
        <f t="shared" ref="J9:J14" si="9">$J$7</f>
        <v>0.1</v>
      </c>
      <c r="K9" s="90">
        <f t="shared" si="3"/>
        <v>0</v>
      </c>
      <c r="L9" s="90">
        <f t="shared" si="4"/>
        <v>0</v>
      </c>
      <c r="M9" s="91" t="s">
        <v>380</v>
      </c>
      <c r="N9" s="165">
        <f t="shared" si="0"/>
        <v>0</v>
      </c>
      <c r="O9" s="162">
        <f t="shared" si="5"/>
        <v>0</v>
      </c>
      <c r="P9" s="111">
        <f t="shared" si="1"/>
        <v>0</v>
      </c>
      <c r="Q9" s="111">
        <f t="shared" si="1"/>
        <v>0</v>
      </c>
      <c r="R9" s="111">
        <f>IF(AND($H9&gt;=R$5,$H9&lt;=R$6),$L9,0)</f>
        <v>0</v>
      </c>
      <c r="S9" s="111">
        <f t="shared" si="1"/>
        <v>0</v>
      </c>
      <c r="T9" s="111">
        <f t="shared" si="1"/>
        <v>0</v>
      </c>
      <c r="U9" s="111">
        <f t="shared" si="1"/>
        <v>0</v>
      </c>
      <c r="V9" s="90">
        <f t="shared" si="6"/>
        <v>0</v>
      </c>
      <c r="W9" s="44">
        <f t="shared" si="2"/>
        <v>0</v>
      </c>
      <c r="X9" s="44">
        <f t="shared" si="2"/>
        <v>0</v>
      </c>
      <c r="Y9" s="44">
        <f t="shared" si="2"/>
        <v>0</v>
      </c>
      <c r="Z9" s="44">
        <f t="shared" si="2"/>
        <v>0</v>
      </c>
      <c r="AA9" s="44">
        <f t="shared" si="2"/>
        <v>0</v>
      </c>
      <c r="AB9" s="44">
        <f t="shared" si="2"/>
        <v>0</v>
      </c>
      <c r="AC9" s="90">
        <f t="shared" si="7"/>
        <v>0</v>
      </c>
      <c r="AD9" s="90">
        <f t="shared" si="8"/>
        <v>0</v>
      </c>
    </row>
    <row r="10" spans="1:30" s="85" customFormat="1">
      <c r="A10" s="91">
        <v>4</v>
      </c>
      <c r="B10" s="11" t="s">
        <v>17</v>
      </c>
      <c r="C10" s="202"/>
      <c r="D10" s="202"/>
      <c r="E10" s="202"/>
      <c r="F10" s="202"/>
      <c r="G10" s="202"/>
      <c r="H10" s="202"/>
      <c r="I10" s="183"/>
      <c r="J10" s="94">
        <f t="shared" si="9"/>
        <v>0.1</v>
      </c>
      <c r="K10" s="90">
        <f t="shared" si="3"/>
        <v>0</v>
      </c>
      <c r="L10" s="90">
        <f t="shared" si="4"/>
        <v>0</v>
      </c>
      <c r="M10" s="91" t="s">
        <v>380</v>
      </c>
      <c r="N10" s="165">
        <f t="shared" si="0"/>
        <v>0</v>
      </c>
      <c r="O10" s="162">
        <f t="shared" si="5"/>
        <v>0</v>
      </c>
      <c r="P10" s="111">
        <f t="shared" si="1"/>
        <v>0</v>
      </c>
      <c r="Q10" s="111">
        <f t="shared" si="1"/>
        <v>0</v>
      </c>
      <c r="R10" s="111">
        <f t="shared" si="1"/>
        <v>0</v>
      </c>
      <c r="S10" s="111">
        <f t="shared" si="1"/>
        <v>0</v>
      </c>
      <c r="T10" s="111">
        <f t="shared" si="1"/>
        <v>0</v>
      </c>
      <c r="U10" s="111">
        <f t="shared" si="1"/>
        <v>0</v>
      </c>
      <c r="V10" s="90">
        <f t="shared" si="6"/>
        <v>0</v>
      </c>
      <c r="W10" s="44">
        <f t="shared" si="2"/>
        <v>0</v>
      </c>
      <c r="X10" s="44">
        <f t="shared" si="2"/>
        <v>0</v>
      </c>
      <c r="Y10" s="44">
        <f t="shared" si="2"/>
        <v>0</v>
      </c>
      <c r="Z10" s="44">
        <f t="shared" si="2"/>
        <v>0</v>
      </c>
      <c r="AA10" s="44">
        <f t="shared" si="2"/>
        <v>0</v>
      </c>
      <c r="AB10" s="44">
        <f t="shared" si="2"/>
        <v>0</v>
      </c>
      <c r="AC10" s="90">
        <f t="shared" si="7"/>
        <v>0</v>
      </c>
      <c r="AD10" s="90">
        <f t="shared" si="8"/>
        <v>0</v>
      </c>
    </row>
    <row r="11" spans="1:30" s="85" customFormat="1">
      <c r="A11" s="91" t="s">
        <v>173</v>
      </c>
      <c r="B11" s="11" t="s">
        <v>171</v>
      </c>
      <c r="C11" s="202"/>
      <c r="D11" s="202"/>
      <c r="E11" s="202"/>
      <c r="F11" s="202"/>
      <c r="G11" s="202"/>
      <c r="H11" s="202"/>
      <c r="I11" s="183"/>
      <c r="J11" s="94">
        <f t="shared" si="9"/>
        <v>0.1</v>
      </c>
      <c r="K11" s="90">
        <f t="shared" si="3"/>
        <v>0</v>
      </c>
      <c r="L11" s="90">
        <f t="shared" si="4"/>
        <v>0</v>
      </c>
      <c r="M11" s="91" t="s">
        <v>380</v>
      </c>
      <c r="N11" s="165">
        <f t="shared" si="0"/>
        <v>0</v>
      </c>
      <c r="O11" s="162">
        <f t="shared" si="5"/>
        <v>0</v>
      </c>
      <c r="P11" s="111">
        <f t="shared" si="1"/>
        <v>0</v>
      </c>
      <c r="Q11" s="111">
        <f t="shared" si="1"/>
        <v>0</v>
      </c>
      <c r="R11" s="111">
        <f t="shared" si="1"/>
        <v>0</v>
      </c>
      <c r="S11" s="111">
        <f t="shared" si="1"/>
        <v>0</v>
      </c>
      <c r="T11" s="111">
        <f t="shared" si="1"/>
        <v>0</v>
      </c>
      <c r="U11" s="111">
        <f t="shared" si="1"/>
        <v>0</v>
      </c>
      <c r="V11" s="90">
        <f t="shared" si="6"/>
        <v>0</v>
      </c>
      <c r="W11" s="44">
        <f t="shared" si="2"/>
        <v>0</v>
      </c>
      <c r="X11" s="44">
        <f t="shared" si="2"/>
        <v>0</v>
      </c>
      <c r="Y11" s="44">
        <f t="shared" si="2"/>
        <v>0</v>
      </c>
      <c r="Z11" s="44">
        <f t="shared" si="2"/>
        <v>0</v>
      </c>
      <c r="AA11" s="44">
        <f t="shared" si="2"/>
        <v>0</v>
      </c>
      <c r="AB11" s="44">
        <f t="shared" si="2"/>
        <v>0</v>
      </c>
      <c r="AC11" s="90">
        <f t="shared" si="7"/>
        <v>0</v>
      </c>
      <c r="AD11" s="90">
        <f t="shared" si="8"/>
        <v>0</v>
      </c>
    </row>
    <row r="12" spans="1:30" s="85" customFormat="1">
      <c r="A12" s="91" t="s">
        <v>174</v>
      </c>
      <c r="B12" s="11" t="s">
        <v>172</v>
      </c>
      <c r="C12" s="202"/>
      <c r="D12" s="202"/>
      <c r="E12" s="202"/>
      <c r="F12" s="202"/>
      <c r="G12" s="202"/>
      <c r="H12" s="202"/>
      <c r="I12" s="183"/>
      <c r="J12" s="94">
        <f t="shared" si="9"/>
        <v>0.1</v>
      </c>
      <c r="K12" s="90">
        <f t="shared" si="3"/>
        <v>0</v>
      </c>
      <c r="L12" s="90">
        <f t="shared" si="4"/>
        <v>0</v>
      </c>
      <c r="M12" s="91" t="s">
        <v>380</v>
      </c>
      <c r="N12" s="165">
        <f t="shared" si="0"/>
        <v>0</v>
      </c>
      <c r="O12" s="162">
        <f t="shared" si="5"/>
        <v>0</v>
      </c>
      <c r="P12" s="111">
        <f t="shared" si="1"/>
        <v>0</v>
      </c>
      <c r="Q12" s="111">
        <f t="shared" si="1"/>
        <v>0</v>
      </c>
      <c r="R12" s="111">
        <f t="shared" si="1"/>
        <v>0</v>
      </c>
      <c r="S12" s="111">
        <f t="shared" si="1"/>
        <v>0</v>
      </c>
      <c r="T12" s="111">
        <f t="shared" si="1"/>
        <v>0</v>
      </c>
      <c r="U12" s="111">
        <f t="shared" si="1"/>
        <v>0</v>
      </c>
      <c r="V12" s="90">
        <f t="shared" si="6"/>
        <v>0</v>
      </c>
      <c r="W12" s="44">
        <f t="shared" si="2"/>
        <v>0</v>
      </c>
      <c r="X12" s="44">
        <f t="shared" si="2"/>
        <v>0</v>
      </c>
      <c r="Y12" s="44">
        <f t="shared" si="2"/>
        <v>0</v>
      </c>
      <c r="Z12" s="44">
        <f t="shared" si="2"/>
        <v>0</v>
      </c>
      <c r="AA12" s="44">
        <f t="shared" si="2"/>
        <v>0</v>
      </c>
      <c r="AB12" s="44">
        <f t="shared" si="2"/>
        <v>0</v>
      </c>
      <c r="AC12" s="90">
        <f t="shared" si="7"/>
        <v>0</v>
      </c>
      <c r="AD12" s="90">
        <f t="shared" si="8"/>
        <v>0</v>
      </c>
    </row>
    <row r="13" spans="1:30" s="85" customFormat="1">
      <c r="A13" s="91">
        <v>6</v>
      </c>
      <c r="B13" s="11" t="s">
        <v>18</v>
      </c>
      <c r="C13" s="202"/>
      <c r="D13" s="202"/>
      <c r="E13" s="202"/>
      <c r="F13" s="202"/>
      <c r="G13" s="202"/>
      <c r="H13" s="202"/>
      <c r="I13" s="183"/>
      <c r="J13" s="94">
        <f t="shared" si="9"/>
        <v>0.1</v>
      </c>
      <c r="K13" s="90">
        <f t="shared" si="3"/>
        <v>0</v>
      </c>
      <c r="L13" s="90">
        <f t="shared" si="4"/>
        <v>0</v>
      </c>
      <c r="M13" s="91" t="s">
        <v>380</v>
      </c>
      <c r="N13" s="165">
        <f t="shared" si="0"/>
        <v>0</v>
      </c>
      <c r="O13" s="162">
        <f t="shared" si="5"/>
        <v>0</v>
      </c>
      <c r="P13" s="111">
        <f t="shared" si="1"/>
        <v>0</v>
      </c>
      <c r="Q13" s="111">
        <f t="shared" si="1"/>
        <v>0</v>
      </c>
      <c r="R13" s="111">
        <f t="shared" si="1"/>
        <v>0</v>
      </c>
      <c r="S13" s="111">
        <f t="shared" si="1"/>
        <v>0</v>
      </c>
      <c r="T13" s="111">
        <f t="shared" si="1"/>
        <v>0</v>
      </c>
      <c r="U13" s="111">
        <f t="shared" si="1"/>
        <v>0</v>
      </c>
      <c r="V13" s="90">
        <f t="shared" si="6"/>
        <v>0</v>
      </c>
      <c r="W13" s="44">
        <f t="shared" si="2"/>
        <v>0</v>
      </c>
      <c r="X13" s="44">
        <f t="shared" si="2"/>
        <v>0</v>
      </c>
      <c r="Y13" s="44">
        <f t="shared" si="2"/>
        <v>0</v>
      </c>
      <c r="Z13" s="44">
        <f t="shared" si="2"/>
        <v>0</v>
      </c>
      <c r="AA13" s="44">
        <f t="shared" si="2"/>
        <v>0</v>
      </c>
      <c r="AB13" s="44">
        <f t="shared" si="2"/>
        <v>0</v>
      </c>
      <c r="AC13" s="90">
        <f t="shared" si="7"/>
        <v>0</v>
      </c>
      <c r="AD13" s="90">
        <f t="shared" si="8"/>
        <v>0</v>
      </c>
    </row>
    <row r="14" spans="1:30" s="85" customFormat="1">
      <c r="A14" s="91">
        <v>7</v>
      </c>
      <c r="B14" s="11" t="s">
        <v>19</v>
      </c>
      <c r="C14" s="202"/>
      <c r="D14" s="208"/>
      <c r="E14" s="202"/>
      <c r="F14" s="202"/>
      <c r="G14" s="202"/>
      <c r="H14" s="202"/>
      <c r="I14" s="183"/>
      <c r="J14" s="94">
        <f t="shared" si="9"/>
        <v>0.1</v>
      </c>
      <c r="K14" s="90">
        <f t="shared" si="3"/>
        <v>0</v>
      </c>
      <c r="L14" s="90">
        <f t="shared" si="4"/>
        <v>0</v>
      </c>
      <c r="M14" s="91" t="s">
        <v>380</v>
      </c>
      <c r="N14" s="165">
        <f t="shared" si="0"/>
        <v>0</v>
      </c>
      <c r="O14" s="162">
        <f t="shared" si="5"/>
        <v>0</v>
      </c>
      <c r="P14" s="111">
        <f t="shared" si="1"/>
        <v>0</v>
      </c>
      <c r="Q14" s="111">
        <f t="shared" si="1"/>
        <v>0</v>
      </c>
      <c r="R14" s="111">
        <f t="shared" si="1"/>
        <v>0</v>
      </c>
      <c r="S14" s="111">
        <f t="shared" si="1"/>
        <v>0</v>
      </c>
      <c r="T14" s="111">
        <f t="shared" si="1"/>
        <v>0</v>
      </c>
      <c r="U14" s="111">
        <f t="shared" si="1"/>
        <v>0</v>
      </c>
      <c r="V14" s="90">
        <f t="shared" si="6"/>
        <v>0</v>
      </c>
      <c r="W14" s="44">
        <f t="shared" si="2"/>
        <v>0</v>
      </c>
      <c r="X14" s="44">
        <f t="shared" si="2"/>
        <v>0</v>
      </c>
      <c r="Y14" s="44">
        <f t="shared" si="2"/>
        <v>0</v>
      </c>
      <c r="Z14" s="44">
        <f t="shared" si="2"/>
        <v>0</v>
      </c>
      <c r="AA14" s="44">
        <f t="shared" si="2"/>
        <v>0</v>
      </c>
      <c r="AB14" s="44">
        <f t="shared" si="2"/>
        <v>0</v>
      </c>
      <c r="AC14" s="90">
        <f t="shared" si="7"/>
        <v>0</v>
      </c>
      <c r="AD14" s="90">
        <f t="shared" si="8"/>
        <v>0</v>
      </c>
    </row>
    <row r="15" spans="1:30" s="106" customFormat="1">
      <c r="A15" s="114"/>
      <c r="B15" s="71" t="s">
        <v>190</v>
      </c>
      <c r="C15" s="197"/>
      <c r="D15" s="209"/>
      <c r="E15" s="197"/>
      <c r="F15" s="197"/>
      <c r="G15" s="197"/>
      <c r="H15" s="197"/>
      <c r="I15" s="210">
        <f>SUM(I7:I14)</f>
        <v>0</v>
      </c>
      <c r="J15" s="120"/>
      <c r="K15" s="117">
        <f>SUM(K7:K14)</f>
        <v>0</v>
      </c>
      <c r="L15" s="117">
        <f>SUM(L7:L14)</f>
        <v>0</v>
      </c>
      <c r="N15" s="114"/>
      <c r="O15" s="117">
        <f>SUM(O7:O14)</f>
        <v>0</v>
      </c>
      <c r="P15" s="118">
        <f>SUM(P7:P14)</f>
        <v>0</v>
      </c>
      <c r="Q15" s="118">
        <f t="shared" ref="Q15:AD15" si="10">SUM(Q7:Q14)</f>
        <v>0</v>
      </c>
      <c r="R15" s="118">
        <f t="shared" si="10"/>
        <v>0</v>
      </c>
      <c r="S15" s="118">
        <f t="shared" si="10"/>
        <v>0</v>
      </c>
      <c r="T15" s="118">
        <f t="shared" si="10"/>
        <v>0</v>
      </c>
      <c r="U15" s="118">
        <f t="shared" si="10"/>
        <v>0</v>
      </c>
      <c r="V15" s="117">
        <f t="shared" si="10"/>
        <v>0</v>
      </c>
      <c r="W15" s="117">
        <f t="shared" si="10"/>
        <v>0</v>
      </c>
      <c r="X15" s="117">
        <f t="shared" si="10"/>
        <v>0</v>
      </c>
      <c r="Y15" s="117">
        <f t="shared" si="10"/>
        <v>0</v>
      </c>
      <c r="Z15" s="117">
        <f t="shared" si="10"/>
        <v>0</v>
      </c>
      <c r="AA15" s="117">
        <f t="shared" si="10"/>
        <v>0</v>
      </c>
      <c r="AB15" s="117">
        <f t="shared" si="10"/>
        <v>0</v>
      </c>
      <c r="AC15" s="117">
        <f t="shared" si="10"/>
        <v>0</v>
      </c>
      <c r="AD15" s="117">
        <f t="shared" si="10"/>
        <v>0</v>
      </c>
    </row>
    <row r="16" spans="1:30" s="85" customFormat="1">
      <c r="A16" s="91"/>
      <c r="B16" s="70"/>
      <c r="D16" s="92"/>
      <c r="I16" s="93"/>
      <c r="J16" s="94"/>
      <c r="K16" s="93"/>
      <c r="L16" s="93"/>
      <c r="N16" s="91"/>
      <c r="P16" s="93"/>
      <c r="Q16" s="93"/>
      <c r="R16" s="93"/>
      <c r="S16" s="93"/>
      <c r="T16" s="93"/>
      <c r="U16" s="93"/>
      <c r="V16" s="93"/>
      <c r="W16" s="93"/>
      <c r="X16" s="93"/>
      <c r="Y16" s="93"/>
      <c r="Z16" s="93"/>
      <c r="AA16" s="93"/>
      <c r="AB16" s="93"/>
      <c r="AC16" s="93"/>
      <c r="AD16" s="93"/>
    </row>
    <row r="17" spans="1:30" s="85" customFormat="1">
      <c r="A17" s="343" t="s">
        <v>22</v>
      </c>
      <c r="B17" s="343"/>
      <c r="C17" s="343"/>
      <c r="D17" s="343"/>
      <c r="E17" s="343"/>
      <c r="F17" s="343"/>
      <c r="G17" s="343"/>
      <c r="H17" s="343"/>
      <c r="I17" s="343"/>
      <c r="J17" s="343"/>
      <c r="K17" s="343"/>
      <c r="L17" s="343"/>
      <c r="M17" s="199"/>
      <c r="N17" s="198"/>
      <c r="O17" s="199"/>
      <c r="P17" s="343"/>
      <c r="Q17" s="343"/>
      <c r="R17" s="343"/>
      <c r="S17" s="343"/>
      <c r="T17" s="343"/>
      <c r="U17" s="343"/>
      <c r="V17" s="343"/>
      <c r="W17" s="343"/>
      <c r="X17" s="343"/>
      <c r="Y17" s="343"/>
      <c r="Z17" s="343"/>
      <c r="AA17" s="343"/>
      <c r="AB17" s="343"/>
      <c r="AC17" s="343"/>
      <c r="AD17" s="343"/>
    </row>
    <row r="18" spans="1:30" s="85" customFormat="1">
      <c r="A18" s="96" t="s">
        <v>23</v>
      </c>
      <c r="B18" s="96"/>
      <c r="C18" s="96"/>
      <c r="D18" s="96"/>
      <c r="E18" s="96"/>
      <c r="F18" s="96"/>
      <c r="G18" s="96"/>
      <c r="H18" s="96"/>
      <c r="I18" s="96"/>
      <c r="J18" s="96"/>
      <c r="K18" s="96"/>
      <c r="L18" s="96"/>
      <c r="M18" s="96"/>
      <c r="N18" s="171"/>
      <c r="O18" s="96"/>
      <c r="P18" s="96"/>
      <c r="Q18" s="96"/>
      <c r="R18" s="96"/>
      <c r="S18" s="96"/>
      <c r="T18" s="96"/>
      <c r="U18" s="96"/>
      <c r="V18" s="96"/>
      <c r="W18" s="96"/>
      <c r="X18" s="96"/>
      <c r="Y18" s="96"/>
      <c r="Z18" s="96"/>
      <c r="AA18" s="96"/>
      <c r="AB18" s="96"/>
      <c r="AC18" s="96"/>
      <c r="AD18" s="96"/>
    </row>
    <row r="19" spans="1:30" s="85" customFormat="1">
      <c r="A19" s="91">
        <v>8</v>
      </c>
      <c r="B19" s="11" t="s">
        <v>24</v>
      </c>
      <c r="C19" s="202"/>
      <c r="D19" s="208"/>
      <c r="E19" s="202"/>
      <c r="F19" s="208"/>
      <c r="G19" s="208"/>
      <c r="H19" s="208"/>
      <c r="I19" s="183"/>
      <c r="J19" s="94">
        <f t="shared" ref="J19:J26" si="11">$J$7</f>
        <v>0.1</v>
      </c>
      <c r="K19" s="90">
        <f t="shared" ref="K19:K26" si="12">I19*J19</f>
        <v>0</v>
      </c>
      <c r="L19" s="90">
        <f>I19-K19</f>
        <v>0</v>
      </c>
      <c r="M19" s="91" t="s">
        <v>391</v>
      </c>
      <c r="N19" s="165">
        <f t="shared" ref="N19:N26" si="13">$N$130</f>
        <v>0</v>
      </c>
      <c r="O19" s="93">
        <f>K19*0.5</f>
        <v>0</v>
      </c>
      <c r="P19" s="111">
        <f t="shared" ref="P19:U26" si="14">IF(AND($H19&gt;=P$5,$H19&lt;=P$6),$L19,0)</f>
        <v>0</v>
      </c>
      <c r="Q19" s="111">
        <f t="shared" si="14"/>
        <v>0</v>
      </c>
      <c r="R19" s="111">
        <f t="shared" si="14"/>
        <v>0</v>
      </c>
      <c r="S19" s="111">
        <f t="shared" si="14"/>
        <v>0</v>
      </c>
      <c r="T19" s="111">
        <f t="shared" si="14"/>
        <v>0</v>
      </c>
      <c r="U19" s="111">
        <f t="shared" si="14"/>
        <v>0</v>
      </c>
      <c r="V19" s="90">
        <f>SUM(P19:U19)</f>
        <v>0</v>
      </c>
      <c r="W19" s="44">
        <f t="shared" ref="W19:AB26" si="15">IF(AND($N19&gt;=W$5,$N19&lt;=W$6),$O19,0)</f>
        <v>0</v>
      </c>
      <c r="X19" s="44">
        <f t="shared" si="15"/>
        <v>0</v>
      </c>
      <c r="Y19" s="44">
        <f t="shared" si="15"/>
        <v>0</v>
      </c>
      <c r="Z19" s="44">
        <f t="shared" si="15"/>
        <v>0</v>
      </c>
      <c r="AA19" s="44">
        <f t="shared" si="15"/>
        <v>0</v>
      </c>
      <c r="AB19" s="44">
        <f t="shared" si="15"/>
        <v>0</v>
      </c>
      <c r="AC19" s="90">
        <f>SUM(W19:AB19)</f>
        <v>0</v>
      </c>
      <c r="AD19" s="90">
        <f>SUM(V19,AC19)</f>
        <v>0</v>
      </c>
    </row>
    <row r="20" spans="1:30" s="85" customFormat="1">
      <c r="A20" s="91">
        <v>9</v>
      </c>
      <c r="B20" s="11" t="s">
        <v>25</v>
      </c>
      <c r="C20" s="202"/>
      <c r="D20" s="202"/>
      <c r="E20" s="202"/>
      <c r="F20" s="202"/>
      <c r="G20" s="202"/>
      <c r="H20" s="202"/>
      <c r="I20" s="183"/>
      <c r="J20" s="94">
        <f t="shared" si="11"/>
        <v>0.1</v>
      </c>
      <c r="K20" s="90">
        <f t="shared" si="12"/>
        <v>0</v>
      </c>
      <c r="L20" s="90">
        <f t="shared" ref="L20:L26" si="16">I20-K20</f>
        <v>0</v>
      </c>
      <c r="M20" s="91" t="s">
        <v>391</v>
      </c>
      <c r="N20" s="165">
        <f t="shared" si="13"/>
        <v>0</v>
      </c>
      <c r="O20" s="93">
        <f t="shared" ref="O20:O26" si="17">K20*0.5</f>
        <v>0</v>
      </c>
      <c r="P20" s="111">
        <f t="shared" si="14"/>
        <v>0</v>
      </c>
      <c r="Q20" s="111">
        <f t="shared" si="14"/>
        <v>0</v>
      </c>
      <c r="R20" s="111">
        <f t="shared" si="14"/>
        <v>0</v>
      </c>
      <c r="S20" s="111">
        <f t="shared" si="14"/>
        <v>0</v>
      </c>
      <c r="T20" s="111">
        <f t="shared" si="14"/>
        <v>0</v>
      </c>
      <c r="U20" s="111">
        <f t="shared" si="14"/>
        <v>0</v>
      </c>
      <c r="V20" s="90">
        <f t="shared" ref="V20:V26" si="18">SUM(P20:U20)</f>
        <v>0</v>
      </c>
      <c r="W20" s="44">
        <f t="shared" si="15"/>
        <v>0</v>
      </c>
      <c r="X20" s="44">
        <f t="shared" si="15"/>
        <v>0</v>
      </c>
      <c r="Y20" s="44">
        <f t="shared" si="15"/>
        <v>0</v>
      </c>
      <c r="Z20" s="44">
        <f t="shared" si="15"/>
        <v>0</v>
      </c>
      <c r="AA20" s="44">
        <f t="shared" si="15"/>
        <v>0</v>
      </c>
      <c r="AB20" s="44">
        <f t="shared" si="15"/>
        <v>0</v>
      </c>
      <c r="AC20" s="90">
        <f t="shared" ref="AC20:AC26" si="19">SUM(W20:AB20)</f>
        <v>0</v>
      </c>
      <c r="AD20" s="90">
        <f t="shared" ref="AD20:AD26" si="20">SUM(V20,AC20)</f>
        <v>0</v>
      </c>
    </row>
    <row r="21" spans="1:30" s="85" customFormat="1">
      <c r="A21" s="91">
        <v>10</v>
      </c>
      <c r="B21" s="11" t="s">
        <v>26</v>
      </c>
      <c r="C21" s="202"/>
      <c r="D21" s="202"/>
      <c r="E21" s="202"/>
      <c r="F21" s="202"/>
      <c r="G21" s="202"/>
      <c r="H21" s="202"/>
      <c r="I21" s="183"/>
      <c r="J21" s="94">
        <f t="shared" si="11"/>
        <v>0.1</v>
      </c>
      <c r="K21" s="90">
        <f t="shared" si="12"/>
        <v>0</v>
      </c>
      <c r="L21" s="90">
        <f t="shared" si="16"/>
        <v>0</v>
      </c>
      <c r="M21" s="91" t="s">
        <v>391</v>
      </c>
      <c r="N21" s="165">
        <f t="shared" si="13"/>
        <v>0</v>
      </c>
      <c r="O21" s="93">
        <f t="shared" si="17"/>
        <v>0</v>
      </c>
      <c r="P21" s="111">
        <f t="shared" si="14"/>
        <v>0</v>
      </c>
      <c r="Q21" s="111">
        <f t="shared" si="14"/>
        <v>0</v>
      </c>
      <c r="R21" s="111">
        <f t="shared" si="14"/>
        <v>0</v>
      </c>
      <c r="S21" s="111">
        <f t="shared" si="14"/>
        <v>0</v>
      </c>
      <c r="T21" s="111">
        <f t="shared" si="14"/>
        <v>0</v>
      </c>
      <c r="U21" s="111">
        <f t="shared" si="14"/>
        <v>0</v>
      </c>
      <c r="V21" s="90">
        <f t="shared" si="18"/>
        <v>0</v>
      </c>
      <c r="W21" s="44">
        <f t="shared" si="15"/>
        <v>0</v>
      </c>
      <c r="X21" s="44">
        <f t="shared" si="15"/>
        <v>0</v>
      </c>
      <c r="Y21" s="44">
        <f t="shared" si="15"/>
        <v>0</v>
      </c>
      <c r="Z21" s="44">
        <f t="shared" si="15"/>
        <v>0</v>
      </c>
      <c r="AA21" s="44">
        <f t="shared" si="15"/>
        <v>0</v>
      </c>
      <c r="AB21" s="44">
        <f t="shared" si="15"/>
        <v>0</v>
      </c>
      <c r="AC21" s="90">
        <f t="shared" si="19"/>
        <v>0</v>
      </c>
      <c r="AD21" s="90">
        <f t="shared" si="20"/>
        <v>0</v>
      </c>
    </row>
    <row r="22" spans="1:30" s="85" customFormat="1">
      <c r="A22" s="91">
        <v>11</v>
      </c>
      <c r="B22" s="11" t="s">
        <v>27</v>
      </c>
      <c r="C22" s="202"/>
      <c r="D22" s="202"/>
      <c r="E22" s="202"/>
      <c r="F22" s="202"/>
      <c r="G22" s="202"/>
      <c r="H22" s="208"/>
      <c r="I22" s="183"/>
      <c r="J22" s="94">
        <f t="shared" si="11"/>
        <v>0.1</v>
      </c>
      <c r="K22" s="90">
        <f t="shared" si="12"/>
        <v>0</v>
      </c>
      <c r="L22" s="90">
        <f t="shared" si="16"/>
        <v>0</v>
      </c>
      <c r="M22" s="91" t="s">
        <v>391</v>
      </c>
      <c r="N22" s="165">
        <f t="shared" si="13"/>
        <v>0</v>
      </c>
      <c r="O22" s="93">
        <f t="shared" si="17"/>
        <v>0</v>
      </c>
      <c r="P22" s="111">
        <f t="shared" si="14"/>
        <v>0</v>
      </c>
      <c r="Q22" s="111">
        <f t="shared" si="14"/>
        <v>0</v>
      </c>
      <c r="R22" s="111">
        <f t="shared" si="14"/>
        <v>0</v>
      </c>
      <c r="S22" s="111">
        <f t="shared" si="14"/>
        <v>0</v>
      </c>
      <c r="T22" s="111">
        <f t="shared" si="14"/>
        <v>0</v>
      </c>
      <c r="U22" s="111">
        <f t="shared" si="14"/>
        <v>0</v>
      </c>
      <c r="V22" s="90">
        <f t="shared" si="18"/>
        <v>0</v>
      </c>
      <c r="W22" s="44">
        <f t="shared" si="15"/>
        <v>0</v>
      </c>
      <c r="X22" s="44">
        <f t="shared" si="15"/>
        <v>0</v>
      </c>
      <c r="Y22" s="44">
        <f t="shared" si="15"/>
        <v>0</v>
      </c>
      <c r="Z22" s="44">
        <f t="shared" si="15"/>
        <v>0</v>
      </c>
      <c r="AA22" s="44">
        <f t="shared" si="15"/>
        <v>0</v>
      </c>
      <c r="AB22" s="44">
        <f t="shared" si="15"/>
        <v>0</v>
      </c>
      <c r="AC22" s="90">
        <f t="shared" si="19"/>
        <v>0</v>
      </c>
      <c r="AD22" s="90">
        <f t="shared" si="20"/>
        <v>0</v>
      </c>
    </row>
    <row r="23" spans="1:30" s="85" customFormat="1">
      <c r="A23" s="91">
        <v>12</v>
      </c>
      <c r="B23" s="11" t="s">
        <v>28</v>
      </c>
      <c r="C23" s="202"/>
      <c r="D23" s="202"/>
      <c r="E23" s="202"/>
      <c r="F23" s="202"/>
      <c r="G23" s="202"/>
      <c r="H23" s="202"/>
      <c r="I23" s="183"/>
      <c r="J23" s="94">
        <f t="shared" si="11"/>
        <v>0.1</v>
      </c>
      <c r="K23" s="90">
        <f t="shared" si="12"/>
        <v>0</v>
      </c>
      <c r="L23" s="90">
        <f t="shared" si="16"/>
        <v>0</v>
      </c>
      <c r="M23" s="91" t="s">
        <v>391</v>
      </c>
      <c r="N23" s="165">
        <f t="shared" si="13"/>
        <v>0</v>
      </c>
      <c r="O23" s="93">
        <f t="shared" si="17"/>
        <v>0</v>
      </c>
      <c r="P23" s="111">
        <f t="shared" si="14"/>
        <v>0</v>
      </c>
      <c r="Q23" s="111">
        <f t="shared" si="14"/>
        <v>0</v>
      </c>
      <c r="R23" s="111">
        <f t="shared" si="14"/>
        <v>0</v>
      </c>
      <c r="S23" s="111">
        <f t="shared" si="14"/>
        <v>0</v>
      </c>
      <c r="T23" s="111">
        <f t="shared" si="14"/>
        <v>0</v>
      </c>
      <c r="U23" s="111">
        <f t="shared" si="14"/>
        <v>0</v>
      </c>
      <c r="V23" s="90">
        <f t="shared" si="18"/>
        <v>0</v>
      </c>
      <c r="W23" s="44">
        <f t="shared" si="15"/>
        <v>0</v>
      </c>
      <c r="X23" s="44">
        <f t="shared" si="15"/>
        <v>0</v>
      </c>
      <c r="Y23" s="44">
        <f t="shared" si="15"/>
        <v>0</v>
      </c>
      <c r="Z23" s="44">
        <f t="shared" si="15"/>
        <v>0</v>
      </c>
      <c r="AA23" s="44">
        <f t="shared" si="15"/>
        <v>0</v>
      </c>
      <c r="AB23" s="44">
        <f t="shared" si="15"/>
        <v>0</v>
      </c>
      <c r="AC23" s="90">
        <f t="shared" si="19"/>
        <v>0</v>
      </c>
      <c r="AD23" s="90">
        <f t="shared" si="20"/>
        <v>0</v>
      </c>
    </row>
    <row r="24" spans="1:30" s="85" customFormat="1">
      <c r="A24" s="91">
        <v>13</v>
      </c>
      <c r="B24" s="11" t="s">
        <v>29</v>
      </c>
      <c r="C24" s="202"/>
      <c r="D24" s="202"/>
      <c r="E24" s="202"/>
      <c r="F24" s="202"/>
      <c r="G24" s="202"/>
      <c r="H24" s="202"/>
      <c r="I24" s="183"/>
      <c r="J24" s="94">
        <f t="shared" si="11"/>
        <v>0.1</v>
      </c>
      <c r="K24" s="90">
        <f t="shared" si="12"/>
        <v>0</v>
      </c>
      <c r="L24" s="90">
        <f t="shared" si="16"/>
        <v>0</v>
      </c>
      <c r="M24" s="91" t="s">
        <v>391</v>
      </c>
      <c r="N24" s="165">
        <f t="shared" si="13"/>
        <v>0</v>
      </c>
      <c r="O24" s="93">
        <f t="shared" si="17"/>
        <v>0</v>
      </c>
      <c r="P24" s="111">
        <f t="shared" si="14"/>
        <v>0</v>
      </c>
      <c r="Q24" s="111">
        <f t="shared" si="14"/>
        <v>0</v>
      </c>
      <c r="R24" s="111">
        <f t="shared" si="14"/>
        <v>0</v>
      </c>
      <c r="S24" s="111">
        <f t="shared" si="14"/>
        <v>0</v>
      </c>
      <c r="T24" s="111">
        <f t="shared" si="14"/>
        <v>0</v>
      </c>
      <c r="U24" s="111">
        <f t="shared" si="14"/>
        <v>0</v>
      </c>
      <c r="V24" s="90">
        <f t="shared" si="18"/>
        <v>0</v>
      </c>
      <c r="W24" s="44">
        <f t="shared" si="15"/>
        <v>0</v>
      </c>
      <c r="X24" s="44">
        <f t="shared" si="15"/>
        <v>0</v>
      </c>
      <c r="Y24" s="44">
        <f t="shared" si="15"/>
        <v>0</v>
      </c>
      <c r="Z24" s="44">
        <f t="shared" si="15"/>
        <v>0</v>
      </c>
      <c r="AA24" s="44">
        <f t="shared" si="15"/>
        <v>0</v>
      </c>
      <c r="AB24" s="44">
        <f t="shared" si="15"/>
        <v>0</v>
      </c>
      <c r="AC24" s="90">
        <f t="shared" si="19"/>
        <v>0</v>
      </c>
      <c r="AD24" s="90">
        <f t="shared" si="20"/>
        <v>0</v>
      </c>
    </row>
    <row r="25" spans="1:30" s="85" customFormat="1">
      <c r="A25" s="91" t="s">
        <v>177</v>
      </c>
      <c r="B25" s="11" t="s">
        <v>175</v>
      </c>
      <c r="C25" s="202"/>
      <c r="D25" s="202"/>
      <c r="E25" s="202"/>
      <c r="F25" s="202"/>
      <c r="G25" s="202"/>
      <c r="H25" s="202"/>
      <c r="I25" s="183"/>
      <c r="J25" s="94">
        <f t="shared" si="11"/>
        <v>0.1</v>
      </c>
      <c r="K25" s="90">
        <f t="shared" si="12"/>
        <v>0</v>
      </c>
      <c r="L25" s="90">
        <f t="shared" si="16"/>
        <v>0</v>
      </c>
      <c r="M25" s="91" t="s">
        <v>391</v>
      </c>
      <c r="N25" s="165">
        <f t="shared" si="13"/>
        <v>0</v>
      </c>
      <c r="O25" s="93">
        <f t="shared" si="17"/>
        <v>0</v>
      </c>
      <c r="P25" s="111">
        <f t="shared" si="14"/>
        <v>0</v>
      </c>
      <c r="Q25" s="111">
        <f t="shared" si="14"/>
        <v>0</v>
      </c>
      <c r="R25" s="111">
        <f t="shared" si="14"/>
        <v>0</v>
      </c>
      <c r="S25" s="111">
        <f t="shared" si="14"/>
        <v>0</v>
      </c>
      <c r="T25" s="111">
        <f t="shared" si="14"/>
        <v>0</v>
      </c>
      <c r="U25" s="111">
        <f t="shared" si="14"/>
        <v>0</v>
      </c>
      <c r="V25" s="90">
        <f t="shared" si="18"/>
        <v>0</v>
      </c>
      <c r="W25" s="44">
        <f t="shared" si="15"/>
        <v>0</v>
      </c>
      <c r="X25" s="44">
        <f t="shared" si="15"/>
        <v>0</v>
      </c>
      <c r="Y25" s="44">
        <f t="shared" si="15"/>
        <v>0</v>
      </c>
      <c r="Z25" s="44">
        <f t="shared" si="15"/>
        <v>0</v>
      </c>
      <c r="AA25" s="44">
        <f t="shared" si="15"/>
        <v>0</v>
      </c>
      <c r="AB25" s="44">
        <f t="shared" si="15"/>
        <v>0</v>
      </c>
      <c r="AC25" s="90">
        <f t="shared" si="19"/>
        <v>0</v>
      </c>
      <c r="AD25" s="90">
        <f t="shared" si="20"/>
        <v>0</v>
      </c>
    </row>
    <row r="26" spans="1:30" s="85" customFormat="1">
      <c r="A26" s="91" t="s">
        <v>178</v>
      </c>
      <c r="B26" s="11" t="s">
        <v>176</v>
      </c>
      <c r="C26" s="202"/>
      <c r="D26" s="202"/>
      <c r="E26" s="202"/>
      <c r="F26" s="202"/>
      <c r="G26" s="202"/>
      <c r="H26" s="202"/>
      <c r="I26" s="183"/>
      <c r="J26" s="94">
        <f t="shared" si="11"/>
        <v>0.1</v>
      </c>
      <c r="K26" s="90">
        <f t="shared" si="12"/>
        <v>0</v>
      </c>
      <c r="L26" s="90">
        <f t="shared" si="16"/>
        <v>0</v>
      </c>
      <c r="M26" s="91" t="s">
        <v>391</v>
      </c>
      <c r="N26" s="165">
        <f t="shared" si="13"/>
        <v>0</v>
      </c>
      <c r="O26" s="93">
        <f t="shared" si="17"/>
        <v>0</v>
      </c>
      <c r="P26" s="111">
        <f t="shared" si="14"/>
        <v>0</v>
      </c>
      <c r="Q26" s="111">
        <f t="shared" si="14"/>
        <v>0</v>
      </c>
      <c r="R26" s="111">
        <f t="shared" si="14"/>
        <v>0</v>
      </c>
      <c r="S26" s="111">
        <f t="shared" si="14"/>
        <v>0</v>
      </c>
      <c r="T26" s="111">
        <f t="shared" si="14"/>
        <v>0</v>
      </c>
      <c r="U26" s="111">
        <f t="shared" si="14"/>
        <v>0</v>
      </c>
      <c r="V26" s="90">
        <f t="shared" si="18"/>
        <v>0</v>
      </c>
      <c r="W26" s="44">
        <f t="shared" si="15"/>
        <v>0</v>
      </c>
      <c r="X26" s="44">
        <f t="shared" si="15"/>
        <v>0</v>
      </c>
      <c r="Y26" s="44">
        <f t="shared" si="15"/>
        <v>0</v>
      </c>
      <c r="Z26" s="44">
        <f t="shared" si="15"/>
        <v>0</v>
      </c>
      <c r="AA26" s="44">
        <f t="shared" si="15"/>
        <v>0</v>
      </c>
      <c r="AB26" s="44">
        <f t="shared" si="15"/>
        <v>0</v>
      </c>
      <c r="AC26" s="90">
        <f t="shared" si="19"/>
        <v>0</v>
      </c>
      <c r="AD26" s="90">
        <f t="shared" si="20"/>
        <v>0</v>
      </c>
    </row>
    <row r="27" spans="1:30" s="106" customFormat="1">
      <c r="A27" s="114"/>
      <c r="B27" s="71" t="s">
        <v>191</v>
      </c>
      <c r="C27" s="197"/>
      <c r="D27" s="197"/>
      <c r="E27" s="197"/>
      <c r="F27" s="197"/>
      <c r="G27" s="197"/>
      <c r="H27" s="197"/>
      <c r="I27" s="210">
        <f>SUM(I19:I26)</f>
        <v>0</v>
      </c>
      <c r="K27" s="117">
        <f>SUM(K19:K26)</f>
        <v>0</v>
      </c>
      <c r="L27" s="117">
        <f>SUM(L19:L26)</f>
        <v>0</v>
      </c>
      <c r="M27" s="91"/>
      <c r="N27" s="165"/>
      <c r="O27" s="117">
        <f>SUM(O19:O26)</f>
        <v>0</v>
      </c>
      <c r="P27" s="118">
        <f>SUM(P19:P26)</f>
        <v>0</v>
      </c>
      <c r="Q27" s="118">
        <f t="shared" ref="Q27:AD27" si="21">SUM(Q19:Q26)</f>
        <v>0</v>
      </c>
      <c r="R27" s="118">
        <f t="shared" si="21"/>
        <v>0</v>
      </c>
      <c r="S27" s="118">
        <f t="shared" si="21"/>
        <v>0</v>
      </c>
      <c r="T27" s="118">
        <f t="shared" si="21"/>
        <v>0</v>
      </c>
      <c r="U27" s="118">
        <f t="shared" si="21"/>
        <v>0</v>
      </c>
      <c r="V27" s="117">
        <f t="shared" si="21"/>
        <v>0</v>
      </c>
      <c r="W27" s="117">
        <f t="shared" si="21"/>
        <v>0</v>
      </c>
      <c r="X27" s="117">
        <f t="shared" si="21"/>
        <v>0</v>
      </c>
      <c r="Y27" s="117">
        <f t="shared" si="21"/>
        <v>0</v>
      </c>
      <c r="Z27" s="117">
        <f t="shared" si="21"/>
        <v>0</v>
      </c>
      <c r="AA27" s="117">
        <f t="shared" si="21"/>
        <v>0</v>
      </c>
      <c r="AB27" s="117">
        <f t="shared" si="21"/>
        <v>0</v>
      </c>
      <c r="AC27" s="117">
        <f t="shared" si="21"/>
        <v>0</v>
      </c>
      <c r="AD27" s="117">
        <f t="shared" si="21"/>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199" t="s">
        <v>30</v>
      </c>
      <c r="B29" s="199"/>
      <c r="C29" s="199"/>
      <c r="D29" s="199"/>
      <c r="E29" s="199"/>
      <c r="F29" s="199"/>
      <c r="G29" s="199"/>
      <c r="H29" s="199"/>
      <c r="I29" s="200"/>
      <c r="J29" s="199"/>
      <c r="K29" s="199"/>
      <c r="L29" s="199"/>
      <c r="M29" s="199"/>
      <c r="N29" s="198"/>
      <c r="O29" s="199"/>
      <c r="P29" s="199"/>
      <c r="Q29" s="199"/>
      <c r="R29" s="199"/>
      <c r="S29" s="199"/>
      <c r="T29" s="199"/>
      <c r="U29" s="199"/>
      <c r="V29" s="199"/>
      <c r="W29" s="199"/>
      <c r="X29" s="199"/>
      <c r="Y29" s="199"/>
      <c r="Z29" s="199"/>
      <c r="AA29" s="199"/>
      <c r="AB29" s="199"/>
      <c r="AC29" s="199"/>
      <c r="AD29" s="199"/>
    </row>
    <row r="30" spans="1:30" s="85" customFormat="1">
      <c r="A30" s="91">
        <v>14</v>
      </c>
      <c r="B30" s="14" t="s">
        <v>67</v>
      </c>
      <c r="C30" s="202"/>
      <c r="D30" s="202"/>
      <c r="E30" s="202"/>
      <c r="F30" s="202"/>
      <c r="G30" s="202"/>
      <c r="H30" s="202"/>
      <c r="I30" s="183"/>
      <c r="J30" s="94">
        <f t="shared" ref="J30:J38" si="22">$J$7</f>
        <v>0.1</v>
      </c>
      <c r="K30" s="90">
        <f t="shared" ref="K30:K38" si="23">I30*J30</f>
        <v>0</v>
      </c>
      <c r="L30" s="90">
        <f t="shared" ref="L30:L38" si="24">I30-K30</f>
        <v>0</v>
      </c>
      <c r="M30" s="91" t="s">
        <v>391</v>
      </c>
      <c r="N30" s="165">
        <f t="shared" ref="N30:N38" si="25">$N$130</f>
        <v>0</v>
      </c>
      <c r="O30" s="93">
        <f t="shared" ref="O30:O38" si="26">K30*0.5</f>
        <v>0</v>
      </c>
      <c r="P30" s="111">
        <f t="shared" ref="P30:U38" si="27">IF(AND($H30&gt;=P$5,$H30&lt;=P$6),$L30,0)</f>
        <v>0</v>
      </c>
      <c r="Q30" s="111">
        <f t="shared" si="27"/>
        <v>0</v>
      </c>
      <c r="R30" s="111">
        <f t="shared" si="27"/>
        <v>0</v>
      </c>
      <c r="S30" s="111">
        <f t="shared" si="27"/>
        <v>0</v>
      </c>
      <c r="T30" s="111">
        <f t="shared" si="27"/>
        <v>0</v>
      </c>
      <c r="U30" s="111">
        <f t="shared" si="27"/>
        <v>0</v>
      </c>
      <c r="V30" s="90">
        <f>SUM(P30:U30)</f>
        <v>0</v>
      </c>
      <c r="W30" s="44">
        <f t="shared" ref="W30:AB38" si="28">IF(AND($N30&gt;=W$5,$N30&lt;=W$6),$O30,0)</f>
        <v>0</v>
      </c>
      <c r="X30" s="44">
        <f t="shared" si="28"/>
        <v>0</v>
      </c>
      <c r="Y30" s="44">
        <f t="shared" si="28"/>
        <v>0</v>
      </c>
      <c r="Z30" s="44">
        <f t="shared" si="28"/>
        <v>0</v>
      </c>
      <c r="AA30" s="44">
        <f t="shared" si="28"/>
        <v>0</v>
      </c>
      <c r="AB30" s="44">
        <f t="shared" si="28"/>
        <v>0</v>
      </c>
      <c r="AC30" s="90">
        <f>SUM(W30:AB30)</f>
        <v>0</v>
      </c>
      <c r="AD30" s="90">
        <f>SUM(V30,AC30)</f>
        <v>0</v>
      </c>
    </row>
    <row r="31" spans="1:30" s="85" customFormat="1">
      <c r="A31" s="91">
        <v>15</v>
      </c>
      <c r="B31" s="14" t="s">
        <v>31</v>
      </c>
      <c r="C31" s="202"/>
      <c r="D31" s="202"/>
      <c r="E31" s="202"/>
      <c r="F31" s="202"/>
      <c r="G31" s="202"/>
      <c r="H31" s="202"/>
      <c r="I31" s="183"/>
      <c r="J31" s="94">
        <f t="shared" si="22"/>
        <v>0.1</v>
      </c>
      <c r="K31" s="90">
        <f t="shared" si="23"/>
        <v>0</v>
      </c>
      <c r="L31" s="90">
        <f t="shared" si="24"/>
        <v>0</v>
      </c>
      <c r="M31" s="91" t="s">
        <v>391</v>
      </c>
      <c r="N31" s="165">
        <f t="shared" si="25"/>
        <v>0</v>
      </c>
      <c r="O31" s="93">
        <f t="shared" si="26"/>
        <v>0</v>
      </c>
      <c r="P31" s="111">
        <f t="shared" si="27"/>
        <v>0</v>
      </c>
      <c r="Q31" s="111">
        <f t="shared" si="27"/>
        <v>0</v>
      </c>
      <c r="R31" s="111">
        <f t="shared" si="27"/>
        <v>0</v>
      </c>
      <c r="S31" s="111">
        <f t="shared" si="27"/>
        <v>0</v>
      </c>
      <c r="T31" s="111">
        <f t="shared" si="27"/>
        <v>0</v>
      </c>
      <c r="U31" s="111">
        <f t="shared" si="27"/>
        <v>0</v>
      </c>
      <c r="V31" s="90">
        <f t="shared" ref="V31:V38" si="29">SUM(P31:U31)</f>
        <v>0</v>
      </c>
      <c r="W31" s="44">
        <f t="shared" si="28"/>
        <v>0</v>
      </c>
      <c r="X31" s="44">
        <f t="shared" si="28"/>
        <v>0</v>
      </c>
      <c r="Y31" s="44">
        <f t="shared" si="28"/>
        <v>0</v>
      </c>
      <c r="Z31" s="44">
        <f t="shared" si="28"/>
        <v>0</v>
      </c>
      <c r="AA31" s="44">
        <f t="shared" si="28"/>
        <v>0</v>
      </c>
      <c r="AB31" s="44">
        <f t="shared" si="28"/>
        <v>0</v>
      </c>
      <c r="AC31" s="90">
        <f t="shared" ref="AC31:AC38" si="30">SUM(W31:AB31)</f>
        <v>0</v>
      </c>
      <c r="AD31" s="90">
        <f t="shared" ref="AD31:AD38" si="31">SUM(V31,AC31)</f>
        <v>0</v>
      </c>
    </row>
    <row r="32" spans="1:30" s="85" customFormat="1">
      <c r="A32" s="91">
        <v>16</v>
      </c>
      <c r="B32" s="14" t="s">
        <v>32</v>
      </c>
      <c r="C32" s="202"/>
      <c r="D32" s="202"/>
      <c r="E32" s="202"/>
      <c r="F32" s="202"/>
      <c r="G32" s="202"/>
      <c r="H32" s="202"/>
      <c r="I32" s="183"/>
      <c r="J32" s="94">
        <f t="shared" si="22"/>
        <v>0.1</v>
      </c>
      <c r="K32" s="90">
        <f t="shared" si="23"/>
        <v>0</v>
      </c>
      <c r="L32" s="90">
        <f t="shared" si="24"/>
        <v>0</v>
      </c>
      <c r="M32" s="91" t="s">
        <v>391</v>
      </c>
      <c r="N32" s="165">
        <f t="shared" si="25"/>
        <v>0</v>
      </c>
      <c r="O32" s="93">
        <f t="shared" si="26"/>
        <v>0</v>
      </c>
      <c r="P32" s="111">
        <f t="shared" si="27"/>
        <v>0</v>
      </c>
      <c r="Q32" s="111">
        <f t="shared" si="27"/>
        <v>0</v>
      </c>
      <c r="R32" s="111">
        <f t="shared" si="27"/>
        <v>0</v>
      </c>
      <c r="S32" s="111">
        <f t="shared" si="27"/>
        <v>0</v>
      </c>
      <c r="T32" s="111">
        <f t="shared" si="27"/>
        <v>0</v>
      </c>
      <c r="U32" s="111">
        <f t="shared" si="27"/>
        <v>0</v>
      </c>
      <c r="V32" s="90">
        <f t="shared" si="29"/>
        <v>0</v>
      </c>
      <c r="W32" s="44">
        <f t="shared" si="28"/>
        <v>0</v>
      </c>
      <c r="X32" s="44">
        <f t="shared" si="28"/>
        <v>0</v>
      </c>
      <c r="Y32" s="44">
        <f t="shared" si="28"/>
        <v>0</v>
      </c>
      <c r="Z32" s="44">
        <f t="shared" si="28"/>
        <v>0</v>
      </c>
      <c r="AA32" s="44">
        <f t="shared" si="28"/>
        <v>0</v>
      </c>
      <c r="AB32" s="44">
        <f t="shared" si="28"/>
        <v>0</v>
      </c>
      <c r="AC32" s="90">
        <f t="shared" si="30"/>
        <v>0</v>
      </c>
      <c r="AD32" s="90">
        <f t="shared" si="31"/>
        <v>0</v>
      </c>
    </row>
    <row r="33" spans="1:30" s="85" customFormat="1">
      <c r="A33" s="91">
        <v>17</v>
      </c>
      <c r="B33" s="14" t="s">
        <v>33</v>
      </c>
      <c r="C33" s="202"/>
      <c r="D33" s="202"/>
      <c r="E33" s="202"/>
      <c r="F33" s="202"/>
      <c r="G33" s="202"/>
      <c r="H33" s="208"/>
      <c r="I33" s="183"/>
      <c r="J33" s="94">
        <f t="shared" si="22"/>
        <v>0.1</v>
      </c>
      <c r="K33" s="90">
        <f t="shared" si="23"/>
        <v>0</v>
      </c>
      <c r="L33" s="90">
        <f t="shared" si="24"/>
        <v>0</v>
      </c>
      <c r="M33" s="91" t="s">
        <v>391</v>
      </c>
      <c r="N33" s="165">
        <f t="shared" si="25"/>
        <v>0</v>
      </c>
      <c r="O33" s="93">
        <f t="shared" si="26"/>
        <v>0</v>
      </c>
      <c r="P33" s="111">
        <f t="shared" si="27"/>
        <v>0</v>
      </c>
      <c r="Q33" s="111">
        <f t="shared" si="27"/>
        <v>0</v>
      </c>
      <c r="R33" s="111">
        <f t="shared" si="27"/>
        <v>0</v>
      </c>
      <c r="S33" s="111">
        <f t="shared" si="27"/>
        <v>0</v>
      </c>
      <c r="T33" s="111">
        <f t="shared" si="27"/>
        <v>0</v>
      </c>
      <c r="U33" s="111">
        <f t="shared" si="27"/>
        <v>0</v>
      </c>
      <c r="V33" s="90">
        <f t="shared" si="29"/>
        <v>0</v>
      </c>
      <c r="W33" s="44">
        <f t="shared" si="28"/>
        <v>0</v>
      </c>
      <c r="X33" s="44">
        <f t="shared" si="28"/>
        <v>0</v>
      </c>
      <c r="Y33" s="44">
        <f t="shared" si="28"/>
        <v>0</v>
      </c>
      <c r="Z33" s="44">
        <f t="shared" si="28"/>
        <v>0</v>
      </c>
      <c r="AA33" s="44">
        <f t="shared" si="28"/>
        <v>0</v>
      </c>
      <c r="AB33" s="44">
        <f t="shared" si="28"/>
        <v>0</v>
      </c>
      <c r="AC33" s="90">
        <f t="shared" si="30"/>
        <v>0</v>
      </c>
      <c r="AD33" s="90">
        <f t="shared" si="31"/>
        <v>0</v>
      </c>
    </row>
    <row r="34" spans="1:30" s="85" customFormat="1">
      <c r="A34" s="91">
        <v>18</v>
      </c>
      <c r="B34" s="14" t="s">
        <v>34</v>
      </c>
      <c r="C34" s="202"/>
      <c r="D34" s="202"/>
      <c r="E34" s="202"/>
      <c r="F34" s="202"/>
      <c r="G34" s="202"/>
      <c r="H34" s="202"/>
      <c r="I34" s="183"/>
      <c r="J34" s="94">
        <f t="shared" si="22"/>
        <v>0.1</v>
      </c>
      <c r="K34" s="90">
        <f t="shared" si="23"/>
        <v>0</v>
      </c>
      <c r="L34" s="90">
        <f t="shared" si="24"/>
        <v>0</v>
      </c>
      <c r="M34" s="91" t="s">
        <v>391</v>
      </c>
      <c r="N34" s="165">
        <f t="shared" si="25"/>
        <v>0</v>
      </c>
      <c r="O34" s="93">
        <f t="shared" si="26"/>
        <v>0</v>
      </c>
      <c r="P34" s="111">
        <f t="shared" si="27"/>
        <v>0</v>
      </c>
      <c r="Q34" s="111">
        <f t="shared" si="27"/>
        <v>0</v>
      </c>
      <c r="R34" s="111">
        <f t="shared" si="27"/>
        <v>0</v>
      </c>
      <c r="S34" s="111">
        <f t="shared" si="27"/>
        <v>0</v>
      </c>
      <c r="T34" s="111">
        <f t="shared" si="27"/>
        <v>0</v>
      </c>
      <c r="U34" s="111">
        <f t="shared" si="27"/>
        <v>0</v>
      </c>
      <c r="V34" s="90">
        <f t="shared" si="29"/>
        <v>0</v>
      </c>
      <c r="W34" s="44">
        <f t="shared" si="28"/>
        <v>0</v>
      </c>
      <c r="X34" s="44">
        <f t="shared" si="28"/>
        <v>0</v>
      </c>
      <c r="Y34" s="44">
        <f t="shared" si="28"/>
        <v>0</v>
      </c>
      <c r="Z34" s="44">
        <f t="shared" si="28"/>
        <v>0</v>
      </c>
      <c r="AA34" s="44">
        <f t="shared" si="28"/>
        <v>0</v>
      </c>
      <c r="AB34" s="44">
        <f t="shared" si="28"/>
        <v>0</v>
      </c>
      <c r="AC34" s="90">
        <f t="shared" si="30"/>
        <v>0</v>
      </c>
      <c r="AD34" s="90">
        <f t="shared" si="31"/>
        <v>0</v>
      </c>
    </row>
    <row r="35" spans="1:30" s="85" customFormat="1">
      <c r="A35" s="91">
        <v>19</v>
      </c>
      <c r="B35" s="14" t="s">
        <v>35</v>
      </c>
      <c r="C35" s="202"/>
      <c r="D35" s="202"/>
      <c r="E35" s="202"/>
      <c r="F35" s="202"/>
      <c r="G35" s="202"/>
      <c r="H35" s="202"/>
      <c r="I35" s="183"/>
      <c r="J35" s="94">
        <f t="shared" si="22"/>
        <v>0.1</v>
      </c>
      <c r="K35" s="90">
        <f t="shared" si="23"/>
        <v>0</v>
      </c>
      <c r="L35" s="90">
        <f t="shared" si="24"/>
        <v>0</v>
      </c>
      <c r="M35" s="91" t="s">
        <v>391</v>
      </c>
      <c r="N35" s="165">
        <f t="shared" si="25"/>
        <v>0</v>
      </c>
      <c r="O35" s="93">
        <f t="shared" si="26"/>
        <v>0</v>
      </c>
      <c r="P35" s="111">
        <f t="shared" si="27"/>
        <v>0</v>
      </c>
      <c r="Q35" s="111">
        <f t="shared" si="27"/>
        <v>0</v>
      </c>
      <c r="R35" s="111">
        <f t="shared" si="27"/>
        <v>0</v>
      </c>
      <c r="S35" s="111">
        <f t="shared" si="27"/>
        <v>0</v>
      </c>
      <c r="T35" s="111">
        <f t="shared" si="27"/>
        <v>0</v>
      </c>
      <c r="U35" s="111">
        <f t="shared" si="27"/>
        <v>0</v>
      </c>
      <c r="V35" s="90">
        <f t="shared" si="29"/>
        <v>0</v>
      </c>
      <c r="W35" s="44">
        <f t="shared" si="28"/>
        <v>0</v>
      </c>
      <c r="X35" s="44">
        <f t="shared" si="28"/>
        <v>0</v>
      </c>
      <c r="Y35" s="44">
        <f t="shared" si="28"/>
        <v>0</v>
      </c>
      <c r="Z35" s="44">
        <f t="shared" si="28"/>
        <v>0</v>
      </c>
      <c r="AA35" s="44">
        <f t="shared" si="28"/>
        <v>0</v>
      </c>
      <c r="AB35" s="44">
        <f t="shared" si="28"/>
        <v>0</v>
      </c>
      <c r="AC35" s="90">
        <f t="shared" si="30"/>
        <v>0</v>
      </c>
      <c r="AD35" s="90">
        <f t="shared" si="31"/>
        <v>0</v>
      </c>
    </row>
    <row r="36" spans="1:30" s="85" customFormat="1">
      <c r="A36" s="91">
        <v>20</v>
      </c>
      <c r="B36" s="14" t="s">
        <v>36</v>
      </c>
      <c r="C36" s="202"/>
      <c r="D36" s="202"/>
      <c r="E36" s="202"/>
      <c r="F36" s="202"/>
      <c r="G36" s="202"/>
      <c r="H36" s="202"/>
      <c r="I36" s="183"/>
      <c r="J36" s="94">
        <f t="shared" si="22"/>
        <v>0.1</v>
      </c>
      <c r="K36" s="90">
        <f t="shared" si="23"/>
        <v>0</v>
      </c>
      <c r="L36" s="90">
        <f t="shared" si="24"/>
        <v>0</v>
      </c>
      <c r="M36" s="91" t="s">
        <v>391</v>
      </c>
      <c r="N36" s="165">
        <f t="shared" si="25"/>
        <v>0</v>
      </c>
      <c r="O36" s="93">
        <f t="shared" si="26"/>
        <v>0</v>
      </c>
      <c r="P36" s="111">
        <f t="shared" si="27"/>
        <v>0</v>
      </c>
      <c r="Q36" s="111">
        <f t="shared" si="27"/>
        <v>0</v>
      </c>
      <c r="R36" s="111">
        <f t="shared" si="27"/>
        <v>0</v>
      </c>
      <c r="S36" s="111">
        <f t="shared" si="27"/>
        <v>0</v>
      </c>
      <c r="T36" s="111">
        <f t="shared" si="27"/>
        <v>0</v>
      </c>
      <c r="U36" s="111">
        <f t="shared" si="27"/>
        <v>0</v>
      </c>
      <c r="V36" s="90">
        <f t="shared" si="29"/>
        <v>0</v>
      </c>
      <c r="W36" s="44">
        <f t="shared" si="28"/>
        <v>0</v>
      </c>
      <c r="X36" s="44">
        <f t="shared" si="28"/>
        <v>0</v>
      </c>
      <c r="Y36" s="44">
        <f t="shared" si="28"/>
        <v>0</v>
      </c>
      <c r="Z36" s="44">
        <f t="shared" si="28"/>
        <v>0</v>
      </c>
      <c r="AA36" s="44">
        <f t="shared" si="28"/>
        <v>0</v>
      </c>
      <c r="AB36" s="44">
        <f t="shared" si="28"/>
        <v>0</v>
      </c>
      <c r="AC36" s="90">
        <f t="shared" si="30"/>
        <v>0</v>
      </c>
      <c r="AD36" s="90">
        <f t="shared" si="31"/>
        <v>0</v>
      </c>
    </row>
    <row r="37" spans="1:30" s="85" customFormat="1">
      <c r="A37" s="91" t="s">
        <v>177</v>
      </c>
      <c r="B37" s="11" t="s">
        <v>175</v>
      </c>
      <c r="C37" s="202"/>
      <c r="D37" s="202"/>
      <c r="E37" s="202"/>
      <c r="F37" s="202"/>
      <c r="G37" s="202"/>
      <c r="H37" s="202"/>
      <c r="I37" s="183"/>
      <c r="J37" s="94">
        <f t="shared" si="22"/>
        <v>0.1</v>
      </c>
      <c r="K37" s="90">
        <f t="shared" si="23"/>
        <v>0</v>
      </c>
      <c r="L37" s="90">
        <f t="shared" si="24"/>
        <v>0</v>
      </c>
      <c r="M37" s="91" t="s">
        <v>391</v>
      </c>
      <c r="N37" s="165">
        <f t="shared" si="25"/>
        <v>0</v>
      </c>
      <c r="O37" s="93">
        <f t="shared" si="26"/>
        <v>0</v>
      </c>
      <c r="P37" s="111">
        <f t="shared" si="27"/>
        <v>0</v>
      </c>
      <c r="Q37" s="111">
        <f t="shared" si="27"/>
        <v>0</v>
      </c>
      <c r="R37" s="111">
        <f t="shared" si="27"/>
        <v>0</v>
      </c>
      <c r="S37" s="111">
        <f t="shared" si="27"/>
        <v>0</v>
      </c>
      <c r="T37" s="111">
        <f t="shared" si="27"/>
        <v>0</v>
      </c>
      <c r="U37" s="111">
        <f t="shared" si="27"/>
        <v>0</v>
      </c>
      <c r="V37" s="90">
        <f t="shared" si="29"/>
        <v>0</v>
      </c>
      <c r="W37" s="44">
        <f t="shared" si="28"/>
        <v>0</v>
      </c>
      <c r="X37" s="44">
        <f t="shared" si="28"/>
        <v>0</v>
      </c>
      <c r="Y37" s="44">
        <f t="shared" si="28"/>
        <v>0</v>
      </c>
      <c r="Z37" s="44">
        <f t="shared" si="28"/>
        <v>0</v>
      </c>
      <c r="AA37" s="44">
        <f t="shared" si="28"/>
        <v>0</v>
      </c>
      <c r="AB37" s="44">
        <f t="shared" si="28"/>
        <v>0</v>
      </c>
      <c r="AC37" s="90">
        <f t="shared" si="30"/>
        <v>0</v>
      </c>
      <c r="AD37" s="90">
        <f t="shared" si="31"/>
        <v>0</v>
      </c>
    </row>
    <row r="38" spans="1:30" s="85" customFormat="1">
      <c r="A38" s="91" t="s">
        <v>178</v>
      </c>
      <c r="B38" s="11" t="s">
        <v>176</v>
      </c>
      <c r="C38" s="202"/>
      <c r="D38" s="202"/>
      <c r="E38" s="202"/>
      <c r="F38" s="202"/>
      <c r="G38" s="202"/>
      <c r="H38" s="202"/>
      <c r="I38" s="183"/>
      <c r="J38" s="94">
        <f t="shared" si="22"/>
        <v>0.1</v>
      </c>
      <c r="K38" s="90">
        <f t="shared" si="23"/>
        <v>0</v>
      </c>
      <c r="L38" s="90">
        <f t="shared" si="24"/>
        <v>0</v>
      </c>
      <c r="M38" s="91" t="s">
        <v>391</v>
      </c>
      <c r="N38" s="165">
        <f t="shared" si="25"/>
        <v>0</v>
      </c>
      <c r="O38" s="93">
        <f t="shared" si="26"/>
        <v>0</v>
      </c>
      <c r="P38" s="111">
        <f t="shared" si="27"/>
        <v>0</v>
      </c>
      <c r="Q38" s="111">
        <f t="shared" si="27"/>
        <v>0</v>
      </c>
      <c r="R38" s="111">
        <f t="shared" si="27"/>
        <v>0</v>
      </c>
      <c r="S38" s="111">
        <f t="shared" si="27"/>
        <v>0</v>
      </c>
      <c r="T38" s="111">
        <f t="shared" si="27"/>
        <v>0</v>
      </c>
      <c r="U38" s="111">
        <f t="shared" si="27"/>
        <v>0</v>
      </c>
      <c r="V38" s="90">
        <f t="shared" si="29"/>
        <v>0</v>
      </c>
      <c r="W38" s="44">
        <f t="shared" si="28"/>
        <v>0</v>
      </c>
      <c r="X38" s="44">
        <f t="shared" si="28"/>
        <v>0</v>
      </c>
      <c r="Y38" s="44">
        <f t="shared" si="28"/>
        <v>0</v>
      </c>
      <c r="Z38" s="44">
        <f t="shared" si="28"/>
        <v>0</v>
      </c>
      <c r="AA38" s="44">
        <f t="shared" si="28"/>
        <v>0</v>
      </c>
      <c r="AB38" s="44">
        <f t="shared" si="28"/>
        <v>0</v>
      </c>
      <c r="AC38" s="90">
        <f t="shared" si="30"/>
        <v>0</v>
      </c>
      <c r="AD38" s="90">
        <f t="shared" si="31"/>
        <v>0</v>
      </c>
    </row>
    <row r="39" spans="1:30" s="106" customFormat="1">
      <c r="A39" s="114"/>
      <c r="B39" s="71" t="s">
        <v>191</v>
      </c>
      <c r="C39" s="197"/>
      <c r="D39" s="197"/>
      <c r="E39" s="197"/>
      <c r="F39" s="197"/>
      <c r="G39" s="197"/>
      <c r="H39" s="197"/>
      <c r="I39" s="210">
        <f>SUM(I30:I38)</f>
        <v>0</v>
      </c>
      <c r="K39" s="117">
        <f>SUM(K30:K38)</f>
        <v>0</v>
      </c>
      <c r="L39" s="117">
        <f>SUM(L30:L38)</f>
        <v>0</v>
      </c>
      <c r="N39" s="114"/>
      <c r="O39" s="117">
        <f>SUM(O30:O38)</f>
        <v>0</v>
      </c>
      <c r="P39" s="118">
        <f>SUM(P30:P38)</f>
        <v>0</v>
      </c>
      <c r="Q39" s="118">
        <f t="shared" ref="Q39:AD39" si="32">SUM(Q30:Q38)</f>
        <v>0</v>
      </c>
      <c r="R39" s="118">
        <f t="shared" si="32"/>
        <v>0</v>
      </c>
      <c r="S39" s="118">
        <f t="shared" si="32"/>
        <v>0</v>
      </c>
      <c r="T39" s="118">
        <f t="shared" si="32"/>
        <v>0</v>
      </c>
      <c r="U39" s="118">
        <f t="shared" si="32"/>
        <v>0</v>
      </c>
      <c r="V39" s="117">
        <f t="shared" si="32"/>
        <v>0</v>
      </c>
      <c r="W39" s="117">
        <f t="shared" si="32"/>
        <v>0</v>
      </c>
      <c r="X39" s="117">
        <f t="shared" si="32"/>
        <v>0</v>
      </c>
      <c r="Y39" s="117">
        <f t="shared" si="32"/>
        <v>0</v>
      </c>
      <c r="Z39" s="117">
        <f t="shared" si="32"/>
        <v>0</v>
      </c>
      <c r="AA39" s="117">
        <f t="shared" si="32"/>
        <v>0</v>
      </c>
      <c r="AB39" s="117">
        <f t="shared" si="32"/>
        <v>0</v>
      </c>
      <c r="AC39" s="117">
        <f t="shared" si="32"/>
        <v>0</v>
      </c>
      <c r="AD39" s="117">
        <f t="shared" si="32"/>
        <v>0</v>
      </c>
    </row>
    <row r="40" spans="1:30" s="85" customFormat="1">
      <c r="A40" s="91"/>
      <c r="B40" s="14"/>
      <c r="I40" s="93"/>
      <c r="K40" s="93"/>
      <c r="L40" s="93"/>
      <c r="N40" s="91"/>
    </row>
    <row r="41" spans="1:30" s="85" customFormat="1">
      <c r="A41" s="196" t="s">
        <v>37</v>
      </c>
      <c r="B41" s="201"/>
      <c r="C41" s="202"/>
      <c r="D41" s="202"/>
      <c r="E41" s="202"/>
      <c r="F41" s="202"/>
      <c r="G41" s="202"/>
      <c r="H41" s="202"/>
      <c r="I41" s="202"/>
      <c r="J41" s="202"/>
      <c r="K41" s="202"/>
      <c r="L41" s="202"/>
      <c r="M41" s="202"/>
      <c r="N41" s="203"/>
      <c r="O41" s="202"/>
      <c r="P41" s="202"/>
      <c r="Q41" s="202"/>
      <c r="R41" s="202"/>
      <c r="S41" s="202"/>
      <c r="T41" s="202"/>
      <c r="U41" s="202"/>
      <c r="V41" s="202"/>
      <c r="W41" s="202"/>
      <c r="X41" s="202"/>
      <c r="Y41" s="202"/>
      <c r="Z41" s="202"/>
      <c r="AA41" s="202"/>
      <c r="AB41" s="202"/>
      <c r="AC41" s="202"/>
      <c r="AD41" s="202"/>
    </row>
    <row r="42" spans="1:30" s="85" customFormat="1">
      <c r="A42" s="19" t="s">
        <v>38</v>
      </c>
      <c r="B42" s="13"/>
      <c r="C42" s="87"/>
      <c r="D42" s="87"/>
      <c r="E42" s="87"/>
      <c r="F42" s="87"/>
      <c r="G42" s="87"/>
      <c r="H42" s="87"/>
      <c r="I42" s="87"/>
      <c r="J42" s="87"/>
      <c r="K42" s="87"/>
      <c r="L42" s="87"/>
      <c r="M42" s="87"/>
      <c r="N42" s="170"/>
      <c r="O42" s="87"/>
      <c r="P42" s="87"/>
      <c r="Q42" s="87"/>
      <c r="R42" s="87"/>
      <c r="S42" s="87"/>
      <c r="T42" s="87"/>
      <c r="U42" s="87"/>
      <c r="V42" s="87"/>
      <c r="W42" s="87"/>
      <c r="X42" s="87"/>
      <c r="Y42" s="87"/>
      <c r="Z42" s="87"/>
      <c r="AA42" s="87"/>
      <c r="AB42" s="87"/>
      <c r="AC42" s="87"/>
      <c r="AD42" s="87"/>
    </row>
    <row r="43" spans="1:30" s="85" customFormat="1">
      <c r="A43" s="99">
        <v>21</v>
      </c>
      <c r="B43" s="69" t="s">
        <v>68</v>
      </c>
      <c r="C43" s="202"/>
      <c r="D43" s="202"/>
      <c r="E43" s="202"/>
      <c r="F43" s="202"/>
      <c r="G43" s="202"/>
      <c r="H43" s="202"/>
      <c r="I43" s="183"/>
      <c r="J43" s="94">
        <f t="shared" ref="J43:J54" si="33">$J$7</f>
        <v>0.1</v>
      </c>
      <c r="K43" s="90">
        <f t="shared" ref="K43:K54" si="34">I43*J43</f>
        <v>0</v>
      </c>
      <c r="L43" s="90">
        <f t="shared" ref="L43:L54" si="35">I43-K43</f>
        <v>0</v>
      </c>
      <c r="M43" s="91" t="s">
        <v>391</v>
      </c>
      <c r="N43" s="165">
        <f t="shared" ref="N43:N54" si="36">$N$130</f>
        <v>0</v>
      </c>
      <c r="O43" s="93">
        <f t="shared" ref="O43:O54" si="37">K43*0.5</f>
        <v>0</v>
      </c>
      <c r="P43" s="111">
        <f t="shared" ref="P43:U54" si="38">IF(AND($H43&gt;=P$5,$H43&lt;=P$6),$L43,0)</f>
        <v>0</v>
      </c>
      <c r="Q43" s="111">
        <f t="shared" si="38"/>
        <v>0</v>
      </c>
      <c r="R43" s="111">
        <f t="shared" si="38"/>
        <v>0</v>
      </c>
      <c r="S43" s="111">
        <f t="shared" si="38"/>
        <v>0</v>
      </c>
      <c r="T43" s="111">
        <f t="shared" si="38"/>
        <v>0</v>
      </c>
      <c r="U43" s="111">
        <f t="shared" si="38"/>
        <v>0</v>
      </c>
      <c r="V43" s="90">
        <f>SUM(P43:U43)</f>
        <v>0</v>
      </c>
      <c r="W43" s="44">
        <f t="shared" ref="W43:AB54" si="39">IF(AND($N43&gt;=W$5,$N43&lt;=W$6),$O43,0)</f>
        <v>0</v>
      </c>
      <c r="X43" s="44">
        <f t="shared" si="39"/>
        <v>0</v>
      </c>
      <c r="Y43" s="44">
        <f t="shared" si="39"/>
        <v>0</v>
      </c>
      <c r="Z43" s="44">
        <f t="shared" si="39"/>
        <v>0</v>
      </c>
      <c r="AA43" s="44">
        <f t="shared" si="39"/>
        <v>0</v>
      </c>
      <c r="AB43" s="44">
        <f t="shared" si="39"/>
        <v>0</v>
      </c>
      <c r="AC43" s="90">
        <f>SUM(W43:AB43)</f>
        <v>0</v>
      </c>
      <c r="AD43" s="90">
        <f>SUM(V43,AC43)</f>
        <v>0</v>
      </c>
    </row>
    <row r="44" spans="1:30" s="85" customFormat="1">
      <c r="A44" s="99">
        <v>22</v>
      </c>
      <c r="B44" s="20" t="s">
        <v>39</v>
      </c>
      <c r="C44" s="202"/>
      <c r="D44" s="202"/>
      <c r="E44" s="202"/>
      <c r="F44" s="202"/>
      <c r="G44" s="202"/>
      <c r="H44" s="202"/>
      <c r="I44" s="183"/>
      <c r="J44" s="94">
        <f t="shared" si="33"/>
        <v>0.1</v>
      </c>
      <c r="K44" s="90">
        <f t="shared" si="34"/>
        <v>0</v>
      </c>
      <c r="L44" s="90">
        <f t="shared" si="35"/>
        <v>0</v>
      </c>
      <c r="M44" s="91" t="s">
        <v>391</v>
      </c>
      <c r="N44" s="165">
        <f t="shared" si="36"/>
        <v>0</v>
      </c>
      <c r="O44" s="93">
        <f t="shared" si="37"/>
        <v>0</v>
      </c>
      <c r="P44" s="111">
        <f t="shared" si="38"/>
        <v>0</v>
      </c>
      <c r="Q44" s="111">
        <f t="shared" si="38"/>
        <v>0</v>
      </c>
      <c r="R44" s="111">
        <f t="shared" si="38"/>
        <v>0</v>
      </c>
      <c r="S44" s="111">
        <f t="shared" si="38"/>
        <v>0</v>
      </c>
      <c r="T44" s="111">
        <f t="shared" si="38"/>
        <v>0</v>
      </c>
      <c r="U44" s="111">
        <f t="shared" si="38"/>
        <v>0</v>
      </c>
      <c r="V44" s="90">
        <f t="shared" ref="V44:V54" si="40">SUM(P44:U44)</f>
        <v>0</v>
      </c>
      <c r="W44" s="44">
        <f t="shared" si="39"/>
        <v>0</v>
      </c>
      <c r="X44" s="44">
        <f t="shared" si="39"/>
        <v>0</v>
      </c>
      <c r="Y44" s="44">
        <f t="shared" si="39"/>
        <v>0</v>
      </c>
      <c r="Z44" s="44">
        <f t="shared" si="39"/>
        <v>0</v>
      </c>
      <c r="AA44" s="44">
        <f t="shared" si="39"/>
        <v>0</v>
      </c>
      <c r="AB44" s="44">
        <f t="shared" si="39"/>
        <v>0</v>
      </c>
      <c r="AC44" s="90">
        <f t="shared" ref="AC44:AC54" si="41">SUM(W44:AB44)</f>
        <v>0</v>
      </c>
      <c r="AD44" s="90">
        <f t="shared" ref="AD44:AD54" si="42">SUM(V44,AC44)</f>
        <v>0</v>
      </c>
    </row>
    <row r="45" spans="1:30" s="85" customFormat="1">
      <c r="A45" s="99">
        <v>23</v>
      </c>
      <c r="B45" s="20" t="s">
        <v>40</v>
      </c>
      <c r="C45" s="202"/>
      <c r="D45" s="202"/>
      <c r="E45" s="202"/>
      <c r="F45" s="202"/>
      <c r="G45" s="202"/>
      <c r="H45" s="202"/>
      <c r="I45" s="183"/>
      <c r="J45" s="94">
        <f t="shared" si="33"/>
        <v>0.1</v>
      </c>
      <c r="K45" s="90">
        <f t="shared" si="34"/>
        <v>0</v>
      </c>
      <c r="L45" s="90">
        <f t="shared" si="35"/>
        <v>0</v>
      </c>
      <c r="M45" s="91" t="s">
        <v>391</v>
      </c>
      <c r="N45" s="165">
        <f t="shared" si="36"/>
        <v>0</v>
      </c>
      <c r="O45" s="93">
        <f t="shared" si="37"/>
        <v>0</v>
      </c>
      <c r="P45" s="111">
        <f t="shared" si="38"/>
        <v>0</v>
      </c>
      <c r="Q45" s="111">
        <f t="shared" si="38"/>
        <v>0</v>
      </c>
      <c r="R45" s="111">
        <f t="shared" si="38"/>
        <v>0</v>
      </c>
      <c r="S45" s="111">
        <f t="shared" si="38"/>
        <v>0</v>
      </c>
      <c r="T45" s="111">
        <f t="shared" si="38"/>
        <v>0</v>
      </c>
      <c r="U45" s="111">
        <f t="shared" si="38"/>
        <v>0</v>
      </c>
      <c r="V45" s="90">
        <f t="shared" si="40"/>
        <v>0</v>
      </c>
      <c r="W45" s="44">
        <f t="shared" si="39"/>
        <v>0</v>
      </c>
      <c r="X45" s="44">
        <f t="shared" si="39"/>
        <v>0</v>
      </c>
      <c r="Y45" s="44">
        <f t="shared" si="39"/>
        <v>0</v>
      </c>
      <c r="Z45" s="44">
        <f t="shared" si="39"/>
        <v>0</v>
      </c>
      <c r="AA45" s="44">
        <f t="shared" si="39"/>
        <v>0</v>
      </c>
      <c r="AB45" s="44">
        <f t="shared" si="39"/>
        <v>0</v>
      </c>
      <c r="AC45" s="90">
        <f t="shared" si="41"/>
        <v>0</v>
      </c>
      <c r="AD45" s="90">
        <f t="shared" si="42"/>
        <v>0</v>
      </c>
    </row>
    <row r="46" spans="1:30" s="85" customFormat="1">
      <c r="A46" s="99">
        <v>24</v>
      </c>
      <c r="B46" s="20" t="s">
        <v>41</v>
      </c>
      <c r="C46" s="202"/>
      <c r="D46" s="202"/>
      <c r="E46" s="202"/>
      <c r="F46" s="202"/>
      <c r="G46" s="202"/>
      <c r="H46" s="202"/>
      <c r="I46" s="183"/>
      <c r="J46" s="94">
        <f t="shared" si="33"/>
        <v>0.1</v>
      </c>
      <c r="K46" s="90">
        <f t="shared" si="34"/>
        <v>0</v>
      </c>
      <c r="L46" s="90">
        <f t="shared" si="35"/>
        <v>0</v>
      </c>
      <c r="M46" s="91" t="s">
        <v>391</v>
      </c>
      <c r="N46" s="165">
        <f t="shared" si="36"/>
        <v>0</v>
      </c>
      <c r="O46" s="93">
        <f t="shared" si="37"/>
        <v>0</v>
      </c>
      <c r="P46" s="111">
        <f t="shared" si="38"/>
        <v>0</v>
      </c>
      <c r="Q46" s="111">
        <f t="shared" si="38"/>
        <v>0</v>
      </c>
      <c r="R46" s="111">
        <f t="shared" si="38"/>
        <v>0</v>
      </c>
      <c r="S46" s="111">
        <f t="shared" si="38"/>
        <v>0</v>
      </c>
      <c r="T46" s="111">
        <f t="shared" si="38"/>
        <v>0</v>
      </c>
      <c r="U46" s="111">
        <f t="shared" si="38"/>
        <v>0</v>
      </c>
      <c r="V46" s="90">
        <f t="shared" si="40"/>
        <v>0</v>
      </c>
      <c r="W46" s="44">
        <f t="shared" si="39"/>
        <v>0</v>
      </c>
      <c r="X46" s="44">
        <f t="shared" si="39"/>
        <v>0</v>
      </c>
      <c r="Y46" s="44">
        <f t="shared" si="39"/>
        <v>0</v>
      </c>
      <c r="Z46" s="44">
        <f t="shared" si="39"/>
        <v>0</v>
      </c>
      <c r="AA46" s="44">
        <f t="shared" si="39"/>
        <v>0</v>
      </c>
      <c r="AB46" s="44">
        <f t="shared" si="39"/>
        <v>0</v>
      </c>
      <c r="AC46" s="90">
        <f t="shared" si="41"/>
        <v>0</v>
      </c>
      <c r="AD46" s="90">
        <f t="shared" si="42"/>
        <v>0</v>
      </c>
    </row>
    <row r="47" spans="1:30" s="85" customFormat="1">
      <c r="A47" s="99">
        <v>25</v>
      </c>
      <c r="B47" s="20" t="s">
        <v>42</v>
      </c>
      <c r="C47" s="202"/>
      <c r="D47" s="202"/>
      <c r="E47" s="202"/>
      <c r="F47" s="202"/>
      <c r="G47" s="202"/>
      <c r="H47" s="202"/>
      <c r="I47" s="183"/>
      <c r="J47" s="94">
        <f t="shared" si="33"/>
        <v>0.1</v>
      </c>
      <c r="K47" s="90">
        <f t="shared" si="34"/>
        <v>0</v>
      </c>
      <c r="L47" s="90">
        <f t="shared" si="35"/>
        <v>0</v>
      </c>
      <c r="M47" s="91" t="s">
        <v>391</v>
      </c>
      <c r="N47" s="165">
        <f t="shared" si="36"/>
        <v>0</v>
      </c>
      <c r="O47" s="93">
        <f t="shared" si="37"/>
        <v>0</v>
      </c>
      <c r="P47" s="111">
        <f t="shared" si="38"/>
        <v>0</v>
      </c>
      <c r="Q47" s="111">
        <f t="shared" si="38"/>
        <v>0</v>
      </c>
      <c r="R47" s="111">
        <f t="shared" si="38"/>
        <v>0</v>
      </c>
      <c r="S47" s="111">
        <f t="shared" si="38"/>
        <v>0</v>
      </c>
      <c r="T47" s="111">
        <f t="shared" si="38"/>
        <v>0</v>
      </c>
      <c r="U47" s="111">
        <f t="shared" si="38"/>
        <v>0</v>
      </c>
      <c r="V47" s="90">
        <f t="shared" si="40"/>
        <v>0</v>
      </c>
      <c r="W47" s="44">
        <f t="shared" si="39"/>
        <v>0</v>
      </c>
      <c r="X47" s="44">
        <f t="shared" si="39"/>
        <v>0</v>
      </c>
      <c r="Y47" s="44">
        <f t="shared" si="39"/>
        <v>0</v>
      </c>
      <c r="Z47" s="44">
        <f t="shared" si="39"/>
        <v>0</v>
      </c>
      <c r="AA47" s="44">
        <f t="shared" si="39"/>
        <v>0</v>
      </c>
      <c r="AB47" s="44">
        <f t="shared" si="39"/>
        <v>0</v>
      </c>
      <c r="AC47" s="90">
        <f t="shared" si="41"/>
        <v>0</v>
      </c>
      <c r="AD47" s="90">
        <f t="shared" si="42"/>
        <v>0</v>
      </c>
    </row>
    <row r="48" spans="1:30" s="85" customFormat="1">
      <c r="A48" s="99">
        <v>26</v>
      </c>
      <c r="B48" s="20" t="s">
        <v>43</v>
      </c>
      <c r="C48" s="202"/>
      <c r="D48" s="202"/>
      <c r="E48" s="202"/>
      <c r="F48" s="202"/>
      <c r="G48" s="202"/>
      <c r="H48" s="202"/>
      <c r="I48" s="183"/>
      <c r="J48" s="94">
        <f t="shared" si="33"/>
        <v>0.1</v>
      </c>
      <c r="K48" s="90">
        <f t="shared" si="34"/>
        <v>0</v>
      </c>
      <c r="L48" s="90">
        <f t="shared" si="35"/>
        <v>0</v>
      </c>
      <c r="M48" s="91" t="s">
        <v>391</v>
      </c>
      <c r="N48" s="165">
        <f t="shared" si="36"/>
        <v>0</v>
      </c>
      <c r="O48" s="93">
        <f t="shared" si="37"/>
        <v>0</v>
      </c>
      <c r="P48" s="111">
        <f t="shared" si="38"/>
        <v>0</v>
      </c>
      <c r="Q48" s="111">
        <f t="shared" si="38"/>
        <v>0</v>
      </c>
      <c r="R48" s="111">
        <f t="shared" si="38"/>
        <v>0</v>
      </c>
      <c r="S48" s="111">
        <f t="shared" si="38"/>
        <v>0</v>
      </c>
      <c r="T48" s="111">
        <f t="shared" si="38"/>
        <v>0</v>
      </c>
      <c r="U48" s="111">
        <f t="shared" si="38"/>
        <v>0</v>
      </c>
      <c r="V48" s="90">
        <f t="shared" si="40"/>
        <v>0</v>
      </c>
      <c r="W48" s="44">
        <f t="shared" si="39"/>
        <v>0</v>
      </c>
      <c r="X48" s="44">
        <f t="shared" si="39"/>
        <v>0</v>
      </c>
      <c r="Y48" s="44">
        <f t="shared" si="39"/>
        <v>0</v>
      </c>
      <c r="Z48" s="44">
        <f t="shared" si="39"/>
        <v>0</v>
      </c>
      <c r="AA48" s="44">
        <f t="shared" si="39"/>
        <v>0</v>
      </c>
      <c r="AB48" s="44">
        <f t="shared" si="39"/>
        <v>0</v>
      </c>
      <c r="AC48" s="90">
        <f t="shared" si="41"/>
        <v>0</v>
      </c>
      <c r="AD48" s="90">
        <f t="shared" si="42"/>
        <v>0</v>
      </c>
    </row>
    <row r="49" spans="1:30" s="85" customFormat="1">
      <c r="A49" s="99">
        <v>27</v>
      </c>
      <c r="B49" s="20" t="s">
        <v>36</v>
      </c>
      <c r="C49" s="202"/>
      <c r="D49" s="202"/>
      <c r="E49" s="202"/>
      <c r="F49" s="202"/>
      <c r="G49" s="202"/>
      <c r="H49" s="202"/>
      <c r="I49" s="183"/>
      <c r="J49" s="94">
        <f t="shared" si="33"/>
        <v>0.1</v>
      </c>
      <c r="K49" s="90">
        <f t="shared" si="34"/>
        <v>0</v>
      </c>
      <c r="L49" s="90">
        <f t="shared" si="35"/>
        <v>0</v>
      </c>
      <c r="M49" s="91" t="s">
        <v>391</v>
      </c>
      <c r="N49" s="165">
        <f t="shared" si="36"/>
        <v>0</v>
      </c>
      <c r="O49" s="93">
        <f t="shared" si="37"/>
        <v>0</v>
      </c>
      <c r="P49" s="111">
        <f t="shared" si="38"/>
        <v>0</v>
      </c>
      <c r="Q49" s="111">
        <f t="shared" si="38"/>
        <v>0</v>
      </c>
      <c r="R49" s="111">
        <f t="shared" si="38"/>
        <v>0</v>
      </c>
      <c r="S49" s="111">
        <f t="shared" si="38"/>
        <v>0</v>
      </c>
      <c r="T49" s="111">
        <f t="shared" si="38"/>
        <v>0</v>
      </c>
      <c r="U49" s="111">
        <f t="shared" si="38"/>
        <v>0</v>
      </c>
      <c r="V49" s="90">
        <f t="shared" si="40"/>
        <v>0</v>
      </c>
      <c r="W49" s="44">
        <f t="shared" si="39"/>
        <v>0</v>
      </c>
      <c r="X49" s="44">
        <f t="shared" si="39"/>
        <v>0</v>
      </c>
      <c r="Y49" s="44">
        <f t="shared" si="39"/>
        <v>0</v>
      </c>
      <c r="Z49" s="44">
        <f t="shared" si="39"/>
        <v>0</v>
      </c>
      <c r="AA49" s="44">
        <f t="shared" si="39"/>
        <v>0</v>
      </c>
      <c r="AB49" s="44">
        <f t="shared" si="39"/>
        <v>0</v>
      </c>
      <c r="AC49" s="90">
        <f t="shared" si="41"/>
        <v>0</v>
      </c>
      <c r="AD49" s="90">
        <f t="shared" si="42"/>
        <v>0</v>
      </c>
    </row>
    <row r="50" spans="1:30" s="85" customFormat="1">
      <c r="A50" s="99">
        <v>28</v>
      </c>
      <c r="B50" s="20" t="s">
        <v>44</v>
      </c>
      <c r="C50" s="202"/>
      <c r="D50" s="202"/>
      <c r="E50" s="202"/>
      <c r="F50" s="202"/>
      <c r="G50" s="202"/>
      <c r="H50" s="202"/>
      <c r="I50" s="183"/>
      <c r="J50" s="94">
        <f t="shared" si="33"/>
        <v>0.1</v>
      </c>
      <c r="K50" s="90">
        <f t="shared" si="34"/>
        <v>0</v>
      </c>
      <c r="L50" s="90">
        <f t="shared" si="35"/>
        <v>0</v>
      </c>
      <c r="M50" s="91" t="s">
        <v>391</v>
      </c>
      <c r="N50" s="165">
        <f t="shared" si="36"/>
        <v>0</v>
      </c>
      <c r="O50" s="93">
        <f t="shared" si="37"/>
        <v>0</v>
      </c>
      <c r="P50" s="111">
        <f t="shared" si="38"/>
        <v>0</v>
      </c>
      <c r="Q50" s="111">
        <f t="shared" si="38"/>
        <v>0</v>
      </c>
      <c r="R50" s="111">
        <f t="shared" si="38"/>
        <v>0</v>
      </c>
      <c r="S50" s="111">
        <f t="shared" si="38"/>
        <v>0</v>
      </c>
      <c r="T50" s="111">
        <f t="shared" si="38"/>
        <v>0</v>
      </c>
      <c r="U50" s="111">
        <f t="shared" si="38"/>
        <v>0</v>
      </c>
      <c r="V50" s="90">
        <f t="shared" si="40"/>
        <v>0</v>
      </c>
      <c r="W50" s="44">
        <f t="shared" si="39"/>
        <v>0</v>
      </c>
      <c r="X50" s="44">
        <f t="shared" si="39"/>
        <v>0</v>
      </c>
      <c r="Y50" s="44">
        <f t="shared" si="39"/>
        <v>0</v>
      </c>
      <c r="Z50" s="44">
        <f t="shared" si="39"/>
        <v>0</v>
      </c>
      <c r="AA50" s="44">
        <f t="shared" si="39"/>
        <v>0</v>
      </c>
      <c r="AB50" s="44">
        <f t="shared" si="39"/>
        <v>0</v>
      </c>
      <c r="AC50" s="90">
        <f t="shared" si="41"/>
        <v>0</v>
      </c>
      <c r="AD50" s="90">
        <f t="shared" si="42"/>
        <v>0</v>
      </c>
    </row>
    <row r="51" spans="1:30" s="85" customFormat="1">
      <c r="A51" s="99">
        <v>29</v>
      </c>
      <c r="B51" s="20" t="s">
        <v>45</v>
      </c>
      <c r="C51" s="202"/>
      <c r="D51" s="202"/>
      <c r="E51" s="202"/>
      <c r="F51" s="202"/>
      <c r="G51" s="202"/>
      <c r="H51" s="202"/>
      <c r="I51" s="183"/>
      <c r="J51" s="94">
        <f t="shared" si="33"/>
        <v>0.1</v>
      </c>
      <c r="K51" s="90">
        <f t="shared" si="34"/>
        <v>0</v>
      </c>
      <c r="L51" s="90">
        <f t="shared" si="35"/>
        <v>0</v>
      </c>
      <c r="M51" s="91" t="s">
        <v>391</v>
      </c>
      <c r="N51" s="165">
        <f t="shared" si="36"/>
        <v>0</v>
      </c>
      <c r="O51" s="93">
        <f t="shared" si="37"/>
        <v>0</v>
      </c>
      <c r="P51" s="111">
        <f t="shared" si="38"/>
        <v>0</v>
      </c>
      <c r="Q51" s="111">
        <f t="shared" si="38"/>
        <v>0</v>
      </c>
      <c r="R51" s="111">
        <f t="shared" si="38"/>
        <v>0</v>
      </c>
      <c r="S51" s="111">
        <f t="shared" si="38"/>
        <v>0</v>
      </c>
      <c r="T51" s="111">
        <f t="shared" si="38"/>
        <v>0</v>
      </c>
      <c r="U51" s="111">
        <f t="shared" si="38"/>
        <v>0</v>
      </c>
      <c r="V51" s="90">
        <f t="shared" si="40"/>
        <v>0</v>
      </c>
      <c r="W51" s="44">
        <f t="shared" si="39"/>
        <v>0</v>
      </c>
      <c r="X51" s="44">
        <f t="shared" si="39"/>
        <v>0</v>
      </c>
      <c r="Y51" s="44">
        <f t="shared" si="39"/>
        <v>0</v>
      </c>
      <c r="Z51" s="44">
        <f t="shared" si="39"/>
        <v>0</v>
      </c>
      <c r="AA51" s="44">
        <f t="shared" si="39"/>
        <v>0</v>
      </c>
      <c r="AB51" s="44">
        <f t="shared" si="39"/>
        <v>0</v>
      </c>
      <c r="AC51" s="90">
        <f t="shared" si="41"/>
        <v>0</v>
      </c>
      <c r="AD51" s="90">
        <f t="shared" si="42"/>
        <v>0</v>
      </c>
    </row>
    <row r="52" spans="1:30" s="85" customFormat="1">
      <c r="A52" s="91" t="s">
        <v>177</v>
      </c>
      <c r="B52" s="11" t="s">
        <v>175</v>
      </c>
      <c r="C52" s="202"/>
      <c r="D52" s="202"/>
      <c r="E52" s="202"/>
      <c r="F52" s="202"/>
      <c r="G52" s="202"/>
      <c r="H52" s="202"/>
      <c r="I52" s="183"/>
      <c r="J52" s="94">
        <f t="shared" si="33"/>
        <v>0.1</v>
      </c>
      <c r="K52" s="90">
        <f t="shared" si="34"/>
        <v>0</v>
      </c>
      <c r="L52" s="90">
        <f t="shared" si="35"/>
        <v>0</v>
      </c>
      <c r="M52" s="91" t="s">
        <v>391</v>
      </c>
      <c r="N52" s="165">
        <f t="shared" si="36"/>
        <v>0</v>
      </c>
      <c r="O52" s="93">
        <f t="shared" si="37"/>
        <v>0</v>
      </c>
      <c r="P52" s="111">
        <f t="shared" si="38"/>
        <v>0</v>
      </c>
      <c r="Q52" s="111">
        <f t="shared" si="38"/>
        <v>0</v>
      </c>
      <c r="R52" s="111">
        <f t="shared" si="38"/>
        <v>0</v>
      </c>
      <c r="S52" s="111">
        <f t="shared" si="38"/>
        <v>0</v>
      </c>
      <c r="T52" s="111">
        <f t="shared" si="38"/>
        <v>0</v>
      </c>
      <c r="U52" s="111">
        <f t="shared" si="38"/>
        <v>0</v>
      </c>
      <c r="V52" s="90">
        <f t="shared" si="40"/>
        <v>0</v>
      </c>
      <c r="W52" s="44">
        <f t="shared" si="39"/>
        <v>0</v>
      </c>
      <c r="X52" s="44">
        <f t="shared" si="39"/>
        <v>0</v>
      </c>
      <c r="Y52" s="44">
        <f t="shared" si="39"/>
        <v>0</v>
      </c>
      <c r="Z52" s="44">
        <f t="shared" si="39"/>
        <v>0</v>
      </c>
      <c r="AA52" s="44">
        <f t="shared" si="39"/>
        <v>0</v>
      </c>
      <c r="AB52" s="44">
        <f t="shared" si="39"/>
        <v>0</v>
      </c>
      <c r="AC52" s="90">
        <f t="shared" si="41"/>
        <v>0</v>
      </c>
      <c r="AD52" s="90">
        <f t="shared" si="42"/>
        <v>0</v>
      </c>
    </row>
    <row r="53" spans="1:30" s="85" customFormat="1">
      <c r="A53" s="91" t="s">
        <v>178</v>
      </c>
      <c r="B53" s="11" t="s">
        <v>176</v>
      </c>
      <c r="C53" s="202"/>
      <c r="D53" s="202"/>
      <c r="E53" s="202"/>
      <c r="F53" s="202"/>
      <c r="G53" s="202"/>
      <c r="H53" s="202"/>
      <c r="I53" s="183"/>
      <c r="J53" s="94">
        <f t="shared" si="33"/>
        <v>0.1</v>
      </c>
      <c r="K53" s="90">
        <f t="shared" si="34"/>
        <v>0</v>
      </c>
      <c r="L53" s="90">
        <f t="shared" si="35"/>
        <v>0</v>
      </c>
      <c r="M53" s="91" t="s">
        <v>391</v>
      </c>
      <c r="N53" s="165">
        <f t="shared" si="36"/>
        <v>0</v>
      </c>
      <c r="O53" s="93">
        <f t="shared" si="37"/>
        <v>0</v>
      </c>
      <c r="P53" s="111">
        <f t="shared" si="38"/>
        <v>0</v>
      </c>
      <c r="Q53" s="111">
        <f t="shared" si="38"/>
        <v>0</v>
      </c>
      <c r="R53" s="111">
        <f t="shared" si="38"/>
        <v>0</v>
      </c>
      <c r="S53" s="111">
        <f t="shared" si="38"/>
        <v>0</v>
      </c>
      <c r="T53" s="111">
        <f t="shared" si="38"/>
        <v>0</v>
      </c>
      <c r="U53" s="111">
        <f t="shared" si="38"/>
        <v>0</v>
      </c>
      <c r="V53" s="90">
        <f t="shared" si="40"/>
        <v>0</v>
      </c>
      <c r="W53" s="44">
        <f t="shared" si="39"/>
        <v>0</v>
      </c>
      <c r="X53" s="44">
        <f t="shared" si="39"/>
        <v>0</v>
      </c>
      <c r="Y53" s="44">
        <f t="shared" si="39"/>
        <v>0</v>
      </c>
      <c r="Z53" s="44">
        <f t="shared" si="39"/>
        <v>0</v>
      </c>
      <c r="AA53" s="44">
        <f t="shared" si="39"/>
        <v>0</v>
      </c>
      <c r="AB53" s="44">
        <f t="shared" si="39"/>
        <v>0</v>
      </c>
      <c r="AC53" s="90">
        <f t="shared" si="41"/>
        <v>0</v>
      </c>
      <c r="AD53" s="90">
        <f t="shared" si="42"/>
        <v>0</v>
      </c>
    </row>
    <row r="54" spans="1:30" s="85" customFormat="1">
      <c r="A54" s="99" t="s">
        <v>179</v>
      </c>
      <c r="B54" s="69" t="s">
        <v>180</v>
      </c>
      <c r="C54" s="202"/>
      <c r="D54" s="202"/>
      <c r="E54" s="202"/>
      <c r="F54" s="202"/>
      <c r="G54" s="202"/>
      <c r="H54" s="202"/>
      <c r="I54" s="183"/>
      <c r="J54" s="94">
        <f t="shared" si="33"/>
        <v>0.1</v>
      </c>
      <c r="K54" s="90">
        <f t="shared" si="34"/>
        <v>0</v>
      </c>
      <c r="L54" s="90">
        <f t="shared" si="35"/>
        <v>0</v>
      </c>
      <c r="M54" s="91" t="s">
        <v>391</v>
      </c>
      <c r="N54" s="165">
        <f t="shared" si="36"/>
        <v>0</v>
      </c>
      <c r="O54" s="93">
        <f t="shared" si="37"/>
        <v>0</v>
      </c>
      <c r="P54" s="111">
        <f t="shared" si="38"/>
        <v>0</v>
      </c>
      <c r="Q54" s="111">
        <f t="shared" si="38"/>
        <v>0</v>
      </c>
      <c r="R54" s="111">
        <f t="shared" si="38"/>
        <v>0</v>
      </c>
      <c r="S54" s="111">
        <f t="shared" si="38"/>
        <v>0</v>
      </c>
      <c r="T54" s="111">
        <f t="shared" si="38"/>
        <v>0</v>
      </c>
      <c r="U54" s="111">
        <f t="shared" si="38"/>
        <v>0</v>
      </c>
      <c r="V54" s="90">
        <f t="shared" si="40"/>
        <v>0</v>
      </c>
      <c r="W54" s="44">
        <f t="shared" si="39"/>
        <v>0</v>
      </c>
      <c r="X54" s="44">
        <f t="shared" si="39"/>
        <v>0</v>
      </c>
      <c r="Y54" s="44">
        <f t="shared" si="39"/>
        <v>0</v>
      </c>
      <c r="Z54" s="44">
        <f t="shared" si="39"/>
        <v>0</v>
      </c>
      <c r="AA54" s="44">
        <f t="shared" si="39"/>
        <v>0</v>
      </c>
      <c r="AB54" s="44">
        <f t="shared" si="39"/>
        <v>0</v>
      </c>
      <c r="AC54" s="90">
        <f t="shared" si="41"/>
        <v>0</v>
      </c>
      <c r="AD54" s="90">
        <f t="shared" si="42"/>
        <v>0</v>
      </c>
    </row>
    <row r="55" spans="1:30" s="85" customFormat="1">
      <c r="A55" s="99"/>
      <c r="B55" s="69"/>
      <c r="C55" s="202"/>
      <c r="D55" s="202"/>
      <c r="E55" s="202"/>
      <c r="F55" s="202"/>
      <c r="G55" s="202"/>
      <c r="H55" s="202"/>
      <c r="I55" s="183"/>
      <c r="J55" s="94"/>
      <c r="K55" s="90"/>
      <c r="L55" s="90"/>
      <c r="N55" s="91"/>
      <c r="P55" s="111"/>
      <c r="Q55" s="111"/>
      <c r="R55" s="111"/>
      <c r="S55" s="111"/>
      <c r="T55" s="111"/>
      <c r="U55" s="111"/>
      <c r="V55" s="90"/>
      <c r="W55" s="44"/>
      <c r="X55" s="44"/>
      <c r="Y55" s="44"/>
      <c r="Z55" s="44"/>
      <c r="AA55" s="44"/>
      <c r="AB55" s="44"/>
      <c r="AC55" s="90"/>
      <c r="AD55" s="90"/>
    </row>
    <row r="56" spans="1:30" s="106" customFormat="1">
      <c r="A56" s="116"/>
      <c r="B56" s="71" t="s">
        <v>191</v>
      </c>
      <c r="C56" s="197"/>
      <c r="D56" s="197"/>
      <c r="E56" s="197"/>
      <c r="F56" s="197"/>
      <c r="G56" s="197"/>
      <c r="H56" s="197"/>
      <c r="I56" s="210">
        <f>SUM(I43:I54)</f>
        <v>0</v>
      </c>
      <c r="K56" s="117">
        <f>SUM(K43:K54)</f>
        <v>0</v>
      </c>
      <c r="L56" s="117">
        <f>SUM(L43:L54)</f>
        <v>0</v>
      </c>
      <c r="N56" s="114"/>
      <c r="O56" s="117">
        <f>SUM(O43:O54)</f>
        <v>0</v>
      </c>
      <c r="P56" s="118">
        <f>SUM(P43:P54)</f>
        <v>0</v>
      </c>
      <c r="Q56" s="118">
        <f t="shared" ref="Q56:AD56" si="43">SUM(Q43:Q54)</f>
        <v>0</v>
      </c>
      <c r="R56" s="118">
        <f t="shared" si="43"/>
        <v>0</v>
      </c>
      <c r="S56" s="118">
        <f t="shared" si="43"/>
        <v>0</v>
      </c>
      <c r="T56" s="118">
        <f t="shared" si="43"/>
        <v>0</v>
      </c>
      <c r="U56" s="118">
        <f t="shared" si="43"/>
        <v>0</v>
      </c>
      <c r="V56" s="117">
        <f t="shared" si="43"/>
        <v>0</v>
      </c>
      <c r="W56" s="117">
        <f t="shared" si="43"/>
        <v>0</v>
      </c>
      <c r="X56" s="117">
        <f t="shared" si="43"/>
        <v>0</v>
      </c>
      <c r="Y56" s="117">
        <f t="shared" si="43"/>
        <v>0</v>
      </c>
      <c r="Z56" s="117">
        <f t="shared" si="43"/>
        <v>0</v>
      </c>
      <c r="AA56" s="117">
        <f t="shared" si="43"/>
        <v>0</v>
      </c>
      <c r="AB56" s="117">
        <f t="shared" si="43"/>
        <v>0</v>
      </c>
      <c r="AC56" s="117">
        <f t="shared" si="43"/>
        <v>0</v>
      </c>
      <c r="AD56" s="117">
        <f t="shared" si="43"/>
        <v>0</v>
      </c>
    </row>
    <row r="57" spans="1:30" s="85" customFormat="1">
      <c r="A57" s="99"/>
      <c r="B57" s="70"/>
      <c r="I57" s="93"/>
      <c r="K57" s="93"/>
      <c r="L57" s="93"/>
      <c r="N57" s="91"/>
      <c r="P57" s="93"/>
      <c r="Q57" s="93"/>
      <c r="R57" s="93"/>
      <c r="S57" s="93"/>
      <c r="T57" s="93"/>
      <c r="U57" s="93"/>
      <c r="V57" s="93"/>
      <c r="W57" s="93"/>
      <c r="X57" s="93"/>
      <c r="Y57" s="93"/>
      <c r="Z57" s="93"/>
      <c r="AA57" s="93"/>
      <c r="AB57" s="93"/>
      <c r="AC57" s="93"/>
      <c r="AD57" s="93"/>
    </row>
    <row r="58" spans="1:30" s="85" customFormat="1">
      <c r="A58" s="19" t="s">
        <v>46</v>
      </c>
      <c r="B58" s="13"/>
      <c r="C58" s="87"/>
      <c r="D58" s="87"/>
      <c r="E58" s="87"/>
      <c r="F58" s="87"/>
      <c r="G58" s="87"/>
      <c r="H58" s="87"/>
      <c r="I58" s="87"/>
      <c r="J58" s="87"/>
      <c r="K58" s="87"/>
      <c r="L58" s="87"/>
      <c r="M58" s="87"/>
      <c r="N58" s="170"/>
      <c r="O58" s="87"/>
      <c r="P58" s="87"/>
      <c r="Q58" s="87"/>
      <c r="R58" s="87"/>
      <c r="S58" s="87"/>
      <c r="T58" s="87"/>
      <c r="U58" s="87"/>
      <c r="V58" s="87"/>
      <c r="W58" s="87"/>
      <c r="X58" s="87"/>
      <c r="Y58" s="87"/>
      <c r="Z58" s="87"/>
      <c r="AA58" s="87"/>
      <c r="AB58" s="87"/>
      <c r="AC58" s="87"/>
      <c r="AD58" s="87"/>
    </row>
    <row r="59" spans="1:30" s="85" customFormat="1">
      <c r="A59" s="99">
        <v>30</v>
      </c>
      <c r="B59" s="20" t="s">
        <v>27</v>
      </c>
      <c r="C59" s="202"/>
      <c r="D59" s="202"/>
      <c r="E59" s="202"/>
      <c r="F59" s="202"/>
      <c r="G59" s="202"/>
      <c r="H59" s="202"/>
      <c r="I59" s="183"/>
      <c r="J59" s="94">
        <f t="shared" ref="J59:J76" si="44">$J$7</f>
        <v>0.1</v>
      </c>
      <c r="K59" s="90">
        <f t="shared" ref="K59:K76" si="45">I59*J59</f>
        <v>0</v>
      </c>
      <c r="L59" s="90">
        <f t="shared" ref="L59:L76" si="46">I59-K59</f>
        <v>0</v>
      </c>
      <c r="M59" s="91" t="s">
        <v>392</v>
      </c>
      <c r="N59" s="165">
        <f>$N$131</f>
        <v>0</v>
      </c>
      <c r="O59" s="93">
        <f t="shared" ref="O59:O76" si="47">K59*0.5</f>
        <v>0</v>
      </c>
      <c r="P59" s="111">
        <f t="shared" ref="P59:U76" si="48">IF(AND($H59&gt;=P$5,$H59&lt;=P$6),$L59,0)</f>
        <v>0</v>
      </c>
      <c r="Q59" s="111">
        <f t="shared" si="48"/>
        <v>0</v>
      </c>
      <c r="R59" s="111">
        <f t="shared" si="48"/>
        <v>0</v>
      </c>
      <c r="S59" s="111">
        <f t="shared" si="48"/>
        <v>0</v>
      </c>
      <c r="T59" s="111">
        <f t="shared" si="48"/>
        <v>0</v>
      </c>
      <c r="U59" s="111">
        <f t="shared" si="48"/>
        <v>0</v>
      </c>
      <c r="V59" s="90">
        <f>SUM(P59:U59)</f>
        <v>0</v>
      </c>
      <c r="W59" s="44">
        <f t="shared" ref="W59:AB76" si="49">IF(AND($N59&gt;=W$5,$N59&lt;=W$6),$O59,0)</f>
        <v>0</v>
      </c>
      <c r="X59" s="44">
        <f t="shared" si="49"/>
        <v>0</v>
      </c>
      <c r="Y59" s="44">
        <f t="shared" si="49"/>
        <v>0</v>
      </c>
      <c r="Z59" s="44">
        <f t="shared" si="49"/>
        <v>0</v>
      </c>
      <c r="AA59" s="44">
        <f t="shared" si="49"/>
        <v>0</v>
      </c>
      <c r="AB59" s="44">
        <f t="shared" si="49"/>
        <v>0</v>
      </c>
      <c r="AC59" s="90">
        <f>SUM(W59:AB59)</f>
        <v>0</v>
      </c>
      <c r="AD59" s="90">
        <f>SUM(V59,AC59)</f>
        <v>0</v>
      </c>
    </row>
    <row r="60" spans="1:30" s="85" customFormat="1">
      <c r="A60" s="99">
        <v>31</v>
      </c>
      <c r="B60" s="20" t="s">
        <v>47</v>
      </c>
      <c r="C60" s="202"/>
      <c r="D60" s="202"/>
      <c r="E60" s="202"/>
      <c r="F60" s="202"/>
      <c r="G60" s="202"/>
      <c r="H60" s="202"/>
      <c r="I60" s="183"/>
      <c r="J60" s="94">
        <f t="shared" si="44"/>
        <v>0.1</v>
      </c>
      <c r="K60" s="90">
        <f t="shared" si="45"/>
        <v>0</v>
      </c>
      <c r="L60" s="90">
        <f t="shared" si="46"/>
        <v>0</v>
      </c>
      <c r="M60" s="91" t="s">
        <v>392</v>
      </c>
      <c r="N60" s="165">
        <f>$N$131</f>
        <v>0</v>
      </c>
      <c r="O60" s="93">
        <f t="shared" si="47"/>
        <v>0</v>
      </c>
      <c r="P60" s="111">
        <f t="shared" si="48"/>
        <v>0</v>
      </c>
      <c r="Q60" s="111">
        <f t="shared" si="48"/>
        <v>0</v>
      </c>
      <c r="R60" s="111">
        <f t="shared" si="48"/>
        <v>0</v>
      </c>
      <c r="S60" s="111">
        <f t="shared" si="48"/>
        <v>0</v>
      </c>
      <c r="T60" s="111">
        <f t="shared" si="48"/>
        <v>0</v>
      </c>
      <c r="U60" s="111">
        <f t="shared" si="48"/>
        <v>0</v>
      </c>
      <c r="V60" s="90">
        <f t="shared" ref="V60:V76" si="50">SUM(P60:U60)</f>
        <v>0</v>
      </c>
      <c r="W60" s="44">
        <f t="shared" si="49"/>
        <v>0</v>
      </c>
      <c r="X60" s="44">
        <f t="shared" si="49"/>
        <v>0</v>
      </c>
      <c r="Y60" s="44">
        <f t="shared" si="49"/>
        <v>0</v>
      </c>
      <c r="Z60" s="44">
        <f t="shared" si="49"/>
        <v>0</v>
      </c>
      <c r="AA60" s="44">
        <f t="shared" si="49"/>
        <v>0</v>
      </c>
      <c r="AB60" s="44">
        <f t="shared" si="49"/>
        <v>0</v>
      </c>
      <c r="AC60" s="90">
        <f t="shared" ref="AC60:AC76" si="51">SUM(W60:AB60)</f>
        <v>0</v>
      </c>
      <c r="AD60" s="90">
        <f t="shared" ref="AD60:AD76" si="52">SUM(V60,AC60)</f>
        <v>0</v>
      </c>
    </row>
    <row r="61" spans="1:30" s="85" customFormat="1">
      <c r="A61" s="99">
        <v>32</v>
      </c>
      <c r="B61" s="20" t="s">
        <v>48</v>
      </c>
      <c r="C61" s="202"/>
      <c r="D61" s="202"/>
      <c r="E61" s="202"/>
      <c r="F61" s="202"/>
      <c r="G61" s="202"/>
      <c r="H61" s="202"/>
      <c r="I61" s="183"/>
      <c r="J61" s="94">
        <f t="shared" si="44"/>
        <v>0.1</v>
      </c>
      <c r="K61" s="90">
        <f t="shared" si="45"/>
        <v>0</v>
      </c>
      <c r="L61" s="90">
        <f t="shared" si="46"/>
        <v>0</v>
      </c>
      <c r="M61" s="91" t="s">
        <v>392</v>
      </c>
      <c r="N61" s="165">
        <f>$N$131</f>
        <v>0</v>
      </c>
      <c r="O61" s="93">
        <f t="shared" si="47"/>
        <v>0</v>
      </c>
      <c r="P61" s="111">
        <f t="shared" si="48"/>
        <v>0</v>
      </c>
      <c r="Q61" s="111">
        <f t="shared" si="48"/>
        <v>0</v>
      </c>
      <c r="R61" s="111">
        <f t="shared" si="48"/>
        <v>0</v>
      </c>
      <c r="S61" s="111">
        <f t="shared" si="48"/>
        <v>0</v>
      </c>
      <c r="T61" s="111">
        <f t="shared" si="48"/>
        <v>0</v>
      </c>
      <c r="U61" s="111">
        <f t="shared" si="48"/>
        <v>0</v>
      </c>
      <c r="V61" s="90">
        <f t="shared" si="50"/>
        <v>0</v>
      </c>
      <c r="W61" s="44">
        <f t="shared" si="49"/>
        <v>0</v>
      </c>
      <c r="X61" s="44">
        <f t="shared" si="49"/>
        <v>0</v>
      </c>
      <c r="Y61" s="44">
        <f t="shared" si="49"/>
        <v>0</v>
      </c>
      <c r="Z61" s="44">
        <f t="shared" si="49"/>
        <v>0</v>
      </c>
      <c r="AA61" s="44">
        <f t="shared" si="49"/>
        <v>0</v>
      </c>
      <c r="AB61" s="44">
        <f t="shared" si="49"/>
        <v>0</v>
      </c>
      <c r="AC61" s="90">
        <f t="shared" si="51"/>
        <v>0</v>
      </c>
      <c r="AD61" s="90">
        <f t="shared" si="52"/>
        <v>0</v>
      </c>
    </row>
    <row r="62" spans="1:30" s="85" customFormat="1">
      <c r="A62" s="99">
        <v>33</v>
      </c>
      <c r="B62" s="20" t="s">
        <v>407</v>
      </c>
      <c r="C62" s="202"/>
      <c r="D62" s="202"/>
      <c r="E62" s="202"/>
      <c r="F62" s="202"/>
      <c r="G62" s="202"/>
      <c r="H62" s="202"/>
      <c r="I62" s="183"/>
      <c r="J62" s="94"/>
      <c r="K62" s="90"/>
      <c r="L62" s="90"/>
      <c r="M62" s="91"/>
      <c r="N62" s="165"/>
      <c r="O62" s="93"/>
      <c r="P62" s="111"/>
      <c r="Q62" s="111"/>
      <c r="R62" s="111"/>
      <c r="S62" s="111"/>
      <c r="T62" s="111"/>
      <c r="U62" s="111"/>
      <c r="V62" s="90"/>
      <c r="W62" s="44"/>
      <c r="X62" s="44"/>
      <c r="Y62" s="44"/>
      <c r="Z62" s="44"/>
      <c r="AA62" s="44"/>
      <c r="AB62" s="44"/>
      <c r="AC62" s="90"/>
      <c r="AD62" s="90"/>
    </row>
    <row r="63" spans="1:30" s="85" customFormat="1">
      <c r="A63" s="99">
        <v>34</v>
      </c>
      <c r="B63" s="20" t="s">
        <v>49</v>
      </c>
      <c r="C63" s="202"/>
      <c r="D63" s="202"/>
      <c r="E63" s="202"/>
      <c r="F63" s="202"/>
      <c r="G63" s="202"/>
      <c r="H63" s="202"/>
      <c r="I63" s="183"/>
      <c r="J63" s="94">
        <f t="shared" si="44"/>
        <v>0.1</v>
      </c>
      <c r="K63" s="90">
        <f t="shared" si="45"/>
        <v>0</v>
      </c>
      <c r="L63" s="90">
        <f t="shared" si="46"/>
        <v>0</v>
      </c>
      <c r="M63" s="91" t="s">
        <v>392</v>
      </c>
      <c r="N63" s="165">
        <f t="shared" ref="N63:N76" si="53">$N$131</f>
        <v>0</v>
      </c>
      <c r="O63" s="93">
        <f t="shared" si="47"/>
        <v>0</v>
      </c>
      <c r="P63" s="111">
        <f t="shared" si="48"/>
        <v>0</v>
      </c>
      <c r="Q63" s="111">
        <f t="shared" si="48"/>
        <v>0</v>
      </c>
      <c r="R63" s="111">
        <f t="shared" si="48"/>
        <v>0</v>
      </c>
      <c r="S63" s="111">
        <f t="shared" si="48"/>
        <v>0</v>
      </c>
      <c r="T63" s="111">
        <f t="shared" si="48"/>
        <v>0</v>
      </c>
      <c r="U63" s="111">
        <f t="shared" si="48"/>
        <v>0</v>
      </c>
      <c r="V63" s="90">
        <f t="shared" si="50"/>
        <v>0</v>
      </c>
      <c r="W63" s="44">
        <f t="shared" si="49"/>
        <v>0</v>
      </c>
      <c r="X63" s="44">
        <f t="shared" si="49"/>
        <v>0</v>
      </c>
      <c r="Y63" s="44">
        <f t="shared" si="49"/>
        <v>0</v>
      </c>
      <c r="Z63" s="44">
        <f t="shared" si="49"/>
        <v>0</v>
      </c>
      <c r="AA63" s="44">
        <f t="shared" si="49"/>
        <v>0</v>
      </c>
      <c r="AB63" s="44">
        <f t="shared" si="49"/>
        <v>0</v>
      </c>
      <c r="AC63" s="90">
        <f t="shared" si="51"/>
        <v>0</v>
      </c>
      <c r="AD63" s="90">
        <f t="shared" si="52"/>
        <v>0</v>
      </c>
    </row>
    <row r="64" spans="1:30" s="85" customFormat="1">
      <c r="A64" s="99">
        <v>35</v>
      </c>
      <c r="B64" s="20" t="s">
        <v>50</v>
      </c>
      <c r="C64" s="202"/>
      <c r="D64" s="202"/>
      <c r="E64" s="202"/>
      <c r="F64" s="202"/>
      <c r="G64" s="202"/>
      <c r="H64" s="202"/>
      <c r="I64" s="183"/>
      <c r="J64" s="94">
        <f t="shared" si="44"/>
        <v>0.1</v>
      </c>
      <c r="K64" s="90">
        <f t="shared" si="45"/>
        <v>0</v>
      </c>
      <c r="L64" s="90">
        <f t="shared" si="46"/>
        <v>0</v>
      </c>
      <c r="M64" s="91" t="s">
        <v>392</v>
      </c>
      <c r="N64" s="165">
        <f t="shared" si="53"/>
        <v>0</v>
      </c>
      <c r="O64" s="93">
        <f t="shared" si="47"/>
        <v>0</v>
      </c>
      <c r="P64" s="111">
        <f t="shared" si="48"/>
        <v>0</v>
      </c>
      <c r="Q64" s="111">
        <f t="shared" si="48"/>
        <v>0</v>
      </c>
      <c r="R64" s="111">
        <f t="shared" si="48"/>
        <v>0</v>
      </c>
      <c r="S64" s="111">
        <f t="shared" si="48"/>
        <v>0</v>
      </c>
      <c r="T64" s="111">
        <f t="shared" si="48"/>
        <v>0</v>
      </c>
      <c r="U64" s="111">
        <f t="shared" si="48"/>
        <v>0</v>
      </c>
      <c r="V64" s="90">
        <f t="shared" si="50"/>
        <v>0</v>
      </c>
      <c r="W64" s="44">
        <f t="shared" si="49"/>
        <v>0</v>
      </c>
      <c r="X64" s="44">
        <f t="shared" si="49"/>
        <v>0</v>
      </c>
      <c r="Y64" s="44">
        <f t="shared" si="49"/>
        <v>0</v>
      </c>
      <c r="Z64" s="44">
        <f t="shared" si="49"/>
        <v>0</v>
      </c>
      <c r="AA64" s="44">
        <f t="shared" si="49"/>
        <v>0</v>
      </c>
      <c r="AB64" s="44">
        <f t="shared" si="49"/>
        <v>0</v>
      </c>
      <c r="AC64" s="90">
        <f t="shared" si="51"/>
        <v>0</v>
      </c>
      <c r="AD64" s="90">
        <f t="shared" si="52"/>
        <v>0</v>
      </c>
    </row>
    <row r="65" spans="1:30" s="85" customFormat="1">
      <c r="A65" s="99">
        <v>36</v>
      </c>
      <c r="B65" s="20" t="s">
        <v>161</v>
      </c>
      <c r="C65" s="202"/>
      <c r="D65" s="202"/>
      <c r="E65" s="202"/>
      <c r="F65" s="202"/>
      <c r="G65" s="202"/>
      <c r="H65" s="202"/>
      <c r="I65" s="183"/>
      <c r="J65" s="94">
        <f t="shared" si="44"/>
        <v>0.1</v>
      </c>
      <c r="K65" s="90">
        <f t="shared" si="45"/>
        <v>0</v>
      </c>
      <c r="L65" s="90">
        <f t="shared" si="46"/>
        <v>0</v>
      </c>
      <c r="M65" s="91" t="s">
        <v>392</v>
      </c>
      <c r="N65" s="165">
        <f t="shared" si="53"/>
        <v>0</v>
      </c>
      <c r="O65" s="93">
        <f t="shared" si="47"/>
        <v>0</v>
      </c>
      <c r="P65" s="111">
        <f t="shared" si="48"/>
        <v>0</v>
      </c>
      <c r="Q65" s="111">
        <f t="shared" si="48"/>
        <v>0</v>
      </c>
      <c r="R65" s="111">
        <f t="shared" si="48"/>
        <v>0</v>
      </c>
      <c r="S65" s="111">
        <f t="shared" si="48"/>
        <v>0</v>
      </c>
      <c r="T65" s="111">
        <f t="shared" si="48"/>
        <v>0</v>
      </c>
      <c r="U65" s="111">
        <f t="shared" si="48"/>
        <v>0</v>
      </c>
      <c r="V65" s="90">
        <f t="shared" si="50"/>
        <v>0</v>
      </c>
      <c r="W65" s="44">
        <f t="shared" si="49"/>
        <v>0</v>
      </c>
      <c r="X65" s="44">
        <f t="shared" si="49"/>
        <v>0</v>
      </c>
      <c r="Y65" s="44">
        <f t="shared" si="49"/>
        <v>0</v>
      </c>
      <c r="Z65" s="44">
        <f t="shared" si="49"/>
        <v>0</v>
      </c>
      <c r="AA65" s="44">
        <f t="shared" si="49"/>
        <v>0</v>
      </c>
      <c r="AB65" s="44">
        <f t="shared" si="49"/>
        <v>0</v>
      </c>
      <c r="AC65" s="90">
        <f t="shared" si="51"/>
        <v>0</v>
      </c>
      <c r="AD65" s="90">
        <f t="shared" si="52"/>
        <v>0</v>
      </c>
    </row>
    <row r="66" spans="1:30" s="85" customFormat="1">
      <c r="A66" s="99">
        <v>37</v>
      </c>
      <c r="B66" s="20" t="s">
        <v>51</v>
      </c>
      <c r="C66" s="202"/>
      <c r="D66" s="202"/>
      <c r="E66" s="202"/>
      <c r="F66" s="202"/>
      <c r="G66" s="202"/>
      <c r="H66" s="202"/>
      <c r="I66" s="183"/>
      <c r="J66" s="94">
        <f t="shared" si="44"/>
        <v>0.1</v>
      </c>
      <c r="K66" s="90">
        <f t="shared" si="45"/>
        <v>0</v>
      </c>
      <c r="L66" s="90">
        <f t="shared" si="46"/>
        <v>0</v>
      </c>
      <c r="M66" s="91" t="s">
        <v>392</v>
      </c>
      <c r="N66" s="165">
        <f t="shared" si="53"/>
        <v>0</v>
      </c>
      <c r="O66" s="93">
        <f t="shared" si="47"/>
        <v>0</v>
      </c>
      <c r="P66" s="111">
        <f t="shared" si="48"/>
        <v>0</v>
      </c>
      <c r="Q66" s="111">
        <f t="shared" si="48"/>
        <v>0</v>
      </c>
      <c r="R66" s="111">
        <f t="shared" si="48"/>
        <v>0</v>
      </c>
      <c r="S66" s="111">
        <f t="shared" si="48"/>
        <v>0</v>
      </c>
      <c r="T66" s="111">
        <f t="shared" si="48"/>
        <v>0</v>
      </c>
      <c r="U66" s="111">
        <f t="shared" si="48"/>
        <v>0</v>
      </c>
      <c r="V66" s="90">
        <f t="shared" si="50"/>
        <v>0</v>
      </c>
      <c r="W66" s="44">
        <f t="shared" si="49"/>
        <v>0</v>
      </c>
      <c r="X66" s="44">
        <f t="shared" si="49"/>
        <v>0</v>
      </c>
      <c r="Y66" s="44">
        <f t="shared" si="49"/>
        <v>0</v>
      </c>
      <c r="Z66" s="44">
        <f t="shared" si="49"/>
        <v>0</v>
      </c>
      <c r="AA66" s="44">
        <f t="shared" si="49"/>
        <v>0</v>
      </c>
      <c r="AB66" s="44">
        <f t="shared" si="49"/>
        <v>0</v>
      </c>
      <c r="AC66" s="90">
        <f t="shared" si="51"/>
        <v>0</v>
      </c>
      <c r="AD66" s="90">
        <f t="shared" si="52"/>
        <v>0</v>
      </c>
    </row>
    <row r="67" spans="1:30" s="85" customFormat="1">
      <c r="A67" s="99">
        <v>38</v>
      </c>
      <c r="B67" s="20" t="s">
        <v>52</v>
      </c>
      <c r="C67" s="202"/>
      <c r="D67" s="202"/>
      <c r="E67" s="202"/>
      <c r="F67" s="202"/>
      <c r="G67" s="202"/>
      <c r="H67" s="202"/>
      <c r="I67" s="183"/>
      <c r="J67" s="94">
        <f t="shared" si="44"/>
        <v>0.1</v>
      </c>
      <c r="K67" s="90">
        <f t="shared" si="45"/>
        <v>0</v>
      </c>
      <c r="L67" s="90">
        <f t="shared" si="46"/>
        <v>0</v>
      </c>
      <c r="M67" s="91" t="s">
        <v>392</v>
      </c>
      <c r="N67" s="165">
        <f t="shared" si="53"/>
        <v>0</v>
      </c>
      <c r="O67" s="93">
        <f t="shared" si="47"/>
        <v>0</v>
      </c>
      <c r="P67" s="111">
        <f t="shared" si="48"/>
        <v>0</v>
      </c>
      <c r="Q67" s="111">
        <f t="shared" si="48"/>
        <v>0</v>
      </c>
      <c r="R67" s="111">
        <f t="shared" si="48"/>
        <v>0</v>
      </c>
      <c r="S67" s="111">
        <f t="shared" si="48"/>
        <v>0</v>
      </c>
      <c r="T67" s="111">
        <f t="shared" si="48"/>
        <v>0</v>
      </c>
      <c r="U67" s="111">
        <f t="shared" si="48"/>
        <v>0</v>
      </c>
      <c r="V67" s="90">
        <f t="shared" si="50"/>
        <v>0</v>
      </c>
      <c r="W67" s="44">
        <f t="shared" si="49"/>
        <v>0</v>
      </c>
      <c r="X67" s="44">
        <f t="shared" si="49"/>
        <v>0</v>
      </c>
      <c r="Y67" s="44">
        <f t="shared" si="49"/>
        <v>0</v>
      </c>
      <c r="Z67" s="44">
        <f t="shared" si="49"/>
        <v>0</v>
      </c>
      <c r="AA67" s="44">
        <f t="shared" si="49"/>
        <v>0</v>
      </c>
      <c r="AB67" s="44">
        <f t="shared" si="49"/>
        <v>0</v>
      </c>
      <c r="AC67" s="90">
        <f t="shared" si="51"/>
        <v>0</v>
      </c>
      <c r="AD67" s="90">
        <f t="shared" si="52"/>
        <v>0</v>
      </c>
    </row>
    <row r="68" spans="1:30" s="85" customFormat="1" ht="11.25" customHeight="1">
      <c r="A68" s="99">
        <v>39</v>
      </c>
      <c r="B68" s="11" t="s">
        <v>53</v>
      </c>
      <c r="C68" s="202"/>
      <c r="D68" s="202"/>
      <c r="E68" s="202"/>
      <c r="F68" s="202"/>
      <c r="G68" s="202"/>
      <c r="H68" s="202"/>
      <c r="I68" s="183"/>
      <c r="J68" s="94">
        <f t="shared" si="44"/>
        <v>0.1</v>
      </c>
      <c r="K68" s="90">
        <f t="shared" si="45"/>
        <v>0</v>
      </c>
      <c r="L68" s="90">
        <f t="shared" si="46"/>
        <v>0</v>
      </c>
      <c r="M68" s="91" t="s">
        <v>392</v>
      </c>
      <c r="N68" s="165">
        <f t="shared" si="53"/>
        <v>0</v>
      </c>
      <c r="O68" s="93">
        <f t="shared" si="47"/>
        <v>0</v>
      </c>
      <c r="P68" s="111">
        <f t="shared" si="48"/>
        <v>0</v>
      </c>
      <c r="Q68" s="111">
        <f t="shared" si="48"/>
        <v>0</v>
      </c>
      <c r="R68" s="111">
        <f t="shared" si="48"/>
        <v>0</v>
      </c>
      <c r="S68" s="111">
        <f t="shared" si="48"/>
        <v>0</v>
      </c>
      <c r="T68" s="111">
        <f t="shared" si="48"/>
        <v>0</v>
      </c>
      <c r="U68" s="111">
        <f t="shared" si="48"/>
        <v>0</v>
      </c>
      <c r="V68" s="90">
        <f t="shared" si="50"/>
        <v>0</v>
      </c>
      <c r="W68" s="44">
        <f t="shared" si="49"/>
        <v>0</v>
      </c>
      <c r="X68" s="44">
        <f t="shared" si="49"/>
        <v>0</v>
      </c>
      <c r="Y68" s="44">
        <f t="shared" si="49"/>
        <v>0</v>
      </c>
      <c r="Z68" s="44">
        <f t="shared" si="49"/>
        <v>0</v>
      </c>
      <c r="AA68" s="44">
        <f t="shared" si="49"/>
        <v>0</v>
      </c>
      <c r="AB68" s="44">
        <f t="shared" si="49"/>
        <v>0</v>
      </c>
      <c r="AC68" s="90">
        <f t="shared" si="51"/>
        <v>0</v>
      </c>
      <c r="AD68" s="90">
        <f t="shared" si="52"/>
        <v>0</v>
      </c>
    </row>
    <row r="69" spans="1:30" s="85" customFormat="1">
      <c r="A69" s="99">
        <v>40</v>
      </c>
      <c r="B69" s="20" t="s">
        <v>25</v>
      </c>
      <c r="C69" s="202"/>
      <c r="D69" s="202"/>
      <c r="E69" s="202"/>
      <c r="F69" s="202"/>
      <c r="G69" s="202"/>
      <c r="H69" s="202"/>
      <c r="I69" s="183"/>
      <c r="J69" s="94">
        <f t="shared" si="44"/>
        <v>0.1</v>
      </c>
      <c r="K69" s="90">
        <f t="shared" si="45"/>
        <v>0</v>
      </c>
      <c r="L69" s="90">
        <f t="shared" si="46"/>
        <v>0</v>
      </c>
      <c r="M69" s="91" t="s">
        <v>392</v>
      </c>
      <c r="N69" s="165">
        <f t="shared" si="53"/>
        <v>0</v>
      </c>
      <c r="O69" s="93">
        <f t="shared" si="47"/>
        <v>0</v>
      </c>
      <c r="P69" s="111">
        <f t="shared" si="48"/>
        <v>0</v>
      </c>
      <c r="Q69" s="111">
        <f t="shared" si="48"/>
        <v>0</v>
      </c>
      <c r="R69" s="111">
        <f t="shared" si="48"/>
        <v>0</v>
      </c>
      <c r="S69" s="111">
        <f t="shared" si="48"/>
        <v>0</v>
      </c>
      <c r="T69" s="111">
        <f t="shared" si="48"/>
        <v>0</v>
      </c>
      <c r="U69" s="111">
        <f t="shared" si="48"/>
        <v>0</v>
      </c>
      <c r="V69" s="90">
        <f t="shared" si="50"/>
        <v>0</v>
      </c>
      <c r="W69" s="44">
        <f t="shared" si="49"/>
        <v>0</v>
      </c>
      <c r="X69" s="44">
        <f t="shared" si="49"/>
        <v>0</v>
      </c>
      <c r="Y69" s="44">
        <f t="shared" si="49"/>
        <v>0</v>
      </c>
      <c r="Z69" s="44">
        <f t="shared" si="49"/>
        <v>0</v>
      </c>
      <c r="AA69" s="44">
        <f t="shared" si="49"/>
        <v>0</v>
      </c>
      <c r="AB69" s="44">
        <f t="shared" si="49"/>
        <v>0</v>
      </c>
      <c r="AC69" s="90">
        <f t="shared" si="51"/>
        <v>0</v>
      </c>
      <c r="AD69" s="90">
        <f t="shared" si="52"/>
        <v>0</v>
      </c>
    </row>
    <row r="70" spans="1:30" s="85" customFormat="1">
      <c r="A70" s="99">
        <v>41</v>
      </c>
      <c r="B70" s="20" t="s">
        <v>26</v>
      </c>
      <c r="C70" s="202"/>
      <c r="D70" s="202"/>
      <c r="E70" s="202"/>
      <c r="F70" s="202"/>
      <c r="G70" s="202"/>
      <c r="H70" s="202"/>
      <c r="I70" s="183"/>
      <c r="J70" s="94">
        <f t="shared" si="44"/>
        <v>0.1</v>
      </c>
      <c r="K70" s="90">
        <f t="shared" si="45"/>
        <v>0</v>
      </c>
      <c r="L70" s="90">
        <f t="shared" si="46"/>
        <v>0</v>
      </c>
      <c r="M70" s="91" t="s">
        <v>392</v>
      </c>
      <c r="N70" s="165">
        <f t="shared" si="53"/>
        <v>0</v>
      </c>
      <c r="O70" s="93">
        <f t="shared" si="47"/>
        <v>0</v>
      </c>
      <c r="P70" s="111">
        <f t="shared" si="48"/>
        <v>0</v>
      </c>
      <c r="Q70" s="111">
        <f t="shared" si="48"/>
        <v>0</v>
      </c>
      <c r="R70" s="111">
        <f t="shared" si="48"/>
        <v>0</v>
      </c>
      <c r="S70" s="111">
        <f t="shared" si="48"/>
        <v>0</v>
      </c>
      <c r="T70" s="111">
        <f t="shared" si="48"/>
        <v>0</v>
      </c>
      <c r="U70" s="111">
        <f t="shared" si="48"/>
        <v>0</v>
      </c>
      <c r="V70" s="90">
        <f t="shared" si="50"/>
        <v>0</v>
      </c>
      <c r="W70" s="44">
        <f t="shared" si="49"/>
        <v>0</v>
      </c>
      <c r="X70" s="44">
        <f t="shared" si="49"/>
        <v>0</v>
      </c>
      <c r="Y70" s="44">
        <f t="shared" si="49"/>
        <v>0</v>
      </c>
      <c r="Z70" s="44">
        <f t="shared" si="49"/>
        <v>0</v>
      </c>
      <c r="AA70" s="44">
        <f t="shared" si="49"/>
        <v>0</v>
      </c>
      <c r="AB70" s="44">
        <f t="shared" si="49"/>
        <v>0</v>
      </c>
      <c r="AC70" s="90">
        <f t="shared" si="51"/>
        <v>0</v>
      </c>
      <c r="AD70" s="90">
        <f t="shared" si="52"/>
        <v>0</v>
      </c>
    </row>
    <row r="71" spans="1:30" s="85" customFormat="1">
      <c r="A71" s="99">
        <v>42</v>
      </c>
      <c r="B71" s="20" t="s">
        <v>54</v>
      </c>
      <c r="C71" s="202"/>
      <c r="D71" s="202"/>
      <c r="E71" s="202"/>
      <c r="F71" s="202"/>
      <c r="G71" s="202"/>
      <c r="H71" s="202"/>
      <c r="I71" s="183"/>
      <c r="J71" s="94">
        <f t="shared" si="44"/>
        <v>0.1</v>
      </c>
      <c r="K71" s="90">
        <f t="shared" si="45"/>
        <v>0</v>
      </c>
      <c r="L71" s="90">
        <f t="shared" si="46"/>
        <v>0</v>
      </c>
      <c r="M71" s="91" t="s">
        <v>392</v>
      </c>
      <c r="N71" s="165">
        <f t="shared" si="53"/>
        <v>0</v>
      </c>
      <c r="O71" s="93">
        <f t="shared" si="47"/>
        <v>0</v>
      </c>
      <c r="P71" s="111">
        <f t="shared" si="48"/>
        <v>0</v>
      </c>
      <c r="Q71" s="111">
        <f t="shared" si="48"/>
        <v>0</v>
      </c>
      <c r="R71" s="111">
        <f t="shared" si="48"/>
        <v>0</v>
      </c>
      <c r="S71" s="111">
        <f t="shared" si="48"/>
        <v>0</v>
      </c>
      <c r="T71" s="111">
        <f t="shared" si="48"/>
        <v>0</v>
      </c>
      <c r="U71" s="111">
        <f t="shared" si="48"/>
        <v>0</v>
      </c>
      <c r="V71" s="90">
        <f t="shared" si="50"/>
        <v>0</v>
      </c>
      <c r="W71" s="44">
        <f t="shared" si="49"/>
        <v>0</v>
      </c>
      <c r="X71" s="44">
        <f t="shared" si="49"/>
        <v>0</v>
      </c>
      <c r="Y71" s="44">
        <f t="shared" si="49"/>
        <v>0</v>
      </c>
      <c r="Z71" s="44">
        <f t="shared" si="49"/>
        <v>0</v>
      </c>
      <c r="AA71" s="44">
        <f t="shared" si="49"/>
        <v>0</v>
      </c>
      <c r="AB71" s="44">
        <f t="shared" si="49"/>
        <v>0</v>
      </c>
      <c r="AC71" s="90">
        <f t="shared" si="51"/>
        <v>0</v>
      </c>
      <c r="AD71" s="90">
        <f t="shared" si="52"/>
        <v>0</v>
      </c>
    </row>
    <row r="72" spans="1:30" s="85" customFormat="1">
      <c r="A72" s="99">
        <v>43</v>
      </c>
      <c r="B72" s="20" t="s">
        <v>55</v>
      </c>
      <c r="C72" s="202"/>
      <c r="D72" s="208"/>
      <c r="E72" s="202"/>
      <c r="F72" s="202"/>
      <c r="G72" s="202"/>
      <c r="H72" s="208"/>
      <c r="I72" s="183"/>
      <c r="J72" s="94">
        <f t="shared" si="44"/>
        <v>0.1</v>
      </c>
      <c r="K72" s="90">
        <f t="shared" si="45"/>
        <v>0</v>
      </c>
      <c r="L72" s="90">
        <f t="shared" si="46"/>
        <v>0</v>
      </c>
      <c r="M72" s="91" t="s">
        <v>392</v>
      </c>
      <c r="N72" s="165">
        <f t="shared" si="53"/>
        <v>0</v>
      </c>
      <c r="O72" s="93">
        <f t="shared" si="47"/>
        <v>0</v>
      </c>
      <c r="P72" s="111">
        <f t="shared" si="48"/>
        <v>0</v>
      </c>
      <c r="Q72" s="111">
        <f t="shared" si="48"/>
        <v>0</v>
      </c>
      <c r="R72" s="111">
        <f t="shared" si="48"/>
        <v>0</v>
      </c>
      <c r="S72" s="111">
        <f t="shared" si="48"/>
        <v>0</v>
      </c>
      <c r="T72" s="111">
        <f t="shared" si="48"/>
        <v>0</v>
      </c>
      <c r="U72" s="111">
        <f t="shared" si="48"/>
        <v>0</v>
      </c>
      <c r="V72" s="90">
        <f t="shared" si="50"/>
        <v>0</v>
      </c>
      <c r="W72" s="44">
        <f t="shared" si="49"/>
        <v>0</v>
      </c>
      <c r="X72" s="44">
        <f t="shared" si="49"/>
        <v>0</v>
      </c>
      <c r="Y72" s="44">
        <f t="shared" si="49"/>
        <v>0</v>
      </c>
      <c r="Z72" s="44">
        <f t="shared" si="49"/>
        <v>0</v>
      </c>
      <c r="AA72" s="44">
        <f t="shared" si="49"/>
        <v>0</v>
      </c>
      <c r="AB72" s="44">
        <f t="shared" si="49"/>
        <v>0</v>
      </c>
      <c r="AC72" s="90">
        <f t="shared" si="51"/>
        <v>0</v>
      </c>
      <c r="AD72" s="90">
        <f t="shared" si="52"/>
        <v>0</v>
      </c>
    </row>
    <row r="73" spans="1:30" s="85" customFormat="1">
      <c r="A73" s="99">
        <v>44</v>
      </c>
      <c r="B73" s="20" t="s">
        <v>56</v>
      </c>
      <c r="C73" s="202"/>
      <c r="D73" s="208"/>
      <c r="E73" s="202"/>
      <c r="F73" s="202"/>
      <c r="G73" s="202"/>
      <c r="H73" s="202"/>
      <c r="I73" s="183"/>
      <c r="J73" s="94">
        <f t="shared" si="44"/>
        <v>0.1</v>
      </c>
      <c r="K73" s="90">
        <f t="shared" si="45"/>
        <v>0</v>
      </c>
      <c r="L73" s="90">
        <f t="shared" si="46"/>
        <v>0</v>
      </c>
      <c r="M73" s="91" t="s">
        <v>392</v>
      </c>
      <c r="N73" s="165">
        <f t="shared" si="53"/>
        <v>0</v>
      </c>
      <c r="O73" s="93">
        <f t="shared" si="47"/>
        <v>0</v>
      </c>
      <c r="P73" s="111">
        <f t="shared" si="48"/>
        <v>0</v>
      </c>
      <c r="Q73" s="111">
        <f t="shared" si="48"/>
        <v>0</v>
      </c>
      <c r="R73" s="111">
        <f t="shared" si="48"/>
        <v>0</v>
      </c>
      <c r="S73" s="111">
        <f t="shared" si="48"/>
        <v>0</v>
      </c>
      <c r="T73" s="111">
        <f t="shared" si="48"/>
        <v>0</v>
      </c>
      <c r="U73" s="111">
        <f t="shared" si="48"/>
        <v>0</v>
      </c>
      <c r="V73" s="90">
        <f t="shared" si="50"/>
        <v>0</v>
      </c>
      <c r="W73" s="44">
        <f t="shared" si="49"/>
        <v>0</v>
      </c>
      <c r="X73" s="44">
        <f t="shared" si="49"/>
        <v>0</v>
      </c>
      <c r="Y73" s="44">
        <f t="shared" si="49"/>
        <v>0</v>
      </c>
      <c r="Z73" s="44">
        <f t="shared" si="49"/>
        <v>0</v>
      </c>
      <c r="AA73" s="44">
        <f t="shared" si="49"/>
        <v>0</v>
      </c>
      <c r="AB73" s="44">
        <f t="shared" si="49"/>
        <v>0</v>
      </c>
      <c r="AC73" s="90">
        <f t="shared" si="51"/>
        <v>0</v>
      </c>
      <c r="AD73" s="90">
        <f t="shared" si="52"/>
        <v>0</v>
      </c>
    </row>
    <row r="74" spans="1:30" s="85" customFormat="1">
      <c r="A74" s="99">
        <v>45</v>
      </c>
      <c r="B74" s="20" t="s">
        <v>57</v>
      </c>
      <c r="C74" s="202"/>
      <c r="D74" s="202"/>
      <c r="E74" s="202"/>
      <c r="F74" s="202"/>
      <c r="G74" s="202"/>
      <c r="H74" s="202"/>
      <c r="I74" s="183"/>
      <c r="J74" s="94">
        <f t="shared" si="44"/>
        <v>0.1</v>
      </c>
      <c r="K74" s="90">
        <f t="shared" si="45"/>
        <v>0</v>
      </c>
      <c r="L74" s="90">
        <f t="shared" si="46"/>
        <v>0</v>
      </c>
      <c r="M74" s="91" t="s">
        <v>392</v>
      </c>
      <c r="N74" s="165">
        <f t="shared" si="53"/>
        <v>0</v>
      </c>
      <c r="O74" s="93">
        <f t="shared" si="47"/>
        <v>0</v>
      </c>
      <c r="P74" s="111">
        <f t="shared" si="48"/>
        <v>0</v>
      </c>
      <c r="Q74" s="111">
        <f t="shared" si="48"/>
        <v>0</v>
      </c>
      <c r="R74" s="111">
        <f t="shared" si="48"/>
        <v>0</v>
      </c>
      <c r="S74" s="111">
        <f t="shared" si="48"/>
        <v>0</v>
      </c>
      <c r="T74" s="111">
        <f t="shared" si="48"/>
        <v>0</v>
      </c>
      <c r="U74" s="111">
        <f t="shared" si="48"/>
        <v>0</v>
      </c>
      <c r="V74" s="90">
        <f t="shared" si="50"/>
        <v>0</v>
      </c>
      <c r="W74" s="44">
        <f t="shared" si="49"/>
        <v>0</v>
      </c>
      <c r="X74" s="44">
        <f t="shared" si="49"/>
        <v>0</v>
      </c>
      <c r="Y74" s="44">
        <f t="shared" si="49"/>
        <v>0</v>
      </c>
      <c r="Z74" s="44">
        <f t="shared" si="49"/>
        <v>0</v>
      </c>
      <c r="AA74" s="44">
        <f t="shared" si="49"/>
        <v>0</v>
      </c>
      <c r="AB74" s="44">
        <f t="shared" si="49"/>
        <v>0</v>
      </c>
      <c r="AC74" s="90">
        <f t="shared" si="51"/>
        <v>0</v>
      </c>
      <c r="AD74" s="90">
        <f t="shared" si="52"/>
        <v>0</v>
      </c>
    </row>
    <row r="75" spans="1:30" s="85" customFormat="1">
      <c r="A75" s="91" t="s">
        <v>177</v>
      </c>
      <c r="B75" s="11" t="s">
        <v>175</v>
      </c>
      <c r="C75" s="202"/>
      <c r="D75" s="202"/>
      <c r="E75" s="202"/>
      <c r="F75" s="202"/>
      <c r="G75" s="202"/>
      <c r="H75" s="202"/>
      <c r="I75" s="183"/>
      <c r="J75" s="94">
        <f t="shared" si="44"/>
        <v>0.1</v>
      </c>
      <c r="K75" s="90">
        <f t="shared" si="45"/>
        <v>0</v>
      </c>
      <c r="L75" s="90">
        <f t="shared" si="46"/>
        <v>0</v>
      </c>
      <c r="M75" s="91" t="s">
        <v>392</v>
      </c>
      <c r="N75" s="165">
        <f t="shared" si="53"/>
        <v>0</v>
      </c>
      <c r="O75" s="93">
        <f t="shared" si="47"/>
        <v>0</v>
      </c>
      <c r="P75" s="111">
        <f t="shared" si="48"/>
        <v>0</v>
      </c>
      <c r="Q75" s="111">
        <f t="shared" si="48"/>
        <v>0</v>
      </c>
      <c r="R75" s="111">
        <f t="shared" si="48"/>
        <v>0</v>
      </c>
      <c r="S75" s="111">
        <f t="shared" si="48"/>
        <v>0</v>
      </c>
      <c r="T75" s="111">
        <f t="shared" si="48"/>
        <v>0</v>
      </c>
      <c r="U75" s="111">
        <f t="shared" si="48"/>
        <v>0</v>
      </c>
      <c r="V75" s="90">
        <f t="shared" si="50"/>
        <v>0</v>
      </c>
      <c r="W75" s="44">
        <f t="shared" si="49"/>
        <v>0</v>
      </c>
      <c r="X75" s="44">
        <f t="shared" si="49"/>
        <v>0</v>
      </c>
      <c r="Y75" s="44">
        <f t="shared" si="49"/>
        <v>0</v>
      </c>
      <c r="Z75" s="44">
        <f t="shared" si="49"/>
        <v>0</v>
      </c>
      <c r="AA75" s="44">
        <f t="shared" si="49"/>
        <v>0</v>
      </c>
      <c r="AB75" s="44">
        <f t="shared" si="49"/>
        <v>0</v>
      </c>
      <c r="AC75" s="90">
        <f t="shared" si="51"/>
        <v>0</v>
      </c>
      <c r="AD75" s="90">
        <f t="shared" si="52"/>
        <v>0</v>
      </c>
    </row>
    <row r="76" spans="1:30" s="85" customFormat="1">
      <c r="A76" s="91" t="s">
        <v>178</v>
      </c>
      <c r="B76" s="11" t="s">
        <v>176</v>
      </c>
      <c r="C76" s="202"/>
      <c r="D76" s="202"/>
      <c r="E76" s="202"/>
      <c r="F76" s="202"/>
      <c r="G76" s="202"/>
      <c r="H76" s="202"/>
      <c r="I76" s="183"/>
      <c r="J76" s="94">
        <f t="shared" si="44"/>
        <v>0.1</v>
      </c>
      <c r="K76" s="90">
        <f t="shared" si="45"/>
        <v>0</v>
      </c>
      <c r="L76" s="90">
        <f t="shared" si="46"/>
        <v>0</v>
      </c>
      <c r="M76" s="91" t="s">
        <v>392</v>
      </c>
      <c r="N76" s="165">
        <f t="shared" si="53"/>
        <v>0</v>
      </c>
      <c r="O76" s="93">
        <f t="shared" si="47"/>
        <v>0</v>
      </c>
      <c r="P76" s="111">
        <f t="shared" si="48"/>
        <v>0</v>
      </c>
      <c r="Q76" s="111">
        <f t="shared" si="48"/>
        <v>0</v>
      </c>
      <c r="R76" s="111">
        <f t="shared" si="48"/>
        <v>0</v>
      </c>
      <c r="S76" s="111">
        <f t="shared" si="48"/>
        <v>0</v>
      </c>
      <c r="T76" s="111">
        <f t="shared" si="48"/>
        <v>0</v>
      </c>
      <c r="U76" s="111">
        <f t="shared" si="48"/>
        <v>0</v>
      </c>
      <c r="V76" s="90">
        <f t="shared" si="50"/>
        <v>0</v>
      </c>
      <c r="W76" s="44">
        <f t="shared" si="49"/>
        <v>0</v>
      </c>
      <c r="X76" s="44">
        <f t="shared" si="49"/>
        <v>0</v>
      </c>
      <c r="Y76" s="44">
        <f t="shared" si="49"/>
        <v>0</v>
      </c>
      <c r="Z76" s="44">
        <f t="shared" si="49"/>
        <v>0</v>
      </c>
      <c r="AA76" s="44">
        <f t="shared" si="49"/>
        <v>0</v>
      </c>
      <c r="AB76" s="44">
        <f t="shared" si="49"/>
        <v>0</v>
      </c>
      <c r="AC76" s="90">
        <f t="shared" si="51"/>
        <v>0</v>
      </c>
      <c r="AD76" s="90">
        <f t="shared" si="52"/>
        <v>0</v>
      </c>
    </row>
    <row r="77" spans="1:30" s="106" customFormat="1">
      <c r="A77" s="116"/>
      <c r="B77" s="71" t="s">
        <v>192</v>
      </c>
      <c r="C77" s="197"/>
      <c r="D77" s="197"/>
      <c r="E77" s="197"/>
      <c r="F77" s="197"/>
      <c r="G77" s="197"/>
      <c r="H77" s="197"/>
      <c r="I77" s="210">
        <f>SUM(I59:I76)</f>
        <v>0</v>
      </c>
      <c r="K77" s="117">
        <f>SUM(K59:K76)</f>
        <v>0</v>
      </c>
      <c r="L77" s="117">
        <f>SUM(L59:L76)</f>
        <v>0</v>
      </c>
      <c r="N77" s="114"/>
      <c r="O77" s="117">
        <f>SUM(O59:O76)</f>
        <v>0</v>
      </c>
      <c r="P77" s="117">
        <f>SUM(P59:P76)</f>
        <v>0</v>
      </c>
      <c r="Q77" s="117">
        <f t="shared" ref="Q77:AD77" si="54">SUM(Q59:Q76)</f>
        <v>0</v>
      </c>
      <c r="R77" s="117">
        <f t="shared" si="54"/>
        <v>0</v>
      </c>
      <c r="S77" s="117">
        <f t="shared" si="54"/>
        <v>0</v>
      </c>
      <c r="T77" s="117">
        <f t="shared" si="54"/>
        <v>0</v>
      </c>
      <c r="U77" s="117">
        <f t="shared" si="54"/>
        <v>0</v>
      </c>
      <c r="V77" s="117">
        <f t="shared" si="54"/>
        <v>0</v>
      </c>
      <c r="W77" s="117">
        <f t="shared" si="54"/>
        <v>0</v>
      </c>
      <c r="X77" s="117">
        <f t="shared" si="54"/>
        <v>0</v>
      </c>
      <c r="Y77" s="117">
        <f t="shared" si="54"/>
        <v>0</v>
      </c>
      <c r="Z77" s="117">
        <f t="shared" si="54"/>
        <v>0</v>
      </c>
      <c r="AA77" s="117">
        <f t="shared" si="54"/>
        <v>0</v>
      </c>
      <c r="AB77" s="117">
        <f t="shared" si="54"/>
        <v>0</v>
      </c>
      <c r="AC77" s="117">
        <f t="shared" si="54"/>
        <v>0</v>
      </c>
      <c r="AD77" s="117">
        <f t="shared" si="54"/>
        <v>0</v>
      </c>
    </row>
    <row r="78" spans="1:30" s="85" customFormat="1">
      <c r="A78" s="99"/>
      <c r="B78" s="20"/>
      <c r="I78" s="93"/>
      <c r="K78" s="93"/>
      <c r="L78" s="93"/>
      <c r="N78" s="91"/>
      <c r="P78" s="93"/>
      <c r="Q78" s="93"/>
      <c r="R78" s="93"/>
      <c r="S78" s="93"/>
      <c r="T78" s="93"/>
      <c r="U78" s="93"/>
      <c r="V78" s="93"/>
      <c r="W78" s="93"/>
      <c r="X78" s="93"/>
      <c r="Y78" s="93"/>
      <c r="Z78" s="93"/>
      <c r="AA78" s="93"/>
      <c r="AB78" s="93"/>
      <c r="AC78" s="93"/>
      <c r="AD78" s="93"/>
    </row>
    <row r="79" spans="1:30" s="85" customFormat="1">
      <c r="A79" s="196" t="s">
        <v>58</v>
      </c>
      <c r="B79" s="201"/>
      <c r="C79" s="202"/>
      <c r="D79" s="202"/>
      <c r="E79" s="202"/>
      <c r="F79" s="202"/>
      <c r="G79" s="202"/>
      <c r="H79" s="202"/>
      <c r="I79" s="202"/>
      <c r="J79" s="202"/>
      <c r="K79" s="202"/>
      <c r="L79" s="202"/>
      <c r="M79" s="202"/>
      <c r="N79" s="203"/>
      <c r="O79" s="202"/>
      <c r="P79" s="202"/>
      <c r="Q79" s="202"/>
      <c r="R79" s="202"/>
      <c r="S79" s="202"/>
      <c r="T79" s="202"/>
      <c r="U79" s="202"/>
      <c r="V79" s="202"/>
      <c r="W79" s="202"/>
      <c r="X79" s="202"/>
      <c r="Y79" s="202"/>
      <c r="Z79" s="202"/>
      <c r="AA79" s="202"/>
      <c r="AB79" s="202"/>
      <c r="AC79" s="202"/>
      <c r="AD79" s="202"/>
    </row>
    <row r="80" spans="1:30" s="85" customFormat="1">
      <c r="A80" s="19" t="s">
        <v>406</v>
      </c>
      <c r="B80" s="13"/>
      <c r="C80" s="87"/>
      <c r="D80" s="87"/>
      <c r="E80" s="87"/>
      <c r="F80" s="87"/>
      <c r="G80" s="87"/>
      <c r="H80" s="87"/>
      <c r="I80" s="87"/>
      <c r="J80" s="87"/>
      <c r="K80" s="87"/>
      <c r="L80" s="87"/>
      <c r="M80" s="87"/>
      <c r="N80" s="170"/>
      <c r="O80" s="87"/>
      <c r="P80" s="87"/>
      <c r="Q80" s="87"/>
      <c r="R80" s="87"/>
      <c r="S80" s="87"/>
      <c r="T80" s="87"/>
      <c r="U80" s="87"/>
      <c r="V80" s="87"/>
      <c r="W80" s="87"/>
      <c r="X80" s="87"/>
      <c r="Y80" s="87"/>
      <c r="Z80" s="87"/>
      <c r="AA80" s="87"/>
      <c r="AB80" s="87"/>
      <c r="AC80" s="87"/>
      <c r="AD80" s="87"/>
    </row>
    <row r="81" spans="1:30" s="85" customFormat="1">
      <c r="A81" s="99">
        <v>46</v>
      </c>
      <c r="B81" s="20" t="s">
        <v>48</v>
      </c>
      <c r="C81" s="211"/>
      <c r="D81" s="211"/>
      <c r="E81" s="211"/>
      <c r="F81" s="211"/>
      <c r="G81" s="211"/>
      <c r="H81" s="211"/>
      <c r="I81" s="212"/>
      <c r="J81" s="94">
        <f t="shared" ref="J81:J103" si="55">$J$7</f>
        <v>0.1</v>
      </c>
      <c r="K81" s="90">
        <f t="shared" ref="K81:K103" si="56">I81*J81</f>
        <v>0</v>
      </c>
      <c r="L81" s="90">
        <f t="shared" ref="L81:L103" si="57">I81-K81</f>
        <v>0</v>
      </c>
      <c r="M81" s="91" t="s">
        <v>392</v>
      </c>
      <c r="N81" s="165">
        <f>$N$131</f>
        <v>0</v>
      </c>
      <c r="O81" s="93">
        <f t="shared" ref="O81:O103" si="58">K81*0.5</f>
        <v>0</v>
      </c>
      <c r="P81" s="111">
        <f t="shared" ref="P81:U103" si="59">IF(AND($H81&gt;=P$5,$H81&lt;=P$6),$L81,0)</f>
        <v>0</v>
      </c>
      <c r="Q81" s="111">
        <f t="shared" si="59"/>
        <v>0</v>
      </c>
      <c r="R81" s="111">
        <f t="shared" si="59"/>
        <v>0</v>
      </c>
      <c r="S81" s="111">
        <f t="shared" si="59"/>
        <v>0</v>
      </c>
      <c r="T81" s="111">
        <f t="shared" si="59"/>
        <v>0</v>
      </c>
      <c r="U81" s="111">
        <f t="shared" si="59"/>
        <v>0</v>
      </c>
      <c r="V81" s="90">
        <f>SUM(P81:U81)</f>
        <v>0</v>
      </c>
      <c r="W81" s="44">
        <f t="shared" ref="W81:AB103" si="60">IF(AND($N81&gt;=W$5,$N81&lt;=W$6),$O81,0)</f>
        <v>0</v>
      </c>
      <c r="X81" s="44">
        <f t="shared" si="60"/>
        <v>0</v>
      </c>
      <c r="Y81" s="44">
        <f t="shared" si="60"/>
        <v>0</v>
      </c>
      <c r="Z81" s="44">
        <f t="shared" si="60"/>
        <v>0</v>
      </c>
      <c r="AA81" s="44">
        <f t="shared" si="60"/>
        <v>0</v>
      </c>
      <c r="AB81" s="44">
        <f t="shared" si="60"/>
        <v>0</v>
      </c>
      <c r="AC81" s="90">
        <f>SUM(W81:AB81)</f>
        <v>0</v>
      </c>
      <c r="AD81" s="90">
        <f>SUM(V81,AC81)</f>
        <v>0</v>
      </c>
    </row>
    <row r="82" spans="1:30" s="85" customFormat="1">
      <c r="A82" s="99">
        <v>47</v>
      </c>
      <c r="B82" s="20" t="s">
        <v>407</v>
      </c>
      <c r="C82" s="211"/>
      <c r="D82" s="211"/>
      <c r="E82" s="211"/>
      <c r="F82" s="211"/>
      <c r="G82" s="211"/>
      <c r="H82" s="211"/>
      <c r="I82" s="212"/>
      <c r="J82" s="94"/>
      <c r="K82" s="90"/>
      <c r="L82" s="90"/>
      <c r="M82" s="91"/>
      <c r="N82" s="165"/>
      <c r="O82" s="93"/>
      <c r="P82" s="111"/>
      <c r="Q82" s="111"/>
      <c r="R82" s="111"/>
      <c r="S82" s="111"/>
      <c r="T82" s="111"/>
      <c r="U82" s="111"/>
      <c r="V82" s="90"/>
      <c r="W82" s="44"/>
      <c r="X82" s="44"/>
      <c r="Y82" s="44"/>
      <c r="Z82" s="44"/>
      <c r="AA82" s="44"/>
      <c r="AB82" s="44"/>
      <c r="AC82" s="90"/>
      <c r="AD82" s="90"/>
    </row>
    <row r="83" spans="1:30" s="85" customFormat="1">
      <c r="A83" s="99">
        <v>48</v>
      </c>
      <c r="B83" s="11" t="s">
        <v>59</v>
      </c>
      <c r="C83" s="211"/>
      <c r="D83" s="211"/>
      <c r="E83" s="211"/>
      <c r="F83" s="211"/>
      <c r="G83" s="211"/>
      <c r="H83" s="211"/>
      <c r="I83" s="212"/>
      <c r="J83" s="94">
        <f t="shared" si="55"/>
        <v>0.1</v>
      </c>
      <c r="K83" s="90">
        <f t="shared" si="56"/>
        <v>0</v>
      </c>
      <c r="L83" s="90">
        <f t="shared" si="57"/>
        <v>0</v>
      </c>
      <c r="M83" s="91" t="s">
        <v>392</v>
      </c>
      <c r="N83" s="165">
        <f t="shared" ref="N83:N103" si="61">$N$131</f>
        <v>0</v>
      </c>
      <c r="O83" s="93">
        <f t="shared" si="58"/>
        <v>0</v>
      </c>
      <c r="P83" s="111">
        <f t="shared" si="59"/>
        <v>0</v>
      </c>
      <c r="Q83" s="111">
        <f t="shared" si="59"/>
        <v>0</v>
      </c>
      <c r="R83" s="111">
        <f t="shared" si="59"/>
        <v>0</v>
      </c>
      <c r="S83" s="111">
        <f t="shared" si="59"/>
        <v>0</v>
      </c>
      <c r="T83" s="111">
        <f t="shared" si="59"/>
        <v>0</v>
      </c>
      <c r="U83" s="111">
        <f t="shared" si="59"/>
        <v>0</v>
      </c>
      <c r="V83" s="90">
        <f t="shared" ref="V83:V103" si="62">SUM(P83:U83)</f>
        <v>0</v>
      </c>
      <c r="W83" s="44">
        <f t="shared" si="60"/>
        <v>0</v>
      </c>
      <c r="X83" s="44">
        <f t="shared" si="60"/>
        <v>0</v>
      </c>
      <c r="Y83" s="44">
        <f t="shared" si="60"/>
        <v>0</v>
      </c>
      <c r="Z83" s="44">
        <f t="shared" si="60"/>
        <v>0</v>
      </c>
      <c r="AA83" s="44">
        <f t="shared" si="60"/>
        <v>0</v>
      </c>
      <c r="AB83" s="44">
        <f t="shared" si="60"/>
        <v>0</v>
      </c>
      <c r="AC83" s="90">
        <f t="shared" ref="AC83:AC103" si="63">SUM(W83:AB83)</f>
        <v>0</v>
      </c>
      <c r="AD83" s="90">
        <f t="shared" ref="AD83:AD103" si="64">SUM(V83,AC83)</f>
        <v>0</v>
      </c>
    </row>
    <row r="84" spans="1:30" s="85" customFormat="1">
      <c r="A84" s="99">
        <v>49</v>
      </c>
      <c r="B84" s="11" t="s">
        <v>60</v>
      </c>
      <c r="C84" s="211"/>
      <c r="D84" s="211"/>
      <c r="E84" s="211"/>
      <c r="F84" s="211"/>
      <c r="G84" s="211"/>
      <c r="H84" s="211"/>
      <c r="I84" s="212"/>
      <c r="J84" s="94">
        <f t="shared" si="55"/>
        <v>0.1</v>
      </c>
      <c r="K84" s="90">
        <f t="shared" si="56"/>
        <v>0</v>
      </c>
      <c r="L84" s="90">
        <f t="shared" si="57"/>
        <v>0</v>
      </c>
      <c r="M84" s="91" t="s">
        <v>392</v>
      </c>
      <c r="N84" s="165">
        <f t="shared" si="61"/>
        <v>0</v>
      </c>
      <c r="O84" s="93">
        <f t="shared" si="58"/>
        <v>0</v>
      </c>
      <c r="P84" s="111">
        <f t="shared" si="59"/>
        <v>0</v>
      </c>
      <c r="Q84" s="111">
        <f t="shared" si="59"/>
        <v>0</v>
      </c>
      <c r="R84" s="111">
        <f t="shared" si="59"/>
        <v>0</v>
      </c>
      <c r="S84" s="111">
        <f t="shared" si="59"/>
        <v>0</v>
      </c>
      <c r="T84" s="111">
        <f t="shared" si="59"/>
        <v>0</v>
      </c>
      <c r="U84" s="111">
        <f t="shared" si="59"/>
        <v>0</v>
      </c>
      <c r="V84" s="90">
        <f t="shared" si="62"/>
        <v>0</v>
      </c>
      <c r="W84" s="44">
        <f t="shared" si="60"/>
        <v>0</v>
      </c>
      <c r="X84" s="44">
        <f t="shared" si="60"/>
        <v>0</v>
      </c>
      <c r="Y84" s="44">
        <f t="shared" si="60"/>
        <v>0</v>
      </c>
      <c r="Z84" s="44">
        <f t="shared" si="60"/>
        <v>0</v>
      </c>
      <c r="AA84" s="44">
        <f t="shared" si="60"/>
        <v>0</v>
      </c>
      <c r="AB84" s="44">
        <f t="shared" si="60"/>
        <v>0</v>
      </c>
      <c r="AC84" s="90">
        <f t="shared" si="63"/>
        <v>0</v>
      </c>
      <c r="AD84" s="90">
        <f t="shared" si="64"/>
        <v>0</v>
      </c>
    </row>
    <row r="85" spans="1:30" s="85" customFormat="1">
      <c r="A85" s="99">
        <v>50</v>
      </c>
      <c r="B85" s="11" t="s">
        <v>50</v>
      </c>
      <c r="C85" s="211"/>
      <c r="D85" s="211"/>
      <c r="E85" s="211"/>
      <c r="F85" s="211"/>
      <c r="G85" s="211"/>
      <c r="H85" s="211"/>
      <c r="I85" s="212"/>
      <c r="J85" s="94">
        <f t="shared" si="55"/>
        <v>0.1</v>
      </c>
      <c r="K85" s="90">
        <f t="shared" si="56"/>
        <v>0</v>
      </c>
      <c r="L85" s="90">
        <f t="shared" si="57"/>
        <v>0</v>
      </c>
      <c r="M85" s="91" t="s">
        <v>392</v>
      </c>
      <c r="N85" s="165">
        <f t="shared" si="61"/>
        <v>0</v>
      </c>
      <c r="O85" s="93">
        <f t="shared" si="58"/>
        <v>0</v>
      </c>
      <c r="P85" s="111">
        <f t="shared" si="59"/>
        <v>0</v>
      </c>
      <c r="Q85" s="111">
        <f t="shared" si="59"/>
        <v>0</v>
      </c>
      <c r="R85" s="111">
        <f t="shared" si="59"/>
        <v>0</v>
      </c>
      <c r="S85" s="111">
        <f t="shared" si="59"/>
        <v>0</v>
      </c>
      <c r="T85" s="111">
        <f t="shared" si="59"/>
        <v>0</v>
      </c>
      <c r="U85" s="111">
        <f t="shared" si="59"/>
        <v>0</v>
      </c>
      <c r="V85" s="90">
        <f t="shared" si="62"/>
        <v>0</v>
      </c>
      <c r="W85" s="44">
        <f t="shared" si="60"/>
        <v>0</v>
      </c>
      <c r="X85" s="44">
        <f t="shared" si="60"/>
        <v>0</v>
      </c>
      <c r="Y85" s="44">
        <f t="shared" si="60"/>
        <v>0</v>
      </c>
      <c r="Z85" s="44">
        <f t="shared" si="60"/>
        <v>0</v>
      </c>
      <c r="AA85" s="44">
        <f t="shared" si="60"/>
        <v>0</v>
      </c>
      <c r="AB85" s="44">
        <f t="shared" si="60"/>
        <v>0</v>
      </c>
      <c r="AC85" s="90">
        <f t="shared" si="63"/>
        <v>0</v>
      </c>
      <c r="AD85" s="90">
        <f t="shared" si="64"/>
        <v>0</v>
      </c>
    </row>
    <row r="86" spans="1:30" s="85" customFormat="1">
      <c r="A86" s="99">
        <v>51</v>
      </c>
      <c r="B86" s="20" t="s">
        <v>51</v>
      </c>
      <c r="C86" s="211"/>
      <c r="D86" s="211"/>
      <c r="E86" s="211"/>
      <c r="F86" s="211"/>
      <c r="G86" s="211"/>
      <c r="H86" s="211"/>
      <c r="I86" s="212"/>
      <c r="J86" s="94">
        <f t="shared" si="55"/>
        <v>0.1</v>
      </c>
      <c r="K86" s="90">
        <f t="shared" si="56"/>
        <v>0</v>
      </c>
      <c r="L86" s="90">
        <f t="shared" si="57"/>
        <v>0</v>
      </c>
      <c r="M86" s="91" t="s">
        <v>392</v>
      </c>
      <c r="N86" s="165">
        <f t="shared" si="61"/>
        <v>0</v>
      </c>
      <c r="O86" s="93">
        <f t="shared" si="58"/>
        <v>0</v>
      </c>
      <c r="P86" s="111">
        <f t="shared" si="59"/>
        <v>0</v>
      </c>
      <c r="Q86" s="111">
        <f t="shared" si="59"/>
        <v>0</v>
      </c>
      <c r="R86" s="111">
        <f t="shared" si="59"/>
        <v>0</v>
      </c>
      <c r="S86" s="111">
        <f t="shared" si="59"/>
        <v>0</v>
      </c>
      <c r="T86" s="111">
        <f t="shared" si="59"/>
        <v>0</v>
      </c>
      <c r="U86" s="111">
        <f t="shared" si="59"/>
        <v>0</v>
      </c>
      <c r="V86" s="90">
        <f t="shared" si="62"/>
        <v>0</v>
      </c>
      <c r="W86" s="44">
        <f t="shared" si="60"/>
        <v>0</v>
      </c>
      <c r="X86" s="44">
        <f t="shared" si="60"/>
        <v>0</v>
      </c>
      <c r="Y86" s="44">
        <f t="shared" si="60"/>
        <v>0</v>
      </c>
      <c r="Z86" s="44">
        <f t="shared" si="60"/>
        <v>0</v>
      </c>
      <c r="AA86" s="44">
        <f t="shared" si="60"/>
        <v>0</v>
      </c>
      <c r="AB86" s="44">
        <f t="shared" si="60"/>
        <v>0</v>
      </c>
      <c r="AC86" s="90">
        <f t="shared" si="63"/>
        <v>0</v>
      </c>
      <c r="AD86" s="90">
        <f t="shared" si="64"/>
        <v>0</v>
      </c>
    </row>
    <row r="87" spans="1:30" s="85" customFormat="1">
      <c r="A87" s="99">
        <v>52</v>
      </c>
      <c r="B87" s="11" t="s">
        <v>52</v>
      </c>
      <c r="C87" s="211"/>
      <c r="D87" s="211"/>
      <c r="E87" s="211"/>
      <c r="F87" s="211"/>
      <c r="G87" s="211"/>
      <c r="H87" s="211"/>
      <c r="I87" s="212"/>
      <c r="J87" s="94">
        <f t="shared" si="55"/>
        <v>0.1</v>
      </c>
      <c r="K87" s="90">
        <f t="shared" si="56"/>
        <v>0</v>
      </c>
      <c r="L87" s="90">
        <f t="shared" si="57"/>
        <v>0</v>
      </c>
      <c r="M87" s="91" t="s">
        <v>392</v>
      </c>
      <c r="N87" s="165">
        <f t="shared" si="61"/>
        <v>0</v>
      </c>
      <c r="O87" s="93">
        <f t="shared" si="58"/>
        <v>0</v>
      </c>
      <c r="P87" s="111">
        <f t="shared" si="59"/>
        <v>0</v>
      </c>
      <c r="Q87" s="111">
        <f t="shared" si="59"/>
        <v>0</v>
      </c>
      <c r="R87" s="111">
        <f t="shared" si="59"/>
        <v>0</v>
      </c>
      <c r="S87" s="111">
        <f t="shared" si="59"/>
        <v>0</v>
      </c>
      <c r="T87" s="111">
        <f t="shared" si="59"/>
        <v>0</v>
      </c>
      <c r="U87" s="111">
        <f t="shared" si="59"/>
        <v>0</v>
      </c>
      <c r="V87" s="90">
        <f t="shared" si="62"/>
        <v>0</v>
      </c>
      <c r="W87" s="44">
        <f t="shared" si="60"/>
        <v>0</v>
      </c>
      <c r="X87" s="44">
        <f t="shared" si="60"/>
        <v>0</v>
      </c>
      <c r="Y87" s="44">
        <f t="shared" si="60"/>
        <v>0</v>
      </c>
      <c r="Z87" s="44">
        <f t="shared" si="60"/>
        <v>0</v>
      </c>
      <c r="AA87" s="44">
        <f t="shared" si="60"/>
        <v>0</v>
      </c>
      <c r="AB87" s="44">
        <f t="shared" si="60"/>
        <v>0</v>
      </c>
      <c r="AC87" s="90">
        <f t="shared" si="63"/>
        <v>0</v>
      </c>
      <c r="AD87" s="90">
        <f t="shared" si="64"/>
        <v>0</v>
      </c>
    </row>
    <row r="88" spans="1:30" s="85" customFormat="1" ht="12.75" customHeight="1">
      <c r="A88" s="99">
        <v>53</v>
      </c>
      <c r="B88" s="11" t="s">
        <v>53</v>
      </c>
      <c r="C88" s="211"/>
      <c r="D88" s="211"/>
      <c r="E88" s="211"/>
      <c r="F88" s="211"/>
      <c r="G88" s="211"/>
      <c r="H88" s="211"/>
      <c r="I88" s="212"/>
      <c r="J88" s="94">
        <f t="shared" si="55"/>
        <v>0.1</v>
      </c>
      <c r="K88" s="90">
        <f t="shared" si="56"/>
        <v>0</v>
      </c>
      <c r="L88" s="90">
        <f t="shared" si="57"/>
        <v>0</v>
      </c>
      <c r="M88" s="91" t="s">
        <v>392</v>
      </c>
      <c r="N88" s="165">
        <f t="shared" si="61"/>
        <v>0</v>
      </c>
      <c r="O88" s="93">
        <f t="shared" si="58"/>
        <v>0</v>
      </c>
      <c r="P88" s="111">
        <f t="shared" si="59"/>
        <v>0</v>
      </c>
      <c r="Q88" s="111">
        <f t="shared" si="59"/>
        <v>0</v>
      </c>
      <c r="R88" s="111">
        <f t="shared" si="59"/>
        <v>0</v>
      </c>
      <c r="S88" s="111">
        <f t="shared" si="59"/>
        <v>0</v>
      </c>
      <c r="T88" s="111">
        <f t="shared" si="59"/>
        <v>0</v>
      </c>
      <c r="U88" s="111">
        <f t="shared" si="59"/>
        <v>0</v>
      </c>
      <c r="V88" s="90">
        <f t="shared" si="62"/>
        <v>0</v>
      </c>
      <c r="W88" s="44">
        <f t="shared" si="60"/>
        <v>0</v>
      </c>
      <c r="X88" s="44">
        <f t="shared" si="60"/>
        <v>0</v>
      </c>
      <c r="Y88" s="44">
        <f t="shared" si="60"/>
        <v>0</v>
      </c>
      <c r="Z88" s="44">
        <f t="shared" si="60"/>
        <v>0</v>
      </c>
      <c r="AA88" s="44">
        <f t="shared" si="60"/>
        <v>0</v>
      </c>
      <c r="AB88" s="44">
        <f t="shared" si="60"/>
        <v>0</v>
      </c>
      <c r="AC88" s="90">
        <f t="shared" si="63"/>
        <v>0</v>
      </c>
      <c r="AD88" s="90">
        <f t="shared" si="64"/>
        <v>0</v>
      </c>
    </row>
    <row r="89" spans="1:30" s="85" customFormat="1">
      <c r="A89" s="99">
        <v>54</v>
      </c>
      <c r="B89" s="11" t="s">
        <v>61</v>
      </c>
      <c r="C89" s="211"/>
      <c r="D89" s="211"/>
      <c r="E89" s="211"/>
      <c r="F89" s="211"/>
      <c r="G89" s="211"/>
      <c r="H89" s="211"/>
      <c r="I89" s="212"/>
      <c r="J89" s="94">
        <f t="shared" si="55"/>
        <v>0.1</v>
      </c>
      <c r="K89" s="90">
        <f t="shared" si="56"/>
        <v>0</v>
      </c>
      <c r="L89" s="90">
        <f t="shared" si="57"/>
        <v>0</v>
      </c>
      <c r="M89" s="91" t="s">
        <v>392</v>
      </c>
      <c r="N89" s="165">
        <f t="shared" si="61"/>
        <v>0</v>
      </c>
      <c r="O89" s="93">
        <f t="shared" si="58"/>
        <v>0</v>
      </c>
      <c r="P89" s="111">
        <f t="shared" si="59"/>
        <v>0</v>
      </c>
      <c r="Q89" s="111">
        <f t="shared" si="59"/>
        <v>0</v>
      </c>
      <c r="R89" s="111">
        <f t="shared" si="59"/>
        <v>0</v>
      </c>
      <c r="S89" s="111">
        <f t="shared" si="59"/>
        <v>0</v>
      </c>
      <c r="T89" s="111">
        <f t="shared" si="59"/>
        <v>0</v>
      </c>
      <c r="U89" s="111">
        <f t="shared" si="59"/>
        <v>0</v>
      </c>
      <c r="V89" s="90">
        <f t="shared" si="62"/>
        <v>0</v>
      </c>
      <c r="W89" s="44">
        <f t="shared" si="60"/>
        <v>0</v>
      </c>
      <c r="X89" s="44">
        <f t="shared" si="60"/>
        <v>0</v>
      </c>
      <c r="Y89" s="44">
        <f t="shared" si="60"/>
        <v>0</v>
      </c>
      <c r="Z89" s="44">
        <f t="shared" si="60"/>
        <v>0</v>
      </c>
      <c r="AA89" s="44">
        <f t="shared" si="60"/>
        <v>0</v>
      </c>
      <c r="AB89" s="44">
        <f t="shared" si="60"/>
        <v>0</v>
      </c>
      <c r="AC89" s="90">
        <f t="shared" si="63"/>
        <v>0</v>
      </c>
      <c r="AD89" s="90">
        <f t="shared" si="64"/>
        <v>0</v>
      </c>
    </row>
    <row r="90" spans="1:30" s="85" customFormat="1">
      <c r="A90" s="99">
        <v>55</v>
      </c>
      <c r="B90" s="11" t="s">
        <v>56</v>
      </c>
      <c r="C90" s="211"/>
      <c r="D90" s="211"/>
      <c r="E90" s="211"/>
      <c r="F90" s="211"/>
      <c r="G90" s="211"/>
      <c r="H90" s="211"/>
      <c r="I90" s="212"/>
      <c r="J90" s="94">
        <f t="shared" si="55"/>
        <v>0.1</v>
      </c>
      <c r="K90" s="90">
        <f t="shared" si="56"/>
        <v>0</v>
      </c>
      <c r="L90" s="90">
        <f t="shared" si="57"/>
        <v>0</v>
      </c>
      <c r="M90" s="91" t="s">
        <v>392</v>
      </c>
      <c r="N90" s="165">
        <f t="shared" si="61"/>
        <v>0</v>
      </c>
      <c r="O90" s="93">
        <f t="shared" si="58"/>
        <v>0</v>
      </c>
      <c r="P90" s="111">
        <f t="shared" si="59"/>
        <v>0</v>
      </c>
      <c r="Q90" s="111">
        <f t="shared" si="59"/>
        <v>0</v>
      </c>
      <c r="R90" s="111">
        <f t="shared" si="59"/>
        <v>0</v>
      </c>
      <c r="S90" s="111">
        <f t="shared" si="59"/>
        <v>0</v>
      </c>
      <c r="T90" s="111">
        <f t="shared" si="59"/>
        <v>0</v>
      </c>
      <c r="U90" s="111">
        <f t="shared" si="59"/>
        <v>0</v>
      </c>
      <c r="V90" s="90">
        <f t="shared" si="62"/>
        <v>0</v>
      </c>
      <c r="W90" s="44">
        <f t="shared" si="60"/>
        <v>0</v>
      </c>
      <c r="X90" s="44">
        <f t="shared" si="60"/>
        <v>0</v>
      </c>
      <c r="Y90" s="44">
        <f t="shared" si="60"/>
        <v>0</v>
      </c>
      <c r="Z90" s="44">
        <f t="shared" si="60"/>
        <v>0</v>
      </c>
      <c r="AA90" s="44">
        <f t="shared" si="60"/>
        <v>0</v>
      </c>
      <c r="AB90" s="44">
        <f t="shared" si="60"/>
        <v>0</v>
      </c>
      <c r="AC90" s="90">
        <f t="shared" si="63"/>
        <v>0</v>
      </c>
      <c r="AD90" s="90">
        <f t="shared" si="64"/>
        <v>0</v>
      </c>
    </row>
    <row r="91" spans="1:30" s="85" customFormat="1">
      <c r="A91" s="99">
        <v>56</v>
      </c>
      <c r="B91" s="11" t="s">
        <v>184</v>
      </c>
      <c r="C91" s="211"/>
      <c r="D91" s="211"/>
      <c r="E91" s="211"/>
      <c r="F91" s="211"/>
      <c r="G91" s="211"/>
      <c r="H91" s="211"/>
      <c r="I91" s="212"/>
      <c r="J91" s="94">
        <f t="shared" si="55"/>
        <v>0.1</v>
      </c>
      <c r="K91" s="90">
        <f t="shared" si="56"/>
        <v>0</v>
      </c>
      <c r="L91" s="90">
        <f t="shared" si="57"/>
        <v>0</v>
      </c>
      <c r="M91" s="91" t="s">
        <v>392</v>
      </c>
      <c r="N91" s="165">
        <f t="shared" si="61"/>
        <v>0</v>
      </c>
      <c r="O91" s="93">
        <f t="shared" si="58"/>
        <v>0</v>
      </c>
      <c r="P91" s="111">
        <f t="shared" si="59"/>
        <v>0</v>
      </c>
      <c r="Q91" s="111">
        <f t="shared" si="59"/>
        <v>0</v>
      </c>
      <c r="R91" s="111">
        <f t="shared" si="59"/>
        <v>0</v>
      </c>
      <c r="S91" s="111">
        <f t="shared" si="59"/>
        <v>0</v>
      </c>
      <c r="T91" s="111">
        <f t="shared" si="59"/>
        <v>0</v>
      </c>
      <c r="U91" s="111">
        <f t="shared" si="59"/>
        <v>0</v>
      </c>
      <c r="V91" s="90">
        <f t="shared" si="62"/>
        <v>0</v>
      </c>
      <c r="W91" s="44">
        <f t="shared" si="60"/>
        <v>0</v>
      </c>
      <c r="X91" s="44">
        <f t="shared" si="60"/>
        <v>0</v>
      </c>
      <c r="Y91" s="44">
        <f t="shared" si="60"/>
        <v>0</v>
      </c>
      <c r="Z91" s="44">
        <f t="shared" si="60"/>
        <v>0</v>
      </c>
      <c r="AA91" s="44">
        <f t="shared" si="60"/>
        <v>0</v>
      </c>
      <c r="AB91" s="44">
        <f t="shared" si="60"/>
        <v>0</v>
      </c>
      <c r="AC91" s="90">
        <f t="shared" si="63"/>
        <v>0</v>
      </c>
      <c r="AD91" s="90">
        <f t="shared" si="64"/>
        <v>0</v>
      </c>
    </row>
    <row r="92" spans="1:30" s="85" customFormat="1">
      <c r="A92" s="99">
        <v>57</v>
      </c>
      <c r="B92" s="11" t="s">
        <v>62</v>
      </c>
      <c r="C92" s="211"/>
      <c r="D92" s="211"/>
      <c r="E92" s="211"/>
      <c r="F92" s="211"/>
      <c r="G92" s="211"/>
      <c r="H92" s="211"/>
      <c r="I92" s="212"/>
      <c r="J92" s="94">
        <f t="shared" si="55"/>
        <v>0.1</v>
      </c>
      <c r="K92" s="90">
        <f t="shared" si="56"/>
        <v>0</v>
      </c>
      <c r="L92" s="90">
        <f t="shared" si="57"/>
        <v>0</v>
      </c>
      <c r="M92" s="91" t="s">
        <v>392</v>
      </c>
      <c r="N92" s="165">
        <f t="shared" si="61"/>
        <v>0</v>
      </c>
      <c r="O92" s="93">
        <f t="shared" si="58"/>
        <v>0</v>
      </c>
      <c r="P92" s="111">
        <f t="shared" si="59"/>
        <v>0</v>
      </c>
      <c r="Q92" s="111">
        <f t="shared" si="59"/>
        <v>0</v>
      </c>
      <c r="R92" s="111">
        <f t="shared" si="59"/>
        <v>0</v>
      </c>
      <c r="S92" s="111">
        <f t="shared" si="59"/>
        <v>0</v>
      </c>
      <c r="T92" s="111">
        <f t="shared" si="59"/>
        <v>0</v>
      </c>
      <c r="U92" s="111">
        <f t="shared" si="59"/>
        <v>0</v>
      </c>
      <c r="V92" s="90">
        <f t="shared" si="62"/>
        <v>0</v>
      </c>
      <c r="W92" s="44">
        <f t="shared" si="60"/>
        <v>0</v>
      </c>
      <c r="X92" s="44">
        <f t="shared" si="60"/>
        <v>0</v>
      </c>
      <c r="Y92" s="44">
        <f t="shared" si="60"/>
        <v>0</v>
      </c>
      <c r="Z92" s="44">
        <f t="shared" si="60"/>
        <v>0</v>
      </c>
      <c r="AA92" s="44">
        <f t="shared" si="60"/>
        <v>0</v>
      </c>
      <c r="AB92" s="44">
        <f t="shared" si="60"/>
        <v>0</v>
      </c>
      <c r="AC92" s="90">
        <f t="shared" si="63"/>
        <v>0</v>
      </c>
      <c r="AD92" s="90">
        <f t="shared" si="64"/>
        <v>0</v>
      </c>
    </row>
    <row r="93" spans="1:30" s="85" customFormat="1">
      <c r="A93" s="99">
        <v>58</v>
      </c>
      <c r="B93" s="11" t="s">
        <v>183</v>
      </c>
      <c r="C93" s="211"/>
      <c r="D93" s="211"/>
      <c r="E93" s="211"/>
      <c r="F93" s="211"/>
      <c r="G93" s="211"/>
      <c r="H93" s="211"/>
      <c r="I93" s="212"/>
      <c r="J93" s="94">
        <f t="shared" si="55"/>
        <v>0.1</v>
      </c>
      <c r="K93" s="90">
        <f t="shared" si="56"/>
        <v>0</v>
      </c>
      <c r="L93" s="90">
        <f t="shared" si="57"/>
        <v>0</v>
      </c>
      <c r="M93" s="91" t="s">
        <v>392</v>
      </c>
      <c r="N93" s="165">
        <f t="shared" si="61"/>
        <v>0</v>
      </c>
      <c r="O93" s="93">
        <f t="shared" si="58"/>
        <v>0</v>
      </c>
      <c r="P93" s="111">
        <f t="shared" si="59"/>
        <v>0</v>
      </c>
      <c r="Q93" s="111">
        <f t="shared" si="59"/>
        <v>0</v>
      </c>
      <c r="R93" s="111">
        <f t="shared" si="59"/>
        <v>0</v>
      </c>
      <c r="S93" s="111">
        <f t="shared" si="59"/>
        <v>0</v>
      </c>
      <c r="T93" s="111">
        <f t="shared" si="59"/>
        <v>0</v>
      </c>
      <c r="U93" s="111">
        <f t="shared" si="59"/>
        <v>0</v>
      </c>
      <c r="V93" s="90">
        <f t="shared" si="62"/>
        <v>0</v>
      </c>
      <c r="W93" s="44">
        <f t="shared" si="60"/>
        <v>0</v>
      </c>
      <c r="X93" s="44">
        <f t="shared" si="60"/>
        <v>0</v>
      </c>
      <c r="Y93" s="44">
        <f t="shared" si="60"/>
        <v>0</v>
      </c>
      <c r="Z93" s="44">
        <f t="shared" si="60"/>
        <v>0</v>
      </c>
      <c r="AA93" s="44">
        <f t="shared" si="60"/>
        <v>0</v>
      </c>
      <c r="AB93" s="44">
        <f t="shared" si="60"/>
        <v>0</v>
      </c>
      <c r="AC93" s="90">
        <f t="shared" si="63"/>
        <v>0</v>
      </c>
      <c r="AD93" s="90">
        <f t="shared" si="64"/>
        <v>0</v>
      </c>
    </row>
    <row r="94" spans="1:30" s="85" customFormat="1">
      <c r="A94" s="99">
        <v>59</v>
      </c>
      <c r="B94" s="11" t="s">
        <v>17</v>
      </c>
      <c r="C94" s="211"/>
      <c r="D94" s="211"/>
      <c r="E94" s="211"/>
      <c r="F94" s="211"/>
      <c r="G94" s="211"/>
      <c r="H94" s="211"/>
      <c r="I94" s="212"/>
      <c r="J94" s="94">
        <f t="shared" si="55"/>
        <v>0.1</v>
      </c>
      <c r="K94" s="90">
        <f t="shared" si="56"/>
        <v>0</v>
      </c>
      <c r="L94" s="90">
        <f t="shared" si="57"/>
        <v>0</v>
      </c>
      <c r="M94" s="91" t="s">
        <v>392</v>
      </c>
      <c r="N94" s="165">
        <f t="shared" si="61"/>
        <v>0</v>
      </c>
      <c r="O94" s="93">
        <f t="shared" si="58"/>
        <v>0</v>
      </c>
      <c r="P94" s="111">
        <f t="shared" si="59"/>
        <v>0</v>
      </c>
      <c r="Q94" s="111">
        <f t="shared" si="59"/>
        <v>0</v>
      </c>
      <c r="R94" s="111">
        <f t="shared" si="59"/>
        <v>0</v>
      </c>
      <c r="S94" s="111">
        <f t="shared" si="59"/>
        <v>0</v>
      </c>
      <c r="T94" s="111">
        <f t="shared" si="59"/>
        <v>0</v>
      </c>
      <c r="U94" s="111">
        <f t="shared" si="59"/>
        <v>0</v>
      </c>
      <c r="V94" s="90">
        <f t="shared" si="62"/>
        <v>0</v>
      </c>
      <c r="W94" s="44">
        <f t="shared" si="60"/>
        <v>0</v>
      </c>
      <c r="X94" s="44">
        <f t="shared" si="60"/>
        <v>0</v>
      </c>
      <c r="Y94" s="44">
        <f t="shared" si="60"/>
        <v>0</v>
      </c>
      <c r="Z94" s="44">
        <f t="shared" si="60"/>
        <v>0</v>
      </c>
      <c r="AA94" s="44">
        <f t="shared" si="60"/>
        <v>0</v>
      </c>
      <c r="AB94" s="44">
        <f t="shared" si="60"/>
        <v>0</v>
      </c>
      <c r="AC94" s="90">
        <f t="shared" si="63"/>
        <v>0</v>
      </c>
      <c r="AD94" s="90">
        <f t="shared" si="64"/>
        <v>0</v>
      </c>
    </row>
    <row r="95" spans="1:30" s="85" customFormat="1">
      <c r="A95" s="99">
        <v>60</v>
      </c>
      <c r="B95" s="11" t="s">
        <v>63</v>
      </c>
      <c r="C95" s="211"/>
      <c r="D95" s="211"/>
      <c r="E95" s="211"/>
      <c r="F95" s="211"/>
      <c r="G95" s="211"/>
      <c r="H95" s="211"/>
      <c r="I95" s="212"/>
      <c r="J95" s="94">
        <f t="shared" si="55"/>
        <v>0.1</v>
      </c>
      <c r="K95" s="90">
        <f t="shared" si="56"/>
        <v>0</v>
      </c>
      <c r="L95" s="90">
        <f t="shared" si="57"/>
        <v>0</v>
      </c>
      <c r="M95" s="91" t="s">
        <v>392</v>
      </c>
      <c r="N95" s="165">
        <f t="shared" si="61"/>
        <v>0</v>
      </c>
      <c r="O95" s="93">
        <f t="shared" si="58"/>
        <v>0</v>
      </c>
      <c r="P95" s="111">
        <f t="shared" si="59"/>
        <v>0</v>
      </c>
      <c r="Q95" s="111">
        <f t="shared" si="59"/>
        <v>0</v>
      </c>
      <c r="R95" s="111">
        <f t="shared" si="59"/>
        <v>0</v>
      </c>
      <c r="S95" s="111">
        <f t="shared" si="59"/>
        <v>0</v>
      </c>
      <c r="T95" s="111">
        <f t="shared" si="59"/>
        <v>0</v>
      </c>
      <c r="U95" s="111">
        <f t="shared" si="59"/>
        <v>0</v>
      </c>
      <c r="V95" s="90">
        <f t="shared" si="62"/>
        <v>0</v>
      </c>
      <c r="W95" s="44">
        <f t="shared" si="60"/>
        <v>0</v>
      </c>
      <c r="X95" s="44">
        <f t="shared" si="60"/>
        <v>0</v>
      </c>
      <c r="Y95" s="44">
        <f t="shared" si="60"/>
        <v>0</v>
      </c>
      <c r="Z95" s="44">
        <f t="shared" si="60"/>
        <v>0</v>
      </c>
      <c r="AA95" s="44">
        <f t="shared" si="60"/>
        <v>0</v>
      </c>
      <c r="AB95" s="44">
        <f t="shared" si="60"/>
        <v>0</v>
      </c>
      <c r="AC95" s="90">
        <f t="shared" si="63"/>
        <v>0</v>
      </c>
      <c r="AD95" s="90">
        <f t="shared" si="64"/>
        <v>0</v>
      </c>
    </row>
    <row r="96" spans="1:30" s="85" customFormat="1">
      <c r="A96" s="99">
        <v>61</v>
      </c>
      <c r="B96" s="11" t="s">
        <v>64</v>
      </c>
      <c r="C96" s="211"/>
      <c r="D96" s="211"/>
      <c r="E96" s="211"/>
      <c r="F96" s="211"/>
      <c r="G96" s="211"/>
      <c r="H96" s="211"/>
      <c r="I96" s="212"/>
      <c r="J96" s="94">
        <f t="shared" si="55"/>
        <v>0.1</v>
      </c>
      <c r="K96" s="90">
        <f t="shared" si="56"/>
        <v>0</v>
      </c>
      <c r="L96" s="90">
        <f t="shared" si="57"/>
        <v>0</v>
      </c>
      <c r="M96" s="91" t="s">
        <v>392</v>
      </c>
      <c r="N96" s="165">
        <f t="shared" si="61"/>
        <v>0</v>
      </c>
      <c r="O96" s="93">
        <f t="shared" si="58"/>
        <v>0</v>
      </c>
      <c r="P96" s="111">
        <f t="shared" si="59"/>
        <v>0</v>
      </c>
      <c r="Q96" s="111">
        <f t="shared" si="59"/>
        <v>0</v>
      </c>
      <c r="R96" s="111">
        <f t="shared" si="59"/>
        <v>0</v>
      </c>
      <c r="S96" s="111">
        <f t="shared" si="59"/>
        <v>0</v>
      </c>
      <c r="T96" s="111">
        <f t="shared" si="59"/>
        <v>0</v>
      </c>
      <c r="U96" s="111">
        <f t="shared" si="59"/>
        <v>0</v>
      </c>
      <c r="V96" s="90">
        <f t="shared" si="62"/>
        <v>0</v>
      </c>
      <c r="W96" s="44">
        <f t="shared" si="60"/>
        <v>0</v>
      </c>
      <c r="X96" s="44">
        <f t="shared" si="60"/>
        <v>0</v>
      </c>
      <c r="Y96" s="44">
        <f t="shared" si="60"/>
        <v>0</v>
      </c>
      <c r="Z96" s="44">
        <f t="shared" si="60"/>
        <v>0</v>
      </c>
      <c r="AA96" s="44">
        <f t="shared" si="60"/>
        <v>0</v>
      </c>
      <c r="AB96" s="44">
        <f t="shared" si="60"/>
        <v>0</v>
      </c>
      <c r="AC96" s="90">
        <f t="shared" si="63"/>
        <v>0</v>
      </c>
      <c r="AD96" s="90">
        <f t="shared" si="64"/>
        <v>0</v>
      </c>
    </row>
    <row r="97" spans="1:30" s="85" customFormat="1">
      <c r="A97" s="99">
        <v>62</v>
      </c>
      <c r="B97" s="11" t="s">
        <v>65</v>
      </c>
      <c r="C97" s="211"/>
      <c r="D97" s="211"/>
      <c r="E97" s="211"/>
      <c r="F97" s="211"/>
      <c r="G97" s="211"/>
      <c r="H97" s="211"/>
      <c r="I97" s="212"/>
      <c r="J97" s="94">
        <f t="shared" si="55"/>
        <v>0.1</v>
      </c>
      <c r="K97" s="90">
        <f t="shared" si="56"/>
        <v>0</v>
      </c>
      <c r="L97" s="90">
        <f t="shared" si="57"/>
        <v>0</v>
      </c>
      <c r="M97" s="91" t="s">
        <v>392</v>
      </c>
      <c r="N97" s="165">
        <f t="shared" si="61"/>
        <v>0</v>
      </c>
      <c r="O97" s="93">
        <f t="shared" si="58"/>
        <v>0</v>
      </c>
      <c r="P97" s="111">
        <f t="shared" si="59"/>
        <v>0</v>
      </c>
      <c r="Q97" s="111">
        <f t="shared" si="59"/>
        <v>0</v>
      </c>
      <c r="R97" s="111">
        <f t="shared" si="59"/>
        <v>0</v>
      </c>
      <c r="S97" s="111">
        <f t="shared" si="59"/>
        <v>0</v>
      </c>
      <c r="T97" s="111">
        <f t="shared" si="59"/>
        <v>0</v>
      </c>
      <c r="U97" s="111">
        <f t="shared" si="59"/>
        <v>0</v>
      </c>
      <c r="V97" s="90">
        <f t="shared" si="62"/>
        <v>0</v>
      </c>
      <c r="W97" s="44">
        <f t="shared" si="60"/>
        <v>0</v>
      </c>
      <c r="X97" s="44">
        <f t="shared" si="60"/>
        <v>0</v>
      </c>
      <c r="Y97" s="44">
        <f t="shared" si="60"/>
        <v>0</v>
      </c>
      <c r="Z97" s="44">
        <f t="shared" si="60"/>
        <v>0</v>
      </c>
      <c r="AA97" s="44">
        <f t="shared" si="60"/>
        <v>0</v>
      </c>
      <c r="AB97" s="44">
        <f t="shared" si="60"/>
        <v>0</v>
      </c>
      <c r="AC97" s="90">
        <f t="shared" si="63"/>
        <v>0</v>
      </c>
      <c r="AD97" s="90">
        <f t="shared" si="64"/>
        <v>0</v>
      </c>
    </row>
    <row r="98" spans="1:30" s="85" customFormat="1">
      <c r="A98" s="99">
        <v>63</v>
      </c>
      <c r="B98" s="11" t="s">
        <v>66</v>
      </c>
      <c r="C98" s="211"/>
      <c r="D98" s="211"/>
      <c r="E98" s="211"/>
      <c r="F98" s="211"/>
      <c r="G98" s="211"/>
      <c r="H98" s="211"/>
      <c r="I98" s="212"/>
      <c r="J98" s="94">
        <f t="shared" si="55"/>
        <v>0.1</v>
      </c>
      <c r="K98" s="90">
        <f t="shared" si="56"/>
        <v>0</v>
      </c>
      <c r="L98" s="90">
        <f t="shared" si="57"/>
        <v>0</v>
      </c>
      <c r="M98" s="91" t="s">
        <v>392</v>
      </c>
      <c r="N98" s="165">
        <f t="shared" si="61"/>
        <v>0</v>
      </c>
      <c r="O98" s="93">
        <f t="shared" si="58"/>
        <v>0</v>
      </c>
      <c r="P98" s="111">
        <f t="shared" si="59"/>
        <v>0</v>
      </c>
      <c r="Q98" s="111">
        <f t="shared" si="59"/>
        <v>0</v>
      </c>
      <c r="R98" s="111">
        <f t="shared" si="59"/>
        <v>0</v>
      </c>
      <c r="S98" s="111">
        <f t="shared" si="59"/>
        <v>0</v>
      </c>
      <c r="T98" s="111">
        <f t="shared" si="59"/>
        <v>0</v>
      </c>
      <c r="U98" s="111">
        <f t="shared" si="59"/>
        <v>0</v>
      </c>
      <c r="V98" s="90">
        <f t="shared" si="62"/>
        <v>0</v>
      </c>
      <c r="W98" s="44">
        <f t="shared" si="60"/>
        <v>0</v>
      </c>
      <c r="X98" s="44">
        <f t="shared" si="60"/>
        <v>0</v>
      </c>
      <c r="Y98" s="44">
        <f t="shared" si="60"/>
        <v>0</v>
      </c>
      <c r="Z98" s="44">
        <f t="shared" si="60"/>
        <v>0</v>
      </c>
      <c r="AA98" s="44">
        <f t="shared" si="60"/>
        <v>0</v>
      </c>
      <c r="AB98" s="44">
        <f t="shared" si="60"/>
        <v>0</v>
      </c>
      <c r="AC98" s="90">
        <f t="shared" si="63"/>
        <v>0</v>
      </c>
      <c r="AD98" s="90">
        <f t="shared" si="64"/>
        <v>0</v>
      </c>
    </row>
    <row r="99" spans="1:30" s="89" customFormat="1">
      <c r="A99" s="99" t="s">
        <v>181</v>
      </c>
      <c r="B99" s="14" t="s">
        <v>182</v>
      </c>
      <c r="C99" s="211"/>
      <c r="D99" s="211"/>
      <c r="E99" s="211"/>
      <c r="F99" s="211"/>
      <c r="G99" s="211"/>
      <c r="H99" s="211"/>
      <c r="I99" s="212"/>
      <c r="J99" s="94">
        <f t="shared" si="55"/>
        <v>0.1</v>
      </c>
      <c r="K99" s="90">
        <f t="shared" si="56"/>
        <v>0</v>
      </c>
      <c r="L99" s="90">
        <f t="shared" si="57"/>
        <v>0</v>
      </c>
      <c r="M99" s="91" t="s">
        <v>392</v>
      </c>
      <c r="N99" s="165">
        <f t="shared" si="61"/>
        <v>0</v>
      </c>
      <c r="O99" s="93">
        <f t="shared" si="58"/>
        <v>0</v>
      </c>
      <c r="P99" s="111">
        <f t="shared" si="59"/>
        <v>0</v>
      </c>
      <c r="Q99" s="111">
        <f t="shared" si="59"/>
        <v>0</v>
      </c>
      <c r="R99" s="111">
        <f t="shared" si="59"/>
        <v>0</v>
      </c>
      <c r="S99" s="111">
        <f t="shared" si="59"/>
        <v>0</v>
      </c>
      <c r="T99" s="111">
        <f t="shared" si="59"/>
        <v>0</v>
      </c>
      <c r="U99" s="111">
        <f t="shared" si="59"/>
        <v>0</v>
      </c>
      <c r="V99" s="90">
        <f t="shared" si="62"/>
        <v>0</v>
      </c>
      <c r="W99" s="44">
        <f t="shared" si="60"/>
        <v>0</v>
      </c>
      <c r="X99" s="44">
        <f t="shared" si="60"/>
        <v>0</v>
      </c>
      <c r="Y99" s="44">
        <f t="shared" si="60"/>
        <v>0</v>
      </c>
      <c r="Z99" s="44">
        <f t="shared" si="60"/>
        <v>0</v>
      </c>
      <c r="AA99" s="44">
        <f t="shared" si="60"/>
        <v>0</v>
      </c>
      <c r="AB99" s="44">
        <f t="shared" si="60"/>
        <v>0</v>
      </c>
      <c r="AC99" s="90">
        <f t="shared" si="63"/>
        <v>0</v>
      </c>
      <c r="AD99" s="90">
        <f t="shared" si="64"/>
        <v>0</v>
      </c>
    </row>
    <row r="100" spans="1:30" s="89" customFormat="1">
      <c r="A100" s="91" t="s">
        <v>177</v>
      </c>
      <c r="B100" s="11" t="s">
        <v>175</v>
      </c>
      <c r="C100" s="211"/>
      <c r="D100" s="211"/>
      <c r="E100" s="211"/>
      <c r="F100" s="211"/>
      <c r="G100" s="211"/>
      <c r="H100" s="211"/>
      <c r="I100" s="212"/>
      <c r="J100" s="94">
        <f t="shared" si="55"/>
        <v>0.1</v>
      </c>
      <c r="K100" s="90">
        <f t="shared" si="56"/>
        <v>0</v>
      </c>
      <c r="L100" s="90">
        <f t="shared" si="57"/>
        <v>0</v>
      </c>
      <c r="M100" s="91" t="s">
        <v>392</v>
      </c>
      <c r="N100" s="165">
        <f t="shared" si="61"/>
        <v>0</v>
      </c>
      <c r="O100" s="93">
        <f t="shared" si="58"/>
        <v>0</v>
      </c>
      <c r="P100" s="111">
        <f t="shared" si="59"/>
        <v>0</v>
      </c>
      <c r="Q100" s="111">
        <f t="shared" si="59"/>
        <v>0</v>
      </c>
      <c r="R100" s="111">
        <f t="shared" si="59"/>
        <v>0</v>
      </c>
      <c r="S100" s="111">
        <f t="shared" si="59"/>
        <v>0</v>
      </c>
      <c r="T100" s="111">
        <f t="shared" si="59"/>
        <v>0</v>
      </c>
      <c r="U100" s="111">
        <f t="shared" si="59"/>
        <v>0</v>
      </c>
      <c r="V100" s="90">
        <f t="shared" si="62"/>
        <v>0</v>
      </c>
      <c r="W100" s="44">
        <f t="shared" si="60"/>
        <v>0</v>
      </c>
      <c r="X100" s="44">
        <f t="shared" si="60"/>
        <v>0</v>
      </c>
      <c r="Y100" s="44">
        <f t="shared" si="60"/>
        <v>0</v>
      </c>
      <c r="Z100" s="44">
        <f t="shared" si="60"/>
        <v>0</v>
      </c>
      <c r="AA100" s="44">
        <f t="shared" si="60"/>
        <v>0</v>
      </c>
      <c r="AB100" s="44">
        <f t="shared" si="60"/>
        <v>0</v>
      </c>
      <c r="AC100" s="90">
        <f t="shared" si="63"/>
        <v>0</v>
      </c>
      <c r="AD100" s="90">
        <f t="shared" si="64"/>
        <v>0</v>
      </c>
    </row>
    <row r="101" spans="1:30" s="89" customFormat="1">
      <c r="A101" s="91" t="s">
        <v>178</v>
      </c>
      <c r="B101" s="11" t="s">
        <v>176</v>
      </c>
      <c r="C101" s="211"/>
      <c r="D101" s="211"/>
      <c r="E101" s="211"/>
      <c r="F101" s="211"/>
      <c r="G101" s="211"/>
      <c r="H101" s="211"/>
      <c r="I101" s="212"/>
      <c r="J101" s="94">
        <f t="shared" si="55"/>
        <v>0.1</v>
      </c>
      <c r="K101" s="90">
        <f t="shared" si="56"/>
        <v>0</v>
      </c>
      <c r="L101" s="90">
        <f t="shared" si="57"/>
        <v>0</v>
      </c>
      <c r="M101" s="91" t="s">
        <v>392</v>
      </c>
      <c r="N101" s="165">
        <f t="shared" si="61"/>
        <v>0</v>
      </c>
      <c r="O101" s="93">
        <f t="shared" si="58"/>
        <v>0</v>
      </c>
      <c r="P101" s="111">
        <f t="shared" si="59"/>
        <v>0</v>
      </c>
      <c r="Q101" s="111">
        <f t="shared" si="59"/>
        <v>0</v>
      </c>
      <c r="R101" s="111">
        <f t="shared" si="59"/>
        <v>0</v>
      </c>
      <c r="S101" s="111">
        <f t="shared" si="59"/>
        <v>0</v>
      </c>
      <c r="T101" s="111">
        <f t="shared" si="59"/>
        <v>0</v>
      </c>
      <c r="U101" s="111">
        <f t="shared" si="59"/>
        <v>0</v>
      </c>
      <c r="V101" s="90">
        <f t="shared" si="62"/>
        <v>0</v>
      </c>
      <c r="W101" s="44">
        <f t="shared" si="60"/>
        <v>0</v>
      </c>
      <c r="X101" s="44">
        <f t="shared" si="60"/>
        <v>0</v>
      </c>
      <c r="Y101" s="44">
        <f t="shared" si="60"/>
        <v>0</v>
      </c>
      <c r="Z101" s="44">
        <f t="shared" si="60"/>
        <v>0</v>
      </c>
      <c r="AA101" s="44">
        <f t="shared" si="60"/>
        <v>0</v>
      </c>
      <c r="AB101" s="44">
        <f t="shared" si="60"/>
        <v>0</v>
      </c>
      <c r="AC101" s="90">
        <f t="shared" si="63"/>
        <v>0</v>
      </c>
      <c r="AD101" s="90">
        <f t="shared" si="64"/>
        <v>0</v>
      </c>
    </row>
    <row r="102" spans="1:30" s="89" customFormat="1">
      <c r="A102" s="91">
        <v>64</v>
      </c>
      <c r="B102" s="11" t="s">
        <v>186</v>
      </c>
      <c r="C102" s="211"/>
      <c r="D102" s="211"/>
      <c r="E102" s="211"/>
      <c r="F102" s="211"/>
      <c r="G102" s="211"/>
      <c r="H102" s="211"/>
      <c r="I102" s="212"/>
      <c r="J102" s="94">
        <f t="shared" si="55"/>
        <v>0.1</v>
      </c>
      <c r="K102" s="90">
        <f t="shared" si="56"/>
        <v>0</v>
      </c>
      <c r="L102" s="90">
        <f t="shared" si="57"/>
        <v>0</v>
      </c>
      <c r="M102" s="91" t="s">
        <v>392</v>
      </c>
      <c r="N102" s="165">
        <f t="shared" si="61"/>
        <v>0</v>
      </c>
      <c r="O102" s="93">
        <f t="shared" si="58"/>
        <v>0</v>
      </c>
      <c r="P102" s="111">
        <f t="shared" si="59"/>
        <v>0</v>
      </c>
      <c r="Q102" s="111">
        <f t="shared" si="59"/>
        <v>0</v>
      </c>
      <c r="R102" s="111">
        <f t="shared" si="59"/>
        <v>0</v>
      </c>
      <c r="S102" s="111">
        <f t="shared" si="59"/>
        <v>0</v>
      </c>
      <c r="T102" s="111">
        <f t="shared" si="59"/>
        <v>0</v>
      </c>
      <c r="U102" s="111">
        <f t="shared" si="59"/>
        <v>0</v>
      </c>
      <c r="V102" s="90">
        <f t="shared" si="62"/>
        <v>0</v>
      </c>
      <c r="W102" s="44">
        <f t="shared" si="60"/>
        <v>0</v>
      </c>
      <c r="X102" s="44">
        <f t="shared" si="60"/>
        <v>0</v>
      </c>
      <c r="Y102" s="44">
        <f t="shared" si="60"/>
        <v>0</v>
      </c>
      <c r="Z102" s="44">
        <f t="shared" si="60"/>
        <v>0</v>
      </c>
      <c r="AA102" s="44">
        <f t="shared" si="60"/>
        <v>0</v>
      </c>
      <c r="AB102" s="44">
        <f t="shared" si="60"/>
        <v>0</v>
      </c>
      <c r="AC102" s="90">
        <f t="shared" si="63"/>
        <v>0</v>
      </c>
      <c r="AD102" s="90">
        <f t="shared" si="64"/>
        <v>0</v>
      </c>
    </row>
    <row r="103" spans="1:30" s="89" customFormat="1">
      <c r="A103" s="91">
        <v>65</v>
      </c>
      <c r="B103" s="11" t="s">
        <v>187</v>
      </c>
      <c r="C103" s="211"/>
      <c r="D103" s="211"/>
      <c r="E103" s="211"/>
      <c r="F103" s="211"/>
      <c r="G103" s="211"/>
      <c r="H103" s="211"/>
      <c r="I103" s="212"/>
      <c r="J103" s="94">
        <f t="shared" si="55"/>
        <v>0.1</v>
      </c>
      <c r="K103" s="90">
        <f t="shared" si="56"/>
        <v>0</v>
      </c>
      <c r="L103" s="90">
        <f t="shared" si="57"/>
        <v>0</v>
      </c>
      <c r="M103" s="91" t="s">
        <v>392</v>
      </c>
      <c r="N103" s="165">
        <f t="shared" si="61"/>
        <v>0</v>
      </c>
      <c r="O103" s="93">
        <f t="shared" si="58"/>
        <v>0</v>
      </c>
      <c r="P103" s="111">
        <f t="shared" si="59"/>
        <v>0</v>
      </c>
      <c r="Q103" s="111">
        <f t="shared" si="59"/>
        <v>0</v>
      </c>
      <c r="R103" s="111">
        <f t="shared" si="59"/>
        <v>0</v>
      </c>
      <c r="S103" s="111">
        <f t="shared" si="59"/>
        <v>0</v>
      </c>
      <c r="T103" s="111">
        <f t="shared" si="59"/>
        <v>0</v>
      </c>
      <c r="U103" s="111">
        <f t="shared" si="59"/>
        <v>0</v>
      </c>
      <c r="V103" s="90">
        <f t="shared" si="62"/>
        <v>0</v>
      </c>
      <c r="W103" s="44">
        <f t="shared" si="60"/>
        <v>0</v>
      </c>
      <c r="X103" s="44">
        <f t="shared" si="60"/>
        <v>0</v>
      </c>
      <c r="Y103" s="44">
        <f t="shared" si="60"/>
        <v>0</v>
      </c>
      <c r="Z103" s="44">
        <f t="shared" si="60"/>
        <v>0</v>
      </c>
      <c r="AA103" s="44">
        <f t="shared" si="60"/>
        <v>0</v>
      </c>
      <c r="AB103" s="44">
        <f t="shared" si="60"/>
        <v>0</v>
      </c>
      <c r="AC103" s="90">
        <f t="shared" si="63"/>
        <v>0</v>
      </c>
      <c r="AD103" s="90">
        <f t="shared" si="64"/>
        <v>0</v>
      </c>
    </row>
    <row r="104" spans="1:30" s="188" customFormat="1">
      <c r="A104" s="114"/>
      <c r="B104" s="71" t="s">
        <v>195</v>
      </c>
      <c r="C104" s="213"/>
      <c r="D104" s="213"/>
      <c r="E104" s="213"/>
      <c r="F104" s="213"/>
      <c r="G104" s="213"/>
      <c r="H104" s="213"/>
      <c r="I104" s="214">
        <f>SUM(I81:I103)</f>
        <v>0</v>
      </c>
      <c r="K104" s="115">
        <f>SUM(K81:K103)</f>
        <v>0</v>
      </c>
      <c r="L104" s="115">
        <f>SUM(L81:L103)</f>
        <v>0</v>
      </c>
      <c r="N104" s="166"/>
      <c r="O104" s="115">
        <f>SUM(O81:O103)</f>
        <v>0</v>
      </c>
      <c r="P104" s="115">
        <f t="shared" ref="P104:AD104" si="65">SUM(P81:P103)</f>
        <v>0</v>
      </c>
      <c r="Q104" s="115">
        <f t="shared" si="65"/>
        <v>0</v>
      </c>
      <c r="R104" s="115">
        <f t="shared" si="65"/>
        <v>0</v>
      </c>
      <c r="S104" s="115">
        <f t="shared" si="65"/>
        <v>0</v>
      </c>
      <c r="T104" s="115">
        <f t="shared" si="65"/>
        <v>0</v>
      </c>
      <c r="U104" s="115">
        <f t="shared" si="65"/>
        <v>0</v>
      </c>
      <c r="V104" s="115">
        <f t="shared" si="65"/>
        <v>0</v>
      </c>
      <c r="W104" s="115">
        <f t="shared" si="65"/>
        <v>0</v>
      </c>
      <c r="X104" s="115">
        <f t="shared" si="65"/>
        <v>0</v>
      </c>
      <c r="Y104" s="115">
        <f t="shared" si="65"/>
        <v>0</v>
      </c>
      <c r="Z104" s="115">
        <f t="shared" si="65"/>
        <v>0</v>
      </c>
      <c r="AA104" s="115">
        <f t="shared" si="65"/>
        <v>0</v>
      </c>
      <c r="AB104" s="115">
        <f t="shared" si="65"/>
        <v>0</v>
      </c>
      <c r="AC104" s="115">
        <f t="shared" si="65"/>
        <v>0</v>
      </c>
      <c r="AD104" s="115">
        <f t="shared" si="65"/>
        <v>0</v>
      </c>
    </row>
    <row r="105" spans="1:30" s="104" customFormat="1" ht="15">
      <c r="A105" s="101"/>
      <c r="B105" s="102" t="s">
        <v>571</v>
      </c>
      <c r="C105" s="103"/>
      <c r="D105" s="103"/>
      <c r="E105" s="103"/>
      <c r="F105" s="103"/>
      <c r="G105" s="103"/>
      <c r="H105" s="103"/>
      <c r="I105" s="180"/>
      <c r="J105" s="102"/>
      <c r="K105" s="180">
        <f>SUM(K15,K27,K39,K56,K77,K104)</f>
        <v>0</v>
      </c>
      <c r="L105" s="180">
        <f>SUM(L15,L27,L39,L56,L77,L104)</f>
        <v>0</v>
      </c>
      <c r="M105" s="102"/>
      <c r="N105" s="102"/>
      <c r="O105" s="180">
        <f>SUM(O15,O27,O39,O56,O77,O104)</f>
        <v>0</v>
      </c>
      <c r="P105" s="180">
        <f t="shared" ref="P105:AD105" si="66">SUM(P15,P27,P39,P56,P77,P104)</f>
        <v>0</v>
      </c>
      <c r="Q105" s="180">
        <f t="shared" si="66"/>
        <v>0</v>
      </c>
      <c r="R105" s="180">
        <f t="shared" si="66"/>
        <v>0</v>
      </c>
      <c r="S105" s="180">
        <f t="shared" si="66"/>
        <v>0</v>
      </c>
      <c r="T105" s="180">
        <f t="shared" si="66"/>
        <v>0</v>
      </c>
      <c r="U105" s="180">
        <f t="shared" si="66"/>
        <v>0</v>
      </c>
      <c r="V105" s="180">
        <f t="shared" si="66"/>
        <v>0</v>
      </c>
      <c r="W105" s="180">
        <f t="shared" si="66"/>
        <v>0</v>
      </c>
      <c r="X105" s="180">
        <f t="shared" si="66"/>
        <v>0</v>
      </c>
      <c r="Y105" s="180">
        <f t="shared" si="66"/>
        <v>0</v>
      </c>
      <c r="Z105" s="180">
        <f t="shared" si="66"/>
        <v>0</v>
      </c>
      <c r="AA105" s="180">
        <f t="shared" si="66"/>
        <v>0</v>
      </c>
      <c r="AB105" s="180">
        <f t="shared" si="66"/>
        <v>0</v>
      </c>
      <c r="AC105" s="180">
        <f t="shared" si="66"/>
        <v>0</v>
      </c>
      <c r="AD105" s="180">
        <f t="shared" si="66"/>
        <v>0</v>
      </c>
    </row>
    <row r="106" spans="1:30" s="85" customFormat="1">
      <c r="A106" s="91"/>
      <c r="N106" s="91"/>
    </row>
    <row r="107" spans="1:30" s="188" customFormat="1">
      <c r="A107" s="187" t="s">
        <v>240</v>
      </c>
      <c r="B107" s="187"/>
      <c r="C107" s="184"/>
      <c r="D107" s="184"/>
      <c r="E107" s="184"/>
      <c r="F107" s="184"/>
      <c r="G107" s="184"/>
      <c r="H107" s="184"/>
      <c r="I107" s="184"/>
      <c r="J107" s="184"/>
      <c r="K107" s="184"/>
      <c r="L107" s="184"/>
      <c r="M107" s="184"/>
      <c r="N107" s="169"/>
      <c r="O107" s="184"/>
      <c r="P107" s="184"/>
      <c r="Q107" s="184"/>
      <c r="R107" s="184"/>
      <c r="S107" s="184"/>
      <c r="T107" s="184"/>
      <c r="U107" s="184"/>
      <c r="V107" s="184"/>
      <c r="W107" s="184"/>
      <c r="X107" s="184"/>
      <c r="Y107" s="184"/>
      <c r="Z107" s="184"/>
      <c r="AA107" s="184"/>
      <c r="AB107" s="184"/>
      <c r="AC107" s="184"/>
      <c r="AD107" s="184"/>
    </row>
    <row r="108" spans="1:30" s="188" customFormat="1">
      <c r="A108" s="15" t="s">
        <v>245</v>
      </c>
      <c r="B108" s="14" t="s">
        <v>241</v>
      </c>
      <c r="C108" s="89"/>
      <c r="D108" s="89"/>
      <c r="E108" s="89"/>
      <c r="F108" s="89"/>
      <c r="G108" s="89"/>
      <c r="H108" s="92"/>
      <c r="I108" s="90"/>
      <c r="J108" s="94">
        <f>$J$7</f>
        <v>0.1</v>
      </c>
      <c r="K108" s="90">
        <f>I108*J108</f>
        <v>0</v>
      </c>
      <c r="L108" s="90">
        <f>I108-K108</f>
        <v>0</v>
      </c>
      <c r="M108" s="88" t="s">
        <v>392</v>
      </c>
      <c r="N108" s="167">
        <f>$N$131</f>
        <v>0</v>
      </c>
      <c r="O108" s="93">
        <f t="shared" ref="O108:O109" si="67">K108*0.5</f>
        <v>0</v>
      </c>
      <c r="P108" s="111">
        <f t="shared" ref="P108:U109" si="68">IF(AND($H108&gt;=P$5,$H108&lt;=P$6),$L108,0)</f>
        <v>0</v>
      </c>
      <c r="Q108" s="111">
        <f t="shared" si="68"/>
        <v>0</v>
      </c>
      <c r="R108" s="111">
        <f t="shared" si="68"/>
        <v>0</v>
      </c>
      <c r="S108" s="111">
        <f t="shared" si="68"/>
        <v>0</v>
      </c>
      <c r="T108" s="111">
        <f t="shared" si="68"/>
        <v>0</v>
      </c>
      <c r="U108" s="111">
        <f t="shared" si="68"/>
        <v>0</v>
      </c>
      <c r="V108" s="90">
        <f>SUM(P108:U108)</f>
        <v>0</v>
      </c>
      <c r="W108" s="44">
        <f t="shared" ref="W108:AB109" si="69">IF(AND($N108&gt;=W$5,$N108&lt;=W$6),$O108,0)</f>
        <v>0</v>
      </c>
      <c r="X108" s="44">
        <f t="shared" si="69"/>
        <v>0</v>
      </c>
      <c r="Y108" s="44">
        <f t="shared" si="69"/>
        <v>0</v>
      </c>
      <c r="Z108" s="44">
        <f t="shared" si="69"/>
        <v>0</v>
      </c>
      <c r="AA108" s="44">
        <f t="shared" si="69"/>
        <v>0</v>
      </c>
      <c r="AB108" s="44">
        <f t="shared" si="69"/>
        <v>0</v>
      </c>
      <c r="AC108" s="90">
        <f>SUM(W108:AB108)</f>
        <v>0</v>
      </c>
      <c r="AD108" s="90">
        <f>SUM(V108,AC108)</f>
        <v>0</v>
      </c>
    </row>
    <row r="109" spans="1:30" s="85" customFormat="1">
      <c r="A109" s="15" t="s">
        <v>244</v>
      </c>
      <c r="B109" s="14" t="s">
        <v>242</v>
      </c>
      <c r="H109" s="92"/>
      <c r="I109" s="93"/>
      <c r="J109" s="94">
        <v>0</v>
      </c>
      <c r="K109" s="90">
        <f>I109*J109</f>
        <v>0</v>
      </c>
      <c r="L109" s="90">
        <f>I109-K109</f>
        <v>0</v>
      </c>
      <c r="M109" s="88" t="s">
        <v>392</v>
      </c>
      <c r="N109" s="167">
        <f>$N$131</f>
        <v>0</v>
      </c>
      <c r="O109" s="93">
        <f t="shared" si="67"/>
        <v>0</v>
      </c>
      <c r="P109" s="111">
        <f t="shared" si="68"/>
        <v>0</v>
      </c>
      <c r="Q109" s="111">
        <f t="shared" si="68"/>
        <v>0</v>
      </c>
      <c r="R109" s="111">
        <f t="shared" si="68"/>
        <v>0</v>
      </c>
      <c r="S109" s="111">
        <f t="shared" si="68"/>
        <v>0</v>
      </c>
      <c r="T109" s="111">
        <f t="shared" si="68"/>
        <v>0</v>
      </c>
      <c r="U109" s="111">
        <f t="shared" si="68"/>
        <v>0</v>
      </c>
      <c r="V109" s="90">
        <f>SUM(P109:U109)</f>
        <v>0</v>
      </c>
      <c r="W109" s="44">
        <f t="shared" si="69"/>
        <v>0</v>
      </c>
      <c r="X109" s="44">
        <f t="shared" si="69"/>
        <v>0</v>
      </c>
      <c r="Y109" s="44">
        <f t="shared" si="69"/>
        <v>0</v>
      </c>
      <c r="Z109" s="44">
        <f t="shared" si="69"/>
        <v>0</v>
      </c>
      <c r="AA109" s="44">
        <f t="shared" si="69"/>
        <v>0</v>
      </c>
      <c r="AB109" s="44">
        <f t="shared" si="69"/>
        <v>0</v>
      </c>
      <c r="AC109" s="90">
        <f>SUM(W109:AB109)</f>
        <v>0</v>
      </c>
      <c r="AD109" s="90">
        <f>SUM(V109,AC109)</f>
        <v>0</v>
      </c>
    </row>
    <row r="110" spans="1:30" s="85" customFormat="1">
      <c r="A110" s="91"/>
      <c r="B110" s="11" t="s">
        <v>570</v>
      </c>
      <c r="I110" s="93"/>
      <c r="J110" s="94">
        <v>0</v>
      </c>
      <c r="K110" s="90">
        <f t="shared" ref="K110" si="70">I110*J110</f>
        <v>0</v>
      </c>
      <c r="L110" s="90">
        <f t="shared" ref="L110" si="71">I110-K110</f>
        <v>0</v>
      </c>
      <c r="M110" s="91" t="s">
        <v>393</v>
      </c>
      <c r="N110" s="165">
        <f>$N$132</f>
        <v>0</v>
      </c>
      <c r="O110" s="93">
        <f>SUM(O102:O109)</f>
        <v>0</v>
      </c>
      <c r="P110" s="111">
        <f t="shared" ref="P110:U110" si="72">IF(AND($H110&gt;=P$4,$H110&lt;=P$5),$L110,0)</f>
        <v>0</v>
      </c>
      <c r="Q110" s="111">
        <f t="shared" si="72"/>
        <v>0</v>
      </c>
      <c r="R110" s="111">
        <f t="shared" si="72"/>
        <v>0</v>
      </c>
      <c r="S110" s="111">
        <f t="shared" si="72"/>
        <v>0</v>
      </c>
      <c r="T110" s="111">
        <f t="shared" si="72"/>
        <v>0</v>
      </c>
      <c r="U110" s="111">
        <f t="shared" si="72"/>
        <v>0</v>
      </c>
      <c r="V110" s="90">
        <f t="shared" ref="V110" si="73">SUM(P110:U110)</f>
        <v>0</v>
      </c>
      <c r="W110" s="44">
        <f t="shared" ref="W110:AB110" si="74">IF(AND($N110&gt;=W$4,$N110&lt;=W$5),$O110,0)</f>
        <v>0</v>
      </c>
      <c r="X110" s="44">
        <f t="shared" si="74"/>
        <v>0</v>
      </c>
      <c r="Y110" s="44">
        <f t="shared" si="74"/>
        <v>0</v>
      </c>
      <c r="Z110" s="44">
        <f t="shared" si="74"/>
        <v>0</v>
      </c>
      <c r="AA110" s="44">
        <f t="shared" si="74"/>
        <v>0</v>
      </c>
      <c r="AB110" s="44">
        <f t="shared" si="74"/>
        <v>0</v>
      </c>
      <c r="AC110" s="90">
        <f t="shared" ref="AC110" si="75">SUM(W110:AB110)</f>
        <v>0</v>
      </c>
      <c r="AD110" s="90">
        <f t="shared" ref="AD110" si="76">SUM(V110,AC110)</f>
        <v>0</v>
      </c>
    </row>
    <row r="111" spans="1:30" s="106" customFormat="1" ht="25.5">
      <c r="A111" s="15"/>
      <c r="B111" s="71" t="s">
        <v>243</v>
      </c>
      <c r="I111" s="117">
        <f>SUM(I108:I110)</f>
        <v>0</v>
      </c>
      <c r="K111" s="117">
        <f t="shared" ref="K111:L111" si="77">SUM(K108:K110)</f>
        <v>0</v>
      </c>
      <c r="L111" s="117">
        <f t="shared" si="77"/>
        <v>0</v>
      </c>
      <c r="N111" s="114"/>
      <c r="O111" s="117">
        <f t="shared" ref="O111:AD111" si="78">SUM(O108:O110)</f>
        <v>0</v>
      </c>
      <c r="P111" s="117">
        <f t="shared" si="78"/>
        <v>0</v>
      </c>
      <c r="Q111" s="117">
        <f t="shared" si="78"/>
        <v>0</v>
      </c>
      <c r="R111" s="117">
        <f t="shared" si="78"/>
        <v>0</v>
      </c>
      <c r="S111" s="117">
        <f t="shared" si="78"/>
        <v>0</v>
      </c>
      <c r="T111" s="117">
        <f t="shared" si="78"/>
        <v>0</v>
      </c>
      <c r="U111" s="117">
        <f t="shared" si="78"/>
        <v>0</v>
      </c>
      <c r="V111" s="117">
        <f t="shared" si="78"/>
        <v>0</v>
      </c>
      <c r="W111" s="117">
        <f t="shared" si="78"/>
        <v>0</v>
      </c>
      <c r="X111" s="117">
        <f t="shared" si="78"/>
        <v>0</v>
      </c>
      <c r="Y111" s="117">
        <f t="shared" si="78"/>
        <v>0</v>
      </c>
      <c r="Z111" s="117">
        <f t="shared" si="78"/>
        <v>0</v>
      </c>
      <c r="AA111" s="117">
        <f t="shared" si="78"/>
        <v>0</v>
      </c>
      <c r="AB111" s="117">
        <f t="shared" si="78"/>
        <v>0</v>
      </c>
      <c r="AC111" s="117">
        <f t="shared" si="78"/>
        <v>0</v>
      </c>
      <c r="AD111" s="117">
        <f t="shared" si="78"/>
        <v>0</v>
      </c>
    </row>
    <row r="112" spans="1:30" s="85" customFormat="1">
      <c r="A112" s="15"/>
      <c r="B112" s="71"/>
      <c r="I112" s="93"/>
      <c r="N112" s="91"/>
    </row>
    <row r="113" spans="1:30" s="85" customFormat="1">
      <c r="A113" s="187" t="s">
        <v>261</v>
      </c>
      <c r="B113" s="187"/>
      <c r="C113" s="184"/>
      <c r="D113" s="184"/>
      <c r="E113" s="184"/>
      <c r="F113" s="184"/>
      <c r="G113" s="184"/>
      <c r="H113" s="184"/>
      <c r="I113" s="184"/>
      <c r="J113" s="184"/>
      <c r="K113" s="184"/>
      <c r="L113" s="184"/>
      <c r="M113" s="184"/>
      <c r="N113" s="169"/>
      <c r="O113" s="184"/>
      <c r="P113" s="184"/>
      <c r="Q113" s="184"/>
      <c r="R113" s="184"/>
      <c r="S113" s="184"/>
      <c r="T113" s="184"/>
      <c r="U113" s="184"/>
      <c r="V113" s="184"/>
      <c r="W113" s="184"/>
      <c r="X113" s="184"/>
      <c r="Y113" s="184"/>
      <c r="Z113" s="184"/>
      <c r="AA113" s="184"/>
      <c r="AB113" s="184"/>
      <c r="AC113" s="184"/>
      <c r="AD113" s="184"/>
    </row>
    <row r="114" spans="1:30" s="85" customFormat="1">
      <c r="A114" s="15" t="s">
        <v>265</v>
      </c>
      <c r="B114" s="14" t="s">
        <v>262</v>
      </c>
      <c r="H114" s="92"/>
      <c r="I114" s="93"/>
      <c r="J114" s="68">
        <f>$J$7</f>
        <v>0.1</v>
      </c>
      <c r="K114" s="44">
        <f>I114*J114</f>
        <v>0</v>
      </c>
      <c r="L114" s="44">
        <f>I114-K114</f>
        <v>0</v>
      </c>
      <c r="M114" s="91" t="s">
        <v>391</v>
      </c>
      <c r="N114" s="167">
        <f>$N$130</f>
        <v>0</v>
      </c>
      <c r="O114" s="93">
        <f t="shared" ref="O114:O115" si="79">K114*0.5</f>
        <v>0</v>
      </c>
      <c r="P114" s="111">
        <f>IF(AND($H114&gt;=P$5,$H114&lt;=P$6),$L114,0)</f>
        <v>0</v>
      </c>
      <c r="Q114" s="111">
        <f t="shared" ref="Q114:U115" si="80">IF(AND($H114&gt;=Q$5,$H114&lt;=Q$6),$L114,0)</f>
        <v>0</v>
      </c>
      <c r="R114" s="111">
        <f t="shared" si="80"/>
        <v>0</v>
      </c>
      <c r="S114" s="111">
        <f t="shared" si="80"/>
        <v>0</v>
      </c>
      <c r="T114" s="111">
        <f t="shared" si="80"/>
        <v>0</v>
      </c>
      <c r="U114" s="111">
        <f t="shared" si="80"/>
        <v>0</v>
      </c>
      <c r="V114" s="90">
        <f>SUM(P114:U114)</f>
        <v>0</v>
      </c>
      <c r="W114" s="44">
        <f t="shared" ref="W114:AB115" si="81">IF(AND($N114&gt;=W$5,$N114&lt;=W$6),$O114,0)</f>
        <v>0</v>
      </c>
      <c r="X114" s="44">
        <f t="shared" si="81"/>
        <v>0</v>
      </c>
      <c r="Y114" s="44">
        <f t="shared" si="81"/>
        <v>0</v>
      </c>
      <c r="Z114" s="44">
        <f t="shared" si="81"/>
        <v>0</v>
      </c>
      <c r="AA114" s="44">
        <f t="shared" si="81"/>
        <v>0</v>
      </c>
      <c r="AB114" s="44">
        <f t="shared" si="81"/>
        <v>0</v>
      </c>
      <c r="AC114" s="90">
        <f>SUM(W114:AB114)</f>
        <v>0</v>
      </c>
      <c r="AD114" s="90">
        <f>SUM(V114,AC114)</f>
        <v>0</v>
      </c>
    </row>
    <row r="115" spans="1:30" s="85" customFormat="1">
      <c r="A115" s="15" t="s">
        <v>266</v>
      </c>
      <c r="B115" s="14" t="s">
        <v>263</v>
      </c>
      <c r="I115" s="93"/>
      <c r="J115" s="94">
        <v>0</v>
      </c>
      <c r="K115" s="90">
        <f>I115*J115</f>
        <v>0</v>
      </c>
      <c r="L115" s="90">
        <f>I115-K115</f>
        <v>0</v>
      </c>
      <c r="M115" s="91" t="s">
        <v>392</v>
      </c>
      <c r="N115" s="167">
        <f>$N$131</f>
        <v>0</v>
      </c>
      <c r="O115" s="93">
        <f t="shared" si="79"/>
        <v>0</v>
      </c>
      <c r="P115" s="111">
        <f>IF(AND($H115&gt;=P$5,$H115&lt;=P$6),$L115,0)</f>
        <v>0</v>
      </c>
      <c r="Q115" s="111">
        <f t="shared" si="80"/>
        <v>0</v>
      </c>
      <c r="R115" s="111">
        <f t="shared" si="80"/>
        <v>0</v>
      </c>
      <c r="S115" s="111">
        <f t="shared" si="80"/>
        <v>0</v>
      </c>
      <c r="T115" s="111">
        <f t="shared" si="80"/>
        <v>0</v>
      </c>
      <c r="U115" s="111">
        <f t="shared" si="80"/>
        <v>0</v>
      </c>
      <c r="V115" s="90">
        <f>SUM(P115:U115)</f>
        <v>0</v>
      </c>
      <c r="W115" s="44">
        <f t="shared" si="81"/>
        <v>0</v>
      </c>
      <c r="X115" s="44">
        <f t="shared" si="81"/>
        <v>0</v>
      </c>
      <c r="Y115" s="44">
        <f t="shared" si="81"/>
        <v>0</v>
      </c>
      <c r="Z115" s="44">
        <f t="shared" si="81"/>
        <v>0</v>
      </c>
      <c r="AA115" s="44">
        <f t="shared" si="81"/>
        <v>0</v>
      </c>
      <c r="AB115" s="44">
        <f t="shared" si="81"/>
        <v>0</v>
      </c>
      <c r="AC115" s="90">
        <f>SUM(W115:AB115)</f>
        <v>0</v>
      </c>
      <c r="AD115" s="90">
        <f>SUM(V115,AC115)</f>
        <v>0</v>
      </c>
    </row>
    <row r="116" spans="1:30" s="85" customFormat="1">
      <c r="A116" s="91"/>
      <c r="B116" s="11" t="s">
        <v>570</v>
      </c>
      <c r="I116" s="93"/>
      <c r="J116" s="94">
        <v>0</v>
      </c>
      <c r="K116" s="90">
        <f t="shared" ref="K116" si="82">I116*J116</f>
        <v>0</v>
      </c>
      <c r="L116" s="90">
        <f t="shared" ref="L116" si="83">I116-K116</f>
        <v>0</v>
      </c>
      <c r="M116" s="91" t="s">
        <v>393</v>
      </c>
      <c r="N116" s="165">
        <f>$N$132</f>
        <v>0</v>
      </c>
      <c r="O116" s="93">
        <f>SUM(O114:O115)</f>
        <v>0</v>
      </c>
      <c r="P116" s="111">
        <f t="shared" ref="P116:U116" si="84">IF(AND($H116&gt;=P$4,$H116&lt;=P$5),$L116,0)</f>
        <v>0</v>
      </c>
      <c r="Q116" s="111">
        <f t="shared" si="84"/>
        <v>0</v>
      </c>
      <c r="R116" s="111">
        <f t="shared" si="84"/>
        <v>0</v>
      </c>
      <c r="S116" s="111">
        <f t="shared" si="84"/>
        <v>0</v>
      </c>
      <c r="T116" s="111">
        <f t="shared" si="84"/>
        <v>0</v>
      </c>
      <c r="U116" s="111">
        <f t="shared" si="84"/>
        <v>0</v>
      </c>
      <c r="V116" s="90">
        <f t="shared" ref="V116" si="85">SUM(P116:U116)</f>
        <v>0</v>
      </c>
      <c r="W116" s="44">
        <f t="shared" ref="W116:AB116" si="86">IF(AND($N116&gt;=W$4,$N116&lt;=W$5),$O116,0)</f>
        <v>0</v>
      </c>
      <c r="X116" s="44">
        <f t="shared" si="86"/>
        <v>0</v>
      </c>
      <c r="Y116" s="44">
        <f t="shared" si="86"/>
        <v>0</v>
      </c>
      <c r="Z116" s="44">
        <f t="shared" si="86"/>
        <v>0</v>
      </c>
      <c r="AA116" s="44">
        <f t="shared" si="86"/>
        <v>0</v>
      </c>
      <c r="AB116" s="44">
        <f t="shared" si="86"/>
        <v>0</v>
      </c>
      <c r="AC116" s="90">
        <f t="shared" ref="AC116" si="87">SUM(W116:AB116)</f>
        <v>0</v>
      </c>
      <c r="AD116" s="90">
        <f t="shared" ref="AD116" si="88">SUM(V116,AC116)</f>
        <v>0</v>
      </c>
    </row>
    <row r="117" spans="1:30" s="106" customFormat="1">
      <c r="A117" s="15"/>
      <c r="B117" s="71" t="s">
        <v>264</v>
      </c>
      <c r="I117" s="117">
        <f>SUM(I114:I116)</f>
        <v>0</v>
      </c>
      <c r="K117" s="117">
        <f t="shared" ref="K117:L117" si="89">SUM(K114:K116)</f>
        <v>0</v>
      </c>
      <c r="L117" s="117">
        <f t="shared" si="89"/>
        <v>0</v>
      </c>
      <c r="N117" s="114"/>
      <c r="O117" s="117">
        <f>SUM(O114:O116)</f>
        <v>0</v>
      </c>
      <c r="P117" s="117">
        <f t="shared" ref="P117:AD117" si="90">SUM(P114:P116)</f>
        <v>0</v>
      </c>
      <c r="Q117" s="117">
        <f t="shared" si="90"/>
        <v>0</v>
      </c>
      <c r="R117" s="117">
        <f t="shared" si="90"/>
        <v>0</v>
      </c>
      <c r="S117" s="117">
        <f t="shared" si="90"/>
        <v>0</v>
      </c>
      <c r="T117" s="117">
        <f t="shared" si="90"/>
        <v>0</v>
      </c>
      <c r="U117" s="117">
        <f t="shared" si="90"/>
        <v>0</v>
      </c>
      <c r="V117" s="117">
        <f t="shared" si="90"/>
        <v>0</v>
      </c>
      <c r="W117" s="117">
        <f t="shared" si="90"/>
        <v>0</v>
      </c>
      <c r="X117" s="117">
        <f t="shared" si="90"/>
        <v>0</v>
      </c>
      <c r="Y117" s="117">
        <f t="shared" si="90"/>
        <v>0</v>
      </c>
      <c r="Z117" s="117">
        <f t="shared" si="90"/>
        <v>0</v>
      </c>
      <c r="AA117" s="117">
        <f t="shared" si="90"/>
        <v>0</v>
      </c>
      <c r="AB117" s="117">
        <f t="shared" si="90"/>
        <v>0</v>
      </c>
      <c r="AC117" s="117">
        <f t="shared" si="90"/>
        <v>0</v>
      </c>
      <c r="AD117" s="117">
        <f t="shared" si="90"/>
        <v>0</v>
      </c>
    </row>
    <row r="118" spans="1:30" s="85" customFormat="1">
      <c r="A118" s="15"/>
      <c r="B118" s="71"/>
      <c r="I118" s="93"/>
      <c r="N118" s="91"/>
    </row>
    <row r="119" spans="1:30" s="85" customFormat="1">
      <c r="A119" s="187" t="s">
        <v>267</v>
      </c>
      <c r="B119" s="187"/>
      <c r="C119" s="184"/>
      <c r="D119" s="184"/>
      <c r="E119" s="184"/>
      <c r="F119" s="184"/>
      <c r="G119" s="184"/>
      <c r="H119" s="184"/>
      <c r="I119" s="184"/>
      <c r="J119" s="184"/>
      <c r="K119" s="184"/>
      <c r="L119" s="184"/>
      <c r="M119" s="184"/>
      <c r="N119" s="169"/>
      <c r="O119" s="184"/>
      <c r="P119" s="184"/>
      <c r="Q119" s="184"/>
      <c r="R119" s="184"/>
      <c r="S119" s="184"/>
      <c r="T119" s="184"/>
      <c r="U119" s="184"/>
      <c r="V119" s="184"/>
      <c r="W119" s="184"/>
      <c r="X119" s="184"/>
      <c r="Y119" s="184"/>
      <c r="Z119" s="184"/>
      <c r="AA119" s="184"/>
      <c r="AB119" s="184"/>
      <c r="AC119" s="184"/>
      <c r="AD119" s="184"/>
    </row>
    <row r="120" spans="1:30" s="85" customFormat="1">
      <c r="A120" s="15" t="s">
        <v>269</v>
      </c>
      <c r="B120" s="14" t="s">
        <v>268</v>
      </c>
      <c r="H120" s="92"/>
      <c r="I120" s="93"/>
      <c r="J120" s="68">
        <f>$J$7</f>
        <v>0.1</v>
      </c>
      <c r="K120" s="44">
        <f>I120*J120</f>
        <v>0</v>
      </c>
      <c r="L120" s="44">
        <f>I120-K120</f>
        <v>0</v>
      </c>
      <c r="M120" s="91" t="s">
        <v>391</v>
      </c>
      <c r="N120" s="167">
        <f>$N$130</f>
        <v>0</v>
      </c>
      <c r="O120" s="93">
        <f t="shared" ref="O120:O121" si="91">K120*0.5</f>
        <v>0</v>
      </c>
      <c r="P120" s="111">
        <f>IF(AND($H120&gt;=P$5,$H120&lt;=P$6),$L120,0)</f>
        <v>0</v>
      </c>
      <c r="Q120" s="111">
        <f t="shared" ref="Q120:U121" si="92">IF(AND($H120&gt;=Q$5,$H120&lt;=Q$6),$L120,0)</f>
        <v>0</v>
      </c>
      <c r="R120" s="111">
        <f t="shared" si="92"/>
        <v>0</v>
      </c>
      <c r="S120" s="111">
        <f t="shared" si="92"/>
        <v>0</v>
      </c>
      <c r="T120" s="111">
        <f t="shared" si="92"/>
        <v>0</v>
      </c>
      <c r="U120" s="111">
        <f t="shared" si="92"/>
        <v>0</v>
      </c>
      <c r="V120" s="90">
        <f>SUM(P120:U120)</f>
        <v>0</v>
      </c>
      <c r="W120" s="44">
        <f t="shared" ref="W120:AB121" si="93">IF(AND($N120&gt;=W$5,$N120&lt;=W$6),$O120,0)</f>
        <v>0</v>
      </c>
      <c r="X120" s="44">
        <f t="shared" si="93"/>
        <v>0</v>
      </c>
      <c r="Y120" s="44">
        <f t="shared" si="93"/>
        <v>0</v>
      </c>
      <c r="Z120" s="44">
        <f t="shared" si="93"/>
        <v>0</v>
      </c>
      <c r="AA120" s="44">
        <f t="shared" si="93"/>
        <v>0</v>
      </c>
      <c r="AB120" s="44">
        <f t="shared" si="93"/>
        <v>0</v>
      </c>
      <c r="AC120" s="90">
        <f>SUM(W120:AB120)</f>
        <v>0</v>
      </c>
      <c r="AD120" s="90">
        <f>SUM(V120,AC120)</f>
        <v>0</v>
      </c>
    </row>
    <row r="121" spans="1:30" s="85" customFormat="1">
      <c r="A121" s="15" t="s">
        <v>270</v>
      </c>
      <c r="B121" s="14" t="s">
        <v>263</v>
      </c>
      <c r="I121" s="93"/>
      <c r="J121" s="94">
        <v>0</v>
      </c>
      <c r="K121" s="90">
        <f>I121*J121</f>
        <v>0</v>
      </c>
      <c r="L121" s="90">
        <f>I121-K121</f>
        <v>0</v>
      </c>
      <c r="M121" s="91" t="s">
        <v>392</v>
      </c>
      <c r="N121" s="167">
        <f>$N$131</f>
        <v>0</v>
      </c>
      <c r="O121" s="93">
        <f t="shared" si="91"/>
        <v>0</v>
      </c>
      <c r="P121" s="111">
        <f>IF(AND($H121&gt;=P$5,$H121&lt;=P$6),$L121,0)</f>
        <v>0</v>
      </c>
      <c r="Q121" s="111">
        <f t="shared" si="92"/>
        <v>0</v>
      </c>
      <c r="R121" s="111">
        <f t="shared" si="92"/>
        <v>0</v>
      </c>
      <c r="S121" s="111">
        <f t="shared" si="92"/>
        <v>0</v>
      </c>
      <c r="T121" s="111">
        <f t="shared" si="92"/>
        <v>0</v>
      </c>
      <c r="U121" s="111">
        <f t="shared" si="92"/>
        <v>0</v>
      </c>
      <c r="V121" s="90">
        <f>SUM(P121:U121)</f>
        <v>0</v>
      </c>
      <c r="W121" s="44">
        <f t="shared" si="93"/>
        <v>0</v>
      </c>
      <c r="X121" s="44">
        <f t="shared" si="93"/>
        <v>0</v>
      </c>
      <c r="Y121" s="44">
        <f t="shared" si="93"/>
        <v>0</v>
      </c>
      <c r="Z121" s="44">
        <f t="shared" si="93"/>
        <v>0</v>
      </c>
      <c r="AA121" s="44">
        <f t="shared" si="93"/>
        <v>0</v>
      </c>
      <c r="AB121" s="44">
        <f t="shared" si="93"/>
        <v>0</v>
      </c>
      <c r="AC121" s="90">
        <f>SUM(W121:AB121)</f>
        <v>0</v>
      </c>
      <c r="AD121" s="90">
        <f>SUM(V121,AC121)</f>
        <v>0</v>
      </c>
    </row>
    <row r="122" spans="1:30" s="85" customFormat="1">
      <c r="A122" s="91"/>
      <c r="B122" s="11" t="s">
        <v>570</v>
      </c>
      <c r="I122" s="93"/>
      <c r="J122" s="94">
        <v>0</v>
      </c>
      <c r="K122" s="90">
        <f t="shared" ref="K122" si="94">I122*J122</f>
        <v>0</v>
      </c>
      <c r="L122" s="90">
        <f t="shared" ref="L122" si="95">I122-K122</f>
        <v>0</v>
      </c>
      <c r="M122" s="91" t="s">
        <v>393</v>
      </c>
      <c r="N122" s="165">
        <f>$N$132</f>
        <v>0</v>
      </c>
      <c r="O122" s="93">
        <f>SUM(O120:O121)</f>
        <v>0</v>
      </c>
      <c r="P122" s="111">
        <f t="shared" ref="P122:U122" si="96">IF(AND($H122&gt;=P$4,$H122&lt;=P$5),$L122,0)</f>
        <v>0</v>
      </c>
      <c r="Q122" s="111">
        <f t="shared" si="96"/>
        <v>0</v>
      </c>
      <c r="R122" s="111">
        <f t="shared" si="96"/>
        <v>0</v>
      </c>
      <c r="S122" s="111">
        <f t="shared" si="96"/>
        <v>0</v>
      </c>
      <c r="T122" s="111">
        <f t="shared" si="96"/>
        <v>0</v>
      </c>
      <c r="U122" s="111">
        <f t="shared" si="96"/>
        <v>0</v>
      </c>
      <c r="V122" s="90">
        <f t="shared" ref="V122" si="97">SUM(P122:U122)</f>
        <v>0</v>
      </c>
      <c r="W122" s="44">
        <f t="shared" ref="W122:AB122" si="98">IF(AND($N122&gt;=W$4,$N122&lt;=W$5),$O122,0)</f>
        <v>0</v>
      </c>
      <c r="X122" s="44">
        <f t="shared" si="98"/>
        <v>0</v>
      </c>
      <c r="Y122" s="44">
        <f t="shared" si="98"/>
        <v>0</v>
      </c>
      <c r="Z122" s="44">
        <f t="shared" si="98"/>
        <v>0</v>
      </c>
      <c r="AA122" s="44">
        <f t="shared" si="98"/>
        <v>0</v>
      </c>
      <c r="AB122" s="44">
        <f t="shared" si="98"/>
        <v>0</v>
      </c>
      <c r="AC122" s="90">
        <f t="shared" ref="AC122" si="99">SUM(W122:AB122)</f>
        <v>0</v>
      </c>
      <c r="AD122" s="90">
        <f t="shared" ref="AD122" si="100">SUM(V122,AC122)</f>
        <v>0</v>
      </c>
    </row>
    <row r="123" spans="1:30" s="106" customFormat="1">
      <c r="A123" s="15"/>
      <c r="B123" s="71" t="s">
        <v>264</v>
      </c>
      <c r="I123" s="117">
        <f>SUM(I120:I122)</f>
        <v>0</v>
      </c>
      <c r="K123" s="117">
        <f>SUM(K120:K122)</f>
        <v>0</v>
      </c>
      <c r="L123" s="117">
        <f>SUM(L120:L122)</f>
        <v>0</v>
      </c>
      <c r="N123" s="114"/>
      <c r="O123" s="117">
        <f>SUM(O120:O122)</f>
        <v>0</v>
      </c>
      <c r="P123" s="117">
        <f t="shared" ref="P123:AD123" si="101">SUM(P120:P122)</f>
        <v>0</v>
      </c>
      <c r="Q123" s="117">
        <f t="shared" si="101"/>
        <v>0</v>
      </c>
      <c r="R123" s="117">
        <f t="shared" si="101"/>
        <v>0</v>
      </c>
      <c r="S123" s="117">
        <f t="shared" si="101"/>
        <v>0</v>
      </c>
      <c r="T123" s="117">
        <f t="shared" si="101"/>
        <v>0</v>
      </c>
      <c r="U123" s="117">
        <f t="shared" si="101"/>
        <v>0</v>
      </c>
      <c r="V123" s="117">
        <f t="shared" si="101"/>
        <v>0</v>
      </c>
      <c r="W123" s="117">
        <f t="shared" si="101"/>
        <v>0</v>
      </c>
      <c r="X123" s="117">
        <f t="shared" si="101"/>
        <v>0</v>
      </c>
      <c r="Y123" s="117">
        <f t="shared" si="101"/>
        <v>0</v>
      </c>
      <c r="Z123" s="117">
        <f t="shared" si="101"/>
        <v>0</v>
      </c>
      <c r="AA123" s="117">
        <f t="shared" si="101"/>
        <v>0</v>
      </c>
      <c r="AB123" s="117">
        <f t="shared" si="101"/>
        <v>0</v>
      </c>
      <c r="AC123" s="117">
        <f t="shared" si="101"/>
        <v>0</v>
      </c>
      <c r="AD123" s="117">
        <f t="shared" si="101"/>
        <v>0</v>
      </c>
    </row>
    <row r="124" spans="1:30" s="85" customFormat="1">
      <c r="A124" s="15"/>
      <c r="B124" s="71"/>
      <c r="I124" s="93"/>
      <c r="N124" s="91"/>
    </row>
    <row r="125" spans="1:30" s="104" customFormat="1" ht="15">
      <c r="A125" s="101"/>
      <c r="B125" s="102" t="s">
        <v>401</v>
      </c>
      <c r="C125" s="103"/>
      <c r="D125" s="103"/>
      <c r="E125" s="103"/>
      <c r="F125" s="103"/>
      <c r="G125" s="103"/>
      <c r="H125" s="103"/>
      <c r="I125" s="180">
        <f>SUM(I105,I111,I117,I123)</f>
        <v>0</v>
      </c>
      <c r="J125" s="102"/>
      <c r="K125" s="180">
        <f>SUM(K105,K111,K117,K123)</f>
        <v>0</v>
      </c>
      <c r="L125" s="180">
        <f>SUM(L105,L111,L117,L123)</f>
        <v>0</v>
      </c>
      <c r="M125" s="102"/>
      <c r="N125" s="102"/>
      <c r="O125" s="180">
        <f t="shared" ref="O125:AD125" si="102">SUM(O105,O111,O117,O123)</f>
        <v>0</v>
      </c>
      <c r="P125" s="180">
        <f t="shared" si="102"/>
        <v>0</v>
      </c>
      <c r="Q125" s="180">
        <f t="shared" si="102"/>
        <v>0</v>
      </c>
      <c r="R125" s="180">
        <f t="shared" si="102"/>
        <v>0</v>
      </c>
      <c r="S125" s="180">
        <f t="shared" si="102"/>
        <v>0</v>
      </c>
      <c r="T125" s="180">
        <f t="shared" si="102"/>
        <v>0</v>
      </c>
      <c r="U125" s="180">
        <f t="shared" si="102"/>
        <v>0</v>
      </c>
      <c r="V125" s="180">
        <f t="shared" si="102"/>
        <v>0</v>
      </c>
      <c r="W125" s="180">
        <f t="shared" si="102"/>
        <v>0</v>
      </c>
      <c r="X125" s="180">
        <f t="shared" si="102"/>
        <v>0</v>
      </c>
      <c r="Y125" s="180">
        <f t="shared" si="102"/>
        <v>0</v>
      </c>
      <c r="Z125" s="180">
        <f t="shared" si="102"/>
        <v>0</v>
      </c>
      <c r="AA125" s="180">
        <f t="shared" si="102"/>
        <v>0</v>
      </c>
      <c r="AB125" s="180">
        <f t="shared" si="102"/>
        <v>0</v>
      </c>
      <c r="AC125" s="180">
        <f t="shared" si="102"/>
        <v>0</v>
      </c>
      <c r="AD125" s="180">
        <f t="shared" si="102"/>
        <v>0</v>
      </c>
    </row>
    <row r="126" spans="1:30" s="106" customFormat="1">
      <c r="A126" s="166"/>
      <c r="B126" s="71"/>
      <c r="I126" s="117"/>
      <c r="K126" s="117"/>
      <c r="L126" s="117"/>
      <c r="N126" s="114"/>
      <c r="P126" s="117"/>
      <c r="Q126" s="117"/>
      <c r="R126" s="117"/>
      <c r="S126" s="117"/>
      <c r="T126" s="117"/>
      <c r="U126" s="117"/>
      <c r="V126" s="117"/>
      <c r="W126" s="117"/>
      <c r="X126" s="117"/>
      <c r="Y126" s="117"/>
      <c r="Z126" s="117"/>
      <c r="AA126" s="117"/>
      <c r="AB126" s="117"/>
      <c r="AC126" s="117"/>
      <c r="AD126" s="117"/>
    </row>
    <row r="127" spans="1:30" s="161" customFormat="1" ht="18">
      <c r="A127" s="319" t="s">
        <v>399</v>
      </c>
      <c r="B127" s="319"/>
      <c r="C127" s="319"/>
      <c r="D127" s="319"/>
      <c r="E127" s="319"/>
      <c r="F127" s="319"/>
      <c r="G127" s="319"/>
      <c r="H127" s="319"/>
      <c r="I127" s="319"/>
      <c r="J127" s="319"/>
      <c r="K127" s="319"/>
      <c r="L127" s="319"/>
      <c r="M127" s="185"/>
      <c r="N127" s="174"/>
      <c r="O127" s="185"/>
      <c r="P127" s="185"/>
      <c r="Q127" s="185"/>
      <c r="R127" s="185"/>
      <c r="S127" s="185"/>
      <c r="T127" s="185"/>
      <c r="U127" s="185"/>
      <c r="V127" s="185"/>
      <c r="W127" s="185"/>
      <c r="X127" s="185"/>
      <c r="Y127" s="185"/>
      <c r="Z127" s="185"/>
      <c r="AA127" s="185"/>
      <c r="AB127" s="185"/>
      <c r="AC127" s="185"/>
      <c r="AD127" s="185"/>
    </row>
    <row r="128" spans="1:30" s="85" customFormat="1">
      <c r="A128" s="318" t="s">
        <v>379</v>
      </c>
      <c r="B128" s="318"/>
      <c r="C128" s="318"/>
      <c r="D128" s="318"/>
      <c r="E128" s="318"/>
      <c r="F128" s="318"/>
      <c r="G128" s="318"/>
      <c r="H128" s="318"/>
      <c r="I128" s="318"/>
      <c r="J128" s="318"/>
      <c r="K128" s="318"/>
      <c r="L128" s="318"/>
      <c r="M128" s="184"/>
      <c r="N128" s="169"/>
      <c r="O128" s="184"/>
      <c r="P128" s="184"/>
      <c r="Q128" s="184"/>
      <c r="R128" s="184"/>
      <c r="S128" s="184"/>
      <c r="T128" s="184"/>
      <c r="U128" s="184"/>
      <c r="V128" s="184"/>
      <c r="W128" s="184"/>
      <c r="X128" s="184"/>
      <c r="Y128" s="184"/>
      <c r="Z128" s="184"/>
      <c r="AA128" s="184"/>
      <c r="AB128" s="184"/>
      <c r="AC128" s="184"/>
      <c r="AD128" s="184"/>
    </row>
    <row r="129" spans="1:30" s="85" customFormat="1">
      <c r="A129" s="99" t="s">
        <v>380</v>
      </c>
      <c r="B129" s="11" t="s">
        <v>381</v>
      </c>
      <c r="D129" s="100"/>
      <c r="I129" s="93">
        <f>SUMIF($M$7:$M$124,"M1",$O$7:$O$124)</f>
        <v>0</v>
      </c>
      <c r="J129" s="94">
        <v>0</v>
      </c>
      <c r="K129" s="93">
        <v>0</v>
      </c>
      <c r="L129" s="93">
        <f>I129</f>
        <v>0</v>
      </c>
      <c r="M129" s="99" t="s">
        <v>380</v>
      </c>
      <c r="N129" s="167"/>
      <c r="O129" s="93">
        <f>L129</f>
        <v>0</v>
      </c>
      <c r="P129" s="182"/>
      <c r="Q129" s="182"/>
      <c r="R129" s="182"/>
      <c r="S129" s="182"/>
      <c r="T129" s="182"/>
      <c r="U129" s="182"/>
      <c r="V129" s="183"/>
      <c r="W129" s="44">
        <f>IF(AND($N129&gt;=W$5,$N129&lt;=W$6),$O129,0)</f>
        <v>0</v>
      </c>
      <c r="X129" s="44">
        <f t="shared" ref="X129:AB132" si="103">IF(AND($N129&gt;=X$5,$N129&lt;=X$6),$O129,0)</f>
        <v>0</v>
      </c>
      <c r="Y129" s="44">
        <f t="shared" si="103"/>
        <v>0</v>
      </c>
      <c r="Z129" s="44">
        <f t="shared" si="103"/>
        <v>0</v>
      </c>
      <c r="AA129" s="44">
        <f t="shared" si="103"/>
        <v>0</v>
      </c>
      <c r="AB129" s="44">
        <f t="shared" si="103"/>
        <v>0</v>
      </c>
      <c r="AC129" s="90">
        <f>SUM(W129:AB129)</f>
        <v>0</v>
      </c>
      <c r="AD129" s="90">
        <f>SUM(V129,AC129)</f>
        <v>0</v>
      </c>
    </row>
    <row r="130" spans="1:30" s="85" customFormat="1">
      <c r="A130" s="99" t="s">
        <v>391</v>
      </c>
      <c r="B130" s="20" t="s">
        <v>394</v>
      </c>
      <c r="D130" s="100"/>
      <c r="I130" s="93">
        <f>SUMIF($M$7:$M$124,"M2",$O$7:$O$124)</f>
        <v>0</v>
      </c>
      <c r="J130" s="94">
        <v>0</v>
      </c>
      <c r="K130" s="93">
        <v>0</v>
      </c>
      <c r="L130" s="93">
        <f>I130</f>
        <v>0</v>
      </c>
      <c r="M130" s="99" t="s">
        <v>391</v>
      </c>
      <c r="N130" s="167"/>
      <c r="O130" s="93">
        <f>L130</f>
        <v>0</v>
      </c>
      <c r="P130" s="182"/>
      <c r="Q130" s="182"/>
      <c r="R130" s="182"/>
      <c r="S130" s="182"/>
      <c r="T130" s="182"/>
      <c r="U130" s="182"/>
      <c r="V130" s="183"/>
      <c r="W130" s="44">
        <f>IF(AND($N130&gt;=W$5,$N130&lt;=W$6),$O130,0)</f>
        <v>0</v>
      </c>
      <c r="X130" s="44">
        <f t="shared" si="103"/>
        <v>0</v>
      </c>
      <c r="Y130" s="44">
        <f t="shared" si="103"/>
        <v>0</v>
      </c>
      <c r="Z130" s="44">
        <f t="shared" si="103"/>
        <v>0</v>
      </c>
      <c r="AA130" s="44">
        <f t="shared" si="103"/>
        <v>0</v>
      </c>
      <c r="AB130" s="44">
        <f t="shared" si="103"/>
        <v>0</v>
      </c>
      <c r="AC130" s="90">
        <f>SUM(W130:AB130)</f>
        <v>0</v>
      </c>
      <c r="AD130" s="90">
        <f>SUM(V130,AC130)</f>
        <v>0</v>
      </c>
    </row>
    <row r="131" spans="1:30" s="85" customFormat="1">
      <c r="A131" s="99" t="s">
        <v>392</v>
      </c>
      <c r="B131" s="20" t="s">
        <v>395</v>
      </c>
      <c r="D131" s="100"/>
      <c r="I131" s="93">
        <f>SUMIF($M$7:$M$124,"M3",$O$7:$O$124)</f>
        <v>0</v>
      </c>
      <c r="J131" s="94">
        <v>0</v>
      </c>
      <c r="K131" s="93">
        <v>0</v>
      </c>
      <c r="L131" s="93">
        <f>I131</f>
        <v>0</v>
      </c>
      <c r="M131" s="99" t="s">
        <v>392</v>
      </c>
      <c r="N131" s="167"/>
      <c r="O131" s="93">
        <f>L131</f>
        <v>0</v>
      </c>
      <c r="P131" s="182"/>
      <c r="Q131" s="182"/>
      <c r="R131" s="182"/>
      <c r="S131" s="182"/>
      <c r="T131" s="182"/>
      <c r="U131" s="182"/>
      <c r="V131" s="183"/>
      <c r="W131" s="44">
        <f>IF(AND($N131&gt;=W$5,$N131&lt;=W$6),$O131,0)</f>
        <v>0</v>
      </c>
      <c r="X131" s="44">
        <f t="shared" si="103"/>
        <v>0</v>
      </c>
      <c r="Y131" s="44">
        <f t="shared" si="103"/>
        <v>0</v>
      </c>
      <c r="Z131" s="44">
        <f t="shared" si="103"/>
        <v>0</v>
      </c>
      <c r="AA131" s="44">
        <f t="shared" si="103"/>
        <v>0</v>
      </c>
      <c r="AB131" s="44">
        <f t="shared" si="103"/>
        <v>0</v>
      </c>
      <c r="AC131" s="90">
        <f>SUM(W131:AB131)</f>
        <v>0</v>
      </c>
      <c r="AD131" s="90">
        <f>SUM(V131,AC131)</f>
        <v>0</v>
      </c>
    </row>
    <row r="132" spans="1:30" s="85" customFormat="1">
      <c r="A132" s="99" t="s">
        <v>393</v>
      </c>
      <c r="B132" s="20" t="s">
        <v>396</v>
      </c>
      <c r="D132" s="100"/>
      <c r="I132" s="93">
        <f>SUMIF($M$7:$M$124,"M2",$O$7:$O$124)+SUMIF($M$7:$M$124,"M3",$O$7:$O$124)</f>
        <v>0</v>
      </c>
      <c r="J132" s="94">
        <v>0</v>
      </c>
      <c r="K132" s="93">
        <v>0</v>
      </c>
      <c r="L132" s="93">
        <f>I132</f>
        <v>0</v>
      </c>
      <c r="M132" s="99" t="s">
        <v>393</v>
      </c>
      <c r="N132" s="167"/>
      <c r="O132" s="93">
        <f>L132</f>
        <v>0</v>
      </c>
      <c r="P132" s="182"/>
      <c r="Q132" s="182"/>
      <c r="R132" s="182"/>
      <c r="S132" s="182"/>
      <c r="T132" s="182"/>
      <c r="U132" s="182"/>
      <c r="V132" s="183"/>
      <c r="W132" s="44">
        <f>IF(AND($N132&gt;=W$5,$N132&lt;=W$6),$O132,0)</f>
        <v>0</v>
      </c>
      <c r="X132" s="44">
        <f t="shared" si="103"/>
        <v>0</v>
      </c>
      <c r="Y132" s="44">
        <f t="shared" si="103"/>
        <v>0</v>
      </c>
      <c r="Z132" s="44">
        <f t="shared" si="103"/>
        <v>0</v>
      </c>
      <c r="AA132" s="44">
        <f t="shared" si="103"/>
        <v>0</v>
      </c>
      <c r="AB132" s="44">
        <f t="shared" si="103"/>
        <v>0</v>
      </c>
      <c r="AC132" s="90">
        <f>SUM(W132:AB132)</f>
        <v>0</v>
      </c>
      <c r="AD132" s="90">
        <f>SUM(V132,AC132)</f>
        <v>0</v>
      </c>
    </row>
    <row r="133" spans="1:30" s="104" customFormat="1" ht="15">
      <c r="A133" s="101"/>
      <c r="B133" s="102" t="s">
        <v>402</v>
      </c>
      <c r="C133" s="103"/>
      <c r="D133" s="103"/>
      <c r="E133" s="103"/>
      <c r="F133" s="103"/>
      <c r="G133" s="103"/>
      <c r="H133" s="103"/>
      <c r="I133" s="180">
        <f>SUM(I129:I132)</f>
        <v>0</v>
      </c>
      <c r="J133" s="103"/>
      <c r="K133" s="180">
        <f>SUM(K129:K132)</f>
        <v>0</v>
      </c>
      <c r="L133" s="180">
        <f>SUM(L129:L132)</f>
        <v>0</v>
      </c>
      <c r="M133" s="103"/>
      <c r="N133" s="179"/>
      <c r="O133" s="180">
        <f>SUM(O129:O132)</f>
        <v>0</v>
      </c>
      <c r="P133" s="180">
        <f>SUM(P129:P132)</f>
        <v>0</v>
      </c>
      <c r="Q133" s="180">
        <f>SUM(Q129:Q132)</f>
        <v>0</v>
      </c>
      <c r="R133" s="180">
        <f t="shared" ref="R133:AD133" si="104">SUM(R129:R132)</f>
        <v>0</v>
      </c>
      <c r="S133" s="180">
        <f t="shared" si="104"/>
        <v>0</v>
      </c>
      <c r="T133" s="180">
        <f t="shared" si="104"/>
        <v>0</v>
      </c>
      <c r="U133" s="180">
        <f t="shared" si="104"/>
        <v>0</v>
      </c>
      <c r="V133" s="180">
        <f t="shared" si="104"/>
        <v>0</v>
      </c>
      <c r="W133" s="180">
        <f t="shared" si="104"/>
        <v>0</v>
      </c>
      <c r="X133" s="180">
        <f t="shared" si="104"/>
        <v>0</v>
      </c>
      <c r="Y133" s="180">
        <f t="shared" si="104"/>
        <v>0</v>
      </c>
      <c r="Z133" s="180">
        <f t="shared" si="104"/>
        <v>0</v>
      </c>
      <c r="AA133" s="180">
        <f t="shared" si="104"/>
        <v>0</v>
      </c>
      <c r="AB133" s="180">
        <f t="shared" si="104"/>
        <v>0</v>
      </c>
      <c r="AC133" s="180">
        <f t="shared" si="104"/>
        <v>0</v>
      </c>
      <c r="AD133" s="180">
        <f t="shared" si="104"/>
        <v>0</v>
      </c>
    </row>
    <row r="134" spans="1:30" s="106" customFormat="1">
      <c r="A134" s="166"/>
      <c r="B134" s="71"/>
      <c r="I134" s="117"/>
      <c r="K134" s="117"/>
      <c r="L134" s="117"/>
      <c r="N134" s="114"/>
      <c r="O134" s="181"/>
      <c r="P134" s="117"/>
      <c r="Q134" s="117"/>
      <c r="R134" s="117"/>
      <c r="S134" s="117"/>
      <c r="T134" s="117"/>
      <c r="U134" s="117"/>
      <c r="V134" s="117"/>
      <c r="W134" s="117"/>
      <c r="X134" s="117"/>
      <c r="Y134" s="117"/>
      <c r="Z134" s="117"/>
      <c r="AA134" s="117"/>
      <c r="AB134" s="117"/>
      <c r="AC134" s="117"/>
      <c r="AD134" s="117"/>
    </row>
    <row r="135" spans="1:30" s="104" customFormat="1" ht="15">
      <c r="A135" s="101"/>
      <c r="B135" s="102" t="s">
        <v>403</v>
      </c>
      <c r="C135" s="103"/>
      <c r="D135" s="103"/>
      <c r="E135" s="103"/>
      <c r="F135" s="103"/>
      <c r="G135" s="103"/>
      <c r="H135" s="103"/>
      <c r="I135" s="180">
        <f>SUM(I125)</f>
        <v>0</v>
      </c>
      <c r="J135" s="102"/>
      <c r="K135" s="180">
        <f>SUM(K125)</f>
        <v>0</v>
      </c>
      <c r="L135" s="180">
        <f>SUM(L125)</f>
        <v>0</v>
      </c>
      <c r="M135" s="102"/>
      <c r="N135" s="102"/>
      <c r="O135" s="180">
        <f>SUM(O125)</f>
        <v>0</v>
      </c>
      <c r="P135" s="180">
        <f t="shared" ref="P135:AD135" si="105">SUM(P125)</f>
        <v>0</v>
      </c>
      <c r="Q135" s="180">
        <f t="shared" si="105"/>
        <v>0</v>
      </c>
      <c r="R135" s="180">
        <f t="shared" si="105"/>
        <v>0</v>
      </c>
      <c r="S135" s="180">
        <f t="shared" si="105"/>
        <v>0</v>
      </c>
      <c r="T135" s="180">
        <f t="shared" si="105"/>
        <v>0</v>
      </c>
      <c r="U135" s="180">
        <f t="shared" si="105"/>
        <v>0</v>
      </c>
      <c r="V135" s="180">
        <f t="shared" si="105"/>
        <v>0</v>
      </c>
      <c r="W135" s="180">
        <f t="shared" si="105"/>
        <v>0</v>
      </c>
      <c r="X135" s="180">
        <f t="shared" si="105"/>
        <v>0</v>
      </c>
      <c r="Y135" s="180">
        <f t="shared" si="105"/>
        <v>0</v>
      </c>
      <c r="Z135" s="180">
        <f t="shared" si="105"/>
        <v>0</v>
      </c>
      <c r="AA135" s="180">
        <f t="shared" si="105"/>
        <v>0</v>
      </c>
      <c r="AB135" s="180">
        <f t="shared" si="105"/>
        <v>0</v>
      </c>
      <c r="AC135" s="180">
        <f t="shared" si="105"/>
        <v>0</v>
      </c>
      <c r="AD135" s="180">
        <f t="shared" si="105"/>
        <v>0</v>
      </c>
    </row>
    <row r="136" spans="1:30" s="85" customFormat="1">
      <c r="A136" s="88"/>
      <c r="B136" s="69"/>
      <c r="N136" s="91"/>
    </row>
    <row r="137" spans="1:30" s="85" customFormat="1">
      <c r="A137" s="88"/>
      <c r="B137" s="69"/>
      <c r="N137" s="91"/>
    </row>
    <row r="138" spans="1:30" s="85" customFormat="1">
      <c r="A138" s="88"/>
      <c r="B138" s="69"/>
      <c r="N138" s="91"/>
    </row>
    <row r="139" spans="1:30" s="161" customFormat="1" ht="18">
      <c r="A139" s="319" t="s">
        <v>135</v>
      </c>
      <c r="B139" s="319"/>
      <c r="C139" s="319"/>
      <c r="D139" s="319"/>
      <c r="E139" s="319"/>
      <c r="F139" s="319"/>
      <c r="G139" s="319"/>
      <c r="H139" s="319"/>
      <c r="I139" s="319"/>
      <c r="J139" s="319"/>
      <c r="K139" s="319"/>
      <c r="L139" s="319"/>
      <c r="M139" s="185"/>
      <c r="N139" s="174"/>
      <c r="O139" s="185"/>
      <c r="P139" s="185"/>
      <c r="Q139" s="185"/>
      <c r="R139" s="185"/>
      <c r="S139" s="185"/>
      <c r="T139" s="185"/>
      <c r="U139" s="185"/>
      <c r="V139" s="185"/>
      <c r="W139" s="185"/>
      <c r="X139" s="185"/>
      <c r="Y139" s="185"/>
      <c r="Z139" s="185"/>
      <c r="AA139" s="185"/>
      <c r="AB139" s="185"/>
      <c r="AC139" s="185"/>
      <c r="AD139" s="185"/>
    </row>
    <row r="140" spans="1:30" s="148" customFormat="1" ht="15">
      <c r="A140" s="177" t="s">
        <v>473</v>
      </c>
      <c r="B140" s="175"/>
    </row>
    <row r="141" spans="1:30" s="144" customFormat="1" ht="14.25">
      <c r="A141" s="178" t="s">
        <v>376</v>
      </c>
      <c r="B141" s="104"/>
    </row>
    <row r="142" spans="1:30" s="144" customFormat="1" ht="14.25">
      <c r="A142" s="178" t="s">
        <v>375</v>
      </c>
      <c r="B142" s="104"/>
    </row>
    <row r="143" spans="1:30" s="148" customFormat="1" ht="15">
      <c r="A143" s="177" t="s">
        <v>509</v>
      </c>
      <c r="B143" s="175"/>
    </row>
    <row r="144" spans="1:30" s="144" customFormat="1" ht="14.25">
      <c r="A144" s="178" t="s">
        <v>376</v>
      </c>
      <c r="B144" s="104"/>
    </row>
    <row r="145" spans="1:5" s="144" customFormat="1" ht="14.25">
      <c r="A145" s="178" t="s">
        <v>375</v>
      </c>
      <c r="B145" s="104"/>
    </row>
    <row r="146" spans="1:5" s="148" customFormat="1" ht="15">
      <c r="A146" s="177" t="s">
        <v>578</v>
      </c>
      <c r="B146" s="175"/>
    </row>
    <row r="147" spans="1:5" s="144" customFormat="1" ht="14.25">
      <c r="A147" s="178" t="s">
        <v>376</v>
      </c>
      <c r="B147" s="104"/>
    </row>
    <row r="148" spans="1:5" s="144" customFormat="1" ht="14.25">
      <c r="A148" s="178" t="s">
        <v>375</v>
      </c>
      <c r="B148" s="104"/>
    </row>
    <row r="149" spans="1:5" s="151" customFormat="1" ht="15">
      <c r="A149" s="176" t="s">
        <v>476</v>
      </c>
      <c r="B149" s="106"/>
      <c r="C149" s="152"/>
      <c r="D149" s="152"/>
      <c r="E149" s="152"/>
    </row>
    <row r="150" spans="1:5" s="141" customFormat="1" ht="15">
      <c r="A150" s="178" t="s">
        <v>376</v>
      </c>
      <c r="B150" s="85"/>
      <c r="C150" s="143"/>
      <c r="D150" s="143"/>
      <c r="E150" s="143"/>
    </row>
    <row r="151" spans="1:5" s="141" customFormat="1" ht="15">
      <c r="A151" s="178" t="s">
        <v>375</v>
      </c>
      <c r="B151" s="85"/>
      <c r="C151" s="143"/>
      <c r="D151" s="143"/>
      <c r="E151" s="143"/>
    </row>
  </sheetData>
  <mergeCells count="9">
    <mergeCell ref="W1:AC1"/>
    <mergeCell ref="AD1:AD2"/>
    <mergeCell ref="A17:L17"/>
    <mergeCell ref="P17:AD17"/>
    <mergeCell ref="A139:L139"/>
    <mergeCell ref="A3:L3"/>
    <mergeCell ref="A127:L127"/>
    <mergeCell ref="A128:L128"/>
    <mergeCell ref="P1:V1"/>
  </mergeCells>
  <pageMargins left="0.7" right="0.7" top="0.75" bottom="0.75" header="0.3" footer="0.3"/>
  <pageSetup scale="79" orientation="landscape" horizontalDpi="4294967293" r:id="rId1"/>
  <headerFooter>
    <oddHeader>&amp;L&amp;"Arial,Bold"&amp;12Solicitation HBEX4 - CalHEERS Development and Operations Services&amp;"Arial,Regular"&amp;11
&amp;10Expanded System Development and Implementation Deliverable-based Services</oddHeader>
    <oddFooter>&amp;LJanuary 26, 2012&amp;RPage A8-&amp;P</oddFooter>
  </headerFooter>
  <legacyDrawing r:id="rId2"/>
</worksheet>
</file>

<file path=xl/worksheets/sheet29.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E27" sqref="E27"/>
    </sheetView>
  </sheetViews>
  <sheetFormatPr defaultRowHeight="14.25"/>
  <cols>
    <col min="1" max="1" width="42.140625" style="217"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54" t="s">
        <v>503</v>
      </c>
      <c r="B1" s="126"/>
      <c r="C1" s="126"/>
      <c r="D1" s="126"/>
      <c r="E1" s="126"/>
      <c r="F1" s="126"/>
    </row>
    <row r="2" spans="1:32" s="215" customFormat="1" ht="39" customHeight="1">
      <c r="A2" s="43" t="s">
        <v>498</v>
      </c>
      <c r="B2" s="42" t="s">
        <v>415</v>
      </c>
      <c r="C2" s="42" t="s">
        <v>414</v>
      </c>
      <c r="D2" s="42" t="s">
        <v>205</v>
      </c>
      <c r="E2" s="42" t="s">
        <v>204</v>
      </c>
      <c r="F2" s="42" t="s">
        <v>138</v>
      </c>
    </row>
    <row r="3" spans="1:32">
      <c r="A3" s="221" t="s">
        <v>240</v>
      </c>
      <c r="B3" s="326">
        <v>15000</v>
      </c>
      <c r="C3" s="222"/>
      <c r="D3" s="223">
        <f>$B$3*C3</f>
        <v>0</v>
      </c>
      <c r="E3" s="329"/>
      <c r="F3" s="216">
        <f>D3*$E$3</f>
        <v>0</v>
      </c>
    </row>
    <row r="4" spans="1:32">
      <c r="A4" s="221" t="s">
        <v>261</v>
      </c>
      <c r="B4" s="327"/>
      <c r="C4" s="222"/>
      <c r="D4" s="223">
        <f>$B$3*C4</f>
        <v>0</v>
      </c>
      <c r="E4" s="330"/>
      <c r="F4" s="216">
        <f>D4*$E$3</f>
        <v>0</v>
      </c>
    </row>
    <row r="5" spans="1:32">
      <c r="A5" s="221" t="s">
        <v>508</v>
      </c>
      <c r="B5" s="327"/>
      <c r="C5" s="222"/>
      <c r="D5" s="223">
        <f>$B$3*C5</f>
        <v>0</v>
      </c>
      <c r="E5" s="330"/>
      <c r="F5" s="216">
        <f>D5*$E$3</f>
        <v>0</v>
      </c>
    </row>
    <row r="6" spans="1:32">
      <c r="A6" s="221" t="s">
        <v>408</v>
      </c>
      <c r="B6" s="328"/>
      <c r="C6" s="222"/>
      <c r="D6" s="223">
        <f>$B$3*C6</f>
        <v>0</v>
      </c>
      <c r="E6" s="331"/>
      <c r="F6" s="216">
        <f>D6*$E$3</f>
        <v>0</v>
      </c>
    </row>
    <row r="7" spans="1:32" ht="15">
      <c r="A7" s="218"/>
      <c r="B7" s="218"/>
      <c r="C7" s="270">
        <f>SUM(C3:C6)</f>
        <v>0</v>
      </c>
      <c r="D7" s="219">
        <f>SUM(D3:D6)</f>
        <v>0</v>
      </c>
      <c r="E7" s="220"/>
      <c r="F7" s="220">
        <f>SUM(F3:F6)</f>
        <v>0</v>
      </c>
    </row>
    <row r="12" spans="1:32" s="161" customFormat="1" ht="18">
      <c r="A12" s="285" t="s">
        <v>413</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473</v>
      </c>
      <c r="B13" s="106"/>
      <c r="C13" s="152"/>
      <c r="D13" s="152"/>
      <c r="E13" s="152"/>
    </row>
    <row r="14" spans="1:32" s="141" customFormat="1" ht="15">
      <c r="A14" s="178" t="s">
        <v>376</v>
      </c>
      <c r="B14" s="85"/>
      <c r="C14" s="143"/>
      <c r="D14" s="143"/>
      <c r="E14" s="143"/>
    </row>
    <row r="15" spans="1:32" s="141" customFormat="1" ht="15">
      <c r="A15" s="178" t="s">
        <v>375</v>
      </c>
      <c r="B15" s="85"/>
      <c r="C15" s="143"/>
      <c r="D15" s="143"/>
      <c r="E15" s="143"/>
    </row>
    <row r="16" spans="1:32" s="148" customFormat="1" ht="15">
      <c r="A16" s="177" t="s">
        <v>509</v>
      </c>
      <c r="B16" s="175"/>
    </row>
    <row r="17" spans="1:2" s="144" customFormat="1">
      <c r="A17" s="178" t="s">
        <v>376</v>
      </c>
      <c r="B17" s="104"/>
    </row>
    <row r="18" spans="1:2" s="144" customFormat="1">
      <c r="A18" s="178" t="s">
        <v>375</v>
      </c>
      <c r="B18" s="104"/>
    </row>
    <row r="19" spans="1:2" s="148" customFormat="1" ht="15">
      <c r="A19" s="177" t="s">
        <v>510</v>
      </c>
      <c r="B19" s="175"/>
    </row>
    <row r="20" spans="1:2" s="144" customFormat="1">
      <c r="A20" s="178" t="s">
        <v>376</v>
      </c>
      <c r="B20" s="104"/>
    </row>
    <row r="21" spans="1:2" s="144" customFormat="1">
      <c r="A21" s="178" t="s">
        <v>375</v>
      </c>
      <c r="B21" s="104"/>
    </row>
    <row r="22" spans="1:2" s="148" customFormat="1" ht="15">
      <c r="A22" s="177" t="s">
        <v>476</v>
      </c>
      <c r="B22" s="175"/>
    </row>
    <row r="23" spans="1:2" s="144" customFormat="1">
      <c r="A23" s="178" t="s">
        <v>376</v>
      </c>
      <c r="B23" s="104"/>
    </row>
    <row r="24" spans="1:2" s="144" customFormat="1">
      <c r="A24" s="178" t="s">
        <v>375</v>
      </c>
      <c r="B24" s="104"/>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&amp;"Arial,Regular"&amp;10Expanded System Development and Implementation Change Hours</oddHeader>
    <oddFooter>&amp;L&amp;"Arial,Regular"&amp;10January 26, 2012&amp;R&amp;"Arial,Regular"&amp;10Page A8-&amp;P</oddFooter>
  </headerFooter>
  <legacyDrawing r:id="rId2"/>
</worksheet>
</file>

<file path=xl/worksheets/sheet30.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E46" sqref="E4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501</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147</v>
      </c>
      <c r="B3" s="121" t="s">
        <v>146</v>
      </c>
      <c r="C3" s="121" t="s">
        <v>145</v>
      </c>
      <c r="D3" s="121" t="s">
        <v>144</v>
      </c>
      <c r="E3" s="121" t="s">
        <v>143</v>
      </c>
      <c r="F3" s="121" t="s">
        <v>142</v>
      </c>
      <c r="G3" s="121" t="s">
        <v>141</v>
      </c>
      <c r="H3" s="121" t="s">
        <v>159</v>
      </c>
      <c r="I3" s="121" t="s">
        <v>140</v>
      </c>
      <c r="J3" s="121" t="s">
        <v>139</v>
      </c>
      <c r="K3" s="121" t="s">
        <v>137</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92</v>
      </c>
      <c r="DJ3" s="308"/>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422</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240</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25"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25"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25"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25"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25"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25"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26"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ref="M26:AB31" si="19">IF(AND($F26&gt;=M$3,$F26&lt;N$3),$J26,0)</f>
        <v>0</v>
      </c>
      <c r="N26" s="58">
        <f t="shared" si="19"/>
        <v>0</v>
      </c>
      <c r="O26" s="58">
        <f t="shared" si="19"/>
        <v>0</v>
      </c>
      <c r="P26" s="58">
        <f t="shared" si="19"/>
        <v>0</v>
      </c>
      <c r="Q26" s="58">
        <f t="shared" si="19"/>
        <v>0</v>
      </c>
      <c r="R26" s="58">
        <f t="shared" si="19"/>
        <v>0</v>
      </c>
      <c r="S26" s="58">
        <f t="shared" si="19"/>
        <v>0</v>
      </c>
      <c r="T26" s="58">
        <f t="shared" si="19"/>
        <v>0</v>
      </c>
      <c r="U26" s="58">
        <f t="shared" si="19"/>
        <v>0</v>
      </c>
      <c r="V26" s="58">
        <f t="shared" si="19"/>
        <v>0</v>
      </c>
      <c r="W26" s="58">
        <f t="shared" si="19"/>
        <v>0</v>
      </c>
      <c r="X26" s="58">
        <f t="shared" si="19"/>
        <v>0</v>
      </c>
      <c r="Y26" s="58">
        <f t="shared" si="19"/>
        <v>0</v>
      </c>
      <c r="Z26" s="58">
        <f t="shared" si="19"/>
        <v>0</v>
      </c>
      <c r="AA26" s="58">
        <f t="shared" si="19"/>
        <v>0</v>
      </c>
      <c r="AB26" s="58">
        <f t="shared" si="19"/>
        <v>0</v>
      </c>
      <c r="AC26" s="58">
        <f t="shared" ref="AC26:AR31" si="20">IF(AND($F26&gt;=AC$3,$F26&lt;AD$3),$J26,0)</f>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ref="AS26:BH3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3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ref="CO26:DD31" si="23">IF(AND($F26&gt;=CO$3,$F26&lt;CP$3),$J26,0)</f>
        <v>0</v>
      </c>
      <c r="CP26" s="58">
        <f t="shared" si="23"/>
        <v>0</v>
      </c>
      <c r="CQ26" s="58">
        <f t="shared" si="23"/>
        <v>0</v>
      </c>
      <c r="CR26" s="58">
        <f t="shared" si="23"/>
        <v>0</v>
      </c>
      <c r="CS26" s="58">
        <f t="shared" si="23"/>
        <v>0</v>
      </c>
      <c r="CT26" s="58">
        <f t="shared" si="23"/>
        <v>0</v>
      </c>
      <c r="CU26" s="58">
        <f t="shared" si="23"/>
        <v>0</v>
      </c>
      <c r="CV26" s="58">
        <f t="shared" si="23"/>
        <v>0</v>
      </c>
      <c r="CW26" s="58">
        <f t="shared" si="23"/>
        <v>0</v>
      </c>
      <c r="CX26" s="58">
        <f t="shared" si="23"/>
        <v>0</v>
      </c>
      <c r="CY26" s="58">
        <f t="shared" si="23"/>
        <v>0</v>
      </c>
      <c r="CZ26" s="58">
        <f t="shared" si="23"/>
        <v>0</v>
      </c>
      <c r="DA26" s="58">
        <f t="shared" si="23"/>
        <v>0</v>
      </c>
      <c r="DB26" s="58">
        <f t="shared" si="23"/>
        <v>0</v>
      </c>
      <c r="DC26" s="58">
        <f t="shared" si="23"/>
        <v>0</v>
      </c>
      <c r="DD26" s="58">
        <f t="shared" si="23"/>
        <v>0</v>
      </c>
      <c r="DE26" s="58">
        <f t="shared" ref="DE26:DG31" si="24">IF(AND($F26&gt;=DE$3,$F26&lt;DF$3),$J26,0)</f>
        <v>0</v>
      </c>
      <c r="DF26" s="58">
        <f t="shared" si="24"/>
        <v>0</v>
      </c>
      <c r="DG26" s="58">
        <f t="shared" si="24"/>
        <v>0</v>
      </c>
      <c r="DH26" s="58"/>
      <c r="DI26" s="55">
        <f t="shared" si="7"/>
        <v>0</v>
      </c>
      <c r="DJ26" s="53"/>
      <c r="DK26" s="56">
        <f t="shared" ref="DK26:DP31" si="25">IF(AND($F26&gt;=DK$1,$F26&lt;=DK$2),$J26,0)</f>
        <v>0</v>
      </c>
      <c r="DL26" s="56">
        <f t="shared" si="25"/>
        <v>0</v>
      </c>
      <c r="DM26" s="56">
        <f t="shared" si="25"/>
        <v>0</v>
      </c>
      <c r="DN26" s="56">
        <f t="shared" si="25"/>
        <v>0</v>
      </c>
      <c r="DO26" s="56">
        <f t="shared" si="25"/>
        <v>0</v>
      </c>
      <c r="DP26" s="56">
        <f t="shared" si="25"/>
        <v>0</v>
      </c>
      <c r="DQ26" s="56">
        <f t="shared" si="10"/>
        <v>0</v>
      </c>
      <c r="DR26" s="56">
        <f t="shared" ref="DR26:DT31" si="26">IF(AND($F26&gt;=DR$1,$F26&lt;=DR$2),$J26,0)</f>
        <v>0</v>
      </c>
      <c r="DS26" s="56">
        <f t="shared" si="26"/>
        <v>0</v>
      </c>
      <c r="DT26" s="56">
        <f t="shared" si="26"/>
        <v>0</v>
      </c>
      <c r="DU26" s="55">
        <f t="shared" si="11"/>
        <v>0</v>
      </c>
    </row>
    <row r="27" spans="1:125" s="52" customFormat="1">
      <c r="A27" s="59"/>
      <c r="B27" s="59"/>
      <c r="C27" s="61"/>
      <c r="D27" s="61"/>
      <c r="E27" s="61"/>
      <c r="F27" s="59"/>
      <c r="G27" s="60"/>
      <c r="H27" s="57"/>
      <c r="I27" s="57"/>
      <c r="J27" s="57">
        <f t="shared" si="9"/>
        <v>0</v>
      </c>
      <c r="K27" s="59"/>
      <c r="L27" s="54"/>
      <c r="M27" s="58">
        <f t="shared" si="19"/>
        <v>0</v>
      </c>
      <c r="N27" s="58">
        <f t="shared" si="19"/>
        <v>0</v>
      </c>
      <c r="O27" s="58">
        <f t="shared" si="19"/>
        <v>0</v>
      </c>
      <c r="P27" s="58">
        <f t="shared" si="19"/>
        <v>0</v>
      </c>
      <c r="Q27" s="58">
        <f t="shared" si="19"/>
        <v>0</v>
      </c>
      <c r="R27" s="58">
        <f t="shared" si="19"/>
        <v>0</v>
      </c>
      <c r="S27" s="58">
        <f t="shared" si="19"/>
        <v>0</v>
      </c>
      <c r="T27" s="58">
        <f t="shared" si="19"/>
        <v>0</v>
      </c>
      <c r="U27" s="58">
        <f t="shared" si="19"/>
        <v>0</v>
      </c>
      <c r="V27" s="58">
        <f t="shared" si="19"/>
        <v>0</v>
      </c>
      <c r="W27" s="58">
        <f t="shared" si="19"/>
        <v>0</v>
      </c>
      <c r="X27" s="58">
        <f t="shared" si="19"/>
        <v>0</v>
      </c>
      <c r="Y27" s="58">
        <f t="shared" si="19"/>
        <v>0</v>
      </c>
      <c r="Z27" s="58">
        <f t="shared" si="19"/>
        <v>0</v>
      </c>
      <c r="AA27" s="58">
        <f t="shared" si="19"/>
        <v>0</v>
      </c>
      <c r="AB27" s="58">
        <f t="shared" si="19"/>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ref="BY27:CN31" si="27">IF(AND($F27&gt;=BY$3,$F27&lt;BZ$3),$J27,0)</f>
        <v>0</v>
      </c>
      <c r="BZ27" s="58">
        <f t="shared" si="27"/>
        <v>0</v>
      </c>
      <c r="CA27" s="58">
        <f t="shared" si="27"/>
        <v>0</v>
      </c>
      <c r="CB27" s="58">
        <f t="shared" si="27"/>
        <v>0</v>
      </c>
      <c r="CC27" s="58">
        <f t="shared" si="27"/>
        <v>0</v>
      </c>
      <c r="CD27" s="58">
        <f t="shared" si="27"/>
        <v>0</v>
      </c>
      <c r="CE27" s="58">
        <f t="shared" si="27"/>
        <v>0</v>
      </c>
      <c r="CF27" s="58">
        <f t="shared" si="27"/>
        <v>0</v>
      </c>
      <c r="CG27" s="58">
        <f t="shared" si="27"/>
        <v>0</v>
      </c>
      <c r="CH27" s="58">
        <f t="shared" si="27"/>
        <v>0</v>
      </c>
      <c r="CI27" s="58">
        <f t="shared" si="27"/>
        <v>0</v>
      </c>
      <c r="CJ27" s="58">
        <f t="shared" si="27"/>
        <v>0</v>
      </c>
      <c r="CK27" s="58">
        <f t="shared" si="27"/>
        <v>0</v>
      </c>
      <c r="CL27" s="58">
        <f t="shared" si="27"/>
        <v>0</v>
      </c>
      <c r="CM27" s="58">
        <f t="shared" si="27"/>
        <v>0</v>
      </c>
      <c r="CN27" s="58">
        <f t="shared" si="27"/>
        <v>0</v>
      </c>
      <c r="CO27" s="58">
        <f t="shared" si="23"/>
        <v>0</v>
      </c>
      <c r="CP27" s="58">
        <f t="shared" si="23"/>
        <v>0</v>
      </c>
      <c r="CQ27" s="58">
        <f t="shared" si="23"/>
        <v>0</v>
      </c>
      <c r="CR27" s="58">
        <f t="shared" si="23"/>
        <v>0</v>
      </c>
      <c r="CS27" s="58">
        <f t="shared" si="23"/>
        <v>0</v>
      </c>
      <c r="CT27" s="58">
        <f t="shared" si="23"/>
        <v>0</v>
      </c>
      <c r="CU27" s="58">
        <f t="shared" si="23"/>
        <v>0</v>
      </c>
      <c r="CV27" s="58">
        <f t="shared" si="23"/>
        <v>0</v>
      </c>
      <c r="CW27" s="58">
        <f t="shared" si="23"/>
        <v>0</v>
      </c>
      <c r="CX27" s="58">
        <f t="shared" si="23"/>
        <v>0</v>
      </c>
      <c r="CY27" s="58">
        <f t="shared" si="23"/>
        <v>0</v>
      </c>
      <c r="CZ27" s="58">
        <f t="shared" si="23"/>
        <v>0</v>
      </c>
      <c r="DA27" s="58">
        <f t="shared" si="23"/>
        <v>0</v>
      </c>
      <c r="DB27" s="58">
        <f t="shared" si="23"/>
        <v>0</v>
      </c>
      <c r="DC27" s="58">
        <f t="shared" si="23"/>
        <v>0</v>
      </c>
      <c r="DD27" s="58">
        <f t="shared" si="23"/>
        <v>0</v>
      </c>
      <c r="DE27" s="58">
        <f t="shared" si="24"/>
        <v>0</v>
      </c>
      <c r="DF27" s="58">
        <f t="shared" si="24"/>
        <v>0</v>
      </c>
      <c r="DG27" s="58">
        <f t="shared" si="24"/>
        <v>0</v>
      </c>
      <c r="DH27" s="58"/>
      <c r="DI27" s="55">
        <f t="shared" si="7"/>
        <v>0</v>
      </c>
      <c r="DJ27" s="53"/>
      <c r="DK27" s="56">
        <f t="shared" si="25"/>
        <v>0</v>
      </c>
      <c r="DL27" s="56">
        <f t="shared" si="25"/>
        <v>0</v>
      </c>
      <c r="DM27" s="56">
        <f t="shared" si="25"/>
        <v>0</v>
      </c>
      <c r="DN27" s="56">
        <f t="shared" si="25"/>
        <v>0</v>
      </c>
      <c r="DO27" s="56">
        <f t="shared" si="25"/>
        <v>0</v>
      </c>
      <c r="DP27" s="56">
        <f t="shared" si="25"/>
        <v>0</v>
      </c>
      <c r="DQ27" s="56">
        <f t="shared" si="10"/>
        <v>0</v>
      </c>
      <c r="DR27" s="56">
        <f t="shared" si="26"/>
        <v>0</v>
      </c>
      <c r="DS27" s="56">
        <f t="shared" si="26"/>
        <v>0</v>
      </c>
      <c r="DT27" s="56">
        <f t="shared" si="26"/>
        <v>0</v>
      </c>
      <c r="DU27" s="55">
        <f t="shared" si="11"/>
        <v>0</v>
      </c>
    </row>
    <row r="28" spans="1:125" s="52" customFormat="1">
      <c r="A28" s="59"/>
      <c r="B28" s="59"/>
      <c r="C28" s="61"/>
      <c r="D28" s="61"/>
      <c r="E28" s="61"/>
      <c r="F28" s="59"/>
      <c r="G28" s="60"/>
      <c r="H28" s="57"/>
      <c r="I28" s="57"/>
      <c r="J28" s="57">
        <f t="shared" si="9"/>
        <v>0</v>
      </c>
      <c r="K28" s="59"/>
      <c r="L28" s="54"/>
      <c r="M28" s="58">
        <f t="shared" si="19"/>
        <v>0</v>
      </c>
      <c r="N28" s="58">
        <f t="shared" si="19"/>
        <v>0</v>
      </c>
      <c r="O28" s="58">
        <f t="shared" si="19"/>
        <v>0</v>
      </c>
      <c r="P28" s="58">
        <f t="shared" si="19"/>
        <v>0</v>
      </c>
      <c r="Q28" s="58">
        <f t="shared" si="19"/>
        <v>0</v>
      </c>
      <c r="R28" s="58">
        <f t="shared" si="19"/>
        <v>0</v>
      </c>
      <c r="S28" s="58">
        <f t="shared" si="19"/>
        <v>0</v>
      </c>
      <c r="T28" s="58">
        <f t="shared" si="19"/>
        <v>0</v>
      </c>
      <c r="U28" s="58">
        <f t="shared" si="19"/>
        <v>0</v>
      </c>
      <c r="V28" s="58">
        <f t="shared" si="19"/>
        <v>0</v>
      </c>
      <c r="W28" s="58">
        <f t="shared" si="19"/>
        <v>0</v>
      </c>
      <c r="X28" s="58">
        <f t="shared" si="19"/>
        <v>0</v>
      </c>
      <c r="Y28" s="58">
        <f t="shared" si="19"/>
        <v>0</v>
      </c>
      <c r="Z28" s="58">
        <f t="shared" si="19"/>
        <v>0</v>
      </c>
      <c r="AA28" s="58">
        <f t="shared" si="19"/>
        <v>0</v>
      </c>
      <c r="AB28" s="58">
        <f t="shared" si="19"/>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7"/>
        <v>0</v>
      </c>
      <c r="BZ28" s="58">
        <f t="shared" si="27"/>
        <v>0</v>
      </c>
      <c r="CA28" s="58">
        <f t="shared" si="27"/>
        <v>0</v>
      </c>
      <c r="CB28" s="58">
        <f t="shared" si="27"/>
        <v>0</v>
      </c>
      <c r="CC28" s="58">
        <f t="shared" si="27"/>
        <v>0</v>
      </c>
      <c r="CD28" s="58">
        <f t="shared" si="27"/>
        <v>0</v>
      </c>
      <c r="CE28" s="58">
        <f t="shared" si="27"/>
        <v>0</v>
      </c>
      <c r="CF28" s="58">
        <f t="shared" si="27"/>
        <v>0</v>
      </c>
      <c r="CG28" s="58">
        <f t="shared" si="27"/>
        <v>0</v>
      </c>
      <c r="CH28" s="58">
        <f t="shared" si="27"/>
        <v>0</v>
      </c>
      <c r="CI28" s="58">
        <f t="shared" si="27"/>
        <v>0</v>
      </c>
      <c r="CJ28" s="58">
        <f t="shared" si="27"/>
        <v>0</v>
      </c>
      <c r="CK28" s="58">
        <f t="shared" si="27"/>
        <v>0</v>
      </c>
      <c r="CL28" s="58">
        <f t="shared" si="27"/>
        <v>0</v>
      </c>
      <c r="CM28" s="58">
        <f t="shared" si="27"/>
        <v>0</v>
      </c>
      <c r="CN28" s="58">
        <f t="shared" si="27"/>
        <v>0</v>
      </c>
      <c r="CO28" s="58">
        <f t="shared" si="23"/>
        <v>0</v>
      </c>
      <c r="CP28" s="58">
        <f t="shared" si="23"/>
        <v>0</v>
      </c>
      <c r="CQ28" s="58">
        <f t="shared" si="23"/>
        <v>0</v>
      </c>
      <c r="CR28" s="58">
        <f t="shared" si="23"/>
        <v>0</v>
      </c>
      <c r="CS28" s="58">
        <f t="shared" si="23"/>
        <v>0</v>
      </c>
      <c r="CT28" s="58">
        <f t="shared" si="23"/>
        <v>0</v>
      </c>
      <c r="CU28" s="58">
        <f t="shared" si="23"/>
        <v>0</v>
      </c>
      <c r="CV28" s="58">
        <f t="shared" si="23"/>
        <v>0</v>
      </c>
      <c r="CW28" s="58">
        <f t="shared" si="23"/>
        <v>0</v>
      </c>
      <c r="CX28" s="58">
        <f t="shared" si="23"/>
        <v>0</v>
      </c>
      <c r="CY28" s="58">
        <f t="shared" si="23"/>
        <v>0</v>
      </c>
      <c r="CZ28" s="58">
        <f t="shared" si="23"/>
        <v>0</v>
      </c>
      <c r="DA28" s="58">
        <f t="shared" si="23"/>
        <v>0</v>
      </c>
      <c r="DB28" s="58">
        <f t="shared" si="23"/>
        <v>0</v>
      </c>
      <c r="DC28" s="58">
        <f t="shared" si="23"/>
        <v>0</v>
      </c>
      <c r="DD28" s="58">
        <f t="shared" si="23"/>
        <v>0</v>
      </c>
      <c r="DE28" s="58">
        <f t="shared" si="24"/>
        <v>0</v>
      </c>
      <c r="DF28" s="58">
        <f t="shared" si="24"/>
        <v>0</v>
      </c>
      <c r="DG28" s="58">
        <f t="shared" si="24"/>
        <v>0</v>
      </c>
      <c r="DH28" s="58"/>
      <c r="DI28" s="55">
        <f t="shared" si="7"/>
        <v>0</v>
      </c>
      <c r="DJ28" s="53"/>
      <c r="DK28" s="56">
        <f t="shared" si="25"/>
        <v>0</v>
      </c>
      <c r="DL28" s="56">
        <f t="shared" si="25"/>
        <v>0</v>
      </c>
      <c r="DM28" s="56">
        <f t="shared" si="25"/>
        <v>0</v>
      </c>
      <c r="DN28" s="56">
        <f t="shared" si="25"/>
        <v>0</v>
      </c>
      <c r="DO28" s="56">
        <f t="shared" si="25"/>
        <v>0</v>
      </c>
      <c r="DP28" s="56">
        <f t="shared" si="25"/>
        <v>0</v>
      </c>
      <c r="DQ28" s="56">
        <f t="shared" si="10"/>
        <v>0</v>
      </c>
      <c r="DR28" s="56">
        <f t="shared" si="26"/>
        <v>0</v>
      </c>
      <c r="DS28" s="56">
        <f t="shared" si="26"/>
        <v>0</v>
      </c>
      <c r="DT28" s="56">
        <f t="shared" si="26"/>
        <v>0</v>
      </c>
      <c r="DU28" s="55">
        <f t="shared" si="11"/>
        <v>0</v>
      </c>
    </row>
    <row r="29" spans="1:125" s="52" customFormat="1">
      <c r="A29" s="59"/>
      <c r="B29" s="59"/>
      <c r="C29" s="61"/>
      <c r="D29" s="61"/>
      <c r="E29" s="61"/>
      <c r="F29" s="59"/>
      <c r="G29" s="60"/>
      <c r="H29" s="57"/>
      <c r="I29" s="57"/>
      <c r="J29" s="57">
        <f t="shared" si="9"/>
        <v>0</v>
      </c>
      <c r="K29" s="59"/>
      <c r="L29" s="54"/>
      <c r="M29" s="58">
        <f t="shared" si="19"/>
        <v>0</v>
      </c>
      <c r="N29" s="58">
        <f t="shared" si="19"/>
        <v>0</v>
      </c>
      <c r="O29" s="58">
        <f t="shared" si="19"/>
        <v>0</v>
      </c>
      <c r="P29" s="58">
        <f t="shared" si="19"/>
        <v>0</v>
      </c>
      <c r="Q29" s="58">
        <f t="shared" si="19"/>
        <v>0</v>
      </c>
      <c r="R29" s="58">
        <f t="shared" si="19"/>
        <v>0</v>
      </c>
      <c r="S29" s="58">
        <f t="shared" si="19"/>
        <v>0</v>
      </c>
      <c r="T29" s="58">
        <f t="shared" si="19"/>
        <v>0</v>
      </c>
      <c r="U29" s="58">
        <f t="shared" si="19"/>
        <v>0</v>
      </c>
      <c r="V29" s="58">
        <f t="shared" si="19"/>
        <v>0</v>
      </c>
      <c r="W29" s="58">
        <f t="shared" si="19"/>
        <v>0</v>
      </c>
      <c r="X29" s="58">
        <f t="shared" si="19"/>
        <v>0</v>
      </c>
      <c r="Y29" s="58">
        <f t="shared" si="19"/>
        <v>0</v>
      </c>
      <c r="Z29" s="58">
        <f t="shared" si="19"/>
        <v>0</v>
      </c>
      <c r="AA29" s="58">
        <f t="shared" si="19"/>
        <v>0</v>
      </c>
      <c r="AB29" s="58">
        <f t="shared" si="19"/>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7"/>
        <v>0</v>
      </c>
      <c r="BZ29" s="58">
        <f t="shared" si="27"/>
        <v>0</v>
      </c>
      <c r="CA29" s="58">
        <f t="shared" si="27"/>
        <v>0</v>
      </c>
      <c r="CB29" s="58">
        <f t="shared" si="27"/>
        <v>0</v>
      </c>
      <c r="CC29" s="58">
        <f t="shared" si="27"/>
        <v>0</v>
      </c>
      <c r="CD29" s="58">
        <f t="shared" si="27"/>
        <v>0</v>
      </c>
      <c r="CE29" s="58">
        <f t="shared" si="27"/>
        <v>0</v>
      </c>
      <c r="CF29" s="58">
        <f t="shared" si="27"/>
        <v>0</v>
      </c>
      <c r="CG29" s="58">
        <f t="shared" si="27"/>
        <v>0</v>
      </c>
      <c r="CH29" s="58">
        <f t="shared" si="27"/>
        <v>0</v>
      </c>
      <c r="CI29" s="58">
        <f t="shared" si="27"/>
        <v>0</v>
      </c>
      <c r="CJ29" s="58">
        <f t="shared" si="27"/>
        <v>0</v>
      </c>
      <c r="CK29" s="58">
        <f t="shared" si="27"/>
        <v>0</v>
      </c>
      <c r="CL29" s="58">
        <f t="shared" si="27"/>
        <v>0</v>
      </c>
      <c r="CM29" s="58">
        <f t="shared" si="27"/>
        <v>0</v>
      </c>
      <c r="CN29" s="58">
        <f t="shared" si="27"/>
        <v>0</v>
      </c>
      <c r="CO29" s="58">
        <f t="shared" si="23"/>
        <v>0</v>
      </c>
      <c r="CP29" s="58">
        <f t="shared" si="23"/>
        <v>0</v>
      </c>
      <c r="CQ29" s="58">
        <f t="shared" si="23"/>
        <v>0</v>
      </c>
      <c r="CR29" s="58">
        <f t="shared" si="23"/>
        <v>0</v>
      </c>
      <c r="CS29" s="58">
        <f t="shared" si="23"/>
        <v>0</v>
      </c>
      <c r="CT29" s="58">
        <f t="shared" si="23"/>
        <v>0</v>
      </c>
      <c r="CU29" s="58">
        <f t="shared" si="23"/>
        <v>0</v>
      </c>
      <c r="CV29" s="58">
        <f t="shared" si="23"/>
        <v>0</v>
      </c>
      <c r="CW29" s="58">
        <f t="shared" si="23"/>
        <v>0</v>
      </c>
      <c r="CX29" s="58">
        <f t="shared" si="23"/>
        <v>0</v>
      </c>
      <c r="CY29" s="58">
        <f t="shared" si="23"/>
        <v>0</v>
      </c>
      <c r="CZ29" s="58">
        <f t="shared" si="23"/>
        <v>0</v>
      </c>
      <c r="DA29" s="58">
        <f t="shared" si="23"/>
        <v>0</v>
      </c>
      <c r="DB29" s="58">
        <f t="shared" si="23"/>
        <v>0</v>
      </c>
      <c r="DC29" s="58">
        <f t="shared" si="23"/>
        <v>0</v>
      </c>
      <c r="DD29" s="58">
        <f t="shared" si="23"/>
        <v>0</v>
      </c>
      <c r="DE29" s="58">
        <f t="shared" si="24"/>
        <v>0</v>
      </c>
      <c r="DF29" s="58">
        <f t="shared" si="24"/>
        <v>0</v>
      </c>
      <c r="DG29" s="58">
        <f t="shared" si="24"/>
        <v>0</v>
      </c>
      <c r="DH29" s="58"/>
      <c r="DI29" s="55">
        <f t="shared" si="7"/>
        <v>0</v>
      </c>
      <c r="DJ29" s="53"/>
      <c r="DK29" s="56">
        <f t="shared" si="25"/>
        <v>0</v>
      </c>
      <c r="DL29" s="56">
        <f t="shared" si="25"/>
        <v>0</v>
      </c>
      <c r="DM29" s="56">
        <f t="shared" si="25"/>
        <v>0</v>
      </c>
      <c r="DN29" s="56">
        <f t="shared" si="25"/>
        <v>0</v>
      </c>
      <c r="DO29" s="56">
        <f t="shared" si="25"/>
        <v>0</v>
      </c>
      <c r="DP29" s="56">
        <f t="shared" si="25"/>
        <v>0</v>
      </c>
      <c r="DQ29" s="56">
        <f t="shared" si="10"/>
        <v>0</v>
      </c>
      <c r="DR29" s="56">
        <f t="shared" si="26"/>
        <v>0</v>
      </c>
      <c r="DS29" s="56">
        <f t="shared" si="26"/>
        <v>0</v>
      </c>
      <c r="DT29" s="56">
        <f t="shared" si="26"/>
        <v>0</v>
      </c>
      <c r="DU29" s="55">
        <f t="shared" si="11"/>
        <v>0</v>
      </c>
    </row>
    <row r="30" spans="1:125" s="52" customFormat="1">
      <c r="A30" s="59"/>
      <c r="B30" s="59"/>
      <c r="C30" s="61"/>
      <c r="D30" s="61"/>
      <c r="E30" s="61"/>
      <c r="F30" s="59"/>
      <c r="G30" s="60"/>
      <c r="H30" s="57"/>
      <c r="I30" s="57"/>
      <c r="J30" s="57">
        <f t="shared" si="9"/>
        <v>0</v>
      </c>
      <c r="K30" s="59"/>
      <c r="L30" s="54"/>
      <c r="M30" s="58">
        <f t="shared" si="19"/>
        <v>0</v>
      </c>
      <c r="N30" s="58">
        <f t="shared" si="19"/>
        <v>0</v>
      </c>
      <c r="O30" s="58">
        <f t="shared" si="19"/>
        <v>0</v>
      </c>
      <c r="P30" s="58">
        <f t="shared" si="19"/>
        <v>0</v>
      </c>
      <c r="Q30" s="58">
        <f t="shared" si="19"/>
        <v>0</v>
      </c>
      <c r="R30" s="58">
        <f t="shared" si="19"/>
        <v>0</v>
      </c>
      <c r="S30" s="58">
        <f t="shared" si="19"/>
        <v>0</v>
      </c>
      <c r="T30" s="58">
        <f t="shared" si="19"/>
        <v>0</v>
      </c>
      <c r="U30" s="58">
        <f t="shared" si="19"/>
        <v>0</v>
      </c>
      <c r="V30" s="58">
        <f t="shared" si="19"/>
        <v>0</v>
      </c>
      <c r="W30" s="58">
        <f t="shared" si="19"/>
        <v>0</v>
      </c>
      <c r="X30" s="58">
        <f t="shared" si="19"/>
        <v>0</v>
      </c>
      <c r="Y30" s="58">
        <f t="shared" si="19"/>
        <v>0</v>
      </c>
      <c r="Z30" s="58">
        <f t="shared" si="19"/>
        <v>0</v>
      </c>
      <c r="AA30" s="58">
        <f t="shared" si="19"/>
        <v>0</v>
      </c>
      <c r="AB30" s="58">
        <f t="shared" si="19"/>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7"/>
        <v>0</v>
      </c>
      <c r="BZ30" s="58">
        <f t="shared" si="27"/>
        <v>0</v>
      </c>
      <c r="CA30" s="58">
        <f t="shared" si="27"/>
        <v>0</v>
      </c>
      <c r="CB30" s="58">
        <f t="shared" si="27"/>
        <v>0</v>
      </c>
      <c r="CC30" s="58">
        <f t="shared" si="27"/>
        <v>0</v>
      </c>
      <c r="CD30" s="58">
        <f t="shared" si="27"/>
        <v>0</v>
      </c>
      <c r="CE30" s="58">
        <f t="shared" si="27"/>
        <v>0</v>
      </c>
      <c r="CF30" s="58">
        <f t="shared" si="27"/>
        <v>0</v>
      </c>
      <c r="CG30" s="58">
        <f t="shared" si="27"/>
        <v>0</v>
      </c>
      <c r="CH30" s="58">
        <f t="shared" si="27"/>
        <v>0</v>
      </c>
      <c r="CI30" s="58">
        <f t="shared" si="27"/>
        <v>0</v>
      </c>
      <c r="CJ30" s="58">
        <f t="shared" si="27"/>
        <v>0</v>
      </c>
      <c r="CK30" s="58">
        <f t="shared" si="27"/>
        <v>0</v>
      </c>
      <c r="CL30" s="58">
        <f t="shared" si="27"/>
        <v>0</v>
      </c>
      <c r="CM30" s="58">
        <f t="shared" si="27"/>
        <v>0</v>
      </c>
      <c r="CN30" s="58">
        <f t="shared" si="27"/>
        <v>0</v>
      </c>
      <c r="CO30" s="58">
        <f t="shared" si="23"/>
        <v>0</v>
      </c>
      <c r="CP30" s="58">
        <f t="shared" si="23"/>
        <v>0</v>
      </c>
      <c r="CQ30" s="58">
        <f t="shared" si="23"/>
        <v>0</v>
      </c>
      <c r="CR30" s="58">
        <f t="shared" si="23"/>
        <v>0</v>
      </c>
      <c r="CS30" s="58">
        <f t="shared" si="23"/>
        <v>0</v>
      </c>
      <c r="CT30" s="58">
        <f t="shared" si="23"/>
        <v>0</v>
      </c>
      <c r="CU30" s="58">
        <f t="shared" si="23"/>
        <v>0</v>
      </c>
      <c r="CV30" s="58">
        <f t="shared" si="23"/>
        <v>0</v>
      </c>
      <c r="CW30" s="58">
        <f t="shared" si="23"/>
        <v>0</v>
      </c>
      <c r="CX30" s="58">
        <f t="shared" si="23"/>
        <v>0</v>
      </c>
      <c r="CY30" s="58">
        <f t="shared" si="23"/>
        <v>0</v>
      </c>
      <c r="CZ30" s="58">
        <f t="shared" si="23"/>
        <v>0</v>
      </c>
      <c r="DA30" s="58">
        <f t="shared" si="23"/>
        <v>0</v>
      </c>
      <c r="DB30" s="58">
        <f t="shared" si="23"/>
        <v>0</v>
      </c>
      <c r="DC30" s="58">
        <f t="shared" si="23"/>
        <v>0</v>
      </c>
      <c r="DD30" s="58">
        <f t="shared" si="23"/>
        <v>0</v>
      </c>
      <c r="DE30" s="58">
        <f t="shared" si="24"/>
        <v>0</v>
      </c>
      <c r="DF30" s="58">
        <f t="shared" si="24"/>
        <v>0</v>
      </c>
      <c r="DG30" s="58">
        <f t="shared" si="24"/>
        <v>0</v>
      </c>
      <c r="DH30" s="58"/>
      <c r="DI30" s="55">
        <f t="shared" si="7"/>
        <v>0</v>
      </c>
      <c r="DJ30" s="53"/>
      <c r="DK30" s="56">
        <f t="shared" si="25"/>
        <v>0</v>
      </c>
      <c r="DL30" s="56">
        <f t="shared" si="25"/>
        <v>0</v>
      </c>
      <c r="DM30" s="56">
        <f t="shared" si="25"/>
        <v>0</v>
      </c>
      <c r="DN30" s="56">
        <f t="shared" si="25"/>
        <v>0</v>
      </c>
      <c r="DO30" s="56">
        <f t="shared" si="25"/>
        <v>0</v>
      </c>
      <c r="DP30" s="56">
        <f t="shared" si="25"/>
        <v>0</v>
      </c>
      <c r="DQ30" s="56">
        <f t="shared" si="10"/>
        <v>0</v>
      </c>
      <c r="DR30" s="56">
        <f t="shared" si="26"/>
        <v>0</v>
      </c>
      <c r="DS30" s="56">
        <f t="shared" si="26"/>
        <v>0</v>
      </c>
      <c r="DT30" s="56">
        <f t="shared" si="26"/>
        <v>0</v>
      </c>
      <c r="DU30" s="55">
        <f t="shared" si="11"/>
        <v>0</v>
      </c>
    </row>
    <row r="31" spans="1:125" s="52" customFormat="1">
      <c r="A31" s="59"/>
      <c r="B31" s="59"/>
      <c r="C31" s="61"/>
      <c r="D31" s="61"/>
      <c r="E31" s="61"/>
      <c r="F31" s="59"/>
      <c r="G31" s="60"/>
      <c r="H31" s="57"/>
      <c r="I31" s="57"/>
      <c r="J31" s="57">
        <f t="shared" si="9"/>
        <v>0</v>
      </c>
      <c r="K31" s="59"/>
      <c r="L31" s="54"/>
      <c r="M31" s="58">
        <f t="shared" si="19"/>
        <v>0</v>
      </c>
      <c r="N31" s="58">
        <f t="shared" si="19"/>
        <v>0</v>
      </c>
      <c r="O31" s="58">
        <f t="shared" si="19"/>
        <v>0</v>
      </c>
      <c r="P31" s="58">
        <f t="shared" si="19"/>
        <v>0</v>
      </c>
      <c r="Q31" s="58">
        <f t="shared" si="19"/>
        <v>0</v>
      </c>
      <c r="R31" s="58">
        <f t="shared" si="19"/>
        <v>0</v>
      </c>
      <c r="S31" s="58">
        <f t="shared" si="19"/>
        <v>0</v>
      </c>
      <c r="T31" s="58">
        <f t="shared" si="19"/>
        <v>0</v>
      </c>
      <c r="U31" s="58">
        <f t="shared" si="19"/>
        <v>0</v>
      </c>
      <c r="V31" s="58">
        <f t="shared" si="19"/>
        <v>0</v>
      </c>
      <c r="W31" s="58">
        <f t="shared" si="19"/>
        <v>0</v>
      </c>
      <c r="X31" s="58">
        <f t="shared" si="19"/>
        <v>0</v>
      </c>
      <c r="Y31" s="58">
        <f t="shared" si="19"/>
        <v>0</v>
      </c>
      <c r="Z31" s="58">
        <f t="shared" si="19"/>
        <v>0</v>
      </c>
      <c r="AA31" s="58">
        <f t="shared" si="19"/>
        <v>0</v>
      </c>
      <c r="AB31" s="58">
        <f t="shared" si="19"/>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7"/>
        <v>0</v>
      </c>
      <c r="BZ31" s="58">
        <f t="shared" si="27"/>
        <v>0</v>
      </c>
      <c r="CA31" s="58">
        <f t="shared" si="27"/>
        <v>0</v>
      </c>
      <c r="CB31" s="58">
        <f t="shared" si="27"/>
        <v>0</v>
      </c>
      <c r="CC31" s="58">
        <f t="shared" si="27"/>
        <v>0</v>
      </c>
      <c r="CD31" s="58">
        <f t="shared" si="27"/>
        <v>0</v>
      </c>
      <c r="CE31" s="58">
        <f t="shared" si="27"/>
        <v>0</v>
      </c>
      <c r="CF31" s="58">
        <f t="shared" si="27"/>
        <v>0</v>
      </c>
      <c r="CG31" s="58">
        <f t="shared" si="27"/>
        <v>0</v>
      </c>
      <c r="CH31" s="58">
        <f t="shared" si="27"/>
        <v>0</v>
      </c>
      <c r="CI31" s="58">
        <f t="shared" si="27"/>
        <v>0</v>
      </c>
      <c r="CJ31" s="58">
        <f t="shared" si="27"/>
        <v>0</v>
      </c>
      <c r="CK31" s="58">
        <f t="shared" si="27"/>
        <v>0</v>
      </c>
      <c r="CL31" s="58">
        <f t="shared" si="27"/>
        <v>0</v>
      </c>
      <c r="CM31" s="58">
        <f t="shared" si="27"/>
        <v>0</v>
      </c>
      <c r="CN31" s="58">
        <f t="shared" si="27"/>
        <v>0</v>
      </c>
      <c r="CO31" s="58">
        <f t="shared" si="23"/>
        <v>0</v>
      </c>
      <c r="CP31" s="58">
        <f t="shared" si="23"/>
        <v>0</v>
      </c>
      <c r="CQ31" s="58">
        <f t="shared" si="23"/>
        <v>0</v>
      </c>
      <c r="CR31" s="58">
        <f t="shared" si="23"/>
        <v>0</v>
      </c>
      <c r="CS31" s="58">
        <f t="shared" si="23"/>
        <v>0</v>
      </c>
      <c r="CT31" s="58">
        <f t="shared" si="23"/>
        <v>0</v>
      </c>
      <c r="CU31" s="58">
        <f t="shared" si="23"/>
        <v>0</v>
      </c>
      <c r="CV31" s="58">
        <f t="shared" si="23"/>
        <v>0</v>
      </c>
      <c r="CW31" s="58">
        <f t="shared" si="23"/>
        <v>0</v>
      </c>
      <c r="CX31" s="58">
        <f t="shared" si="23"/>
        <v>0</v>
      </c>
      <c r="CY31" s="58">
        <f t="shared" si="23"/>
        <v>0</v>
      </c>
      <c r="CZ31" s="58">
        <f t="shared" si="23"/>
        <v>0</v>
      </c>
      <c r="DA31" s="58">
        <f t="shared" si="23"/>
        <v>0</v>
      </c>
      <c r="DB31" s="58">
        <f t="shared" si="23"/>
        <v>0</v>
      </c>
      <c r="DC31" s="58">
        <f t="shared" si="23"/>
        <v>0</v>
      </c>
      <c r="DD31" s="58">
        <f t="shared" si="23"/>
        <v>0</v>
      </c>
      <c r="DE31" s="58">
        <f t="shared" si="24"/>
        <v>0</v>
      </c>
      <c r="DF31" s="58">
        <f t="shared" si="24"/>
        <v>0</v>
      </c>
      <c r="DG31" s="58">
        <f t="shared" si="24"/>
        <v>0</v>
      </c>
      <c r="DH31" s="58"/>
      <c r="DI31" s="55">
        <f t="shared" si="7"/>
        <v>0</v>
      </c>
      <c r="DJ31" s="53"/>
      <c r="DK31" s="56">
        <f t="shared" si="25"/>
        <v>0</v>
      </c>
      <c r="DL31" s="56">
        <f t="shared" si="25"/>
        <v>0</v>
      </c>
      <c r="DM31" s="56">
        <f t="shared" si="25"/>
        <v>0</v>
      </c>
      <c r="DN31" s="56">
        <f t="shared" si="25"/>
        <v>0</v>
      </c>
      <c r="DO31" s="56">
        <f t="shared" si="25"/>
        <v>0</v>
      </c>
      <c r="DP31" s="56">
        <f t="shared" si="25"/>
        <v>0</v>
      </c>
      <c r="DQ31" s="56">
        <f t="shared" si="10"/>
        <v>0</v>
      </c>
      <c r="DR31" s="56">
        <f t="shared" si="26"/>
        <v>0</v>
      </c>
      <c r="DS31" s="56">
        <f t="shared" si="26"/>
        <v>0</v>
      </c>
      <c r="DT31" s="56">
        <f t="shared" si="26"/>
        <v>0</v>
      </c>
      <c r="DU31" s="55">
        <f t="shared" si="11"/>
        <v>0</v>
      </c>
    </row>
    <row r="32" spans="1:125" s="47" customFormat="1">
      <c r="A32" s="339" t="s">
        <v>523</v>
      </c>
      <c r="B32" s="339"/>
      <c r="C32" s="339"/>
      <c r="D32" s="339"/>
      <c r="E32" s="339"/>
      <c r="F32" s="339"/>
      <c r="G32" s="339"/>
      <c r="H32" s="339"/>
      <c r="I32" s="339"/>
      <c r="J32" s="48">
        <f>SUMIF($B$6:$B$31,"HW",J$6:J$31)</f>
        <v>0</v>
      </c>
      <c r="K32" s="51"/>
      <c r="L32" s="50"/>
      <c r="M32" s="48">
        <f>SUMIF($B$6:$B$31,"HW",M$6:M$31)</f>
        <v>0</v>
      </c>
      <c r="N32" s="48">
        <f>SUMIF($B$6:$B$31,"HW",N$6:N$31)</f>
        <v>0</v>
      </c>
      <c r="O32" s="48">
        <f>SUMIF($B$6:$B$31,"HW",O$6:O$31)</f>
        <v>0</v>
      </c>
      <c r="P32" s="48">
        <f>SUMIF($B$6:$B$31,"HW",P$6:P$31)</f>
        <v>0</v>
      </c>
      <c r="Q32" s="48">
        <f>SUMIF($B$6:$B$31,"HW",Q$6:Q$31)</f>
        <v>0</v>
      </c>
      <c r="R32" s="48">
        <f>SUMIF($B$6:$B$31,"HW",R$6:R$31)</f>
        <v>0</v>
      </c>
      <c r="S32" s="48">
        <f>SUMIF($B$6:$B$31,"HW",S$6:S$31)</f>
        <v>0</v>
      </c>
      <c r="T32" s="48">
        <f>SUMIF($B$6:$B$31,"HW",T$6:T$31)</f>
        <v>0</v>
      </c>
      <c r="U32" s="48">
        <f>SUMIF($B$6:$B$31,"HW",U$6:U$31)</f>
        <v>0</v>
      </c>
      <c r="V32" s="48">
        <f>SUMIF($B$6:$B$31,"HW",V$6:V$31)</f>
        <v>0</v>
      </c>
      <c r="W32" s="48">
        <f>SUMIF($B$6:$B$31,"HW",W$6:W$31)</f>
        <v>0</v>
      </c>
      <c r="X32" s="48">
        <f>SUMIF($B$6:$B$31,"HW",X$6:X$31)</f>
        <v>0</v>
      </c>
      <c r="Y32" s="48">
        <f>SUMIF($B$6:$B$31,"HW",Y$6:Y$31)</f>
        <v>0</v>
      </c>
      <c r="Z32" s="48">
        <f>SUMIF($B$6:$B$31,"HW",Z$6:Z$31)</f>
        <v>0</v>
      </c>
      <c r="AA32" s="48">
        <f>SUMIF($B$6:$B$31,"HW",AA$6:AA$31)</f>
        <v>0</v>
      </c>
      <c r="AB32" s="48">
        <f>SUMIF($B$6:$B$31,"HW",AB$6:AB$31)</f>
        <v>0</v>
      </c>
      <c r="AC32" s="48">
        <f>SUMIF($B$6:$B$31,"HW",AC$6:AC$31)</f>
        <v>0</v>
      </c>
      <c r="AD32" s="48">
        <f>SUMIF($B$6:$B$31,"HW",AD$6:AD$31)</f>
        <v>0</v>
      </c>
      <c r="AE32" s="48">
        <f>SUMIF($B$6:$B$31,"HW",AE$6:AE$31)</f>
        <v>0</v>
      </c>
      <c r="AF32" s="48">
        <f>SUMIF($B$6:$B$31,"HW",AF$6:AF$31)</f>
        <v>0</v>
      </c>
      <c r="AG32" s="48">
        <f>SUMIF($B$6:$B$31,"HW",AG$6:AG$31)</f>
        <v>0</v>
      </c>
      <c r="AH32" s="48">
        <f>SUMIF($B$6:$B$31,"HW",AH$6:AH$31)</f>
        <v>0</v>
      </c>
      <c r="AI32" s="48">
        <f>SUMIF($B$6:$B$31,"HW",AI$6:AI$31)</f>
        <v>0</v>
      </c>
      <c r="AJ32" s="48">
        <f>SUMIF($B$6:$B$31,"HW",AJ$6:AJ$31)</f>
        <v>0</v>
      </c>
      <c r="AK32" s="48">
        <f>SUMIF($B$6:$B$31,"HW",AK$6:AK$31)</f>
        <v>0</v>
      </c>
      <c r="AL32" s="48">
        <f>SUMIF($B$6:$B$31,"HW",AL$6:AL$31)</f>
        <v>0</v>
      </c>
      <c r="AM32" s="48">
        <f>SUMIF($B$6:$B$31,"HW",AM$6:AM$31)</f>
        <v>0</v>
      </c>
      <c r="AN32" s="48">
        <f>SUMIF($B$6:$B$31,"HW",AN$6:AN$31)</f>
        <v>0</v>
      </c>
      <c r="AO32" s="48">
        <f>SUMIF($B$6:$B$31,"HW",AO$6:AO$31)</f>
        <v>0</v>
      </c>
      <c r="AP32" s="48">
        <f>SUMIF($B$6:$B$31,"HW",AP$6:AP$31)</f>
        <v>0</v>
      </c>
      <c r="AQ32" s="48">
        <f>SUMIF($B$6:$B$31,"HW",AQ$6:AQ$31)</f>
        <v>0</v>
      </c>
      <c r="AR32" s="48">
        <f>SUMIF($B$6:$B$31,"HW",AR$6:AR$31)</f>
        <v>0</v>
      </c>
      <c r="AS32" s="48">
        <f>SUMIF($B$6:$B$31,"HW",AS$6:AS$31)</f>
        <v>0</v>
      </c>
      <c r="AT32" s="48">
        <f>SUMIF($B$6:$B$31,"HW",AT$6:AT$31)</f>
        <v>0</v>
      </c>
      <c r="AU32" s="48">
        <f>SUMIF($B$6:$B$31,"HW",AU$6:AU$31)</f>
        <v>0</v>
      </c>
      <c r="AV32" s="48">
        <f>SUMIF($B$6:$B$31,"HW",AV$6:AV$31)</f>
        <v>0</v>
      </c>
      <c r="AW32" s="48">
        <f>SUMIF($B$6:$B$31,"HW",AW$6:AW$31)</f>
        <v>0</v>
      </c>
      <c r="AX32" s="48">
        <f>SUMIF($B$6:$B$31,"HW",AX$6:AX$31)</f>
        <v>0</v>
      </c>
      <c r="AY32" s="48">
        <f>SUMIF($B$6:$B$31,"HW",AY$6:AY$31)</f>
        <v>0</v>
      </c>
      <c r="AZ32" s="48">
        <f>SUMIF($B$6:$B$31,"HW",AZ$6:AZ$31)</f>
        <v>0</v>
      </c>
      <c r="BA32" s="48">
        <f>SUMIF($B$6:$B$31,"HW",BA$6:BA$31)</f>
        <v>0</v>
      </c>
      <c r="BB32" s="48">
        <f>SUMIF($B$6:$B$31,"HW",BB$6:BB$31)</f>
        <v>0</v>
      </c>
      <c r="BC32" s="48">
        <f>SUMIF($B$6:$B$31,"HW",BC$6:BC$31)</f>
        <v>0</v>
      </c>
      <c r="BD32" s="48">
        <f>SUMIF($B$6:$B$31,"HW",BD$6:BD$31)</f>
        <v>0</v>
      </c>
      <c r="BE32" s="48">
        <f>SUMIF($B$6:$B$31,"HW",BE$6:BE$31)</f>
        <v>0</v>
      </c>
      <c r="BF32" s="48">
        <f>SUMIF($B$6:$B$31,"HW",BF$6:BF$31)</f>
        <v>0</v>
      </c>
      <c r="BG32" s="48">
        <f>SUMIF($B$6:$B$31,"HW",BG$6:BG$31)</f>
        <v>0</v>
      </c>
      <c r="BH32" s="48">
        <f>SUMIF($B$6:$B$31,"HW",BH$6:BH$31)</f>
        <v>0</v>
      </c>
      <c r="BI32" s="48">
        <f>SUMIF($B$6:$B$31,"HW",BI$6:BI$31)</f>
        <v>0</v>
      </c>
      <c r="BJ32" s="48">
        <f>SUMIF($B$6:$B$31,"HW",BJ$6:BJ$31)</f>
        <v>0</v>
      </c>
      <c r="BK32" s="48">
        <f>SUMIF($B$6:$B$31,"HW",BK$6:BK$31)</f>
        <v>0</v>
      </c>
      <c r="BL32" s="48">
        <f>SUMIF($B$6:$B$31,"HW",BL$6:BL$31)</f>
        <v>0</v>
      </c>
      <c r="BM32" s="48">
        <f>SUMIF($B$6:$B$31,"HW",BM$6:BM$31)</f>
        <v>0</v>
      </c>
      <c r="BN32" s="48">
        <f>SUMIF($B$6:$B$31,"HW",BN$6:BN$31)</f>
        <v>0</v>
      </c>
      <c r="BO32" s="48">
        <f>SUMIF($B$6:$B$31,"HW",BO$6:BO$31)</f>
        <v>0</v>
      </c>
      <c r="BP32" s="48">
        <f>SUMIF($B$6:$B$31,"HW",BP$6:BP$31)</f>
        <v>0</v>
      </c>
      <c r="BQ32" s="48">
        <f>SUMIF($B$6:$B$31,"HW",BQ$6:BQ$31)</f>
        <v>0</v>
      </c>
      <c r="BR32" s="48">
        <f>SUMIF($B$6:$B$31,"HW",BR$6:BR$31)</f>
        <v>0</v>
      </c>
      <c r="BS32" s="48">
        <f>SUMIF($B$6:$B$31,"HW",BS$6:BS$31)</f>
        <v>0</v>
      </c>
      <c r="BT32" s="48">
        <f>SUMIF($B$6:$B$31,"HW",BT$6:BT$31)</f>
        <v>0</v>
      </c>
      <c r="BU32" s="48">
        <f>SUMIF($B$6:$B$31,"HW",BU$6:BU$31)</f>
        <v>0</v>
      </c>
      <c r="BV32" s="48">
        <f>SUMIF($B$6:$B$31,"HW",BV$6:BV$31)</f>
        <v>0</v>
      </c>
      <c r="BW32" s="48">
        <f>SUMIF($B$6:$B$31,"HW",BW$6:BW$31)</f>
        <v>0</v>
      </c>
      <c r="BX32" s="48">
        <f>SUMIF($B$6:$B$31,"HW",BX$6:BX$31)</f>
        <v>0</v>
      </c>
      <c r="BY32" s="48">
        <f>SUMIF($B$6:$B$31,"HW",BY$6:BY$31)</f>
        <v>0</v>
      </c>
      <c r="BZ32" s="48">
        <f>SUMIF($B$6:$B$31,"HW",BZ$6:BZ$31)</f>
        <v>0</v>
      </c>
      <c r="CA32" s="48">
        <f>SUMIF($B$6:$B$31,"HW",CA$6:CA$31)</f>
        <v>0</v>
      </c>
      <c r="CB32" s="48">
        <f>SUMIF($B$6:$B$31,"HW",CB$6:CB$31)</f>
        <v>0</v>
      </c>
      <c r="CC32" s="48">
        <f>SUMIF($B$6:$B$31,"HW",CC$6:CC$31)</f>
        <v>0</v>
      </c>
      <c r="CD32" s="48">
        <f>SUMIF($B$6:$B$31,"HW",CD$6:CD$31)</f>
        <v>0</v>
      </c>
      <c r="CE32" s="48">
        <f>SUMIF($B$6:$B$31,"HW",CE$6:CE$31)</f>
        <v>0</v>
      </c>
      <c r="CF32" s="48">
        <f>SUMIF($B$6:$B$31,"HW",CF$6:CF$31)</f>
        <v>0</v>
      </c>
      <c r="CG32" s="48">
        <f>SUMIF($B$6:$B$31,"HW",CG$6:CG$31)</f>
        <v>0</v>
      </c>
      <c r="CH32" s="48">
        <f>SUMIF($B$6:$B$31,"HW",CH$6:CH$31)</f>
        <v>0</v>
      </c>
      <c r="CI32" s="48">
        <f>SUMIF($B$6:$B$31,"HW",CI$6:CI$31)</f>
        <v>0</v>
      </c>
      <c r="CJ32" s="48">
        <f>SUMIF($B$6:$B$31,"HW",CJ$6:CJ$31)</f>
        <v>0</v>
      </c>
      <c r="CK32" s="48">
        <f>SUMIF($B$6:$B$31,"HW",CK$6:CK$31)</f>
        <v>0</v>
      </c>
      <c r="CL32" s="48">
        <f>SUMIF($B$6:$B$31,"HW",CL$6:CL$31)</f>
        <v>0</v>
      </c>
      <c r="CM32" s="48">
        <f>SUMIF($B$6:$B$31,"HW",CM$6:CM$31)</f>
        <v>0</v>
      </c>
      <c r="CN32" s="48">
        <f>SUMIF($B$6:$B$31,"HW",CN$6:CN$31)</f>
        <v>0</v>
      </c>
      <c r="CO32" s="48">
        <f>SUMIF($B$6:$B$31,"HW",CO$6:CO$31)</f>
        <v>0</v>
      </c>
      <c r="CP32" s="48">
        <f>SUMIF($B$6:$B$31,"HW",CP$6:CP$31)</f>
        <v>0</v>
      </c>
      <c r="CQ32" s="48">
        <f>SUMIF($B$6:$B$31,"HW",CQ$6:CQ$31)</f>
        <v>0</v>
      </c>
      <c r="CR32" s="48">
        <f>SUMIF($B$6:$B$31,"HW",CR$6:CR$31)</f>
        <v>0</v>
      </c>
      <c r="CS32" s="48">
        <f>SUMIF($B$6:$B$31,"HW",CS$6:CS$31)</f>
        <v>0</v>
      </c>
      <c r="CT32" s="48">
        <f>SUMIF($B$6:$B$31,"HW",CT$6:CT$31)</f>
        <v>0</v>
      </c>
      <c r="CU32" s="48">
        <f>SUMIF($B$6:$B$31,"HW",CU$6:CU$31)</f>
        <v>0</v>
      </c>
      <c r="CV32" s="48">
        <f>SUMIF($B$6:$B$31,"HW",CV$6:CV$31)</f>
        <v>0</v>
      </c>
      <c r="CW32" s="48">
        <f>SUMIF($B$6:$B$31,"HW",CW$6:CW$31)</f>
        <v>0</v>
      </c>
      <c r="CX32" s="48">
        <f>SUMIF($B$6:$B$31,"HW",CX$6:CX$31)</f>
        <v>0</v>
      </c>
      <c r="CY32" s="48">
        <f>SUMIF($B$6:$B$31,"HW",CY$6:CY$31)</f>
        <v>0</v>
      </c>
      <c r="CZ32" s="48">
        <f>SUMIF($B$6:$B$31,"HW",CZ$6:CZ$31)</f>
        <v>0</v>
      </c>
      <c r="DA32" s="48">
        <f>SUMIF($B$6:$B$31,"HW",DA$6:DA$31)</f>
        <v>0</v>
      </c>
      <c r="DB32" s="48">
        <f>SUMIF($B$6:$B$31,"HW",DB$6:DB$31)</f>
        <v>0</v>
      </c>
      <c r="DC32" s="48">
        <f>SUMIF($B$6:$B$31,"HW",DC$6:DC$31)</f>
        <v>0</v>
      </c>
      <c r="DD32" s="48">
        <f>SUMIF($B$6:$B$31,"HW",DD$6:DD$31)</f>
        <v>0</v>
      </c>
      <c r="DE32" s="48">
        <f>SUMIF($B$6:$B$31,"HW",DE$6:DE$31)</f>
        <v>0</v>
      </c>
      <c r="DF32" s="48">
        <f>SUMIF($B$6:$B$31,"HW",DF$6:DF$31)</f>
        <v>0</v>
      </c>
      <c r="DG32" s="48">
        <f>SUMIF($B$6:$B$31,"HW",DG$6:DG$31)</f>
        <v>0</v>
      </c>
      <c r="DH32" s="48">
        <f>SUMIF($B$6:$B$31,"HW",DH$6:DH$31)</f>
        <v>0</v>
      </c>
      <c r="DI32" s="48">
        <f>SUMIF($B$6:$B$31,"HW",DI$6:DI$31)</f>
        <v>0</v>
      </c>
      <c r="DJ32" s="49"/>
      <c r="DK32" s="48">
        <f>SUMIF($B$6:$B$31,"HW",DK$6:DK$31)</f>
        <v>0</v>
      </c>
      <c r="DL32" s="48">
        <f>SUMIF($B$6:$B$31,"HW",DL$6:DL$31)</f>
        <v>0</v>
      </c>
      <c r="DM32" s="48">
        <f>SUMIF($B$6:$B$31,"HW",DM$6:DM$31)</f>
        <v>0</v>
      </c>
      <c r="DN32" s="48">
        <f>SUMIF($B$6:$B$31,"HW",DN$6:DN$31)</f>
        <v>0</v>
      </c>
      <c r="DO32" s="48">
        <f>SUMIF($B$6:$B$31,"HW",DO$6:DO$31)</f>
        <v>0</v>
      </c>
      <c r="DP32" s="48">
        <f>SUMIF($B$6:$B$31,"HW",DP$6:DP$31)</f>
        <v>0</v>
      </c>
      <c r="DQ32" s="48">
        <f>SUMIF($B$6:$B$31,"HW",DQ$6:DQ$31)</f>
        <v>0</v>
      </c>
      <c r="DR32" s="48">
        <f>SUMIF($B$6:$B$31,"HW",DR$6:DR$31)</f>
        <v>0</v>
      </c>
      <c r="DS32" s="48">
        <f>SUMIF($B$6:$B$31,"HW",DS$6:DS$31)</f>
        <v>0</v>
      </c>
      <c r="DT32" s="48">
        <f>SUMIF($B$6:$B$31,"HW",DT$6:DT$31)</f>
        <v>0</v>
      </c>
      <c r="DU32" s="48">
        <f>SUMIF($B$6:$B$31,"HW",DU$6:DU$31)</f>
        <v>0</v>
      </c>
    </row>
    <row r="33" spans="1:125" s="47" customFormat="1">
      <c r="A33" s="339" t="s">
        <v>524</v>
      </c>
      <c r="B33" s="339"/>
      <c r="C33" s="339"/>
      <c r="D33" s="339"/>
      <c r="E33" s="339"/>
      <c r="F33" s="339"/>
      <c r="G33" s="339"/>
      <c r="H33" s="339"/>
      <c r="I33" s="339"/>
      <c r="J33" s="48">
        <f>SUMIF($B$6:$B$31,"SW",J$6:J$31)</f>
        <v>0</v>
      </c>
      <c r="K33" s="51"/>
      <c r="L33" s="50"/>
      <c r="M33" s="48">
        <f>SUMIF($B$6:$B$31,"SW",M$6:M$31)</f>
        <v>0</v>
      </c>
      <c r="N33" s="48">
        <f>SUMIF($B$6:$B$31,"SW",N$6:N$31)</f>
        <v>0</v>
      </c>
      <c r="O33" s="48">
        <f>SUMIF($B$6:$B$31,"SW",O$6:O$31)</f>
        <v>0</v>
      </c>
      <c r="P33" s="48">
        <f>SUMIF($B$6:$B$31,"SW",P$6:P$31)</f>
        <v>0</v>
      </c>
      <c r="Q33" s="48">
        <f>SUMIF($B$6:$B$31,"SW",Q$6:Q$31)</f>
        <v>0</v>
      </c>
      <c r="R33" s="48">
        <f>SUMIF($B$6:$B$31,"SW",R$6:R$31)</f>
        <v>0</v>
      </c>
      <c r="S33" s="48">
        <f>SUMIF($B$6:$B$31,"SW",S$6:S$31)</f>
        <v>0</v>
      </c>
      <c r="T33" s="48">
        <f>SUMIF($B$6:$B$31,"SW",T$6:T$31)</f>
        <v>0</v>
      </c>
      <c r="U33" s="48">
        <f>SUMIF($B$6:$B$31,"SW",U$6:U$31)</f>
        <v>0</v>
      </c>
      <c r="V33" s="48">
        <f>SUMIF($B$6:$B$31,"SW",V$6:V$31)</f>
        <v>0</v>
      </c>
      <c r="W33" s="48">
        <f>SUMIF($B$6:$B$31,"SW",W$6:W$31)</f>
        <v>0</v>
      </c>
      <c r="X33" s="48">
        <f>SUMIF($B$6:$B$31,"SW",X$6:X$31)</f>
        <v>0</v>
      </c>
      <c r="Y33" s="48">
        <f>SUMIF($B$6:$B$31,"SW",Y$6:Y$31)</f>
        <v>0</v>
      </c>
      <c r="Z33" s="48">
        <f>SUMIF($B$6:$B$31,"SW",Z$6:Z$31)</f>
        <v>0</v>
      </c>
      <c r="AA33" s="48">
        <f>SUMIF($B$6:$B$31,"SW",AA$6:AA$31)</f>
        <v>0</v>
      </c>
      <c r="AB33" s="48">
        <f>SUMIF($B$6:$B$31,"SW",AB$6:AB$31)</f>
        <v>0</v>
      </c>
      <c r="AC33" s="48">
        <f>SUMIF($B$6:$B$31,"SW",AC$6:AC$31)</f>
        <v>0</v>
      </c>
      <c r="AD33" s="48">
        <f>SUMIF($B$6:$B$31,"SW",AD$6:AD$31)</f>
        <v>0</v>
      </c>
      <c r="AE33" s="48">
        <f>SUMIF($B$6:$B$31,"SW",AE$6:AE$31)</f>
        <v>0</v>
      </c>
      <c r="AF33" s="48">
        <f>SUMIF($B$6:$B$31,"SW",AF$6:AF$31)</f>
        <v>0</v>
      </c>
      <c r="AG33" s="48">
        <f>SUMIF($B$6:$B$31,"SW",AG$6:AG$31)</f>
        <v>0</v>
      </c>
      <c r="AH33" s="48">
        <f>SUMIF($B$6:$B$31,"SW",AH$6:AH$31)</f>
        <v>0</v>
      </c>
      <c r="AI33" s="48">
        <f>SUMIF($B$6:$B$31,"SW",AI$6:AI$31)</f>
        <v>0</v>
      </c>
      <c r="AJ33" s="48">
        <f>SUMIF($B$6:$B$31,"SW",AJ$6:AJ$31)</f>
        <v>0</v>
      </c>
      <c r="AK33" s="48">
        <f>SUMIF($B$6:$B$31,"SW",AK$6:AK$31)</f>
        <v>0</v>
      </c>
      <c r="AL33" s="48">
        <f>SUMIF($B$6:$B$31,"SW",AL$6:AL$31)</f>
        <v>0</v>
      </c>
      <c r="AM33" s="48">
        <f>SUMIF($B$6:$B$31,"SW",AM$6:AM$31)</f>
        <v>0</v>
      </c>
      <c r="AN33" s="48">
        <f>SUMIF($B$6:$B$31,"SW",AN$6:AN$31)</f>
        <v>0</v>
      </c>
      <c r="AO33" s="48">
        <f>SUMIF($B$6:$B$31,"SW",AO$6:AO$31)</f>
        <v>0</v>
      </c>
      <c r="AP33" s="48">
        <f>SUMIF($B$6:$B$31,"SW",AP$6:AP$31)</f>
        <v>0</v>
      </c>
      <c r="AQ33" s="48">
        <f>SUMIF($B$6:$B$31,"SW",AQ$6:AQ$31)</f>
        <v>0</v>
      </c>
      <c r="AR33" s="48">
        <f>SUMIF($B$6:$B$31,"SW",AR$6:AR$31)</f>
        <v>0</v>
      </c>
      <c r="AS33" s="48">
        <f>SUMIF($B$6:$B$31,"SW",AS$6:AS$31)</f>
        <v>0</v>
      </c>
      <c r="AT33" s="48">
        <f>SUMIF($B$6:$B$31,"SW",AT$6:AT$31)</f>
        <v>0</v>
      </c>
      <c r="AU33" s="48">
        <f>SUMIF($B$6:$B$31,"SW",AU$6:AU$31)</f>
        <v>0</v>
      </c>
      <c r="AV33" s="48">
        <f>SUMIF($B$6:$B$31,"SW",AV$6:AV$31)</f>
        <v>0</v>
      </c>
      <c r="AW33" s="48">
        <f>SUMIF($B$6:$B$31,"SW",AW$6:AW$31)</f>
        <v>0</v>
      </c>
      <c r="AX33" s="48">
        <f>SUMIF($B$6:$B$31,"SW",AX$6:AX$31)</f>
        <v>0</v>
      </c>
      <c r="AY33" s="48">
        <f>SUMIF($B$6:$B$31,"SW",AY$6:AY$31)</f>
        <v>0</v>
      </c>
      <c r="AZ33" s="48">
        <f>SUMIF($B$6:$B$31,"SW",AZ$6:AZ$31)</f>
        <v>0</v>
      </c>
      <c r="BA33" s="48">
        <f>SUMIF($B$6:$B$31,"SW",BA$6:BA$31)</f>
        <v>0</v>
      </c>
      <c r="BB33" s="48">
        <f>SUMIF($B$6:$B$31,"SW",BB$6:BB$31)</f>
        <v>0</v>
      </c>
      <c r="BC33" s="48">
        <f>SUMIF($B$6:$B$31,"SW",BC$6:BC$31)</f>
        <v>0</v>
      </c>
      <c r="BD33" s="48">
        <f>SUMIF($B$6:$B$31,"SW",BD$6:BD$31)</f>
        <v>0</v>
      </c>
      <c r="BE33" s="48">
        <f>SUMIF($B$6:$B$31,"SW",BE$6:BE$31)</f>
        <v>0</v>
      </c>
      <c r="BF33" s="48">
        <f>SUMIF($B$6:$B$31,"SW",BF$6:BF$31)</f>
        <v>0</v>
      </c>
      <c r="BG33" s="48">
        <f>SUMIF($B$6:$B$31,"SW",BG$6:BG$31)</f>
        <v>0</v>
      </c>
      <c r="BH33" s="48">
        <f>SUMIF($B$6:$B$31,"SW",BH$6:BH$31)</f>
        <v>0</v>
      </c>
      <c r="BI33" s="48">
        <f>SUMIF($B$6:$B$31,"SW",BI$6:BI$31)</f>
        <v>0</v>
      </c>
      <c r="BJ33" s="48">
        <f>SUMIF($B$6:$B$31,"SW",BJ$6:BJ$31)</f>
        <v>0</v>
      </c>
      <c r="BK33" s="48">
        <f>SUMIF($B$6:$B$31,"SW",BK$6:BK$31)</f>
        <v>0</v>
      </c>
      <c r="BL33" s="48">
        <f>SUMIF($B$6:$B$31,"SW",BL$6:BL$31)</f>
        <v>0</v>
      </c>
      <c r="BM33" s="48">
        <f>SUMIF($B$6:$B$31,"SW",BM$6:BM$31)</f>
        <v>0</v>
      </c>
      <c r="BN33" s="48">
        <f>SUMIF($B$6:$B$31,"SW",BN$6:BN$31)</f>
        <v>0</v>
      </c>
      <c r="BO33" s="48">
        <f>SUMIF($B$6:$B$31,"SW",BO$6:BO$31)</f>
        <v>0</v>
      </c>
      <c r="BP33" s="48">
        <f>SUMIF($B$6:$B$31,"SW",BP$6:BP$31)</f>
        <v>0</v>
      </c>
      <c r="BQ33" s="48">
        <f>SUMIF($B$6:$B$31,"SW",BQ$6:BQ$31)</f>
        <v>0</v>
      </c>
      <c r="BR33" s="48">
        <f>SUMIF($B$6:$B$31,"SW",BR$6:BR$31)</f>
        <v>0</v>
      </c>
      <c r="BS33" s="48">
        <f>SUMIF($B$6:$B$31,"SW",BS$6:BS$31)</f>
        <v>0</v>
      </c>
      <c r="BT33" s="48">
        <f>SUMIF($B$6:$B$31,"SW",BT$6:BT$31)</f>
        <v>0</v>
      </c>
      <c r="BU33" s="48">
        <f>SUMIF($B$6:$B$31,"SW",BU$6:BU$31)</f>
        <v>0</v>
      </c>
      <c r="BV33" s="48">
        <f>SUMIF($B$6:$B$31,"SW",BV$6:BV$31)</f>
        <v>0</v>
      </c>
      <c r="BW33" s="48">
        <f>SUMIF($B$6:$B$31,"SW",BW$6:BW$31)</f>
        <v>0</v>
      </c>
      <c r="BX33" s="48">
        <f>SUMIF($B$6:$B$31,"SW",BX$6:BX$31)</f>
        <v>0</v>
      </c>
      <c r="BY33" s="48">
        <f>SUMIF($B$6:$B$31,"SW",BY$6:BY$31)</f>
        <v>0</v>
      </c>
      <c r="BZ33" s="48">
        <f>SUMIF($B$6:$B$31,"SW",BZ$6:BZ$31)</f>
        <v>0</v>
      </c>
      <c r="CA33" s="48">
        <f>SUMIF($B$6:$B$31,"SW",CA$6:CA$31)</f>
        <v>0</v>
      </c>
      <c r="CB33" s="48">
        <f>SUMIF($B$6:$B$31,"SW",CB$6:CB$31)</f>
        <v>0</v>
      </c>
      <c r="CC33" s="48">
        <f>SUMIF($B$6:$B$31,"SW",CC$6:CC$31)</f>
        <v>0</v>
      </c>
      <c r="CD33" s="48">
        <f>SUMIF($B$6:$B$31,"SW",CD$6:CD$31)</f>
        <v>0</v>
      </c>
      <c r="CE33" s="48">
        <f>SUMIF($B$6:$B$31,"SW",CE$6:CE$31)</f>
        <v>0</v>
      </c>
      <c r="CF33" s="48">
        <f>SUMIF($B$6:$B$31,"SW",CF$6:CF$31)</f>
        <v>0</v>
      </c>
      <c r="CG33" s="48">
        <f>SUMIF($B$6:$B$31,"SW",CG$6:CG$31)</f>
        <v>0</v>
      </c>
      <c r="CH33" s="48">
        <f>SUMIF($B$6:$B$31,"SW",CH$6:CH$31)</f>
        <v>0</v>
      </c>
      <c r="CI33" s="48">
        <f>SUMIF($B$6:$B$31,"SW",CI$6:CI$31)</f>
        <v>0</v>
      </c>
      <c r="CJ33" s="48">
        <f>SUMIF($B$6:$B$31,"SW",CJ$6:CJ$31)</f>
        <v>0</v>
      </c>
      <c r="CK33" s="48">
        <f>SUMIF($B$6:$B$31,"SW",CK$6:CK$31)</f>
        <v>0</v>
      </c>
      <c r="CL33" s="48">
        <f>SUMIF($B$6:$B$31,"SW",CL$6:CL$31)</f>
        <v>0</v>
      </c>
      <c r="CM33" s="48">
        <f>SUMIF($B$6:$B$31,"SW",CM$6:CM$31)</f>
        <v>0</v>
      </c>
      <c r="CN33" s="48">
        <f>SUMIF($B$6:$B$31,"SW",CN$6:CN$31)</f>
        <v>0</v>
      </c>
      <c r="CO33" s="48">
        <f>SUMIF($B$6:$B$31,"SW",CO$6:CO$31)</f>
        <v>0</v>
      </c>
      <c r="CP33" s="48">
        <f>SUMIF($B$6:$B$31,"SW",CP$6:CP$31)</f>
        <v>0</v>
      </c>
      <c r="CQ33" s="48">
        <f>SUMIF($B$6:$B$31,"SW",CQ$6:CQ$31)</f>
        <v>0</v>
      </c>
      <c r="CR33" s="48">
        <f>SUMIF($B$6:$B$31,"SW",CR$6:CR$31)</f>
        <v>0</v>
      </c>
      <c r="CS33" s="48">
        <f>SUMIF($B$6:$B$31,"SW",CS$6:CS$31)</f>
        <v>0</v>
      </c>
      <c r="CT33" s="48">
        <f>SUMIF($B$6:$B$31,"SW",CT$6:CT$31)</f>
        <v>0</v>
      </c>
      <c r="CU33" s="48">
        <f>SUMIF($B$6:$B$31,"SW",CU$6:CU$31)</f>
        <v>0</v>
      </c>
      <c r="CV33" s="48">
        <f>SUMIF($B$6:$B$31,"SW",CV$6:CV$31)</f>
        <v>0</v>
      </c>
      <c r="CW33" s="48">
        <f>SUMIF($B$6:$B$31,"SW",CW$6:CW$31)</f>
        <v>0</v>
      </c>
      <c r="CX33" s="48">
        <f>SUMIF($B$6:$B$31,"SW",CX$6:CX$31)</f>
        <v>0</v>
      </c>
      <c r="CY33" s="48">
        <f>SUMIF($B$6:$B$31,"SW",CY$6:CY$31)</f>
        <v>0</v>
      </c>
      <c r="CZ33" s="48">
        <f>SUMIF($B$6:$B$31,"SW",CZ$6:CZ$31)</f>
        <v>0</v>
      </c>
      <c r="DA33" s="48">
        <f>SUMIF($B$6:$B$31,"SW",DA$6:DA$31)</f>
        <v>0</v>
      </c>
      <c r="DB33" s="48">
        <f>SUMIF($B$6:$B$31,"SW",DB$6:DB$31)</f>
        <v>0</v>
      </c>
      <c r="DC33" s="48">
        <f>SUMIF($B$6:$B$31,"SW",DC$6:DC$31)</f>
        <v>0</v>
      </c>
      <c r="DD33" s="48">
        <f>SUMIF($B$6:$B$31,"SW",DD$6:DD$31)</f>
        <v>0</v>
      </c>
      <c r="DE33" s="48">
        <f>SUMIF($B$6:$B$31,"SW",DE$6:DE$31)</f>
        <v>0</v>
      </c>
      <c r="DF33" s="48">
        <f>SUMIF($B$6:$B$31,"SW",DF$6:DF$31)</f>
        <v>0</v>
      </c>
      <c r="DG33" s="48">
        <f>SUMIF($B$6:$B$31,"SW",DG$6:DG$31)</f>
        <v>0</v>
      </c>
      <c r="DH33" s="48"/>
      <c r="DI33" s="48">
        <f>SUMIF($B$6:$B$31,"SW",DI$6:DI$31)</f>
        <v>0</v>
      </c>
      <c r="DJ33" s="49"/>
      <c r="DK33" s="48">
        <f>SUMIF($B$6:$B$31,"SW",DK$6:DK$31)</f>
        <v>0</v>
      </c>
      <c r="DL33" s="48">
        <f>SUMIF($B$6:$B$31,"SW",DL$6:DL$31)</f>
        <v>0</v>
      </c>
      <c r="DM33" s="48">
        <f>SUMIF($B$6:$B$31,"SW",DM$6:DM$31)</f>
        <v>0</v>
      </c>
      <c r="DN33" s="48">
        <f>SUMIF($B$6:$B$31,"SW",DN$6:DN$31)</f>
        <v>0</v>
      </c>
      <c r="DO33" s="48">
        <f>SUMIF($B$6:$B$31,"SW",DO$6:DO$31)</f>
        <v>0</v>
      </c>
      <c r="DP33" s="48">
        <f>SUMIF($B$6:$B$31,"SW",DP$6:DP$31)</f>
        <v>0</v>
      </c>
      <c r="DQ33" s="48">
        <f>SUMIF($B$6:$B$31,"SW",DQ$6:DQ$31)</f>
        <v>0</v>
      </c>
      <c r="DR33" s="48">
        <f>SUMIF($B$6:$B$31,"SW",DR$6:DR$31)</f>
        <v>0</v>
      </c>
      <c r="DS33" s="48">
        <f>SUMIF($B$6:$B$31,"SW",DS$6:DS$31)</f>
        <v>0</v>
      </c>
      <c r="DT33" s="48">
        <f>SUMIF($B$6:$B$31,"SW",DT$6:DT$31)</f>
        <v>0</v>
      </c>
      <c r="DU33" s="48">
        <f>SUMIF($B$6:$B$31,"SW",DU$6:DU$31)</f>
        <v>0</v>
      </c>
    </row>
    <row r="34" spans="1:125" s="47" customFormat="1">
      <c r="A34" s="336" t="s">
        <v>525</v>
      </c>
      <c r="B34" s="337"/>
      <c r="C34" s="337"/>
      <c r="D34" s="337"/>
      <c r="E34" s="337"/>
      <c r="F34" s="337"/>
      <c r="G34" s="337"/>
      <c r="H34" s="337"/>
      <c r="I34" s="338"/>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SUMIF($B$6:$B$31,"Service",DK$6:DK$31)</f>
        <v>0</v>
      </c>
      <c r="DL34" s="48">
        <f>SUMIF($B$6:$B$31,"Service",DL$6:DL$31)</f>
        <v>0</v>
      </c>
      <c r="DM34" s="48">
        <f>SUMIF($B$6:$B$31,"Service",DM$6:DM$31)</f>
        <v>0</v>
      </c>
      <c r="DN34" s="48">
        <f>SUMIF($B$6:$B$31,"Service",DN$6:DN$31)</f>
        <v>0</v>
      </c>
      <c r="DO34" s="48">
        <f>SUMIF($B$6:$B$31,"Service",DO$6:DO$31)</f>
        <v>0</v>
      </c>
      <c r="DP34" s="48">
        <f>SUMIF($B$6:$B$31,"Service",DP$6:DP$31)</f>
        <v>0</v>
      </c>
      <c r="DQ34" s="48">
        <f>SUMIF($B$6:$B$31,"Service",DQ$6:DQ$31)</f>
        <v>0</v>
      </c>
      <c r="DR34" s="48">
        <f>SUMIF($B$6:$B$31,"Service",DR$6:DR$31)</f>
        <v>0</v>
      </c>
      <c r="DS34" s="48">
        <f>SUMIF($B$6:$B$31,"Service",DS$6:DS$31)</f>
        <v>0</v>
      </c>
      <c r="DT34" s="48">
        <f>SUMIF($B$6:$B$31,"Service",DT$6:DT$31)</f>
        <v>0</v>
      </c>
      <c r="DU34" s="48">
        <f>SUMIF($B$6:$B$31,"Service",DU$6:DU$31)</f>
        <v>0</v>
      </c>
    </row>
    <row r="35" spans="1:125" s="47" customFormat="1">
      <c r="A35" s="339" t="s">
        <v>526</v>
      </c>
      <c r="B35" s="339"/>
      <c r="C35" s="339"/>
      <c r="D35" s="339"/>
      <c r="E35" s="339"/>
      <c r="F35" s="339"/>
      <c r="G35" s="339"/>
      <c r="H35" s="339"/>
      <c r="I35" s="339"/>
      <c r="J35" s="48">
        <f>SUM(J32:J34)</f>
        <v>0</v>
      </c>
      <c r="K35" s="51"/>
      <c r="L35" s="50"/>
      <c r="M35" s="48">
        <f t="shared" ref="M35:BX35" si="28">SUM(M32:M33)</f>
        <v>0</v>
      </c>
      <c r="N35" s="48">
        <f t="shared" si="28"/>
        <v>0</v>
      </c>
      <c r="O35" s="48">
        <f t="shared" si="28"/>
        <v>0</v>
      </c>
      <c r="P35" s="48">
        <f t="shared" si="28"/>
        <v>0</v>
      </c>
      <c r="Q35" s="48">
        <f t="shared" si="28"/>
        <v>0</v>
      </c>
      <c r="R35" s="48">
        <f t="shared" si="28"/>
        <v>0</v>
      </c>
      <c r="S35" s="48">
        <f t="shared" si="28"/>
        <v>0</v>
      </c>
      <c r="T35" s="48">
        <f t="shared" si="28"/>
        <v>0</v>
      </c>
      <c r="U35" s="48">
        <f t="shared" si="28"/>
        <v>0</v>
      </c>
      <c r="V35" s="48">
        <f t="shared" si="28"/>
        <v>0</v>
      </c>
      <c r="W35" s="48">
        <f t="shared" si="28"/>
        <v>0</v>
      </c>
      <c r="X35" s="48">
        <f t="shared" si="28"/>
        <v>0</v>
      </c>
      <c r="Y35" s="48">
        <f t="shared" si="28"/>
        <v>0</v>
      </c>
      <c r="Z35" s="48">
        <f t="shared" si="28"/>
        <v>0</v>
      </c>
      <c r="AA35" s="48">
        <f t="shared" si="28"/>
        <v>0</v>
      </c>
      <c r="AB35" s="48">
        <f t="shared" si="28"/>
        <v>0</v>
      </c>
      <c r="AC35" s="48">
        <f t="shared" si="28"/>
        <v>0</v>
      </c>
      <c r="AD35" s="48">
        <f t="shared" si="28"/>
        <v>0</v>
      </c>
      <c r="AE35" s="48">
        <f t="shared" si="28"/>
        <v>0</v>
      </c>
      <c r="AF35" s="48">
        <f t="shared" si="28"/>
        <v>0</v>
      </c>
      <c r="AG35" s="48">
        <f t="shared" si="28"/>
        <v>0</v>
      </c>
      <c r="AH35" s="48">
        <f t="shared" si="28"/>
        <v>0</v>
      </c>
      <c r="AI35" s="48">
        <f t="shared" si="28"/>
        <v>0</v>
      </c>
      <c r="AJ35" s="48">
        <f t="shared" si="28"/>
        <v>0</v>
      </c>
      <c r="AK35" s="48">
        <f t="shared" si="28"/>
        <v>0</v>
      </c>
      <c r="AL35" s="48">
        <f t="shared" si="28"/>
        <v>0</v>
      </c>
      <c r="AM35" s="48">
        <f t="shared" si="28"/>
        <v>0</v>
      </c>
      <c r="AN35" s="48">
        <f t="shared" si="28"/>
        <v>0</v>
      </c>
      <c r="AO35" s="48">
        <f t="shared" si="28"/>
        <v>0</v>
      </c>
      <c r="AP35" s="48">
        <f t="shared" si="28"/>
        <v>0</v>
      </c>
      <c r="AQ35" s="48">
        <f t="shared" si="28"/>
        <v>0</v>
      </c>
      <c r="AR35" s="48">
        <f t="shared" si="28"/>
        <v>0</v>
      </c>
      <c r="AS35" s="48">
        <f t="shared" si="28"/>
        <v>0</v>
      </c>
      <c r="AT35" s="48">
        <f t="shared" si="28"/>
        <v>0</v>
      </c>
      <c r="AU35" s="48">
        <f t="shared" si="28"/>
        <v>0</v>
      </c>
      <c r="AV35" s="48">
        <f t="shared" si="28"/>
        <v>0</v>
      </c>
      <c r="AW35" s="48">
        <f t="shared" si="28"/>
        <v>0</v>
      </c>
      <c r="AX35" s="48">
        <f t="shared" si="28"/>
        <v>0</v>
      </c>
      <c r="AY35" s="48">
        <f t="shared" si="28"/>
        <v>0</v>
      </c>
      <c r="AZ35" s="48">
        <f t="shared" si="28"/>
        <v>0</v>
      </c>
      <c r="BA35" s="48">
        <f t="shared" si="28"/>
        <v>0</v>
      </c>
      <c r="BB35" s="48">
        <f t="shared" si="28"/>
        <v>0</v>
      </c>
      <c r="BC35" s="48">
        <f t="shared" si="28"/>
        <v>0</v>
      </c>
      <c r="BD35" s="48">
        <f t="shared" si="28"/>
        <v>0</v>
      </c>
      <c r="BE35" s="48">
        <f t="shared" si="28"/>
        <v>0</v>
      </c>
      <c r="BF35" s="48">
        <f t="shared" si="28"/>
        <v>0</v>
      </c>
      <c r="BG35" s="48">
        <f t="shared" si="28"/>
        <v>0</v>
      </c>
      <c r="BH35" s="48">
        <f t="shared" si="28"/>
        <v>0</v>
      </c>
      <c r="BI35" s="48">
        <f t="shared" si="28"/>
        <v>0</v>
      </c>
      <c r="BJ35" s="48">
        <f t="shared" si="28"/>
        <v>0</v>
      </c>
      <c r="BK35" s="48">
        <f t="shared" si="28"/>
        <v>0</v>
      </c>
      <c r="BL35" s="48">
        <f t="shared" si="28"/>
        <v>0</v>
      </c>
      <c r="BM35" s="48">
        <f t="shared" si="28"/>
        <v>0</v>
      </c>
      <c r="BN35" s="48">
        <f t="shared" si="28"/>
        <v>0</v>
      </c>
      <c r="BO35" s="48">
        <f t="shared" si="28"/>
        <v>0</v>
      </c>
      <c r="BP35" s="48">
        <f t="shared" si="28"/>
        <v>0</v>
      </c>
      <c r="BQ35" s="48">
        <f t="shared" si="28"/>
        <v>0</v>
      </c>
      <c r="BR35" s="48">
        <f t="shared" si="28"/>
        <v>0</v>
      </c>
      <c r="BS35" s="48">
        <f t="shared" si="28"/>
        <v>0</v>
      </c>
      <c r="BT35" s="48">
        <f t="shared" si="28"/>
        <v>0</v>
      </c>
      <c r="BU35" s="48">
        <f t="shared" si="28"/>
        <v>0</v>
      </c>
      <c r="BV35" s="48">
        <f t="shared" si="28"/>
        <v>0</v>
      </c>
      <c r="BW35" s="48">
        <f t="shared" si="28"/>
        <v>0</v>
      </c>
      <c r="BX35" s="48">
        <f t="shared" si="28"/>
        <v>0</v>
      </c>
      <c r="BY35" s="48">
        <f t="shared" ref="BY35:DD35" si="29">SUM(BY32:BY33)</f>
        <v>0</v>
      </c>
      <c r="BZ35" s="48">
        <f t="shared" si="29"/>
        <v>0</v>
      </c>
      <c r="CA35" s="48">
        <f t="shared" si="29"/>
        <v>0</v>
      </c>
      <c r="CB35" s="48">
        <f t="shared" si="29"/>
        <v>0</v>
      </c>
      <c r="CC35" s="48">
        <f t="shared" si="29"/>
        <v>0</v>
      </c>
      <c r="CD35" s="48">
        <f t="shared" si="29"/>
        <v>0</v>
      </c>
      <c r="CE35" s="48">
        <f t="shared" si="29"/>
        <v>0</v>
      </c>
      <c r="CF35" s="48">
        <f t="shared" si="29"/>
        <v>0</v>
      </c>
      <c r="CG35" s="48">
        <f t="shared" si="29"/>
        <v>0</v>
      </c>
      <c r="CH35" s="48">
        <f t="shared" si="29"/>
        <v>0</v>
      </c>
      <c r="CI35" s="48">
        <f t="shared" si="29"/>
        <v>0</v>
      </c>
      <c r="CJ35" s="48">
        <f t="shared" si="29"/>
        <v>0</v>
      </c>
      <c r="CK35" s="48">
        <f t="shared" si="29"/>
        <v>0</v>
      </c>
      <c r="CL35" s="48">
        <f t="shared" si="29"/>
        <v>0</v>
      </c>
      <c r="CM35" s="48">
        <f t="shared" si="29"/>
        <v>0</v>
      </c>
      <c r="CN35" s="48">
        <f t="shared" si="29"/>
        <v>0</v>
      </c>
      <c r="CO35" s="48">
        <f t="shared" si="29"/>
        <v>0</v>
      </c>
      <c r="CP35" s="48">
        <f t="shared" si="29"/>
        <v>0</v>
      </c>
      <c r="CQ35" s="48">
        <f t="shared" si="29"/>
        <v>0</v>
      </c>
      <c r="CR35" s="48">
        <f t="shared" si="29"/>
        <v>0</v>
      </c>
      <c r="CS35" s="48">
        <f t="shared" si="29"/>
        <v>0</v>
      </c>
      <c r="CT35" s="48">
        <f t="shared" si="29"/>
        <v>0</v>
      </c>
      <c r="CU35" s="48">
        <f t="shared" si="29"/>
        <v>0</v>
      </c>
      <c r="CV35" s="48">
        <f t="shared" si="29"/>
        <v>0</v>
      </c>
      <c r="CW35" s="48">
        <f t="shared" si="29"/>
        <v>0</v>
      </c>
      <c r="CX35" s="48">
        <f t="shared" si="29"/>
        <v>0</v>
      </c>
      <c r="CY35" s="48">
        <f t="shared" si="29"/>
        <v>0</v>
      </c>
      <c r="CZ35" s="48">
        <f t="shared" si="29"/>
        <v>0</v>
      </c>
      <c r="DA35" s="48">
        <f t="shared" si="29"/>
        <v>0</v>
      </c>
      <c r="DB35" s="48">
        <f t="shared" si="29"/>
        <v>0</v>
      </c>
      <c r="DC35" s="48">
        <f t="shared" si="29"/>
        <v>0</v>
      </c>
      <c r="DD35" s="48">
        <f t="shared" si="29"/>
        <v>0</v>
      </c>
      <c r="DE35" s="48">
        <f>SUM(DE32:DE33)</f>
        <v>0</v>
      </c>
      <c r="DF35" s="48">
        <f>SUM(DF32:DF33)</f>
        <v>0</v>
      </c>
      <c r="DG35" s="48">
        <f>SUM(DG32:DG33)</f>
        <v>0</v>
      </c>
      <c r="DH35" s="48"/>
      <c r="DI35" s="48">
        <f>SUM(DI32:DI33)</f>
        <v>0</v>
      </c>
      <c r="DJ35" s="49"/>
      <c r="DK35" s="48">
        <f t="shared" ref="DK35:DU35" si="30">SUM(DK32:DK34)</f>
        <v>0</v>
      </c>
      <c r="DL35" s="48">
        <f t="shared" si="30"/>
        <v>0</v>
      </c>
      <c r="DM35" s="48">
        <f t="shared" si="30"/>
        <v>0</v>
      </c>
      <c r="DN35" s="48">
        <f t="shared" si="30"/>
        <v>0</v>
      </c>
      <c r="DO35" s="48">
        <f t="shared" si="30"/>
        <v>0</v>
      </c>
      <c r="DP35" s="48">
        <f t="shared" si="30"/>
        <v>0</v>
      </c>
      <c r="DQ35" s="48">
        <f t="shared" si="30"/>
        <v>0</v>
      </c>
      <c r="DR35" s="48">
        <f t="shared" si="30"/>
        <v>0</v>
      </c>
      <c r="DS35" s="48">
        <f t="shared" si="30"/>
        <v>0</v>
      </c>
      <c r="DT35" s="48">
        <f t="shared" si="30"/>
        <v>0</v>
      </c>
      <c r="DU35" s="48">
        <f t="shared" si="30"/>
        <v>0</v>
      </c>
    </row>
    <row r="36" spans="1:125" s="224" customFormat="1" ht="15.75">
      <c r="A36" s="225" t="s">
        <v>261</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31">G37*(H37+I37)</f>
        <v>0</v>
      </c>
      <c r="K37" s="59"/>
      <c r="L37" s="54"/>
      <c r="M37" s="58">
        <f t="shared" ref="M37:AB49" si="32">IF(AND($F37&gt;=M$3,$F37&lt;N$3),$J37,0)</f>
        <v>0</v>
      </c>
      <c r="N37" s="58">
        <f t="shared" si="32"/>
        <v>0</v>
      </c>
      <c r="O37" s="58">
        <f t="shared" si="32"/>
        <v>0</v>
      </c>
      <c r="P37" s="58">
        <f t="shared" si="32"/>
        <v>0</v>
      </c>
      <c r="Q37" s="58">
        <f t="shared" si="32"/>
        <v>0</v>
      </c>
      <c r="R37" s="58">
        <f t="shared" si="32"/>
        <v>0</v>
      </c>
      <c r="S37" s="58">
        <f t="shared" si="32"/>
        <v>0</v>
      </c>
      <c r="T37" s="58">
        <f t="shared" si="32"/>
        <v>0</v>
      </c>
      <c r="U37" s="58">
        <f t="shared" si="32"/>
        <v>0</v>
      </c>
      <c r="V37" s="58">
        <f t="shared" si="32"/>
        <v>0</v>
      </c>
      <c r="W37" s="58">
        <f t="shared" si="32"/>
        <v>0</v>
      </c>
      <c r="X37" s="58">
        <f t="shared" si="32"/>
        <v>0</v>
      </c>
      <c r="Y37" s="58">
        <f t="shared" si="32"/>
        <v>0</v>
      </c>
      <c r="Z37" s="58">
        <f t="shared" si="32"/>
        <v>0</v>
      </c>
      <c r="AA37" s="58">
        <f t="shared" si="32"/>
        <v>0</v>
      </c>
      <c r="AB37" s="58">
        <f t="shared" si="32"/>
        <v>0</v>
      </c>
      <c r="AC37" s="58">
        <f t="shared" ref="AC37:AR49" si="33">IF(AND($F37&gt;=AC$3,$F37&lt;AD$3),$J37,0)</f>
        <v>0</v>
      </c>
      <c r="AD37" s="58">
        <f t="shared" si="33"/>
        <v>0</v>
      </c>
      <c r="AE37" s="58">
        <f t="shared" si="33"/>
        <v>0</v>
      </c>
      <c r="AF37" s="58">
        <f t="shared" si="33"/>
        <v>0</v>
      </c>
      <c r="AG37" s="58">
        <f t="shared" si="33"/>
        <v>0</v>
      </c>
      <c r="AH37" s="58">
        <f t="shared" si="33"/>
        <v>0</v>
      </c>
      <c r="AI37" s="58">
        <f t="shared" si="33"/>
        <v>0</v>
      </c>
      <c r="AJ37" s="58">
        <f t="shared" si="33"/>
        <v>0</v>
      </c>
      <c r="AK37" s="58">
        <f t="shared" si="33"/>
        <v>0</v>
      </c>
      <c r="AL37" s="58">
        <f t="shared" si="33"/>
        <v>0</v>
      </c>
      <c r="AM37" s="58">
        <f t="shared" si="33"/>
        <v>0</v>
      </c>
      <c r="AN37" s="58">
        <f t="shared" si="33"/>
        <v>0</v>
      </c>
      <c r="AO37" s="58">
        <f t="shared" si="33"/>
        <v>0</v>
      </c>
      <c r="AP37" s="58">
        <f t="shared" si="33"/>
        <v>0</v>
      </c>
      <c r="AQ37" s="58">
        <f t="shared" si="33"/>
        <v>0</v>
      </c>
      <c r="AR37" s="58">
        <f t="shared" si="33"/>
        <v>0</v>
      </c>
      <c r="AS37" s="58">
        <f t="shared" ref="AS37:BH49" si="34">IF(AND($F37&gt;=AS$3,$F37&lt;AT$3),$J37,0)</f>
        <v>0</v>
      </c>
      <c r="AT37" s="58">
        <f t="shared" si="34"/>
        <v>0</v>
      </c>
      <c r="AU37" s="58">
        <f t="shared" si="34"/>
        <v>0</v>
      </c>
      <c r="AV37" s="58">
        <f t="shared" si="34"/>
        <v>0</v>
      </c>
      <c r="AW37" s="58">
        <f t="shared" si="34"/>
        <v>0</v>
      </c>
      <c r="AX37" s="58">
        <f t="shared" si="34"/>
        <v>0</v>
      </c>
      <c r="AY37" s="58">
        <f t="shared" si="34"/>
        <v>0</v>
      </c>
      <c r="AZ37" s="58">
        <f t="shared" si="34"/>
        <v>0</v>
      </c>
      <c r="BA37" s="58">
        <f t="shared" si="34"/>
        <v>0</v>
      </c>
      <c r="BB37" s="58">
        <f t="shared" si="34"/>
        <v>0</v>
      </c>
      <c r="BC37" s="58">
        <f t="shared" si="34"/>
        <v>0</v>
      </c>
      <c r="BD37" s="58">
        <f t="shared" si="34"/>
        <v>0</v>
      </c>
      <c r="BE37" s="58">
        <f t="shared" si="34"/>
        <v>0</v>
      </c>
      <c r="BF37" s="58">
        <f t="shared" si="34"/>
        <v>0</v>
      </c>
      <c r="BG37" s="58">
        <f t="shared" si="34"/>
        <v>0</v>
      </c>
      <c r="BH37" s="58">
        <f t="shared" si="34"/>
        <v>0</v>
      </c>
      <c r="BI37" s="58">
        <f t="shared" ref="BI37:BX49" si="35">IF(AND($F37&gt;=BI$3,$F37&lt;BJ$3),$J37,0)</f>
        <v>0</v>
      </c>
      <c r="BJ37" s="58">
        <f t="shared" si="35"/>
        <v>0</v>
      </c>
      <c r="BK37" s="58">
        <f t="shared" si="35"/>
        <v>0</v>
      </c>
      <c r="BL37" s="58">
        <f t="shared" si="35"/>
        <v>0</v>
      </c>
      <c r="BM37" s="58">
        <f t="shared" si="35"/>
        <v>0</v>
      </c>
      <c r="BN37" s="58">
        <f t="shared" si="35"/>
        <v>0</v>
      </c>
      <c r="BO37" s="58">
        <f t="shared" si="35"/>
        <v>0</v>
      </c>
      <c r="BP37" s="58">
        <f t="shared" si="35"/>
        <v>0</v>
      </c>
      <c r="BQ37" s="58">
        <f t="shared" si="35"/>
        <v>0</v>
      </c>
      <c r="BR37" s="58">
        <f t="shared" si="35"/>
        <v>0</v>
      </c>
      <c r="BS37" s="58">
        <f t="shared" si="35"/>
        <v>0</v>
      </c>
      <c r="BT37" s="58">
        <f t="shared" si="35"/>
        <v>0</v>
      </c>
      <c r="BU37" s="58">
        <f t="shared" si="35"/>
        <v>0</v>
      </c>
      <c r="BV37" s="58">
        <f t="shared" si="35"/>
        <v>0</v>
      </c>
      <c r="BW37" s="58">
        <f t="shared" si="35"/>
        <v>0</v>
      </c>
      <c r="BX37" s="58">
        <f t="shared" si="35"/>
        <v>0</v>
      </c>
      <c r="BY37" s="58">
        <f t="shared" ref="BY37:CN49" si="36">IF(AND($F37&gt;=BY$3,$F37&lt;BZ$3),$J37,0)</f>
        <v>0</v>
      </c>
      <c r="BZ37" s="58">
        <f t="shared" si="36"/>
        <v>0</v>
      </c>
      <c r="CA37" s="58">
        <f t="shared" si="36"/>
        <v>0</v>
      </c>
      <c r="CB37" s="58">
        <f t="shared" si="36"/>
        <v>0</v>
      </c>
      <c r="CC37" s="58">
        <f t="shared" si="36"/>
        <v>0</v>
      </c>
      <c r="CD37" s="58">
        <f t="shared" si="36"/>
        <v>0</v>
      </c>
      <c r="CE37" s="58">
        <f t="shared" si="36"/>
        <v>0</v>
      </c>
      <c r="CF37" s="58">
        <f t="shared" si="36"/>
        <v>0</v>
      </c>
      <c r="CG37" s="58">
        <f t="shared" si="36"/>
        <v>0</v>
      </c>
      <c r="CH37" s="58">
        <f t="shared" si="36"/>
        <v>0</v>
      </c>
      <c r="CI37" s="58">
        <f t="shared" si="36"/>
        <v>0</v>
      </c>
      <c r="CJ37" s="58">
        <f t="shared" si="36"/>
        <v>0</v>
      </c>
      <c r="CK37" s="58">
        <f t="shared" si="36"/>
        <v>0</v>
      </c>
      <c r="CL37" s="58">
        <f t="shared" si="36"/>
        <v>0</v>
      </c>
      <c r="CM37" s="58">
        <f t="shared" si="36"/>
        <v>0</v>
      </c>
      <c r="CN37" s="58">
        <f t="shared" si="36"/>
        <v>0</v>
      </c>
      <c r="CO37" s="58">
        <f t="shared" ref="CO37:DD49" si="37">IF(AND($F37&gt;=CO$3,$F37&lt;CP$3),$J37,0)</f>
        <v>0</v>
      </c>
      <c r="CP37" s="58">
        <f t="shared" si="37"/>
        <v>0</v>
      </c>
      <c r="CQ37" s="58">
        <f t="shared" si="37"/>
        <v>0</v>
      </c>
      <c r="CR37" s="58">
        <f t="shared" si="37"/>
        <v>0</v>
      </c>
      <c r="CS37" s="58">
        <f t="shared" si="37"/>
        <v>0</v>
      </c>
      <c r="CT37" s="58">
        <f t="shared" si="37"/>
        <v>0</v>
      </c>
      <c r="CU37" s="58">
        <f t="shared" si="37"/>
        <v>0</v>
      </c>
      <c r="CV37" s="58">
        <f t="shared" si="37"/>
        <v>0</v>
      </c>
      <c r="CW37" s="58">
        <f t="shared" si="37"/>
        <v>0</v>
      </c>
      <c r="CX37" s="58">
        <f t="shared" si="37"/>
        <v>0</v>
      </c>
      <c r="CY37" s="58">
        <f t="shared" si="37"/>
        <v>0</v>
      </c>
      <c r="CZ37" s="58">
        <f t="shared" si="37"/>
        <v>0</v>
      </c>
      <c r="DA37" s="58">
        <f t="shared" si="37"/>
        <v>0</v>
      </c>
      <c r="DB37" s="58">
        <f t="shared" si="37"/>
        <v>0</v>
      </c>
      <c r="DC37" s="58">
        <f t="shared" si="37"/>
        <v>0</v>
      </c>
      <c r="DD37" s="58">
        <f t="shared" si="37"/>
        <v>0</v>
      </c>
      <c r="DE37" s="58">
        <f t="shared" ref="DE37:DG49" si="38">IF(AND($F37&gt;=DE$3,$F37&lt;DF$3),$J37,0)</f>
        <v>0</v>
      </c>
      <c r="DF37" s="58">
        <f t="shared" si="38"/>
        <v>0</v>
      </c>
      <c r="DG37" s="58">
        <f t="shared" si="38"/>
        <v>0</v>
      </c>
      <c r="DH37" s="58"/>
      <c r="DI37" s="55">
        <f t="shared" ref="DI37:DI49" si="39">SUM(M37:DG37)</f>
        <v>0</v>
      </c>
      <c r="DJ37" s="62"/>
      <c r="DK37" s="56">
        <f t="shared" ref="DK37:DP49" si="40">IF(AND($F37&gt;=DK$1,$F37&lt;=DK$2),$J37,0)</f>
        <v>0</v>
      </c>
      <c r="DL37" s="56">
        <f t="shared" si="40"/>
        <v>0</v>
      </c>
      <c r="DM37" s="56">
        <f t="shared" si="40"/>
        <v>0</v>
      </c>
      <c r="DN37" s="56">
        <f t="shared" si="40"/>
        <v>0</v>
      </c>
      <c r="DO37" s="56">
        <f t="shared" si="40"/>
        <v>0</v>
      </c>
      <c r="DP37" s="56">
        <f t="shared" si="40"/>
        <v>0</v>
      </c>
      <c r="DQ37" s="56">
        <f t="shared" ref="DQ37:DQ49" si="41">SUM(DK37:DP37)</f>
        <v>0</v>
      </c>
      <c r="DR37" s="56">
        <f t="shared" ref="DR37:DT49" si="42">IF(AND($F37&gt;=DR$1,$F37&lt;=DR$2),$J37,0)</f>
        <v>0</v>
      </c>
      <c r="DS37" s="56">
        <f t="shared" si="42"/>
        <v>0</v>
      </c>
      <c r="DT37" s="56">
        <f t="shared" si="42"/>
        <v>0</v>
      </c>
      <c r="DU37" s="55">
        <f t="shared" ref="DU37:DU49" si="43">SUM(DQ37:DT37)</f>
        <v>0</v>
      </c>
    </row>
    <row r="38" spans="1:125" s="52" customFormat="1">
      <c r="A38" s="59"/>
      <c r="B38" s="59"/>
      <c r="C38" s="61"/>
      <c r="D38" s="64"/>
      <c r="E38" s="61"/>
      <c r="F38" s="63"/>
      <c r="G38" s="60"/>
      <c r="H38" s="57"/>
      <c r="I38" s="57"/>
      <c r="J38" s="57">
        <f t="shared" si="31"/>
        <v>0</v>
      </c>
      <c r="K38" s="59"/>
      <c r="L38" s="54"/>
      <c r="M38" s="58">
        <f t="shared" si="32"/>
        <v>0</v>
      </c>
      <c r="N38" s="58">
        <f t="shared" si="32"/>
        <v>0</v>
      </c>
      <c r="O38" s="58">
        <f t="shared" si="32"/>
        <v>0</v>
      </c>
      <c r="P38" s="58">
        <f t="shared" si="32"/>
        <v>0</v>
      </c>
      <c r="Q38" s="58">
        <f t="shared" si="32"/>
        <v>0</v>
      </c>
      <c r="R38" s="58">
        <f t="shared" si="32"/>
        <v>0</v>
      </c>
      <c r="S38" s="58">
        <f t="shared" si="32"/>
        <v>0</v>
      </c>
      <c r="T38" s="58">
        <f t="shared" si="32"/>
        <v>0</v>
      </c>
      <c r="U38" s="58">
        <f t="shared" si="32"/>
        <v>0</v>
      </c>
      <c r="V38" s="58">
        <f t="shared" si="32"/>
        <v>0</v>
      </c>
      <c r="W38" s="58">
        <f t="shared" si="32"/>
        <v>0</v>
      </c>
      <c r="X38" s="58">
        <f t="shared" si="32"/>
        <v>0</v>
      </c>
      <c r="Y38" s="58">
        <f t="shared" si="32"/>
        <v>0</v>
      </c>
      <c r="Z38" s="58">
        <f t="shared" si="32"/>
        <v>0</v>
      </c>
      <c r="AA38" s="58">
        <f t="shared" si="32"/>
        <v>0</v>
      </c>
      <c r="AB38" s="58">
        <f t="shared" si="32"/>
        <v>0</v>
      </c>
      <c r="AC38" s="58">
        <f t="shared" si="33"/>
        <v>0</v>
      </c>
      <c r="AD38" s="58">
        <f t="shared" si="33"/>
        <v>0</v>
      </c>
      <c r="AE38" s="58">
        <f t="shared" si="33"/>
        <v>0</v>
      </c>
      <c r="AF38" s="58">
        <f t="shared" si="33"/>
        <v>0</v>
      </c>
      <c r="AG38" s="58">
        <f t="shared" si="33"/>
        <v>0</v>
      </c>
      <c r="AH38" s="58">
        <f t="shared" si="33"/>
        <v>0</v>
      </c>
      <c r="AI38" s="58">
        <f t="shared" si="33"/>
        <v>0</v>
      </c>
      <c r="AJ38" s="58">
        <f t="shared" si="33"/>
        <v>0</v>
      </c>
      <c r="AK38" s="58">
        <f t="shared" si="33"/>
        <v>0</v>
      </c>
      <c r="AL38" s="58">
        <f t="shared" si="33"/>
        <v>0</v>
      </c>
      <c r="AM38" s="58">
        <f t="shared" si="33"/>
        <v>0</v>
      </c>
      <c r="AN38" s="58">
        <f t="shared" si="33"/>
        <v>0</v>
      </c>
      <c r="AO38" s="58">
        <f t="shared" si="33"/>
        <v>0</v>
      </c>
      <c r="AP38" s="58">
        <f t="shared" si="33"/>
        <v>0</v>
      </c>
      <c r="AQ38" s="58">
        <f t="shared" si="33"/>
        <v>0</v>
      </c>
      <c r="AR38" s="58">
        <f t="shared" si="33"/>
        <v>0</v>
      </c>
      <c r="AS38" s="58">
        <f t="shared" si="34"/>
        <v>0</v>
      </c>
      <c r="AT38" s="58">
        <f t="shared" si="34"/>
        <v>0</v>
      </c>
      <c r="AU38" s="58">
        <f t="shared" si="34"/>
        <v>0</v>
      </c>
      <c r="AV38" s="58">
        <f t="shared" si="34"/>
        <v>0</v>
      </c>
      <c r="AW38" s="58">
        <f t="shared" si="34"/>
        <v>0</v>
      </c>
      <c r="AX38" s="58">
        <f t="shared" si="34"/>
        <v>0</v>
      </c>
      <c r="AY38" s="58">
        <f t="shared" si="34"/>
        <v>0</v>
      </c>
      <c r="AZ38" s="58">
        <f t="shared" si="34"/>
        <v>0</v>
      </c>
      <c r="BA38" s="58">
        <f t="shared" si="34"/>
        <v>0</v>
      </c>
      <c r="BB38" s="58">
        <f t="shared" si="34"/>
        <v>0</v>
      </c>
      <c r="BC38" s="58">
        <f t="shared" si="34"/>
        <v>0</v>
      </c>
      <c r="BD38" s="58">
        <f t="shared" si="34"/>
        <v>0</v>
      </c>
      <c r="BE38" s="58">
        <f t="shared" si="34"/>
        <v>0</v>
      </c>
      <c r="BF38" s="58">
        <f t="shared" si="34"/>
        <v>0</v>
      </c>
      <c r="BG38" s="58">
        <f t="shared" si="34"/>
        <v>0</v>
      </c>
      <c r="BH38" s="58">
        <f t="shared" si="34"/>
        <v>0</v>
      </c>
      <c r="BI38" s="58">
        <f t="shared" si="35"/>
        <v>0</v>
      </c>
      <c r="BJ38" s="58">
        <f t="shared" si="35"/>
        <v>0</v>
      </c>
      <c r="BK38" s="58">
        <f t="shared" si="35"/>
        <v>0</v>
      </c>
      <c r="BL38" s="58">
        <f t="shared" si="35"/>
        <v>0</v>
      </c>
      <c r="BM38" s="58">
        <f t="shared" si="35"/>
        <v>0</v>
      </c>
      <c r="BN38" s="58">
        <f t="shared" si="35"/>
        <v>0</v>
      </c>
      <c r="BO38" s="58">
        <f t="shared" si="35"/>
        <v>0</v>
      </c>
      <c r="BP38" s="58">
        <f t="shared" si="35"/>
        <v>0</v>
      </c>
      <c r="BQ38" s="58">
        <f t="shared" si="35"/>
        <v>0</v>
      </c>
      <c r="BR38" s="58">
        <f t="shared" si="35"/>
        <v>0</v>
      </c>
      <c r="BS38" s="58">
        <f t="shared" si="35"/>
        <v>0</v>
      </c>
      <c r="BT38" s="58">
        <f t="shared" si="35"/>
        <v>0</v>
      </c>
      <c r="BU38" s="58">
        <f t="shared" si="35"/>
        <v>0</v>
      </c>
      <c r="BV38" s="58">
        <f t="shared" si="35"/>
        <v>0</v>
      </c>
      <c r="BW38" s="58">
        <f t="shared" si="35"/>
        <v>0</v>
      </c>
      <c r="BX38" s="58">
        <f t="shared" si="35"/>
        <v>0</v>
      </c>
      <c r="BY38" s="58">
        <f t="shared" si="36"/>
        <v>0</v>
      </c>
      <c r="BZ38" s="58">
        <f t="shared" si="36"/>
        <v>0</v>
      </c>
      <c r="CA38" s="58">
        <f t="shared" si="36"/>
        <v>0</v>
      </c>
      <c r="CB38" s="58">
        <f t="shared" si="36"/>
        <v>0</v>
      </c>
      <c r="CC38" s="58">
        <f t="shared" si="36"/>
        <v>0</v>
      </c>
      <c r="CD38" s="58">
        <f t="shared" si="36"/>
        <v>0</v>
      </c>
      <c r="CE38" s="58">
        <f t="shared" si="36"/>
        <v>0</v>
      </c>
      <c r="CF38" s="58">
        <f t="shared" si="36"/>
        <v>0</v>
      </c>
      <c r="CG38" s="58">
        <f t="shared" si="36"/>
        <v>0</v>
      </c>
      <c r="CH38" s="58">
        <f t="shared" si="36"/>
        <v>0</v>
      </c>
      <c r="CI38" s="58">
        <f t="shared" si="36"/>
        <v>0</v>
      </c>
      <c r="CJ38" s="58">
        <f t="shared" si="36"/>
        <v>0</v>
      </c>
      <c r="CK38" s="58">
        <f t="shared" si="36"/>
        <v>0</v>
      </c>
      <c r="CL38" s="58">
        <f t="shared" si="36"/>
        <v>0</v>
      </c>
      <c r="CM38" s="58">
        <f t="shared" si="36"/>
        <v>0</v>
      </c>
      <c r="CN38" s="58">
        <f t="shared" si="36"/>
        <v>0</v>
      </c>
      <c r="CO38" s="58">
        <f t="shared" si="37"/>
        <v>0</v>
      </c>
      <c r="CP38" s="58">
        <f t="shared" si="37"/>
        <v>0</v>
      </c>
      <c r="CQ38" s="58">
        <f t="shared" si="37"/>
        <v>0</v>
      </c>
      <c r="CR38" s="58">
        <f t="shared" si="37"/>
        <v>0</v>
      </c>
      <c r="CS38" s="58">
        <f t="shared" si="37"/>
        <v>0</v>
      </c>
      <c r="CT38" s="58">
        <f t="shared" si="37"/>
        <v>0</v>
      </c>
      <c r="CU38" s="58">
        <f t="shared" si="37"/>
        <v>0</v>
      </c>
      <c r="CV38" s="58">
        <f t="shared" si="37"/>
        <v>0</v>
      </c>
      <c r="CW38" s="58">
        <f t="shared" si="37"/>
        <v>0</v>
      </c>
      <c r="CX38" s="58">
        <f t="shared" si="37"/>
        <v>0</v>
      </c>
      <c r="CY38" s="58">
        <f t="shared" si="37"/>
        <v>0</v>
      </c>
      <c r="CZ38" s="58">
        <f t="shared" si="37"/>
        <v>0</v>
      </c>
      <c r="DA38" s="58">
        <f t="shared" si="37"/>
        <v>0</v>
      </c>
      <c r="DB38" s="58">
        <f t="shared" si="37"/>
        <v>0</v>
      </c>
      <c r="DC38" s="58">
        <f t="shared" si="37"/>
        <v>0</v>
      </c>
      <c r="DD38" s="58">
        <f t="shared" si="37"/>
        <v>0</v>
      </c>
      <c r="DE38" s="58">
        <f t="shared" si="38"/>
        <v>0</v>
      </c>
      <c r="DF38" s="58">
        <f t="shared" si="38"/>
        <v>0</v>
      </c>
      <c r="DG38" s="58">
        <f t="shared" si="38"/>
        <v>0</v>
      </c>
      <c r="DH38" s="58"/>
      <c r="DI38" s="55">
        <f t="shared" si="39"/>
        <v>0</v>
      </c>
      <c r="DJ38" s="62"/>
      <c r="DK38" s="56">
        <f t="shared" si="40"/>
        <v>0</v>
      </c>
      <c r="DL38" s="56">
        <f t="shared" si="40"/>
        <v>0</v>
      </c>
      <c r="DM38" s="56">
        <f t="shared" si="40"/>
        <v>0</v>
      </c>
      <c r="DN38" s="56">
        <f t="shared" si="40"/>
        <v>0</v>
      </c>
      <c r="DO38" s="56">
        <f t="shared" si="40"/>
        <v>0</v>
      </c>
      <c r="DP38" s="56">
        <f t="shared" si="40"/>
        <v>0</v>
      </c>
      <c r="DQ38" s="56">
        <f t="shared" si="41"/>
        <v>0</v>
      </c>
      <c r="DR38" s="56">
        <f t="shared" si="42"/>
        <v>0</v>
      </c>
      <c r="DS38" s="56">
        <f t="shared" si="42"/>
        <v>0</v>
      </c>
      <c r="DT38" s="56">
        <f t="shared" si="42"/>
        <v>0</v>
      </c>
      <c r="DU38" s="55">
        <f t="shared" si="43"/>
        <v>0</v>
      </c>
    </row>
    <row r="39" spans="1:125" s="52" customFormat="1">
      <c r="A39" s="59"/>
      <c r="B39" s="59"/>
      <c r="C39" s="61"/>
      <c r="D39" s="61"/>
      <c r="E39" s="61"/>
      <c r="F39" s="63"/>
      <c r="G39" s="60"/>
      <c r="H39" s="57"/>
      <c r="I39" s="57"/>
      <c r="J39" s="57">
        <f t="shared" si="31"/>
        <v>0</v>
      </c>
      <c r="K39" s="59"/>
      <c r="L39" s="54"/>
      <c r="M39" s="58">
        <f t="shared" si="32"/>
        <v>0</v>
      </c>
      <c r="N39" s="58">
        <f t="shared" si="32"/>
        <v>0</v>
      </c>
      <c r="O39" s="58">
        <f t="shared" si="32"/>
        <v>0</v>
      </c>
      <c r="P39" s="58">
        <f t="shared" si="32"/>
        <v>0</v>
      </c>
      <c r="Q39" s="58">
        <f t="shared" si="32"/>
        <v>0</v>
      </c>
      <c r="R39" s="58">
        <f t="shared" si="32"/>
        <v>0</v>
      </c>
      <c r="S39" s="58">
        <f t="shared" si="32"/>
        <v>0</v>
      </c>
      <c r="T39" s="58">
        <f t="shared" si="32"/>
        <v>0</v>
      </c>
      <c r="U39" s="58">
        <f t="shared" si="32"/>
        <v>0</v>
      </c>
      <c r="V39" s="58">
        <f t="shared" si="32"/>
        <v>0</v>
      </c>
      <c r="W39" s="58">
        <f t="shared" si="32"/>
        <v>0</v>
      </c>
      <c r="X39" s="58">
        <f t="shared" si="32"/>
        <v>0</v>
      </c>
      <c r="Y39" s="58">
        <f t="shared" si="32"/>
        <v>0</v>
      </c>
      <c r="Z39" s="58">
        <f t="shared" si="32"/>
        <v>0</v>
      </c>
      <c r="AA39" s="58">
        <f t="shared" si="32"/>
        <v>0</v>
      </c>
      <c r="AB39" s="58">
        <f t="shared" si="32"/>
        <v>0</v>
      </c>
      <c r="AC39" s="58">
        <f t="shared" si="33"/>
        <v>0</v>
      </c>
      <c r="AD39" s="58">
        <f t="shared" si="33"/>
        <v>0</v>
      </c>
      <c r="AE39" s="58">
        <f t="shared" si="33"/>
        <v>0</v>
      </c>
      <c r="AF39" s="58">
        <f t="shared" si="33"/>
        <v>0</v>
      </c>
      <c r="AG39" s="58">
        <f t="shared" si="33"/>
        <v>0</v>
      </c>
      <c r="AH39" s="58">
        <f t="shared" si="33"/>
        <v>0</v>
      </c>
      <c r="AI39" s="58">
        <f t="shared" si="33"/>
        <v>0</v>
      </c>
      <c r="AJ39" s="58">
        <f t="shared" si="33"/>
        <v>0</v>
      </c>
      <c r="AK39" s="58">
        <f t="shared" si="33"/>
        <v>0</v>
      </c>
      <c r="AL39" s="58">
        <f t="shared" si="33"/>
        <v>0</v>
      </c>
      <c r="AM39" s="58">
        <f t="shared" si="33"/>
        <v>0</v>
      </c>
      <c r="AN39" s="58">
        <f t="shared" si="33"/>
        <v>0</v>
      </c>
      <c r="AO39" s="58">
        <f t="shared" si="33"/>
        <v>0</v>
      </c>
      <c r="AP39" s="58">
        <f t="shared" si="33"/>
        <v>0</v>
      </c>
      <c r="AQ39" s="58">
        <f t="shared" si="33"/>
        <v>0</v>
      </c>
      <c r="AR39" s="58">
        <f t="shared" si="33"/>
        <v>0</v>
      </c>
      <c r="AS39" s="58">
        <f t="shared" si="34"/>
        <v>0</v>
      </c>
      <c r="AT39" s="58">
        <f t="shared" si="34"/>
        <v>0</v>
      </c>
      <c r="AU39" s="58">
        <f t="shared" si="34"/>
        <v>0</v>
      </c>
      <c r="AV39" s="58">
        <f t="shared" si="34"/>
        <v>0</v>
      </c>
      <c r="AW39" s="58">
        <f t="shared" si="34"/>
        <v>0</v>
      </c>
      <c r="AX39" s="58">
        <f t="shared" si="34"/>
        <v>0</v>
      </c>
      <c r="AY39" s="58">
        <f t="shared" si="34"/>
        <v>0</v>
      </c>
      <c r="AZ39" s="58">
        <f t="shared" si="34"/>
        <v>0</v>
      </c>
      <c r="BA39" s="58">
        <f t="shared" si="34"/>
        <v>0</v>
      </c>
      <c r="BB39" s="58">
        <f t="shared" si="34"/>
        <v>0</v>
      </c>
      <c r="BC39" s="58">
        <f t="shared" si="34"/>
        <v>0</v>
      </c>
      <c r="BD39" s="58">
        <f t="shared" si="34"/>
        <v>0</v>
      </c>
      <c r="BE39" s="58">
        <f t="shared" si="34"/>
        <v>0</v>
      </c>
      <c r="BF39" s="58">
        <f t="shared" si="34"/>
        <v>0</v>
      </c>
      <c r="BG39" s="58">
        <f t="shared" si="34"/>
        <v>0</v>
      </c>
      <c r="BH39" s="58">
        <f t="shared" si="34"/>
        <v>0</v>
      </c>
      <c r="BI39" s="58">
        <f t="shared" si="35"/>
        <v>0</v>
      </c>
      <c r="BJ39" s="58">
        <f t="shared" si="35"/>
        <v>0</v>
      </c>
      <c r="BK39" s="58">
        <f t="shared" si="35"/>
        <v>0</v>
      </c>
      <c r="BL39" s="58">
        <f t="shared" si="35"/>
        <v>0</v>
      </c>
      <c r="BM39" s="58">
        <f t="shared" si="35"/>
        <v>0</v>
      </c>
      <c r="BN39" s="58">
        <f t="shared" si="35"/>
        <v>0</v>
      </c>
      <c r="BO39" s="58">
        <f t="shared" si="35"/>
        <v>0</v>
      </c>
      <c r="BP39" s="58">
        <f t="shared" si="35"/>
        <v>0</v>
      </c>
      <c r="BQ39" s="58">
        <f t="shared" si="35"/>
        <v>0</v>
      </c>
      <c r="BR39" s="58">
        <f t="shared" si="35"/>
        <v>0</v>
      </c>
      <c r="BS39" s="58">
        <f t="shared" si="35"/>
        <v>0</v>
      </c>
      <c r="BT39" s="58">
        <f t="shared" si="35"/>
        <v>0</v>
      </c>
      <c r="BU39" s="58">
        <f t="shared" si="35"/>
        <v>0</v>
      </c>
      <c r="BV39" s="58">
        <f t="shared" si="35"/>
        <v>0</v>
      </c>
      <c r="BW39" s="58">
        <f t="shared" si="35"/>
        <v>0</v>
      </c>
      <c r="BX39" s="58">
        <f t="shared" si="35"/>
        <v>0</v>
      </c>
      <c r="BY39" s="58">
        <f t="shared" si="36"/>
        <v>0</v>
      </c>
      <c r="BZ39" s="58">
        <f t="shared" si="36"/>
        <v>0</v>
      </c>
      <c r="CA39" s="58">
        <f t="shared" si="36"/>
        <v>0</v>
      </c>
      <c r="CB39" s="58">
        <f t="shared" si="36"/>
        <v>0</v>
      </c>
      <c r="CC39" s="58">
        <f t="shared" si="36"/>
        <v>0</v>
      </c>
      <c r="CD39" s="58">
        <f t="shared" si="36"/>
        <v>0</v>
      </c>
      <c r="CE39" s="58">
        <f t="shared" si="36"/>
        <v>0</v>
      </c>
      <c r="CF39" s="58">
        <f t="shared" si="36"/>
        <v>0</v>
      </c>
      <c r="CG39" s="58">
        <f t="shared" si="36"/>
        <v>0</v>
      </c>
      <c r="CH39" s="58">
        <f t="shared" si="36"/>
        <v>0</v>
      </c>
      <c r="CI39" s="58">
        <f t="shared" si="36"/>
        <v>0</v>
      </c>
      <c r="CJ39" s="58">
        <f t="shared" si="36"/>
        <v>0</v>
      </c>
      <c r="CK39" s="58">
        <f t="shared" si="36"/>
        <v>0</v>
      </c>
      <c r="CL39" s="58">
        <f t="shared" si="36"/>
        <v>0</v>
      </c>
      <c r="CM39" s="58">
        <f t="shared" si="36"/>
        <v>0</v>
      </c>
      <c r="CN39" s="58">
        <f t="shared" si="36"/>
        <v>0</v>
      </c>
      <c r="CO39" s="58">
        <f t="shared" si="37"/>
        <v>0</v>
      </c>
      <c r="CP39" s="58">
        <f t="shared" si="37"/>
        <v>0</v>
      </c>
      <c r="CQ39" s="58">
        <f t="shared" si="37"/>
        <v>0</v>
      </c>
      <c r="CR39" s="58">
        <f t="shared" si="37"/>
        <v>0</v>
      </c>
      <c r="CS39" s="58">
        <f t="shared" si="37"/>
        <v>0</v>
      </c>
      <c r="CT39" s="58">
        <f t="shared" si="37"/>
        <v>0</v>
      </c>
      <c r="CU39" s="58">
        <f t="shared" si="37"/>
        <v>0</v>
      </c>
      <c r="CV39" s="58">
        <f t="shared" si="37"/>
        <v>0</v>
      </c>
      <c r="CW39" s="58">
        <f t="shared" si="37"/>
        <v>0</v>
      </c>
      <c r="CX39" s="58">
        <f t="shared" si="37"/>
        <v>0</v>
      </c>
      <c r="CY39" s="58">
        <f t="shared" si="37"/>
        <v>0</v>
      </c>
      <c r="CZ39" s="58">
        <f t="shared" si="37"/>
        <v>0</v>
      </c>
      <c r="DA39" s="58">
        <f t="shared" si="37"/>
        <v>0</v>
      </c>
      <c r="DB39" s="58">
        <f t="shared" si="37"/>
        <v>0</v>
      </c>
      <c r="DC39" s="58">
        <f t="shared" si="37"/>
        <v>0</v>
      </c>
      <c r="DD39" s="58">
        <f t="shared" si="37"/>
        <v>0</v>
      </c>
      <c r="DE39" s="58">
        <f t="shared" si="38"/>
        <v>0</v>
      </c>
      <c r="DF39" s="58">
        <f t="shared" si="38"/>
        <v>0</v>
      </c>
      <c r="DG39" s="58">
        <f t="shared" si="38"/>
        <v>0</v>
      </c>
      <c r="DH39" s="58"/>
      <c r="DI39" s="55">
        <f t="shared" si="39"/>
        <v>0</v>
      </c>
      <c r="DJ39" s="62"/>
      <c r="DK39" s="56">
        <f t="shared" si="40"/>
        <v>0</v>
      </c>
      <c r="DL39" s="56">
        <f t="shared" si="40"/>
        <v>0</v>
      </c>
      <c r="DM39" s="56">
        <f t="shared" si="40"/>
        <v>0</v>
      </c>
      <c r="DN39" s="56">
        <f t="shared" si="40"/>
        <v>0</v>
      </c>
      <c r="DO39" s="56">
        <f t="shared" si="40"/>
        <v>0</v>
      </c>
      <c r="DP39" s="56">
        <f t="shared" si="40"/>
        <v>0</v>
      </c>
      <c r="DQ39" s="56">
        <f t="shared" si="41"/>
        <v>0</v>
      </c>
      <c r="DR39" s="56">
        <f t="shared" si="42"/>
        <v>0</v>
      </c>
      <c r="DS39" s="56">
        <f t="shared" si="42"/>
        <v>0</v>
      </c>
      <c r="DT39" s="56">
        <f t="shared" si="42"/>
        <v>0</v>
      </c>
      <c r="DU39" s="55">
        <f t="shared" si="43"/>
        <v>0</v>
      </c>
    </row>
    <row r="40" spans="1:125" s="52" customFormat="1">
      <c r="A40" s="59"/>
      <c r="B40" s="59"/>
      <c r="C40" s="61"/>
      <c r="D40" s="61"/>
      <c r="E40" s="61"/>
      <c r="F40" s="63"/>
      <c r="G40" s="60"/>
      <c r="H40" s="57"/>
      <c r="I40" s="57"/>
      <c r="J40" s="57">
        <f t="shared" si="31"/>
        <v>0</v>
      </c>
      <c r="K40" s="59"/>
      <c r="L40" s="54"/>
      <c r="M40" s="58">
        <f t="shared" si="32"/>
        <v>0</v>
      </c>
      <c r="N40" s="58">
        <f t="shared" si="32"/>
        <v>0</v>
      </c>
      <c r="O40" s="58">
        <f t="shared" si="32"/>
        <v>0</v>
      </c>
      <c r="P40" s="58">
        <f t="shared" si="32"/>
        <v>0</v>
      </c>
      <c r="Q40" s="58">
        <f t="shared" si="32"/>
        <v>0</v>
      </c>
      <c r="R40" s="58">
        <f t="shared" si="32"/>
        <v>0</v>
      </c>
      <c r="S40" s="58">
        <f t="shared" si="32"/>
        <v>0</v>
      </c>
      <c r="T40" s="58">
        <f t="shared" si="32"/>
        <v>0</v>
      </c>
      <c r="U40" s="58">
        <f t="shared" si="32"/>
        <v>0</v>
      </c>
      <c r="V40" s="58">
        <f t="shared" si="32"/>
        <v>0</v>
      </c>
      <c r="W40" s="58">
        <f t="shared" si="32"/>
        <v>0</v>
      </c>
      <c r="X40" s="58">
        <f t="shared" si="32"/>
        <v>0</v>
      </c>
      <c r="Y40" s="58">
        <f t="shared" si="32"/>
        <v>0</v>
      </c>
      <c r="Z40" s="58">
        <f t="shared" si="32"/>
        <v>0</v>
      </c>
      <c r="AA40" s="58">
        <f t="shared" si="32"/>
        <v>0</v>
      </c>
      <c r="AB40" s="58">
        <f t="shared" si="32"/>
        <v>0</v>
      </c>
      <c r="AC40" s="58">
        <f t="shared" si="33"/>
        <v>0</v>
      </c>
      <c r="AD40" s="58">
        <f t="shared" si="33"/>
        <v>0</v>
      </c>
      <c r="AE40" s="58">
        <f t="shared" si="33"/>
        <v>0</v>
      </c>
      <c r="AF40" s="58">
        <f t="shared" si="33"/>
        <v>0</v>
      </c>
      <c r="AG40" s="58">
        <f t="shared" si="33"/>
        <v>0</v>
      </c>
      <c r="AH40" s="58">
        <f t="shared" si="33"/>
        <v>0</v>
      </c>
      <c r="AI40" s="58">
        <f t="shared" si="33"/>
        <v>0</v>
      </c>
      <c r="AJ40" s="58">
        <f t="shared" si="33"/>
        <v>0</v>
      </c>
      <c r="AK40" s="58">
        <f t="shared" si="33"/>
        <v>0</v>
      </c>
      <c r="AL40" s="58">
        <f t="shared" si="33"/>
        <v>0</v>
      </c>
      <c r="AM40" s="58">
        <f t="shared" si="33"/>
        <v>0</v>
      </c>
      <c r="AN40" s="58">
        <f t="shared" si="33"/>
        <v>0</v>
      </c>
      <c r="AO40" s="58">
        <f t="shared" si="33"/>
        <v>0</v>
      </c>
      <c r="AP40" s="58">
        <f t="shared" si="33"/>
        <v>0</v>
      </c>
      <c r="AQ40" s="58">
        <f t="shared" si="33"/>
        <v>0</v>
      </c>
      <c r="AR40" s="58">
        <f t="shared" si="33"/>
        <v>0</v>
      </c>
      <c r="AS40" s="58">
        <f t="shared" si="34"/>
        <v>0</v>
      </c>
      <c r="AT40" s="58">
        <f t="shared" si="34"/>
        <v>0</v>
      </c>
      <c r="AU40" s="58">
        <f t="shared" si="34"/>
        <v>0</v>
      </c>
      <c r="AV40" s="58">
        <f t="shared" si="34"/>
        <v>0</v>
      </c>
      <c r="AW40" s="58">
        <f t="shared" si="34"/>
        <v>0</v>
      </c>
      <c r="AX40" s="58">
        <f t="shared" si="34"/>
        <v>0</v>
      </c>
      <c r="AY40" s="58">
        <f t="shared" si="34"/>
        <v>0</v>
      </c>
      <c r="AZ40" s="58">
        <f t="shared" si="34"/>
        <v>0</v>
      </c>
      <c r="BA40" s="58">
        <f t="shared" si="34"/>
        <v>0</v>
      </c>
      <c r="BB40" s="58">
        <f t="shared" si="34"/>
        <v>0</v>
      </c>
      <c r="BC40" s="58">
        <f t="shared" si="34"/>
        <v>0</v>
      </c>
      <c r="BD40" s="58">
        <f t="shared" si="34"/>
        <v>0</v>
      </c>
      <c r="BE40" s="58">
        <f t="shared" si="34"/>
        <v>0</v>
      </c>
      <c r="BF40" s="58">
        <f t="shared" si="34"/>
        <v>0</v>
      </c>
      <c r="BG40" s="58">
        <f t="shared" si="34"/>
        <v>0</v>
      </c>
      <c r="BH40" s="58">
        <f t="shared" si="34"/>
        <v>0</v>
      </c>
      <c r="BI40" s="58">
        <f t="shared" si="35"/>
        <v>0</v>
      </c>
      <c r="BJ40" s="58">
        <f t="shared" si="35"/>
        <v>0</v>
      </c>
      <c r="BK40" s="58">
        <f t="shared" si="35"/>
        <v>0</v>
      </c>
      <c r="BL40" s="58">
        <f t="shared" si="35"/>
        <v>0</v>
      </c>
      <c r="BM40" s="58">
        <f t="shared" si="35"/>
        <v>0</v>
      </c>
      <c r="BN40" s="58">
        <f t="shared" si="35"/>
        <v>0</v>
      </c>
      <c r="BO40" s="58">
        <f t="shared" si="35"/>
        <v>0</v>
      </c>
      <c r="BP40" s="58">
        <f t="shared" si="35"/>
        <v>0</v>
      </c>
      <c r="BQ40" s="58">
        <f t="shared" si="35"/>
        <v>0</v>
      </c>
      <c r="BR40" s="58">
        <f t="shared" si="35"/>
        <v>0</v>
      </c>
      <c r="BS40" s="58">
        <f t="shared" si="35"/>
        <v>0</v>
      </c>
      <c r="BT40" s="58">
        <f t="shared" si="35"/>
        <v>0</v>
      </c>
      <c r="BU40" s="58">
        <f t="shared" si="35"/>
        <v>0</v>
      </c>
      <c r="BV40" s="58">
        <f t="shared" si="35"/>
        <v>0</v>
      </c>
      <c r="BW40" s="58">
        <f t="shared" si="35"/>
        <v>0</v>
      </c>
      <c r="BX40" s="58">
        <f t="shared" si="35"/>
        <v>0</v>
      </c>
      <c r="BY40" s="58">
        <f t="shared" si="36"/>
        <v>0</v>
      </c>
      <c r="BZ40" s="58">
        <f t="shared" si="36"/>
        <v>0</v>
      </c>
      <c r="CA40" s="58">
        <f t="shared" si="36"/>
        <v>0</v>
      </c>
      <c r="CB40" s="58">
        <f t="shared" si="36"/>
        <v>0</v>
      </c>
      <c r="CC40" s="58">
        <f t="shared" si="36"/>
        <v>0</v>
      </c>
      <c r="CD40" s="58">
        <f t="shared" si="36"/>
        <v>0</v>
      </c>
      <c r="CE40" s="58">
        <f t="shared" si="36"/>
        <v>0</v>
      </c>
      <c r="CF40" s="58">
        <f t="shared" si="36"/>
        <v>0</v>
      </c>
      <c r="CG40" s="58">
        <f t="shared" si="36"/>
        <v>0</v>
      </c>
      <c r="CH40" s="58">
        <f t="shared" si="36"/>
        <v>0</v>
      </c>
      <c r="CI40" s="58">
        <f t="shared" si="36"/>
        <v>0</v>
      </c>
      <c r="CJ40" s="58">
        <f t="shared" si="36"/>
        <v>0</v>
      </c>
      <c r="CK40" s="58">
        <f t="shared" si="36"/>
        <v>0</v>
      </c>
      <c r="CL40" s="58">
        <f t="shared" si="36"/>
        <v>0</v>
      </c>
      <c r="CM40" s="58">
        <f t="shared" si="36"/>
        <v>0</v>
      </c>
      <c r="CN40" s="58">
        <f t="shared" si="36"/>
        <v>0</v>
      </c>
      <c r="CO40" s="58">
        <f t="shared" si="37"/>
        <v>0</v>
      </c>
      <c r="CP40" s="58">
        <f t="shared" si="37"/>
        <v>0</v>
      </c>
      <c r="CQ40" s="58">
        <f t="shared" si="37"/>
        <v>0</v>
      </c>
      <c r="CR40" s="58">
        <f t="shared" si="37"/>
        <v>0</v>
      </c>
      <c r="CS40" s="58">
        <f t="shared" si="37"/>
        <v>0</v>
      </c>
      <c r="CT40" s="58">
        <f t="shared" si="37"/>
        <v>0</v>
      </c>
      <c r="CU40" s="58">
        <f t="shared" si="37"/>
        <v>0</v>
      </c>
      <c r="CV40" s="58">
        <f t="shared" si="37"/>
        <v>0</v>
      </c>
      <c r="CW40" s="58">
        <f t="shared" si="37"/>
        <v>0</v>
      </c>
      <c r="CX40" s="58">
        <f t="shared" si="37"/>
        <v>0</v>
      </c>
      <c r="CY40" s="58">
        <f t="shared" si="37"/>
        <v>0</v>
      </c>
      <c r="CZ40" s="58">
        <f t="shared" si="37"/>
        <v>0</v>
      </c>
      <c r="DA40" s="58">
        <f t="shared" si="37"/>
        <v>0</v>
      </c>
      <c r="DB40" s="58">
        <f t="shared" si="37"/>
        <v>0</v>
      </c>
      <c r="DC40" s="58">
        <f t="shared" si="37"/>
        <v>0</v>
      </c>
      <c r="DD40" s="58">
        <f t="shared" si="37"/>
        <v>0</v>
      </c>
      <c r="DE40" s="58">
        <f t="shared" si="38"/>
        <v>0</v>
      </c>
      <c r="DF40" s="58">
        <f t="shared" si="38"/>
        <v>0</v>
      </c>
      <c r="DG40" s="58">
        <f t="shared" si="38"/>
        <v>0</v>
      </c>
      <c r="DH40" s="58"/>
      <c r="DI40" s="55">
        <f t="shared" si="39"/>
        <v>0</v>
      </c>
      <c r="DJ40" s="62"/>
      <c r="DK40" s="56">
        <f t="shared" si="40"/>
        <v>0</v>
      </c>
      <c r="DL40" s="56">
        <f t="shared" si="40"/>
        <v>0</v>
      </c>
      <c r="DM40" s="56">
        <f t="shared" si="40"/>
        <v>0</v>
      </c>
      <c r="DN40" s="56">
        <f t="shared" si="40"/>
        <v>0</v>
      </c>
      <c r="DO40" s="56">
        <f t="shared" si="40"/>
        <v>0</v>
      </c>
      <c r="DP40" s="56">
        <f t="shared" si="40"/>
        <v>0</v>
      </c>
      <c r="DQ40" s="56">
        <f t="shared" si="41"/>
        <v>0</v>
      </c>
      <c r="DR40" s="56">
        <f t="shared" si="42"/>
        <v>0</v>
      </c>
      <c r="DS40" s="56">
        <f t="shared" si="42"/>
        <v>0</v>
      </c>
      <c r="DT40" s="56">
        <f t="shared" si="42"/>
        <v>0</v>
      </c>
      <c r="DU40" s="55">
        <f t="shared" si="43"/>
        <v>0</v>
      </c>
    </row>
    <row r="41" spans="1:125" s="52" customFormat="1">
      <c r="A41" s="59"/>
      <c r="B41" s="59"/>
      <c r="C41" s="61"/>
      <c r="D41" s="61"/>
      <c r="E41" s="61"/>
      <c r="F41" s="63"/>
      <c r="G41" s="60"/>
      <c r="H41" s="57"/>
      <c r="I41" s="57"/>
      <c r="J41" s="57">
        <f t="shared" si="31"/>
        <v>0</v>
      </c>
      <c r="K41" s="59"/>
      <c r="L41" s="54"/>
      <c r="M41" s="58">
        <f t="shared" si="32"/>
        <v>0</v>
      </c>
      <c r="N41" s="58">
        <f t="shared" si="32"/>
        <v>0</v>
      </c>
      <c r="O41" s="58">
        <f t="shared" si="32"/>
        <v>0</v>
      </c>
      <c r="P41" s="58">
        <f t="shared" si="32"/>
        <v>0</v>
      </c>
      <c r="Q41" s="58">
        <f t="shared" si="32"/>
        <v>0</v>
      </c>
      <c r="R41" s="58">
        <f t="shared" si="32"/>
        <v>0</v>
      </c>
      <c r="S41" s="58">
        <f t="shared" si="32"/>
        <v>0</v>
      </c>
      <c r="T41" s="58">
        <f t="shared" si="32"/>
        <v>0</v>
      </c>
      <c r="U41" s="58">
        <f t="shared" si="32"/>
        <v>0</v>
      </c>
      <c r="V41" s="58">
        <f t="shared" si="32"/>
        <v>0</v>
      </c>
      <c r="W41" s="58">
        <f t="shared" si="32"/>
        <v>0</v>
      </c>
      <c r="X41" s="58">
        <f t="shared" si="32"/>
        <v>0</v>
      </c>
      <c r="Y41" s="58">
        <f t="shared" si="32"/>
        <v>0</v>
      </c>
      <c r="Z41" s="58">
        <f t="shared" si="32"/>
        <v>0</v>
      </c>
      <c r="AA41" s="58">
        <f t="shared" si="32"/>
        <v>0</v>
      </c>
      <c r="AB41" s="58">
        <f t="shared" si="32"/>
        <v>0</v>
      </c>
      <c r="AC41" s="58">
        <f t="shared" si="33"/>
        <v>0</v>
      </c>
      <c r="AD41" s="58">
        <f t="shared" si="33"/>
        <v>0</v>
      </c>
      <c r="AE41" s="58">
        <f t="shared" si="33"/>
        <v>0</v>
      </c>
      <c r="AF41" s="58">
        <f t="shared" si="33"/>
        <v>0</v>
      </c>
      <c r="AG41" s="58">
        <f t="shared" si="33"/>
        <v>0</v>
      </c>
      <c r="AH41" s="58">
        <f t="shared" si="33"/>
        <v>0</v>
      </c>
      <c r="AI41" s="58">
        <f t="shared" si="33"/>
        <v>0</v>
      </c>
      <c r="AJ41" s="58">
        <f t="shared" si="33"/>
        <v>0</v>
      </c>
      <c r="AK41" s="58">
        <f t="shared" si="33"/>
        <v>0</v>
      </c>
      <c r="AL41" s="58">
        <f t="shared" si="33"/>
        <v>0</v>
      </c>
      <c r="AM41" s="58">
        <f t="shared" si="33"/>
        <v>0</v>
      </c>
      <c r="AN41" s="58">
        <f t="shared" si="33"/>
        <v>0</v>
      </c>
      <c r="AO41" s="58">
        <f t="shared" si="33"/>
        <v>0</v>
      </c>
      <c r="AP41" s="58">
        <f t="shared" si="33"/>
        <v>0</v>
      </c>
      <c r="AQ41" s="58">
        <f t="shared" si="33"/>
        <v>0</v>
      </c>
      <c r="AR41" s="58">
        <f t="shared" si="33"/>
        <v>0</v>
      </c>
      <c r="AS41" s="58">
        <f t="shared" si="34"/>
        <v>0</v>
      </c>
      <c r="AT41" s="58">
        <f t="shared" si="34"/>
        <v>0</v>
      </c>
      <c r="AU41" s="58">
        <f t="shared" si="34"/>
        <v>0</v>
      </c>
      <c r="AV41" s="58">
        <f t="shared" si="34"/>
        <v>0</v>
      </c>
      <c r="AW41" s="58">
        <f t="shared" si="34"/>
        <v>0</v>
      </c>
      <c r="AX41" s="58">
        <f t="shared" si="34"/>
        <v>0</v>
      </c>
      <c r="AY41" s="58">
        <f t="shared" si="34"/>
        <v>0</v>
      </c>
      <c r="AZ41" s="58">
        <f t="shared" si="34"/>
        <v>0</v>
      </c>
      <c r="BA41" s="58">
        <f t="shared" si="34"/>
        <v>0</v>
      </c>
      <c r="BB41" s="58">
        <f t="shared" si="34"/>
        <v>0</v>
      </c>
      <c r="BC41" s="58">
        <f t="shared" si="34"/>
        <v>0</v>
      </c>
      <c r="BD41" s="58">
        <f t="shared" si="34"/>
        <v>0</v>
      </c>
      <c r="BE41" s="58">
        <f t="shared" si="34"/>
        <v>0</v>
      </c>
      <c r="BF41" s="58">
        <f t="shared" si="34"/>
        <v>0</v>
      </c>
      <c r="BG41" s="58">
        <f t="shared" si="34"/>
        <v>0</v>
      </c>
      <c r="BH41" s="58">
        <f t="shared" si="34"/>
        <v>0</v>
      </c>
      <c r="BI41" s="58">
        <f t="shared" si="35"/>
        <v>0</v>
      </c>
      <c r="BJ41" s="58">
        <f t="shared" si="35"/>
        <v>0</v>
      </c>
      <c r="BK41" s="58">
        <f t="shared" si="35"/>
        <v>0</v>
      </c>
      <c r="BL41" s="58">
        <f t="shared" si="35"/>
        <v>0</v>
      </c>
      <c r="BM41" s="58">
        <f t="shared" si="35"/>
        <v>0</v>
      </c>
      <c r="BN41" s="58">
        <f t="shared" si="35"/>
        <v>0</v>
      </c>
      <c r="BO41" s="58">
        <f t="shared" si="35"/>
        <v>0</v>
      </c>
      <c r="BP41" s="58">
        <f t="shared" si="35"/>
        <v>0</v>
      </c>
      <c r="BQ41" s="58">
        <f t="shared" si="35"/>
        <v>0</v>
      </c>
      <c r="BR41" s="58">
        <f t="shared" si="35"/>
        <v>0</v>
      </c>
      <c r="BS41" s="58">
        <f t="shared" si="35"/>
        <v>0</v>
      </c>
      <c r="BT41" s="58">
        <f t="shared" si="35"/>
        <v>0</v>
      </c>
      <c r="BU41" s="58">
        <f t="shared" si="35"/>
        <v>0</v>
      </c>
      <c r="BV41" s="58">
        <f t="shared" si="35"/>
        <v>0</v>
      </c>
      <c r="BW41" s="58">
        <f t="shared" si="35"/>
        <v>0</v>
      </c>
      <c r="BX41" s="58">
        <f t="shared" si="35"/>
        <v>0</v>
      </c>
      <c r="BY41" s="58">
        <f t="shared" si="36"/>
        <v>0</v>
      </c>
      <c r="BZ41" s="58">
        <f t="shared" si="36"/>
        <v>0</v>
      </c>
      <c r="CA41" s="58">
        <f t="shared" si="36"/>
        <v>0</v>
      </c>
      <c r="CB41" s="58">
        <f t="shared" si="36"/>
        <v>0</v>
      </c>
      <c r="CC41" s="58">
        <f t="shared" si="36"/>
        <v>0</v>
      </c>
      <c r="CD41" s="58">
        <f t="shared" si="36"/>
        <v>0</v>
      </c>
      <c r="CE41" s="58">
        <f t="shared" si="36"/>
        <v>0</v>
      </c>
      <c r="CF41" s="58">
        <f t="shared" si="36"/>
        <v>0</v>
      </c>
      <c r="CG41" s="58">
        <f t="shared" si="36"/>
        <v>0</v>
      </c>
      <c r="CH41" s="58">
        <f t="shared" si="36"/>
        <v>0</v>
      </c>
      <c r="CI41" s="58">
        <f t="shared" si="36"/>
        <v>0</v>
      </c>
      <c r="CJ41" s="58">
        <f t="shared" si="36"/>
        <v>0</v>
      </c>
      <c r="CK41" s="58">
        <f t="shared" si="36"/>
        <v>0</v>
      </c>
      <c r="CL41" s="58">
        <f t="shared" si="36"/>
        <v>0</v>
      </c>
      <c r="CM41" s="58">
        <f t="shared" si="36"/>
        <v>0</v>
      </c>
      <c r="CN41" s="58">
        <f t="shared" si="36"/>
        <v>0</v>
      </c>
      <c r="CO41" s="58">
        <f t="shared" si="37"/>
        <v>0</v>
      </c>
      <c r="CP41" s="58">
        <f t="shared" si="37"/>
        <v>0</v>
      </c>
      <c r="CQ41" s="58">
        <f t="shared" si="37"/>
        <v>0</v>
      </c>
      <c r="CR41" s="58">
        <f t="shared" si="37"/>
        <v>0</v>
      </c>
      <c r="CS41" s="58">
        <f t="shared" si="37"/>
        <v>0</v>
      </c>
      <c r="CT41" s="58">
        <f t="shared" si="37"/>
        <v>0</v>
      </c>
      <c r="CU41" s="58">
        <f t="shared" si="37"/>
        <v>0</v>
      </c>
      <c r="CV41" s="58">
        <f t="shared" si="37"/>
        <v>0</v>
      </c>
      <c r="CW41" s="58">
        <f t="shared" si="37"/>
        <v>0</v>
      </c>
      <c r="CX41" s="58">
        <f t="shared" si="37"/>
        <v>0</v>
      </c>
      <c r="CY41" s="58">
        <f t="shared" si="37"/>
        <v>0</v>
      </c>
      <c r="CZ41" s="58">
        <f t="shared" si="37"/>
        <v>0</v>
      </c>
      <c r="DA41" s="58">
        <f t="shared" si="37"/>
        <v>0</v>
      </c>
      <c r="DB41" s="58">
        <f t="shared" si="37"/>
        <v>0</v>
      </c>
      <c r="DC41" s="58">
        <f t="shared" si="37"/>
        <v>0</v>
      </c>
      <c r="DD41" s="58">
        <f t="shared" si="37"/>
        <v>0</v>
      </c>
      <c r="DE41" s="58">
        <f t="shared" si="38"/>
        <v>0</v>
      </c>
      <c r="DF41" s="58">
        <f t="shared" si="38"/>
        <v>0</v>
      </c>
      <c r="DG41" s="58">
        <f t="shared" si="38"/>
        <v>0</v>
      </c>
      <c r="DH41" s="58"/>
      <c r="DI41" s="55">
        <f t="shared" si="39"/>
        <v>0</v>
      </c>
      <c r="DJ41" s="62"/>
      <c r="DK41" s="56">
        <f t="shared" si="40"/>
        <v>0</v>
      </c>
      <c r="DL41" s="56">
        <f t="shared" si="40"/>
        <v>0</v>
      </c>
      <c r="DM41" s="56">
        <f t="shared" si="40"/>
        <v>0</v>
      </c>
      <c r="DN41" s="56">
        <f t="shared" si="40"/>
        <v>0</v>
      </c>
      <c r="DO41" s="56">
        <f t="shared" si="40"/>
        <v>0</v>
      </c>
      <c r="DP41" s="56">
        <f t="shared" si="40"/>
        <v>0</v>
      </c>
      <c r="DQ41" s="56">
        <f t="shared" si="41"/>
        <v>0</v>
      </c>
      <c r="DR41" s="56">
        <f t="shared" si="42"/>
        <v>0</v>
      </c>
      <c r="DS41" s="56">
        <f t="shared" si="42"/>
        <v>0</v>
      </c>
      <c r="DT41" s="56">
        <f t="shared" si="42"/>
        <v>0</v>
      </c>
      <c r="DU41" s="55">
        <f t="shared" si="43"/>
        <v>0</v>
      </c>
    </row>
    <row r="42" spans="1:125" s="52" customFormat="1">
      <c r="A42" s="59"/>
      <c r="B42" s="59"/>
      <c r="C42" s="61"/>
      <c r="D42" s="61"/>
      <c r="E42" s="61"/>
      <c r="F42" s="63"/>
      <c r="G42" s="60"/>
      <c r="H42" s="57"/>
      <c r="I42" s="57"/>
      <c r="J42" s="57">
        <f t="shared" si="31"/>
        <v>0</v>
      </c>
      <c r="K42" s="59"/>
      <c r="L42" s="54"/>
      <c r="M42" s="58">
        <f t="shared" si="32"/>
        <v>0</v>
      </c>
      <c r="N42" s="58">
        <f t="shared" si="32"/>
        <v>0</v>
      </c>
      <c r="O42" s="58">
        <f t="shared" si="32"/>
        <v>0</v>
      </c>
      <c r="P42" s="58">
        <f t="shared" si="32"/>
        <v>0</v>
      </c>
      <c r="Q42" s="58">
        <f t="shared" si="32"/>
        <v>0</v>
      </c>
      <c r="R42" s="58">
        <f t="shared" si="32"/>
        <v>0</v>
      </c>
      <c r="S42" s="58">
        <f t="shared" si="32"/>
        <v>0</v>
      </c>
      <c r="T42" s="58">
        <f t="shared" si="32"/>
        <v>0</v>
      </c>
      <c r="U42" s="58">
        <f t="shared" si="32"/>
        <v>0</v>
      </c>
      <c r="V42" s="58">
        <f t="shared" si="32"/>
        <v>0</v>
      </c>
      <c r="W42" s="58">
        <f t="shared" si="32"/>
        <v>0</v>
      </c>
      <c r="X42" s="58">
        <f t="shared" si="32"/>
        <v>0</v>
      </c>
      <c r="Y42" s="58">
        <f t="shared" si="32"/>
        <v>0</v>
      </c>
      <c r="Z42" s="58">
        <f t="shared" si="32"/>
        <v>0</v>
      </c>
      <c r="AA42" s="58">
        <f t="shared" si="32"/>
        <v>0</v>
      </c>
      <c r="AB42" s="58">
        <f t="shared" si="32"/>
        <v>0</v>
      </c>
      <c r="AC42" s="58">
        <f t="shared" si="33"/>
        <v>0</v>
      </c>
      <c r="AD42" s="58">
        <f t="shared" si="33"/>
        <v>0</v>
      </c>
      <c r="AE42" s="58">
        <f t="shared" si="33"/>
        <v>0</v>
      </c>
      <c r="AF42" s="58">
        <f t="shared" si="33"/>
        <v>0</v>
      </c>
      <c r="AG42" s="58">
        <f t="shared" si="33"/>
        <v>0</v>
      </c>
      <c r="AH42" s="58">
        <f t="shared" si="33"/>
        <v>0</v>
      </c>
      <c r="AI42" s="58">
        <f t="shared" si="33"/>
        <v>0</v>
      </c>
      <c r="AJ42" s="58">
        <f t="shared" si="33"/>
        <v>0</v>
      </c>
      <c r="AK42" s="58">
        <f t="shared" si="33"/>
        <v>0</v>
      </c>
      <c r="AL42" s="58">
        <f t="shared" si="33"/>
        <v>0</v>
      </c>
      <c r="AM42" s="58">
        <f t="shared" si="33"/>
        <v>0</v>
      </c>
      <c r="AN42" s="58">
        <f t="shared" si="33"/>
        <v>0</v>
      </c>
      <c r="AO42" s="58">
        <f t="shared" si="33"/>
        <v>0</v>
      </c>
      <c r="AP42" s="58">
        <f t="shared" si="33"/>
        <v>0</v>
      </c>
      <c r="AQ42" s="58">
        <f t="shared" si="33"/>
        <v>0</v>
      </c>
      <c r="AR42" s="58">
        <f t="shared" si="33"/>
        <v>0</v>
      </c>
      <c r="AS42" s="58">
        <f t="shared" si="34"/>
        <v>0</v>
      </c>
      <c r="AT42" s="58">
        <f t="shared" si="34"/>
        <v>0</v>
      </c>
      <c r="AU42" s="58">
        <f t="shared" si="34"/>
        <v>0</v>
      </c>
      <c r="AV42" s="58">
        <f t="shared" si="34"/>
        <v>0</v>
      </c>
      <c r="AW42" s="58">
        <f t="shared" si="34"/>
        <v>0</v>
      </c>
      <c r="AX42" s="58">
        <f t="shared" si="34"/>
        <v>0</v>
      </c>
      <c r="AY42" s="58">
        <f t="shared" si="34"/>
        <v>0</v>
      </c>
      <c r="AZ42" s="58">
        <f t="shared" si="34"/>
        <v>0</v>
      </c>
      <c r="BA42" s="58">
        <f t="shared" si="34"/>
        <v>0</v>
      </c>
      <c r="BB42" s="58">
        <f t="shared" si="34"/>
        <v>0</v>
      </c>
      <c r="BC42" s="58">
        <f t="shared" si="34"/>
        <v>0</v>
      </c>
      <c r="BD42" s="58">
        <f t="shared" si="34"/>
        <v>0</v>
      </c>
      <c r="BE42" s="58">
        <f t="shared" si="34"/>
        <v>0</v>
      </c>
      <c r="BF42" s="58">
        <f t="shared" si="34"/>
        <v>0</v>
      </c>
      <c r="BG42" s="58">
        <f t="shared" si="34"/>
        <v>0</v>
      </c>
      <c r="BH42" s="58">
        <f t="shared" si="34"/>
        <v>0</v>
      </c>
      <c r="BI42" s="58">
        <f t="shared" si="35"/>
        <v>0</v>
      </c>
      <c r="BJ42" s="58">
        <f t="shared" si="35"/>
        <v>0</v>
      </c>
      <c r="BK42" s="58">
        <f t="shared" si="35"/>
        <v>0</v>
      </c>
      <c r="BL42" s="58">
        <f t="shared" si="35"/>
        <v>0</v>
      </c>
      <c r="BM42" s="58">
        <f t="shared" si="35"/>
        <v>0</v>
      </c>
      <c r="BN42" s="58">
        <f t="shared" si="35"/>
        <v>0</v>
      </c>
      <c r="BO42" s="58">
        <f t="shared" si="35"/>
        <v>0</v>
      </c>
      <c r="BP42" s="58">
        <f t="shared" si="35"/>
        <v>0</v>
      </c>
      <c r="BQ42" s="58">
        <f t="shared" si="35"/>
        <v>0</v>
      </c>
      <c r="BR42" s="58">
        <f t="shared" si="35"/>
        <v>0</v>
      </c>
      <c r="BS42" s="58">
        <f t="shared" si="35"/>
        <v>0</v>
      </c>
      <c r="BT42" s="58">
        <f t="shared" si="35"/>
        <v>0</v>
      </c>
      <c r="BU42" s="58">
        <f t="shared" si="35"/>
        <v>0</v>
      </c>
      <c r="BV42" s="58">
        <f t="shared" si="35"/>
        <v>0</v>
      </c>
      <c r="BW42" s="58">
        <f t="shared" si="35"/>
        <v>0</v>
      </c>
      <c r="BX42" s="58">
        <f t="shared" si="35"/>
        <v>0</v>
      </c>
      <c r="BY42" s="58">
        <f t="shared" si="36"/>
        <v>0</v>
      </c>
      <c r="BZ42" s="58">
        <f t="shared" si="36"/>
        <v>0</v>
      </c>
      <c r="CA42" s="58">
        <f t="shared" si="36"/>
        <v>0</v>
      </c>
      <c r="CB42" s="58">
        <f t="shared" si="36"/>
        <v>0</v>
      </c>
      <c r="CC42" s="58">
        <f t="shared" si="36"/>
        <v>0</v>
      </c>
      <c r="CD42" s="58">
        <f t="shared" si="36"/>
        <v>0</v>
      </c>
      <c r="CE42" s="58">
        <f t="shared" si="36"/>
        <v>0</v>
      </c>
      <c r="CF42" s="58">
        <f t="shared" si="36"/>
        <v>0</v>
      </c>
      <c r="CG42" s="58">
        <f t="shared" si="36"/>
        <v>0</v>
      </c>
      <c r="CH42" s="58">
        <f t="shared" si="36"/>
        <v>0</v>
      </c>
      <c r="CI42" s="58">
        <f t="shared" si="36"/>
        <v>0</v>
      </c>
      <c r="CJ42" s="58">
        <f t="shared" si="36"/>
        <v>0</v>
      </c>
      <c r="CK42" s="58">
        <f t="shared" si="36"/>
        <v>0</v>
      </c>
      <c r="CL42" s="58">
        <f t="shared" si="36"/>
        <v>0</v>
      </c>
      <c r="CM42" s="58">
        <f t="shared" si="36"/>
        <v>0</v>
      </c>
      <c r="CN42" s="58">
        <f t="shared" si="36"/>
        <v>0</v>
      </c>
      <c r="CO42" s="58">
        <f t="shared" si="37"/>
        <v>0</v>
      </c>
      <c r="CP42" s="58">
        <f t="shared" si="37"/>
        <v>0</v>
      </c>
      <c r="CQ42" s="58">
        <f t="shared" si="37"/>
        <v>0</v>
      </c>
      <c r="CR42" s="58">
        <f t="shared" si="37"/>
        <v>0</v>
      </c>
      <c r="CS42" s="58">
        <f t="shared" si="37"/>
        <v>0</v>
      </c>
      <c r="CT42" s="58">
        <f t="shared" si="37"/>
        <v>0</v>
      </c>
      <c r="CU42" s="58">
        <f t="shared" si="37"/>
        <v>0</v>
      </c>
      <c r="CV42" s="58">
        <f t="shared" si="37"/>
        <v>0</v>
      </c>
      <c r="CW42" s="58">
        <f t="shared" si="37"/>
        <v>0</v>
      </c>
      <c r="CX42" s="58">
        <f t="shared" si="37"/>
        <v>0</v>
      </c>
      <c r="CY42" s="58">
        <f t="shared" si="37"/>
        <v>0</v>
      </c>
      <c r="CZ42" s="58">
        <f t="shared" si="37"/>
        <v>0</v>
      </c>
      <c r="DA42" s="58">
        <f t="shared" si="37"/>
        <v>0</v>
      </c>
      <c r="DB42" s="58">
        <f t="shared" si="37"/>
        <v>0</v>
      </c>
      <c r="DC42" s="58">
        <f t="shared" si="37"/>
        <v>0</v>
      </c>
      <c r="DD42" s="58">
        <f t="shared" si="37"/>
        <v>0</v>
      </c>
      <c r="DE42" s="58">
        <f t="shared" si="38"/>
        <v>0</v>
      </c>
      <c r="DF42" s="58">
        <f t="shared" si="38"/>
        <v>0</v>
      </c>
      <c r="DG42" s="58">
        <f t="shared" si="38"/>
        <v>0</v>
      </c>
      <c r="DH42" s="58"/>
      <c r="DI42" s="55">
        <f t="shared" si="39"/>
        <v>0</v>
      </c>
      <c r="DJ42" s="62"/>
      <c r="DK42" s="56">
        <f t="shared" si="40"/>
        <v>0</v>
      </c>
      <c r="DL42" s="56">
        <f t="shared" si="40"/>
        <v>0</v>
      </c>
      <c r="DM42" s="56">
        <f t="shared" si="40"/>
        <v>0</v>
      </c>
      <c r="DN42" s="56">
        <f t="shared" si="40"/>
        <v>0</v>
      </c>
      <c r="DO42" s="56">
        <f t="shared" si="40"/>
        <v>0</v>
      </c>
      <c r="DP42" s="56">
        <f t="shared" si="40"/>
        <v>0</v>
      </c>
      <c r="DQ42" s="56">
        <f t="shared" si="41"/>
        <v>0</v>
      </c>
      <c r="DR42" s="56">
        <f t="shared" si="42"/>
        <v>0</v>
      </c>
      <c r="DS42" s="56">
        <f t="shared" si="42"/>
        <v>0</v>
      </c>
      <c r="DT42" s="56">
        <f t="shared" si="42"/>
        <v>0</v>
      </c>
      <c r="DU42" s="55">
        <f t="shared" si="43"/>
        <v>0</v>
      </c>
    </row>
    <row r="43" spans="1:125" s="52" customFormat="1">
      <c r="A43" s="59"/>
      <c r="B43" s="59"/>
      <c r="C43" s="61"/>
      <c r="D43" s="61"/>
      <c r="E43" s="61"/>
      <c r="F43" s="59"/>
      <c r="G43" s="60"/>
      <c r="H43" s="57"/>
      <c r="I43" s="57"/>
      <c r="J43" s="57">
        <f t="shared" si="31"/>
        <v>0</v>
      </c>
      <c r="K43" s="59"/>
      <c r="L43" s="54"/>
      <c r="M43" s="58">
        <f t="shared" si="32"/>
        <v>0</v>
      </c>
      <c r="N43" s="58">
        <f t="shared" si="32"/>
        <v>0</v>
      </c>
      <c r="O43" s="58">
        <f t="shared" si="32"/>
        <v>0</v>
      </c>
      <c r="P43" s="58">
        <f t="shared" si="32"/>
        <v>0</v>
      </c>
      <c r="Q43" s="58">
        <f t="shared" si="32"/>
        <v>0</v>
      </c>
      <c r="R43" s="58">
        <f t="shared" si="32"/>
        <v>0</v>
      </c>
      <c r="S43" s="58">
        <f t="shared" si="32"/>
        <v>0</v>
      </c>
      <c r="T43" s="58">
        <f t="shared" si="32"/>
        <v>0</v>
      </c>
      <c r="U43" s="58">
        <f t="shared" si="32"/>
        <v>0</v>
      </c>
      <c r="V43" s="58">
        <f t="shared" si="32"/>
        <v>0</v>
      </c>
      <c r="W43" s="58">
        <f t="shared" si="32"/>
        <v>0</v>
      </c>
      <c r="X43" s="58">
        <f t="shared" si="32"/>
        <v>0</v>
      </c>
      <c r="Y43" s="58">
        <f t="shared" si="32"/>
        <v>0</v>
      </c>
      <c r="Z43" s="58">
        <f t="shared" si="32"/>
        <v>0</v>
      </c>
      <c r="AA43" s="58">
        <f t="shared" si="32"/>
        <v>0</v>
      </c>
      <c r="AB43" s="58">
        <f t="shared" si="32"/>
        <v>0</v>
      </c>
      <c r="AC43" s="58">
        <f t="shared" si="33"/>
        <v>0</v>
      </c>
      <c r="AD43" s="58">
        <f t="shared" si="33"/>
        <v>0</v>
      </c>
      <c r="AE43" s="58">
        <f t="shared" si="33"/>
        <v>0</v>
      </c>
      <c r="AF43" s="58">
        <f t="shared" si="33"/>
        <v>0</v>
      </c>
      <c r="AG43" s="58">
        <f t="shared" si="33"/>
        <v>0</v>
      </c>
      <c r="AH43" s="58">
        <f t="shared" si="33"/>
        <v>0</v>
      </c>
      <c r="AI43" s="58">
        <f t="shared" si="33"/>
        <v>0</v>
      </c>
      <c r="AJ43" s="58">
        <f t="shared" si="33"/>
        <v>0</v>
      </c>
      <c r="AK43" s="58">
        <f t="shared" si="33"/>
        <v>0</v>
      </c>
      <c r="AL43" s="58">
        <f t="shared" si="33"/>
        <v>0</v>
      </c>
      <c r="AM43" s="58">
        <f t="shared" si="33"/>
        <v>0</v>
      </c>
      <c r="AN43" s="58">
        <f t="shared" si="33"/>
        <v>0</v>
      </c>
      <c r="AO43" s="58">
        <f t="shared" si="33"/>
        <v>0</v>
      </c>
      <c r="AP43" s="58">
        <f t="shared" si="33"/>
        <v>0</v>
      </c>
      <c r="AQ43" s="58">
        <f t="shared" si="33"/>
        <v>0</v>
      </c>
      <c r="AR43" s="58">
        <f t="shared" si="33"/>
        <v>0</v>
      </c>
      <c r="AS43" s="58">
        <f t="shared" si="34"/>
        <v>0</v>
      </c>
      <c r="AT43" s="58">
        <f t="shared" si="34"/>
        <v>0</v>
      </c>
      <c r="AU43" s="58">
        <f t="shared" si="34"/>
        <v>0</v>
      </c>
      <c r="AV43" s="58">
        <f t="shared" si="34"/>
        <v>0</v>
      </c>
      <c r="AW43" s="58">
        <f t="shared" si="34"/>
        <v>0</v>
      </c>
      <c r="AX43" s="58">
        <f t="shared" si="34"/>
        <v>0</v>
      </c>
      <c r="AY43" s="58">
        <f t="shared" si="34"/>
        <v>0</v>
      </c>
      <c r="AZ43" s="58">
        <f t="shared" si="34"/>
        <v>0</v>
      </c>
      <c r="BA43" s="58">
        <f t="shared" si="34"/>
        <v>0</v>
      </c>
      <c r="BB43" s="58">
        <f t="shared" si="34"/>
        <v>0</v>
      </c>
      <c r="BC43" s="58">
        <f t="shared" si="34"/>
        <v>0</v>
      </c>
      <c r="BD43" s="58">
        <f t="shared" si="34"/>
        <v>0</v>
      </c>
      <c r="BE43" s="58">
        <f t="shared" si="34"/>
        <v>0</v>
      </c>
      <c r="BF43" s="58">
        <f t="shared" si="34"/>
        <v>0</v>
      </c>
      <c r="BG43" s="58">
        <f t="shared" si="34"/>
        <v>0</v>
      </c>
      <c r="BH43" s="58">
        <f t="shared" si="34"/>
        <v>0</v>
      </c>
      <c r="BI43" s="58">
        <f t="shared" si="35"/>
        <v>0</v>
      </c>
      <c r="BJ43" s="58">
        <f t="shared" si="35"/>
        <v>0</v>
      </c>
      <c r="BK43" s="58">
        <f t="shared" si="35"/>
        <v>0</v>
      </c>
      <c r="BL43" s="58">
        <f t="shared" si="35"/>
        <v>0</v>
      </c>
      <c r="BM43" s="58">
        <f t="shared" si="35"/>
        <v>0</v>
      </c>
      <c r="BN43" s="58">
        <f t="shared" si="35"/>
        <v>0</v>
      </c>
      <c r="BO43" s="58">
        <f t="shared" si="35"/>
        <v>0</v>
      </c>
      <c r="BP43" s="58">
        <f t="shared" si="35"/>
        <v>0</v>
      </c>
      <c r="BQ43" s="58">
        <f t="shared" si="35"/>
        <v>0</v>
      </c>
      <c r="BR43" s="58">
        <f t="shared" si="35"/>
        <v>0</v>
      </c>
      <c r="BS43" s="58">
        <f t="shared" si="35"/>
        <v>0</v>
      </c>
      <c r="BT43" s="58">
        <f t="shared" si="35"/>
        <v>0</v>
      </c>
      <c r="BU43" s="58">
        <f t="shared" si="35"/>
        <v>0</v>
      </c>
      <c r="BV43" s="58">
        <f t="shared" si="35"/>
        <v>0</v>
      </c>
      <c r="BW43" s="58">
        <f t="shared" si="35"/>
        <v>0</v>
      </c>
      <c r="BX43" s="58">
        <f t="shared" si="35"/>
        <v>0</v>
      </c>
      <c r="BY43" s="58">
        <f t="shared" si="36"/>
        <v>0</v>
      </c>
      <c r="BZ43" s="58">
        <f t="shared" si="36"/>
        <v>0</v>
      </c>
      <c r="CA43" s="58">
        <f t="shared" si="36"/>
        <v>0</v>
      </c>
      <c r="CB43" s="58">
        <f t="shared" si="36"/>
        <v>0</v>
      </c>
      <c r="CC43" s="58">
        <f t="shared" si="36"/>
        <v>0</v>
      </c>
      <c r="CD43" s="58">
        <f t="shared" si="36"/>
        <v>0</v>
      </c>
      <c r="CE43" s="58">
        <f t="shared" si="36"/>
        <v>0</v>
      </c>
      <c r="CF43" s="58">
        <f t="shared" si="36"/>
        <v>0</v>
      </c>
      <c r="CG43" s="58">
        <f t="shared" si="36"/>
        <v>0</v>
      </c>
      <c r="CH43" s="58">
        <f t="shared" si="36"/>
        <v>0</v>
      </c>
      <c r="CI43" s="58">
        <f t="shared" si="36"/>
        <v>0</v>
      </c>
      <c r="CJ43" s="58">
        <f t="shared" si="36"/>
        <v>0</v>
      </c>
      <c r="CK43" s="58">
        <f t="shared" si="36"/>
        <v>0</v>
      </c>
      <c r="CL43" s="58">
        <f t="shared" si="36"/>
        <v>0</v>
      </c>
      <c r="CM43" s="58">
        <f t="shared" si="36"/>
        <v>0</v>
      </c>
      <c r="CN43" s="58">
        <f t="shared" si="36"/>
        <v>0</v>
      </c>
      <c r="CO43" s="58">
        <f t="shared" si="37"/>
        <v>0</v>
      </c>
      <c r="CP43" s="58">
        <f t="shared" si="37"/>
        <v>0</v>
      </c>
      <c r="CQ43" s="58">
        <f t="shared" si="37"/>
        <v>0</v>
      </c>
      <c r="CR43" s="58">
        <f t="shared" si="37"/>
        <v>0</v>
      </c>
      <c r="CS43" s="58">
        <f t="shared" si="37"/>
        <v>0</v>
      </c>
      <c r="CT43" s="58">
        <f t="shared" si="37"/>
        <v>0</v>
      </c>
      <c r="CU43" s="58">
        <f t="shared" si="37"/>
        <v>0</v>
      </c>
      <c r="CV43" s="58">
        <f t="shared" si="37"/>
        <v>0</v>
      </c>
      <c r="CW43" s="58">
        <f t="shared" si="37"/>
        <v>0</v>
      </c>
      <c r="CX43" s="58">
        <f t="shared" si="37"/>
        <v>0</v>
      </c>
      <c r="CY43" s="58">
        <f t="shared" si="37"/>
        <v>0</v>
      </c>
      <c r="CZ43" s="58">
        <f t="shared" si="37"/>
        <v>0</v>
      </c>
      <c r="DA43" s="58">
        <f t="shared" si="37"/>
        <v>0</v>
      </c>
      <c r="DB43" s="58">
        <f t="shared" si="37"/>
        <v>0</v>
      </c>
      <c r="DC43" s="58">
        <f t="shared" si="37"/>
        <v>0</v>
      </c>
      <c r="DD43" s="58">
        <f t="shared" si="37"/>
        <v>0</v>
      </c>
      <c r="DE43" s="58">
        <f t="shared" si="38"/>
        <v>0</v>
      </c>
      <c r="DF43" s="58">
        <f t="shared" si="38"/>
        <v>0</v>
      </c>
      <c r="DG43" s="58">
        <f t="shared" si="38"/>
        <v>0</v>
      </c>
      <c r="DH43" s="58"/>
      <c r="DI43" s="55">
        <f t="shared" si="39"/>
        <v>0</v>
      </c>
      <c r="DJ43" s="53"/>
      <c r="DK43" s="56">
        <f t="shared" si="40"/>
        <v>0</v>
      </c>
      <c r="DL43" s="56">
        <f t="shared" si="40"/>
        <v>0</v>
      </c>
      <c r="DM43" s="56">
        <f t="shared" si="40"/>
        <v>0</v>
      </c>
      <c r="DN43" s="56">
        <f t="shared" si="40"/>
        <v>0</v>
      </c>
      <c r="DO43" s="56">
        <f t="shared" si="40"/>
        <v>0</v>
      </c>
      <c r="DP43" s="56">
        <f t="shared" si="40"/>
        <v>0</v>
      </c>
      <c r="DQ43" s="56">
        <f t="shared" si="41"/>
        <v>0</v>
      </c>
      <c r="DR43" s="56">
        <f t="shared" si="42"/>
        <v>0</v>
      </c>
      <c r="DS43" s="56">
        <f t="shared" si="42"/>
        <v>0</v>
      </c>
      <c r="DT43" s="56">
        <f t="shared" si="42"/>
        <v>0</v>
      </c>
      <c r="DU43" s="55">
        <f t="shared" si="43"/>
        <v>0</v>
      </c>
    </row>
    <row r="44" spans="1:125" s="52" customFormat="1">
      <c r="A44" s="59"/>
      <c r="B44" s="59"/>
      <c r="C44" s="61"/>
      <c r="D44" s="61"/>
      <c r="E44" s="61"/>
      <c r="F44" s="59"/>
      <c r="G44" s="60"/>
      <c r="H44" s="57"/>
      <c r="I44" s="57"/>
      <c r="J44" s="57">
        <f t="shared" si="31"/>
        <v>0</v>
      </c>
      <c r="K44" s="59"/>
      <c r="L44" s="54"/>
      <c r="M44" s="58">
        <f t="shared" si="32"/>
        <v>0</v>
      </c>
      <c r="N44" s="58">
        <f t="shared" si="32"/>
        <v>0</v>
      </c>
      <c r="O44" s="58">
        <f t="shared" si="32"/>
        <v>0</v>
      </c>
      <c r="P44" s="58">
        <f t="shared" si="32"/>
        <v>0</v>
      </c>
      <c r="Q44" s="58">
        <f t="shared" si="32"/>
        <v>0</v>
      </c>
      <c r="R44" s="58">
        <f t="shared" si="32"/>
        <v>0</v>
      </c>
      <c r="S44" s="58">
        <f t="shared" si="32"/>
        <v>0</v>
      </c>
      <c r="T44" s="58">
        <f t="shared" si="32"/>
        <v>0</v>
      </c>
      <c r="U44" s="58">
        <f t="shared" si="32"/>
        <v>0</v>
      </c>
      <c r="V44" s="58">
        <f t="shared" si="32"/>
        <v>0</v>
      </c>
      <c r="W44" s="58">
        <f t="shared" si="32"/>
        <v>0</v>
      </c>
      <c r="X44" s="58">
        <f t="shared" si="32"/>
        <v>0</v>
      </c>
      <c r="Y44" s="58">
        <f t="shared" si="32"/>
        <v>0</v>
      </c>
      <c r="Z44" s="58">
        <f t="shared" si="32"/>
        <v>0</v>
      </c>
      <c r="AA44" s="58">
        <f t="shared" si="32"/>
        <v>0</v>
      </c>
      <c r="AB44" s="58">
        <f t="shared" si="32"/>
        <v>0</v>
      </c>
      <c r="AC44" s="58">
        <f t="shared" si="33"/>
        <v>0</v>
      </c>
      <c r="AD44" s="58">
        <f t="shared" si="33"/>
        <v>0</v>
      </c>
      <c r="AE44" s="58">
        <f t="shared" si="33"/>
        <v>0</v>
      </c>
      <c r="AF44" s="58">
        <f t="shared" si="33"/>
        <v>0</v>
      </c>
      <c r="AG44" s="58">
        <f t="shared" si="33"/>
        <v>0</v>
      </c>
      <c r="AH44" s="58">
        <f t="shared" si="33"/>
        <v>0</v>
      </c>
      <c r="AI44" s="58">
        <f t="shared" si="33"/>
        <v>0</v>
      </c>
      <c r="AJ44" s="58">
        <f t="shared" si="33"/>
        <v>0</v>
      </c>
      <c r="AK44" s="58">
        <f t="shared" si="33"/>
        <v>0</v>
      </c>
      <c r="AL44" s="58">
        <f t="shared" si="33"/>
        <v>0</v>
      </c>
      <c r="AM44" s="58">
        <f t="shared" si="33"/>
        <v>0</v>
      </c>
      <c r="AN44" s="58">
        <f t="shared" si="33"/>
        <v>0</v>
      </c>
      <c r="AO44" s="58">
        <f t="shared" si="33"/>
        <v>0</v>
      </c>
      <c r="AP44" s="58">
        <f t="shared" si="33"/>
        <v>0</v>
      </c>
      <c r="AQ44" s="58">
        <f t="shared" si="33"/>
        <v>0</v>
      </c>
      <c r="AR44" s="58">
        <f t="shared" si="33"/>
        <v>0</v>
      </c>
      <c r="AS44" s="58">
        <f t="shared" si="34"/>
        <v>0</v>
      </c>
      <c r="AT44" s="58">
        <f t="shared" si="34"/>
        <v>0</v>
      </c>
      <c r="AU44" s="58">
        <f t="shared" si="34"/>
        <v>0</v>
      </c>
      <c r="AV44" s="58">
        <f t="shared" si="34"/>
        <v>0</v>
      </c>
      <c r="AW44" s="58">
        <f t="shared" si="34"/>
        <v>0</v>
      </c>
      <c r="AX44" s="58">
        <f t="shared" si="34"/>
        <v>0</v>
      </c>
      <c r="AY44" s="58">
        <f t="shared" si="34"/>
        <v>0</v>
      </c>
      <c r="AZ44" s="58">
        <f t="shared" si="34"/>
        <v>0</v>
      </c>
      <c r="BA44" s="58">
        <f t="shared" si="34"/>
        <v>0</v>
      </c>
      <c r="BB44" s="58">
        <f t="shared" si="34"/>
        <v>0</v>
      </c>
      <c r="BC44" s="58">
        <f t="shared" si="34"/>
        <v>0</v>
      </c>
      <c r="BD44" s="58">
        <f t="shared" si="34"/>
        <v>0</v>
      </c>
      <c r="BE44" s="58">
        <f t="shared" si="34"/>
        <v>0</v>
      </c>
      <c r="BF44" s="58">
        <f t="shared" si="34"/>
        <v>0</v>
      </c>
      <c r="BG44" s="58">
        <f t="shared" si="34"/>
        <v>0</v>
      </c>
      <c r="BH44" s="58">
        <f t="shared" si="34"/>
        <v>0</v>
      </c>
      <c r="BI44" s="58">
        <f t="shared" si="35"/>
        <v>0</v>
      </c>
      <c r="BJ44" s="58">
        <f t="shared" si="35"/>
        <v>0</v>
      </c>
      <c r="BK44" s="58">
        <f t="shared" si="35"/>
        <v>0</v>
      </c>
      <c r="BL44" s="58">
        <f t="shared" si="35"/>
        <v>0</v>
      </c>
      <c r="BM44" s="58">
        <f t="shared" si="35"/>
        <v>0</v>
      </c>
      <c r="BN44" s="58">
        <f t="shared" si="35"/>
        <v>0</v>
      </c>
      <c r="BO44" s="58">
        <f t="shared" si="35"/>
        <v>0</v>
      </c>
      <c r="BP44" s="58">
        <f t="shared" si="35"/>
        <v>0</v>
      </c>
      <c r="BQ44" s="58">
        <f t="shared" si="35"/>
        <v>0</v>
      </c>
      <c r="BR44" s="58">
        <f t="shared" si="35"/>
        <v>0</v>
      </c>
      <c r="BS44" s="58">
        <f t="shared" si="35"/>
        <v>0</v>
      </c>
      <c r="BT44" s="58">
        <f t="shared" si="35"/>
        <v>0</v>
      </c>
      <c r="BU44" s="58">
        <f t="shared" si="35"/>
        <v>0</v>
      </c>
      <c r="BV44" s="58">
        <f t="shared" si="35"/>
        <v>0</v>
      </c>
      <c r="BW44" s="58">
        <f t="shared" si="35"/>
        <v>0</v>
      </c>
      <c r="BX44" s="58">
        <f t="shared" si="35"/>
        <v>0</v>
      </c>
      <c r="BY44" s="58">
        <f t="shared" si="36"/>
        <v>0</v>
      </c>
      <c r="BZ44" s="58">
        <f t="shared" si="36"/>
        <v>0</v>
      </c>
      <c r="CA44" s="58">
        <f t="shared" si="36"/>
        <v>0</v>
      </c>
      <c r="CB44" s="58">
        <f t="shared" si="36"/>
        <v>0</v>
      </c>
      <c r="CC44" s="58">
        <f t="shared" si="36"/>
        <v>0</v>
      </c>
      <c r="CD44" s="58">
        <f t="shared" si="36"/>
        <v>0</v>
      </c>
      <c r="CE44" s="58">
        <f t="shared" si="36"/>
        <v>0</v>
      </c>
      <c r="CF44" s="58">
        <f t="shared" si="36"/>
        <v>0</v>
      </c>
      <c r="CG44" s="58">
        <f t="shared" si="36"/>
        <v>0</v>
      </c>
      <c r="CH44" s="58">
        <f t="shared" si="36"/>
        <v>0</v>
      </c>
      <c r="CI44" s="58">
        <f t="shared" si="36"/>
        <v>0</v>
      </c>
      <c r="CJ44" s="58">
        <f t="shared" si="36"/>
        <v>0</v>
      </c>
      <c r="CK44" s="58">
        <f t="shared" si="36"/>
        <v>0</v>
      </c>
      <c r="CL44" s="58">
        <f t="shared" si="36"/>
        <v>0</v>
      </c>
      <c r="CM44" s="58">
        <f t="shared" si="36"/>
        <v>0</v>
      </c>
      <c r="CN44" s="58">
        <f t="shared" si="36"/>
        <v>0</v>
      </c>
      <c r="CO44" s="58">
        <f t="shared" si="37"/>
        <v>0</v>
      </c>
      <c r="CP44" s="58">
        <f t="shared" si="37"/>
        <v>0</v>
      </c>
      <c r="CQ44" s="58">
        <f t="shared" si="37"/>
        <v>0</v>
      </c>
      <c r="CR44" s="58">
        <f t="shared" si="37"/>
        <v>0</v>
      </c>
      <c r="CS44" s="58">
        <f t="shared" si="37"/>
        <v>0</v>
      </c>
      <c r="CT44" s="58">
        <f t="shared" si="37"/>
        <v>0</v>
      </c>
      <c r="CU44" s="58">
        <f t="shared" si="37"/>
        <v>0</v>
      </c>
      <c r="CV44" s="58">
        <f t="shared" si="37"/>
        <v>0</v>
      </c>
      <c r="CW44" s="58">
        <f t="shared" si="37"/>
        <v>0</v>
      </c>
      <c r="CX44" s="58">
        <f t="shared" si="37"/>
        <v>0</v>
      </c>
      <c r="CY44" s="58">
        <f t="shared" si="37"/>
        <v>0</v>
      </c>
      <c r="CZ44" s="58">
        <f t="shared" si="37"/>
        <v>0</v>
      </c>
      <c r="DA44" s="58">
        <f t="shared" si="37"/>
        <v>0</v>
      </c>
      <c r="DB44" s="58">
        <f t="shared" si="37"/>
        <v>0</v>
      </c>
      <c r="DC44" s="58">
        <f t="shared" si="37"/>
        <v>0</v>
      </c>
      <c r="DD44" s="58">
        <f t="shared" si="37"/>
        <v>0</v>
      </c>
      <c r="DE44" s="58">
        <f t="shared" si="38"/>
        <v>0</v>
      </c>
      <c r="DF44" s="58">
        <f t="shared" si="38"/>
        <v>0</v>
      </c>
      <c r="DG44" s="58">
        <f t="shared" si="38"/>
        <v>0</v>
      </c>
      <c r="DH44" s="58"/>
      <c r="DI44" s="55">
        <f t="shared" si="39"/>
        <v>0</v>
      </c>
      <c r="DJ44" s="53"/>
      <c r="DK44" s="56">
        <f t="shared" si="40"/>
        <v>0</v>
      </c>
      <c r="DL44" s="56">
        <f t="shared" si="40"/>
        <v>0</v>
      </c>
      <c r="DM44" s="56">
        <f t="shared" si="40"/>
        <v>0</v>
      </c>
      <c r="DN44" s="56">
        <f t="shared" si="40"/>
        <v>0</v>
      </c>
      <c r="DO44" s="56">
        <f t="shared" si="40"/>
        <v>0</v>
      </c>
      <c r="DP44" s="56">
        <f t="shared" si="40"/>
        <v>0</v>
      </c>
      <c r="DQ44" s="56">
        <f t="shared" si="41"/>
        <v>0</v>
      </c>
      <c r="DR44" s="56">
        <f t="shared" si="42"/>
        <v>0</v>
      </c>
      <c r="DS44" s="56">
        <f t="shared" si="42"/>
        <v>0</v>
      </c>
      <c r="DT44" s="56">
        <f t="shared" si="42"/>
        <v>0</v>
      </c>
      <c r="DU44" s="55">
        <f t="shared" si="43"/>
        <v>0</v>
      </c>
    </row>
    <row r="45" spans="1:125" s="52" customFormat="1">
      <c r="A45" s="59"/>
      <c r="B45" s="59"/>
      <c r="C45" s="61"/>
      <c r="D45" s="61"/>
      <c r="E45" s="61"/>
      <c r="F45" s="59"/>
      <c r="G45" s="60"/>
      <c r="H45" s="57"/>
      <c r="I45" s="57"/>
      <c r="J45" s="57">
        <f t="shared" si="31"/>
        <v>0</v>
      </c>
      <c r="K45" s="59"/>
      <c r="L45" s="54"/>
      <c r="M45" s="58">
        <f t="shared" si="32"/>
        <v>0</v>
      </c>
      <c r="N45" s="58">
        <f t="shared" si="32"/>
        <v>0</v>
      </c>
      <c r="O45" s="58">
        <f t="shared" si="32"/>
        <v>0</v>
      </c>
      <c r="P45" s="58">
        <f t="shared" si="32"/>
        <v>0</v>
      </c>
      <c r="Q45" s="58">
        <f t="shared" si="32"/>
        <v>0</v>
      </c>
      <c r="R45" s="58">
        <f t="shared" si="32"/>
        <v>0</v>
      </c>
      <c r="S45" s="58">
        <f t="shared" si="32"/>
        <v>0</v>
      </c>
      <c r="T45" s="58">
        <f t="shared" si="32"/>
        <v>0</v>
      </c>
      <c r="U45" s="58">
        <f t="shared" si="32"/>
        <v>0</v>
      </c>
      <c r="V45" s="58">
        <f t="shared" si="32"/>
        <v>0</v>
      </c>
      <c r="W45" s="58">
        <f t="shared" si="32"/>
        <v>0</v>
      </c>
      <c r="X45" s="58">
        <f t="shared" si="32"/>
        <v>0</v>
      </c>
      <c r="Y45" s="58">
        <f t="shared" si="32"/>
        <v>0</v>
      </c>
      <c r="Z45" s="58">
        <f t="shared" si="32"/>
        <v>0</v>
      </c>
      <c r="AA45" s="58">
        <f t="shared" si="32"/>
        <v>0</v>
      </c>
      <c r="AB45" s="58">
        <f t="shared" si="32"/>
        <v>0</v>
      </c>
      <c r="AC45" s="58">
        <f t="shared" si="33"/>
        <v>0</v>
      </c>
      <c r="AD45" s="58">
        <f t="shared" si="33"/>
        <v>0</v>
      </c>
      <c r="AE45" s="58">
        <f t="shared" si="33"/>
        <v>0</v>
      </c>
      <c r="AF45" s="58">
        <f t="shared" si="33"/>
        <v>0</v>
      </c>
      <c r="AG45" s="58">
        <f t="shared" si="33"/>
        <v>0</v>
      </c>
      <c r="AH45" s="58">
        <f t="shared" si="33"/>
        <v>0</v>
      </c>
      <c r="AI45" s="58">
        <f t="shared" si="33"/>
        <v>0</v>
      </c>
      <c r="AJ45" s="58">
        <f t="shared" si="33"/>
        <v>0</v>
      </c>
      <c r="AK45" s="58">
        <f t="shared" si="33"/>
        <v>0</v>
      </c>
      <c r="AL45" s="58">
        <f t="shared" si="33"/>
        <v>0</v>
      </c>
      <c r="AM45" s="58">
        <f t="shared" si="33"/>
        <v>0</v>
      </c>
      <c r="AN45" s="58">
        <f t="shared" si="33"/>
        <v>0</v>
      </c>
      <c r="AO45" s="58">
        <f t="shared" si="33"/>
        <v>0</v>
      </c>
      <c r="AP45" s="58">
        <f t="shared" si="33"/>
        <v>0</v>
      </c>
      <c r="AQ45" s="58">
        <f t="shared" si="33"/>
        <v>0</v>
      </c>
      <c r="AR45" s="58">
        <f t="shared" si="33"/>
        <v>0</v>
      </c>
      <c r="AS45" s="58">
        <f t="shared" si="34"/>
        <v>0</v>
      </c>
      <c r="AT45" s="58">
        <f t="shared" si="34"/>
        <v>0</v>
      </c>
      <c r="AU45" s="58">
        <f t="shared" si="34"/>
        <v>0</v>
      </c>
      <c r="AV45" s="58">
        <f t="shared" si="34"/>
        <v>0</v>
      </c>
      <c r="AW45" s="58">
        <f t="shared" si="34"/>
        <v>0</v>
      </c>
      <c r="AX45" s="58">
        <f t="shared" si="34"/>
        <v>0</v>
      </c>
      <c r="AY45" s="58">
        <f t="shared" si="34"/>
        <v>0</v>
      </c>
      <c r="AZ45" s="58">
        <f t="shared" si="34"/>
        <v>0</v>
      </c>
      <c r="BA45" s="58">
        <f t="shared" si="34"/>
        <v>0</v>
      </c>
      <c r="BB45" s="58">
        <f t="shared" si="34"/>
        <v>0</v>
      </c>
      <c r="BC45" s="58">
        <f t="shared" si="34"/>
        <v>0</v>
      </c>
      <c r="BD45" s="58">
        <f t="shared" si="34"/>
        <v>0</v>
      </c>
      <c r="BE45" s="58">
        <f t="shared" si="34"/>
        <v>0</v>
      </c>
      <c r="BF45" s="58">
        <f t="shared" si="34"/>
        <v>0</v>
      </c>
      <c r="BG45" s="58">
        <f t="shared" si="34"/>
        <v>0</v>
      </c>
      <c r="BH45" s="58">
        <f t="shared" si="34"/>
        <v>0</v>
      </c>
      <c r="BI45" s="58">
        <f t="shared" si="35"/>
        <v>0</v>
      </c>
      <c r="BJ45" s="58">
        <f t="shared" si="35"/>
        <v>0</v>
      </c>
      <c r="BK45" s="58">
        <f t="shared" si="35"/>
        <v>0</v>
      </c>
      <c r="BL45" s="58">
        <f t="shared" si="35"/>
        <v>0</v>
      </c>
      <c r="BM45" s="58">
        <f t="shared" si="35"/>
        <v>0</v>
      </c>
      <c r="BN45" s="58">
        <f t="shared" si="35"/>
        <v>0</v>
      </c>
      <c r="BO45" s="58">
        <f t="shared" si="35"/>
        <v>0</v>
      </c>
      <c r="BP45" s="58">
        <f t="shared" si="35"/>
        <v>0</v>
      </c>
      <c r="BQ45" s="58">
        <f t="shared" si="35"/>
        <v>0</v>
      </c>
      <c r="BR45" s="58">
        <f t="shared" si="35"/>
        <v>0</v>
      </c>
      <c r="BS45" s="58">
        <f t="shared" si="35"/>
        <v>0</v>
      </c>
      <c r="BT45" s="58">
        <f t="shared" si="35"/>
        <v>0</v>
      </c>
      <c r="BU45" s="58">
        <f t="shared" si="35"/>
        <v>0</v>
      </c>
      <c r="BV45" s="58">
        <f t="shared" si="35"/>
        <v>0</v>
      </c>
      <c r="BW45" s="58">
        <f t="shared" si="35"/>
        <v>0</v>
      </c>
      <c r="BX45" s="58">
        <f t="shared" si="35"/>
        <v>0</v>
      </c>
      <c r="BY45" s="58">
        <f t="shared" si="36"/>
        <v>0</v>
      </c>
      <c r="BZ45" s="58">
        <f t="shared" si="36"/>
        <v>0</v>
      </c>
      <c r="CA45" s="58">
        <f t="shared" si="36"/>
        <v>0</v>
      </c>
      <c r="CB45" s="58">
        <f t="shared" si="36"/>
        <v>0</v>
      </c>
      <c r="CC45" s="58">
        <f t="shared" si="36"/>
        <v>0</v>
      </c>
      <c r="CD45" s="58">
        <f t="shared" si="36"/>
        <v>0</v>
      </c>
      <c r="CE45" s="58">
        <f t="shared" si="36"/>
        <v>0</v>
      </c>
      <c r="CF45" s="58">
        <f t="shared" si="36"/>
        <v>0</v>
      </c>
      <c r="CG45" s="58">
        <f t="shared" si="36"/>
        <v>0</v>
      </c>
      <c r="CH45" s="58">
        <f t="shared" si="36"/>
        <v>0</v>
      </c>
      <c r="CI45" s="58">
        <f t="shared" si="36"/>
        <v>0</v>
      </c>
      <c r="CJ45" s="58">
        <f t="shared" si="36"/>
        <v>0</v>
      </c>
      <c r="CK45" s="58">
        <f t="shared" si="36"/>
        <v>0</v>
      </c>
      <c r="CL45" s="58">
        <f t="shared" si="36"/>
        <v>0</v>
      </c>
      <c r="CM45" s="58">
        <f t="shared" si="36"/>
        <v>0</v>
      </c>
      <c r="CN45" s="58">
        <f t="shared" si="36"/>
        <v>0</v>
      </c>
      <c r="CO45" s="58">
        <f t="shared" si="37"/>
        <v>0</v>
      </c>
      <c r="CP45" s="58">
        <f t="shared" si="37"/>
        <v>0</v>
      </c>
      <c r="CQ45" s="58">
        <f t="shared" si="37"/>
        <v>0</v>
      </c>
      <c r="CR45" s="58">
        <f t="shared" si="37"/>
        <v>0</v>
      </c>
      <c r="CS45" s="58">
        <f t="shared" si="37"/>
        <v>0</v>
      </c>
      <c r="CT45" s="58">
        <f t="shared" si="37"/>
        <v>0</v>
      </c>
      <c r="CU45" s="58">
        <f t="shared" si="37"/>
        <v>0</v>
      </c>
      <c r="CV45" s="58">
        <f t="shared" si="37"/>
        <v>0</v>
      </c>
      <c r="CW45" s="58">
        <f t="shared" si="37"/>
        <v>0</v>
      </c>
      <c r="CX45" s="58">
        <f t="shared" si="37"/>
        <v>0</v>
      </c>
      <c r="CY45" s="58">
        <f t="shared" si="37"/>
        <v>0</v>
      </c>
      <c r="CZ45" s="58">
        <f t="shared" si="37"/>
        <v>0</v>
      </c>
      <c r="DA45" s="58">
        <f t="shared" si="37"/>
        <v>0</v>
      </c>
      <c r="DB45" s="58">
        <f t="shared" si="37"/>
        <v>0</v>
      </c>
      <c r="DC45" s="58">
        <f t="shared" si="37"/>
        <v>0</v>
      </c>
      <c r="DD45" s="58">
        <f t="shared" si="37"/>
        <v>0</v>
      </c>
      <c r="DE45" s="58">
        <f t="shared" si="38"/>
        <v>0</v>
      </c>
      <c r="DF45" s="58">
        <f t="shared" si="38"/>
        <v>0</v>
      </c>
      <c r="DG45" s="58">
        <f t="shared" si="38"/>
        <v>0</v>
      </c>
      <c r="DH45" s="58"/>
      <c r="DI45" s="55">
        <f t="shared" si="39"/>
        <v>0</v>
      </c>
      <c r="DJ45" s="53"/>
      <c r="DK45" s="56">
        <f t="shared" si="40"/>
        <v>0</v>
      </c>
      <c r="DL45" s="56">
        <f t="shared" si="40"/>
        <v>0</v>
      </c>
      <c r="DM45" s="56">
        <f t="shared" si="40"/>
        <v>0</v>
      </c>
      <c r="DN45" s="56">
        <f t="shared" si="40"/>
        <v>0</v>
      </c>
      <c r="DO45" s="56">
        <f t="shared" si="40"/>
        <v>0</v>
      </c>
      <c r="DP45" s="56">
        <f t="shared" si="40"/>
        <v>0</v>
      </c>
      <c r="DQ45" s="56">
        <f t="shared" si="41"/>
        <v>0</v>
      </c>
      <c r="DR45" s="56">
        <f t="shared" si="42"/>
        <v>0</v>
      </c>
      <c r="DS45" s="56">
        <f t="shared" si="42"/>
        <v>0</v>
      </c>
      <c r="DT45" s="56">
        <f t="shared" si="42"/>
        <v>0</v>
      </c>
      <c r="DU45" s="55">
        <f t="shared" si="43"/>
        <v>0</v>
      </c>
    </row>
    <row r="46" spans="1:125" s="52" customFormat="1">
      <c r="A46" s="59"/>
      <c r="B46" s="59"/>
      <c r="C46" s="61"/>
      <c r="D46" s="61"/>
      <c r="E46" s="61"/>
      <c r="F46" s="63"/>
      <c r="G46" s="60"/>
      <c r="H46" s="57"/>
      <c r="I46" s="57"/>
      <c r="J46" s="57">
        <f t="shared" si="31"/>
        <v>0</v>
      </c>
      <c r="K46" s="59"/>
      <c r="L46" s="54"/>
      <c r="M46" s="58">
        <f t="shared" si="32"/>
        <v>0</v>
      </c>
      <c r="N46" s="58">
        <f t="shared" si="32"/>
        <v>0</v>
      </c>
      <c r="O46" s="58">
        <f t="shared" si="32"/>
        <v>0</v>
      </c>
      <c r="P46" s="58">
        <f t="shared" si="32"/>
        <v>0</v>
      </c>
      <c r="Q46" s="58">
        <f t="shared" si="32"/>
        <v>0</v>
      </c>
      <c r="R46" s="58">
        <f t="shared" si="32"/>
        <v>0</v>
      </c>
      <c r="S46" s="58">
        <f t="shared" si="32"/>
        <v>0</v>
      </c>
      <c r="T46" s="58">
        <f t="shared" si="32"/>
        <v>0</v>
      </c>
      <c r="U46" s="58">
        <f t="shared" si="32"/>
        <v>0</v>
      </c>
      <c r="V46" s="58">
        <f t="shared" si="32"/>
        <v>0</v>
      </c>
      <c r="W46" s="58">
        <f t="shared" si="32"/>
        <v>0</v>
      </c>
      <c r="X46" s="58">
        <f t="shared" si="32"/>
        <v>0</v>
      </c>
      <c r="Y46" s="58">
        <f t="shared" si="32"/>
        <v>0</v>
      </c>
      <c r="Z46" s="58">
        <f t="shared" si="32"/>
        <v>0</v>
      </c>
      <c r="AA46" s="58">
        <f t="shared" si="32"/>
        <v>0</v>
      </c>
      <c r="AB46" s="58">
        <f t="shared" si="32"/>
        <v>0</v>
      </c>
      <c r="AC46" s="58">
        <f t="shared" si="33"/>
        <v>0</v>
      </c>
      <c r="AD46" s="58">
        <f t="shared" si="33"/>
        <v>0</v>
      </c>
      <c r="AE46" s="58">
        <f t="shared" si="33"/>
        <v>0</v>
      </c>
      <c r="AF46" s="58">
        <f t="shared" si="33"/>
        <v>0</v>
      </c>
      <c r="AG46" s="58">
        <f t="shared" si="33"/>
        <v>0</v>
      </c>
      <c r="AH46" s="58">
        <f t="shared" si="33"/>
        <v>0</v>
      </c>
      <c r="AI46" s="58">
        <f t="shared" si="33"/>
        <v>0</v>
      </c>
      <c r="AJ46" s="58">
        <f t="shared" si="33"/>
        <v>0</v>
      </c>
      <c r="AK46" s="58">
        <f t="shared" si="33"/>
        <v>0</v>
      </c>
      <c r="AL46" s="58">
        <f t="shared" si="33"/>
        <v>0</v>
      </c>
      <c r="AM46" s="58">
        <f t="shared" si="33"/>
        <v>0</v>
      </c>
      <c r="AN46" s="58">
        <f t="shared" si="33"/>
        <v>0</v>
      </c>
      <c r="AO46" s="58">
        <f t="shared" si="33"/>
        <v>0</v>
      </c>
      <c r="AP46" s="58">
        <f t="shared" si="33"/>
        <v>0</v>
      </c>
      <c r="AQ46" s="58">
        <f t="shared" si="33"/>
        <v>0</v>
      </c>
      <c r="AR46" s="58">
        <f t="shared" si="33"/>
        <v>0</v>
      </c>
      <c r="AS46" s="58">
        <f t="shared" si="34"/>
        <v>0</v>
      </c>
      <c r="AT46" s="58">
        <f t="shared" si="34"/>
        <v>0</v>
      </c>
      <c r="AU46" s="58">
        <f t="shared" si="34"/>
        <v>0</v>
      </c>
      <c r="AV46" s="58">
        <f t="shared" si="34"/>
        <v>0</v>
      </c>
      <c r="AW46" s="58">
        <f t="shared" si="34"/>
        <v>0</v>
      </c>
      <c r="AX46" s="58">
        <f t="shared" si="34"/>
        <v>0</v>
      </c>
      <c r="AY46" s="58">
        <f t="shared" si="34"/>
        <v>0</v>
      </c>
      <c r="AZ46" s="58">
        <f t="shared" si="34"/>
        <v>0</v>
      </c>
      <c r="BA46" s="58">
        <f t="shared" si="34"/>
        <v>0</v>
      </c>
      <c r="BB46" s="58">
        <f t="shared" si="34"/>
        <v>0</v>
      </c>
      <c r="BC46" s="58">
        <f t="shared" si="34"/>
        <v>0</v>
      </c>
      <c r="BD46" s="58">
        <f t="shared" si="34"/>
        <v>0</v>
      </c>
      <c r="BE46" s="58">
        <f t="shared" si="34"/>
        <v>0</v>
      </c>
      <c r="BF46" s="58">
        <f t="shared" si="34"/>
        <v>0</v>
      </c>
      <c r="BG46" s="58">
        <f t="shared" si="34"/>
        <v>0</v>
      </c>
      <c r="BH46" s="58">
        <f t="shared" si="34"/>
        <v>0</v>
      </c>
      <c r="BI46" s="58">
        <f t="shared" si="35"/>
        <v>0</v>
      </c>
      <c r="BJ46" s="58">
        <f t="shared" si="35"/>
        <v>0</v>
      </c>
      <c r="BK46" s="58">
        <f t="shared" si="35"/>
        <v>0</v>
      </c>
      <c r="BL46" s="58">
        <f t="shared" si="35"/>
        <v>0</v>
      </c>
      <c r="BM46" s="58">
        <f t="shared" si="35"/>
        <v>0</v>
      </c>
      <c r="BN46" s="58">
        <f t="shared" si="35"/>
        <v>0</v>
      </c>
      <c r="BO46" s="58">
        <f t="shared" si="35"/>
        <v>0</v>
      </c>
      <c r="BP46" s="58">
        <f t="shared" si="35"/>
        <v>0</v>
      </c>
      <c r="BQ46" s="58">
        <f t="shared" si="35"/>
        <v>0</v>
      </c>
      <c r="BR46" s="58">
        <f t="shared" si="35"/>
        <v>0</v>
      </c>
      <c r="BS46" s="58">
        <f t="shared" si="35"/>
        <v>0</v>
      </c>
      <c r="BT46" s="58">
        <f t="shared" si="35"/>
        <v>0</v>
      </c>
      <c r="BU46" s="58">
        <f t="shared" si="35"/>
        <v>0</v>
      </c>
      <c r="BV46" s="58">
        <f t="shared" si="35"/>
        <v>0</v>
      </c>
      <c r="BW46" s="58">
        <f t="shared" si="35"/>
        <v>0</v>
      </c>
      <c r="BX46" s="58">
        <f t="shared" si="35"/>
        <v>0</v>
      </c>
      <c r="BY46" s="58">
        <f t="shared" si="36"/>
        <v>0</v>
      </c>
      <c r="BZ46" s="58">
        <f t="shared" si="36"/>
        <v>0</v>
      </c>
      <c r="CA46" s="58">
        <f t="shared" si="36"/>
        <v>0</v>
      </c>
      <c r="CB46" s="58">
        <f t="shared" si="36"/>
        <v>0</v>
      </c>
      <c r="CC46" s="58">
        <f t="shared" si="36"/>
        <v>0</v>
      </c>
      <c r="CD46" s="58">
        <f t="shared" si="36"/>
        <v>0</v>
      </c>
      <c r="CE46" s="58">
        <f t="shared" si="36"/>
        <v>0</v>
      </c>
      <c r="CF46" s="58">
        <f t="shared" si="36"/>
        <v>0</v>
      </c>
      <c r="CG46" s="58">
        <f t="shared" si="36"/>
        <v>0</v>
      </c>
      <c r="CH46" s="58">
        <f t="shared" si="36"/>
        <v>0</v>
      </c>
      <c r="CI46" s="58">
        <f t="shared" si="36"/>
        <v>0</v>
      </c>
      <c r="CJ46" s="58">
        <f t="shared" si="36"/>
        <v>0</v>
      </c>
      <c r="CK46" s="58">
        <f t="shared" si="36"/>
        <v>0</v>
      </c>
      <c r="CL46" s="58">
        <f t="shared" si="36"/>
        <v>0</v>
      </c>
      <c r="CM46" s="58">
        <f t="shared" si="36"/>
        <v>0</v>
      </c>
      <c r="CN46" s="58">
        <f t="shared" si="36"/>
        <v>0</v>
      </c>
      <c r="CO46" s="58">
        <f t="shared" si="37"/>
        <v>0</v>
      </c>
      <c r="CP46" s="58">
        <f t="shared" si="37"/>
        <v>0</v>
      </c>
      <c r="CQ46" s="58">
        <f t="shared" si="37"/>
        <v>0</v>
      </c>
      <c r="CR46" s="58">
        <f t="shared" si="37"/>
        <v>0</v>
      </c>
      <c r="CS46" s="58">
        <f t="shared" si="37"/>
        <v>0</v>
      </c>
      <c r="CT46" s="58">
        <f t="shared" si="37"/>
        <v>0</v>
      </c>
      <c r="CU46" s="58">
        <f t="shared" si="37"/>
        <v>0</v>
      </c>
      <c r="CV46" s="58">
        <f t="shared" si="37"/>
        <v>0</v>
      </c>
      <c r="CW46" s="58">
        <f t="shared" si="37"/>
        <v>0</v>
      </c>
      <c r="CX46" s="58">
        <f t="shared" si="37"/>
        <v>0</v>
      </c>
      <c r="CY46" s="58">
        <f t="shared" si="37"/>
        <v>0</v>
      </c>
      <c r="CZ46" s="58">
        <f t="shared" si="37"/>
        <v>0</v>
      </c>
      <c r="DA46" s="58">
        <f t="shared" si="37"/>
        <v>0</v>
      </c>
      <c r="DB46" s="58">
        <f t="shared" si="37"/>
        <v>0</v>
      </c>
      <c r="DC46" s="58">
        <f t="shared" si="37"/>
        <v>0</v>
      </c>
      <c r="DD46" s="58">
        <f t="shared" si="37"/>
        <v>0</v>
      </c>
      <c r="DE46" s="58">
        <f t="shared" si="38"/>
        <v>0</v>
      </c>
      <c r="DF46" s="58">
        <f t="shared" si="38"/>
        <v>0</v>
      </c>
      <c r="DG46" s="58">
        <f t="shared" si="38"/>
        <v>0</v>
      </c>
      <c r="DH46" s="58"/>
      <c r="DI46" s="55">
        <f t="shared" si="39"/>
        <v>0</v>
      </c>
      <c r="DJ46" s="53"/>
      <c r="DK46" s="56">
        <f t="shared" si="40"/>
        <v>0</v>
      </c>
      <c r="DL46" s="56">
        <f t="shared" si="40"/>
        <v>0</v>
      </c>
      <c r="DM46" s="56">
        <f t="shared" si="40"/>
        <v>0</v>
      </c>
      <c r="DN46" s="56">
        <f t="shared" si="40"/>
        <v>0</v>
      </c>
      <c r="DO46" s="56">
        <f t="shared" si="40"/>
        <v>0</v>
      </c>
      <c r="DP46" s="56">
        <f t="shared" si="40"/>
        <v>0</v>
      </c>
      <c r="DQ46" s="56">
        <f t="shared" si="41"/>
        <v>0</v>
      </c>
      <c r="DR46" s="56">
        <f t="shared" si="42"/>
        <v>0</v>
      </c>
      <c r="DS46" s="56">
        <f t="shared" si="42"/>
        <v>0</v>
      </c>
      <c r="DT46" s="56">
        <f t="shared" si="42"/>
        <v>0</v>
      </c>
      <c r="DU46" s="55">
        <f t="shared" si="43"/>
        <v>0</v>
      </c>
    </row>
    <row r="47" spans="1:125" s="52" customFormat="1">
      <c r="A47" s="59"/>
      <c r="B47" s="59"/>
      <c r="C47" s="61"/>
      <c r="D47" s="61"/>
      <c r="E47" s="61"/>
      <c r="F47" s="59"/>
      <c r="G47" s="60"/>
      <c r="H47" s="57"/>
      <c r="I47" s="57"/>
      <c r="J47" s="57">
        <f t="shared" si="31"/>
        <v>0</v>
      </c>
      <c r="K47" s="59"/>
      <c r="L47" s="54"/>
      <c r="M47" s="58">
        <f t="shared" si="32"/>
        <v>0</v>
      </c>
      <c r="N47" s="58">
        <f t="shared" si="32"/>
        <v>0</v>
      </c>
      <c r="O47" s="58">
        <f t="shared" si="32"/>
        <v>0</v>
      </c>
      <c r="P47" s="58">
        <f t="shared" si="32"/>
        <v>0</v>
      </c>
      <c r="Q47" s="58">
        <f t="shared" si="32"/>
        <v>0</v>
      </c>
      <c r="R47" s="58">
        <f t="shared" si="32"/>
        <v>0</v>
      </c>
      <c r="S47" s="58">
        <f t="shared" si="32"/>
        <v>0</v>
      </c>
      <c r="T47" s="58">
        <f t="shared" si="32"/>
        <v>0</v>
      </c>
      <c r="U47" s="58">
        <f t="shared" si="32"/>
        <v>0</v>
      </c>
      <c r="V47" s="58">
        <f t="shared" si="32"/>
        <v>0</v>
      </c>
      <c r="W47" s="58">
        <f t="shared" si="32"/>
        <v>0</v>
      </c>
      <c r="X47" s="58">
        <f t="shared" si="32"/>
        <v>0</v>
      </c>
      <c r="Y47" s="58">
        <f t="shared" si="32"/>
        <v>0</v>
      </c>
      <c r="Z47" s="58">
        <f t="shared" si="32"/>
        <v>0</v>
      </c>
      <c r="AA47" s="58">
        <f t="shared" si="32"/>
        <v>0</v>
      </c>
      <c r="AB47" s="58">
        <f t="shared" si="32"/>
        <v>0</v>
      </c>
      <c r="AC47" s="58">
        <f t="shared" si="33"/>
        <v>0</v>
      </c>
      <c r="AD47" s="58">
        <f t="shared" si="33"/>
        <v>0</v>
      </c>
      <c r="AE47" s="58">
        <f t="shared" si="33"/>
        <v>0</v>
      </c>
      <c r="AF47" s="58">
        <f t="shared" si="33"/>
        <v>0</v>
      </c>
      <c r="AG47" s="58">
        <f t="shared" si="33"/>
        <v>0</v>
      </c>
      <c r="AH47" s="58">
        <f t="shared" si="33"/>
        <v>0</v>
      </c>
      <c r="AI47" s="58">
        <f t="shared" si="33"/>
        <v>0</v>
      </c>
      <c r="AJ47" s="58">
        <f t="shared" si="33"/>
        <v>0</v>
      </c>
      <c r="AK47" s="58">
        <f t="shared" si="33"/>
        <v>0</v>
      </c>
      <c r="AL47" s="58">
        <f t="shared" si="33"/>
        <v>0</v>
      </c>
      <c r="AM47" s="58">
        <f t="shared" si="33"/>
        <v>0</v>
      </c>
      <c r="AN47" s="58">
        <f t="shared" si="33"/>
        <v>0</v>
      </c>
      <c r="AO47" s="58">
        <f t="shared" si="33"/>
        <v>0</v>
      </c>
      <c r="AP47" s="58">
        <f t="shared" si="33"/>
        <v>0</v>
      </c>
      <c r="AQ47" s="58">
        <f t="shared" si="33"/>
        <v>0</v>
      </c>
      <c r="AR47" s="58">
        <f t="shared" si="33"/>
        <v>0</v>
      </c>
      <c r="AS47" s="58">
        <f t="shared" si="34"/>
        <v>0</v>
      </c>
      <c r="AT47" s="58">
        <f t="shared" si="34"/>
        <v>0</v>
      </c>
      <c r="AU47" s="58">
        <f t="shared" si="34"/>
        <v>0</v>
      </c>
      <c r="AV47" s="58">
        <f t="shared" si="34"/>
        <v>0</v>
      </c>
      <c r="AW47" s="58">
        <f t="shared" si="34"/>
        <v>0</v>
      </c>
      <c r="AX47" s="58">
        <f t="shared" si="34"/>
        <v>0</v>
      </c>
      <c r="AY47" s="58">
        <f t="shared" si="34"/>
        <v>0</v>
      </c>
      <c r="AZ47" s="58">
        <f t="shared" si="34"/>
        <v>0</v>
      </c>
      <c r="BA47" s="58">
        <f t="shared" si="34"/>
        <v>0</v>
      </c>
      <c r="BB47" s="58">
        <f t="shared" si="34"/>
        <v>0</v>
      </c>
      <c r="BC47" s="58">
        <f t="shared" si="34"/>
        <v>0</v>
      </c>
      <c r="BD47" s="58">
        <f t="shared" si="34"/>
        <v>0</v>
      </c>
      <c r="BE47" s="58">
        <f t="shared" si="34"/>
        <v>0</v>
      </c>
      <c r="BF47" s="58">
        <f t="shared" si="34"/>
        <v>0</v>
      </c>
      <c r="BG47" s="58">
        <f t="shared" si="34"/>
        <v>0</v>
      </c>
      <c r="BH47" s="58">
        <f t="shared" si="34"/>
        <v>0</v>
      </c>
      <c r="BI47" s="58">
        <f t="shared" si="35"/>
        <v>0</v>
      </c>
      <c r="BJ47" s="58">
        <f t="shared" si="35"/>
        <v>0</v>
      </c>
      <c r="BK47" s="58">
        <f t="shared" si="35"/>
        <v>0</v>
      </c>
      <c r="BL47" s="58">
        <f t="shared" si="35"/>
        <v>0</v>
      </c>
      <c r="BM47" s="58">
        <f t="shared" si="35"/>
        <v>0</v>
      </c>
      <c r="BN47" s="58">
        <f t="shared" si="35"/>
        <v>0</v>
      </c>
      <c r="BO47" s="58">
        <f t="shared" si="35"/>
        <v>0</v>
      </c>
      <c r="BP47" s="58">
        <f t="shared" si="35"/>
        <v>0</v>
      </c>
      <c r="BQ47" s="58">
        <f t="shared" si="35"/>
        <v>0</v>
      </c>
      <c r="BR47" s="58">
        <f t="shared" si="35"/>
        <v>0</v>
      </c>
      <c r="BS47" s="58">
        <f t="shared" si="35"/>
        <v>0</v>
      </c>
      <c r="BT47" s="58">
        <f t="shared" si="35"/>
        <v>0</v>
      </c>
      <c r="BU47" s="58">
        <f t="shared" si="35"/>
        <v>0</v>
      </c>
      <c r="BV47" s="58">
        <f t="shared" si="35"/>
        <v>0</v>
      </c>
      <c r="BW47" s="58">
        <f t="shared" si="35"/>
        <v>0</v>
      </c>
      <c r="BX47" s="58">
        <f t="shared" si="35"/>
        <v>0</v>
      </c>
      <c r="BY47" s="58">
        <f t="shared" si="36"/>
        <v>0</v>
      </c>
      <c r="BZ47" s="58">
        <f t="shared" si="36"/>
        <v>0</v>
      </c>
      <c r="CA47" s="58">
        <f t="shared" si="36"/>
        <v>0</v>
      </c>
      <c r="CB47" s="58">
        <f t="shared" si="36"/>
        <v>0</v>
      </c>
      <c r="CC47" s="58">
        <f t="shared" si="36"/>
        <v>0</v>
      </c>
      <c r="CD47" s="58">
        <f t="shared" si="36"/>
        <v>0</v>
      </c>
      <c r="CE47" s="58">
        <f t="shared" si="36"/>
        <v>0</v>
      </c>
      <c r="CF47" s="58">
        <f t="shared" si="36"/>
        <v>0</v>
      </c>
      <c r="CG47" s="58">
        <f t="shared" si="36"/>
        <v>0</v>
      </c>
      <c r="CH47" s="58">
        <f t="shared" si="36"/>
        <v>0</v>
      </c>
      <c r="CI47" s="58">
        <f t="shared" si="36"/>
        <v>0</v>
      </c>
      <c r="CJ47" s="58">
        <f t="shared" si="36"/>
        <v>0</v>
      </c>
      <c r="CK47" s="58">
        <f t="shared" si="36"/>
        <v>0</v>
      </c>
      <c r="CL47" s="58">
        <f t="shared" si="36"/>
        <v>0</v>
      </c>
      <c r="CM47" s="58">
        <f t="shared" si="36"/>
        <v>0</v>
      </c>
      <c r="CN47" s="58">
        <f t="shared" si="36"/>
        <v>0</v>
      </c>
      <c r="CO47" s="58">
        <f t="shared" si="37"/>
        <v>0</v>
      </c>
      <c r="CP47" s="58">
        <f t="shared" si="37"/>
        <v>0</v>
      </c>
      <c r="CQ47" s="58">
        <f t="shared" si="37"/>
        <v>0</v>
      </c>
      <c r="CR47" s="58">
        <f t="shared" si="37"/>
        <v>0</v>
      </c>
      <c r="CS47" s="58">
        <f t="shared" si="37"/>
        <v>0</v>
      </c>
      <c r="CT47" s="58">
        <f t="shared" si="37"/>
        <v>0</v>
      </c>
      <c r="CU47" s="58">
        <f t="shared" si="37"/>
        <v>0</v>
      </c>
      <c r="CV47" s="58">
        <f t="shared" si="37"/>
        <v>0</v>
      </c>
      <c r="CW47" s="58">
        <f t="shared" si="37"/>
        <v>0</v>
      </c>
      <c r="CX47" s="58">
        <f t="shared" si="37"/>
        <v>0</v>
      </c>
      <c r="CY47" s="58">
        <f t="shared" si="37"/>
        <v>0</v>
      </c>
      <c r="CZ47" s="58">
        <f t="shared" si="37"/>
        <v>0</v>
      </c>
      <c r="DA47" s="58">
        <f t="shared" si="37"/>
        <v>0</v>
      </c>
      <c r="DB47" s="58">
        <f t="shared" si="37"/>
        <v>0</v>
      </c>
      <c r="DC47" s="58">
        <f t="shared" si="37"/>
        <v>0</v>
      </c>
      <c r="DD47" s="58">
        <f t="shared" si="37"/>
        <v>0</v>
      </c>
      <c r="DE47" s="58">
        <f t="shared" si="38"/>
        <v>0</v>
      </c>
      <c r="DF47" s="58">
        <f t="shared" si="38"/>
        <v>0</v>
      </c>
      <c r="DG47" s="58">
        <f t="shared" si="38"/>
        <v>0</v>
      </c>
      <c r="DH47" s="58"/>
      <c r="DI47" s="55">
        <f t="shared" si="39"/>
        <v>0</v>
      </c>
      <c r="DJ47" s="53"/>
      <c r="DK47" s="56">
        <f t="shared" si="40"/>
        <v>0</v>
      </c>
      <c r="DL47" s="56">
        <f t="shared" si="40"/>
        <v>0</v>
      </c>
      <c r="DM47" s="56">
        <f t="shared" si="40"/>
        <v>0</v>
      </c>
      <c r="DN47" s="56">
        <f t="shared" si="40"/>
        <v>0</v>
      </c>
      <c r="DO47" s="56">
        <f t="shared" si="40"/>
        <v>0</v>
      </c>
      <c r="DP47" s="56">
        <f t="shared" si="40"/>
        <v>0</v>
      </c>
      <c r="DQ47" s="56">
        <f t="shared" si="41"/>
        <v>0</v>
      </c>
      <c r="DR47" s="56">
        <f t="shared" si="42"/>
        <v>0</v>
      </c>
      <c r="DS47" s="56">
        <f t="shared" si="42"/>
        <v>0</v>
      </c>
      <c r="DT47" s="56">
        <f t="shared" si="42"/>
        <v>0</v>
      </c>
      <c r="DU47" s="55">
        <f t="shared" si="43"/>
        <v>0</v>
      </c>
    </row>
    <row r="48" spans="1:125" s="52" customFormat="1">
      <c r="A48" s="59"/>
      <c r="B48" s="59"/>
      <c r="C48" s="61"/>
      <c r="D48" s="61"/>
      <c r="E48" s="61"/>
      <c r="F48" s="59"/>
      <c r="G48" s="60"/>
      <c r="H48" s="57"/>
      <c r="I48" s="57"/>
      <c r="J48" s="57">
        <f t="shared" si="31"/>
        <v>0</v>
      </c>
      <c r="K48" s="59"/>
      <c r="L48" s="54"/>
      <c r="M48" s="58">
        <f t="shared" si="32"/>
        <v>0</v>
      </c>
      <c r="N48" s="58">
        <f t="shared" si="32"/>
        <v>0</v>
      </c>
      <c r="O48" s="58">
        <f t="shared" si="32"/>
        <v>0</v>
      </c>
      <c r="P48" s="58">
        <f t="shared" si="32"/>
        <v>0</v>
      </c>
      <c r="Q48" s="58">
        <f t="shared" si="32"/>
        <v>0</v>
      </c>
      <c r="R48" s="58">
        <f t="shared" si="32"/>
        <v>0</v>
      </c>
      <c r="S48" s="58">
        <f t="shared" si="32"/>
        <v>0</v>
      </c>
      <c r="T48" s="58">
        <f t="shared" si="32"/>
        <v>0</v>
      </c>
      <c r="U48" s="58">
        <f t="shared" si="32"/>
        <v>0</v>
      </c>
      <c r="V48" s="58">
        <f t="shared" si="32"/>
        <v>0</v>
      </c>
      <c r="W48" s="58">
        <f t="shared" si="32"/>
        <v>0</v>
      </c>
      <c r="X48" s="58">
        <f t="shared" si="32"/>
        <v>0</v>
      </c>
      <c r="Y48" s="58">
        <f t="shared" si="32"/>
        <v>0</v>
      </c>
      <c r="Z48" s="58">
        <f t="shared" si="32"/>
        <v>0</v>
      </c>
      <c r="AA48" s="58">
        <f t="shared" si="32"/>
        <v>0</v>
      </c>
      <c r="AB48" s="58">
        <f t="shared" si="32"/>
        <v>0</v>
      </c>
      <c r="AC48" s="58">
        <f t="shared" si="33"/>
        <v>0</v>
      </c>
      <c r="AD48" s="58">
        <f t="shared" si="33"/>
        <v>0</v>
      </c>
      <c r="AE48" s="58">
        <f t="shared" si="33"/>
        <v>0</v>
      </c>
      <c r="AF48" s="58">
        <f t="shared" si="33"/>
        <v>0</v>
      </c>
      <c r="AG48" s="58">
        <f t="shared" si="33"/>
        <v>0</v>
      </c>
      <c r="AH48" s="58">
        <f t="shared" si="33"/>
        <v>0</v>
      </c>
      <c r="AI48" s="58">
        <f t="shared" si="33"/>
        <v>0</v>
      </c>
      <c r="AJ48" s="58">
        <f t="shared" si="33"/>
        <v>0</v>
      </c>
      <c r="AK48" s="58">
        <f t="shared" si="33"/>
        <v>0</v>
      </c>
      <c r="AL48" s="58">
        <f t="shared" si="33"/>
        <v>0</v>
      </c>
      <c r="AM48" s="58">
        <f t="shared" si="33"/>
        <v>0</v>
      </c>
      <c r="AN48" s="58">
        <f t="shared" si="33"/>
        <v>0</v>
      </c>
      <c r="AO48" s="58">
        <f t="shared" si="33"/>
        <v>0</v>
      </c>
      <c r="AP48" s="58">
        <f t="shared" si="33"/>
        <v>0</v>
      </c>
      <c r="AQ48" s="58">
        <f t="shared" si="33"/>
        <v>0</v>
      </c>
      <c r="AR48" s="58">
        <f t="shared" si="33"/>
        <v>0</v>
      </c>
      <c r="AS48" s="58">
        <f t="shared" si="34"/>
        <v>0</v>
      </c>
      <c r="AT48" s="58">
        <f t="shared" si="34"/>
        <v>0</v>
      </c>
      <c r="AU48" s="58">
        <f t="shared" si="34"/>
        <v>0</v>
      </c>
      <c r="AV48" s="58">
        <f t="shared" si="34"/>
        <v>0</v>
      </c>
      <c r="AW48" s="58">
        <f t="shared" si="34"/>
        <v>0</v>
      </c>
      <c r="AX48" s="58">
        <f t="shared" si="34"/>
        <v>0</v>
      </c>
      <c r="AY48" s="58">
        <f t="shared" si="34"/>
        <v>0</v>
      </c>
      <c r="AZ48" s="58">
        <f t="shared" si="34"/>
        <v>0</v>
      </c>
      <c r="BA48" s="58">
        <f t="shared" si="34"/>
        <v>0</v>
      </c>
      <c r="BB48" s="58">
        <f t="shared" si="34"/>
        <v>0</v>
      </c>
      <c r="BC48" s="58">
        <f t="shared" si="34"/>
        <v>0</v>
      </c>
      <c r="BD48" s="58">
        <f t="shared" si="34"/>
        <v>0</v>
      </c>
      <c r="BE48" s="58">
        <f t="shared" si="34"/>
        <v>0</v>
      </c>
      <c r="BF48" s="58">
        <f t="shared" si="34"/>
        <v>0</v>
      </c>
      <c r="BG48" s="58">
        <f t="shared" si="34"/>
        <v>0</v>
      </c>
      <c r="BH48" s="58">
        <f t="shared" si="34"/>
        <v>0</v>
      </c>
      <c r="BI48" s="58">
        <f t="shared" si="35"/>
        <v>0</v>
      </c>
      <c r="BJ48" s="58">
        <f t="shared" si="35"/>
        <v>0</v>
      </c>
      <c r="BK48" s="58">
        <f t="shared" si="35"/>
        <v>0</v>
      </c>
      <c r="BL48" s="58">
        <f t="shared" si="35"/>
        <v>0</v>
      </c>
      <c r="BM48" s="58">
        <f t="shared" si="35"/>
        <v>0</v>
      </c>
      <c r="BN48" s="58">
        <f t="shared" si="35"/>
        <v>0</v>
      </c>
      <c r="BO48" s="58">
        <f t="shared" si="35"/>
        <v>0</v>
      </c>
      <c r="BP48" s="58">
        <f t="shared" si="35"/>
        <v>0</v>
      </c>
      <c r="BQ48" s="58">
        <f t="shared" si="35"/>
        <v>0</v>
      </c>
      <c r="BR48" s="58">
        <f t="shared" si="35"/>
        <v>0</v>
      </c>
      <c r="BS48" s="58">
        <f t="shared" si="35"/>
        <v>0</v>
      </c>
      <c r="BT48" s="58">
        <f t="shared" si="35"/>
        <v>0</v>
      </c>
      <c r="BU48" s="58">
        <f t="shared" si="35"/>
        <v>0</v>
      </c>
      <c r="BV48" s="58">
        <f t="shared" si="35"/>
        <v>0</v>
      </c>
      <c r="BW48" s="58">
        <f t="shared" si="35"/>
        <v>0</v>
      </c>
      <c r="BX48" s="58">
        <f t="shared" si="35"/>
        <v>0</v>
      </c>
      <c r="BY48" s="58">
        <f t="shared" si="36"/>
        <v>0</v>
      </c>
      <c r="BZ48" s="58">
        <f t="shared" si="36"/>
        <v>0</v>
      </c>
      <c r="CA48" s="58">
        <f t="shared" si="36"/>
        <v>0</v>
      </c>
      <c r="CB48" s="58">
        <f t="shared" si="36"/>
        <v>0</v>
      </c>
      <c r="CC48" s="58">
        <f t="shared" si="36"/>
        <v>0</v>
      </c>
      <c r="CD48" s="58">
        <f t="shared" si="36"/>
        <v>0</v>
      </c>
      <c r="CE48" s="58">
        <f t="shared" si="36"/>
        <v>0</v>
      </c>
      <c r="CF48" s="58">
        <f t="shared" si="36"/>
        <v>0</v>
      </c>
      <c r="CG48" s="58">
        <f t="shared" si="36"/>
        <v>0</v>
      </c>
      <c r="CH48" s="58">
        <f t="shared" si="36"/>
        <v>0</v>
      </c>
      <c r="CI48" s="58">
        <f t="shared" si="36"/>
        <v>0</v>
      </c>
      <c r="CJ48" s="58">
        <f t="shared" si="36"/>
        <v>0</v>
      </c>
      <c r="CK48" s="58">
        <f t="shared" si="36"/>
        <v>0</v>
      </c>
      <c r="CL48" s="58">
        <f t="shared" si="36"/>
        <v>0</v>
      </c>
      <c r="CM48" s="58">
        <f t="shared" si="36"/>
        <v>0</v>
      </c>
      <c r="CN48" s="58">
        <f t="shared" si="36"/>
        <v>0</v>
      </c>
      <c r="CO48" s="58">
        <f t="shared" si="37"/>
        <v>0</v>
      </c>
      <c r="CP48" s="58">
        <f t="shared" si="37"/>
        <v>0</v>
      </c>
      <c r="CQ48" s="58">
        <f t="shared" si="37"/>
        <v>0</v>
      </c>
      <c r="CR48" s="58">
        <f t="shared" si="37"/>
        <v>0</v>
      </c>
      <c r="CS48" s="58">
        <f t="shared" si="37"/>
        <v>0</v>
      </c>
      <c r="CT48" s="58">
        <f t="shared" si="37"/>
        <v>0</v>
      </c>
      <c r="CU48" s="58">
        <f t="shared" si="37"/>
        <v>0</v>
      </c>
      <c r="CV48" s="58">
        <f t="shared" si="37"/>
        <v>0</v>
      </c>
      <c r="CW48" s="58">
        <f t="shared" si="37"/>
        <v>0</v>
      </c>
      <c r="CX48" s="58">
        <f t="shared" si="37"/>
        <v>0</v>
      </c>
      <c r="CY48" s="58">
        <f t="shared" si="37"/>
        <v>0</v>
      </c>
      <c r="CZ48" s="58">
        <f t="shared" si="37"/>
        <v>0</v>
      </c>
      <c r="DA48" s="58">
        <f t="shared" si="37"/>
        <v>0</v>
      </c>
      <c r="DB48" s="58">
        <f t="shared" si="37"/>
        <v>0</v>
      </c>
      <c r="DC48" s="58">
        <f t="shared" si="37"/>
        <v>0</v>
      </c>
      <c r="DD48" s="58">
        <f t="shared" si="37"/>
        <v>0</v>
      </c>
      <c r="DE48" s="58">
        <f t="shared" si="38"/>
        <v>0</v>
      </c>
      <c r="DF48" s="58">
        <f t="shared" si="38"/>
        <v>0</v>
      </c>
      <c r="DG48" s="58">
        <f t="shared" si="38"/>
        <v>0</v>
      </c>
      <c r="DH48" s="58"/>
      <c r="DI48" s="55">
        <f t="shared" si="39"/>
        <v>0</v>
      </c>
      <c r="DJ48" s="53"/>
      <c r="DK48" s="56">
        <f t="shared" si="40"/>
        <v>0</v>
      </c>
      <c r="DL48" s="56">
        <f t="shared" si="40"/>
        <v>0</v>
      </c>
      <c r="DM48" s="56">
        <f t="shared" si="40"/>
        <v>0</v>
      </c>
      <c r="DN48" s="56">
        <f t="shared" si="40"/>
        <v>0</v>
      </c>
      <c r="DO48" s="56">
        <f t="shared" si="40"/>
        <v>0</v>
      </c>
      <c r="DP48" s="56">
        <f t="shared" si="40"/>
        <v>0</v>
      </c>
      <c r="DQ48" s="56">
        <f t="shared" si="41"/>
        <v>0</v>
      </c>
      <c r="DR48" s="56">
        <f t="shared" si="42"/>
        <v>0</v>
      </c>
      <c r="DS48" s="56">
        <f t="shared" si="42"/>
        <v>0</v>
      </c>
      <c r="DT48" s="56">
        <f t="shared" si="42"/>
        <v>0</v>
      </c>
      <c r="DU48" s="55">
        <f t="shared" si="43"/>
        <v>0</v>
      </c>
    </row>
    <row r="49" spans="1:125" s="52" customFormat="1">
      <c r="A49" s="59"/>
      <c r="B49" s="59"/>
      <c r="C49" s="61"/>
      <c r="D49" s="61"/>
      <c r="E49" s="61"/>
      <c r="F49" s="59"/>
      <c r="G49" s="60"/>
      <c r="H49" s="57"/>
      <c r="I49" s="57"/>
      <c r="J49" s="57">
        <f t="shared" si="31"/>
        <v>0</v>
      </c>
      <c r="K49" s="59"/>
      <c r="L49" s="54"/>
      <c r="M49" s="58">
        <f t="shared" si="32"/>
        <v>0</v>
      </c>
      <c r="N49" s="58">
        <f t="shared" si="32"/>
        <v>0</v>
      </c>
      <c r="O49" s="58">
        <f t="shared" si="32"/>
        <v>0</v>
      </c>
      <c r="P49" s="58">
        <f t="shared" si="32"/>
        <v>0</v>
      </c>
      <c r="Q49" s="58">
        <f t="shared" si="32"/>
        <v>0</v>
      </c>
      <c r="R49" s="58">
        <f t="shared" si="32"/>
        <v>0</v>
      </c>
      <c r="S49" s="58">
        <f t="shared" si="32"/>
        <v>0</v>
      </c>
      <c r="T49" s="58">
        <f t="shared" si="32"/>
        <v>0</v>
      </c>
      <c r="U49" s="58">
        <f t="shared" si="32"/>
        <v>0</v>
      </c>
      <c r="V49" s="58">
        <f t="shared" si="32"/>
        <v>0</v>
      </c>
      <c r="W49" s="58">
        <f t="shared" si="32"/>
        <v>0</v>
      </c>
      <c r="X49" s="58">
        <f t="shared" si="32"/>
        <v>0</v>
      </c>
      <c r="Y49" s="58">
        <f t="shared" si="32"/>
        <v>0</v>
      </c>
      <c r="Z49" s="58">
        <f t="shared" si="32"/>
        <v>0</v>
      </c>
      <c r="AA49" s="58">
        <f t="shared" si="32"/>
        <v>0</v>
      </c>
      <c r="AB49" s="58">
        <f t="shared" si="32"/>
        <v>0</v>
      </c>
      <c r="AC49" s="58">
        <f t="shared" si="33"/>
        <v>0</v>
      </c>
      <c r="AD49" s="58">
        <f t="shared" si="33"/>
        <v>0</v>
      </c>
      <c r="AE49" s="58">
        <f t="shared" si="33"/>
        <v>0</v>
      </c>
      <c r="AF49" s="58">
        <f t="shared" si="33"/>
        <v>0</v>
      </c>
      <c r="AG49" s="58">
        <f t="shared" si="33"/>
        <v>0</v>
      </c>
      <c r="AH49" s="58">
        <f t="shared" si="33"/>
        <v>0</v>
      </c>
      <c r="AI49" s="58">
        <f t="shared" si="33"/>
        <v>0</v>
      </c>
      <c r="AJ49" s="58">
        <f t="shared" si="33"/>
        <v>0</v>
      </c>
      <c r="AK49" s="58">
        <f t="shared" si="33"/>
        <v>0</v>
      </c>
      <c r="AL49" s="58">
        <f t="shared" si="33"/>
        <v>0</v>
      </c>
      <c r="AM49" s="58">
        <f t="shared" si="33"/>
        <v>0</v>
      </c>
      <c r="AN49" s="58">
        <f t="shared" si="33"/>
        <v>0</v>
      </c>
      <c r="AO49" s="58">
        <f t="shared" si="33"/>
        <v>0</v>
      </c>
      <c r="AP49" s="58">
        <f t="shared" si="33"/>
        <v>0</v>
      </c>
      <c r="AQ49" s="58">
        <f t="shared" si="33"/>
        <v>0</v>
      </c>
      <c r="AR49" s="58">
        <f t="shared" si="33"/>
        <v>0</v>
      </c>
      <c r="AS49" s="58">
        <f t="shared" si="34"/>
        <v>0</v>
      </c>
      <c r="AT49" s="58">
        <f t="shared" si="34"/>
        <v>0</v>
      </c>
      <c r="AU49" s="58">
        <f t="shared" si="34"/>
        <v>0</v>
      </c>
      <c r="AV49" s="58">
        <f t="shared" si="34"/>
        <v>0</v>
      </c>
      <c r="AW49" s="58">
        <f t="shared" si="34"/>
        <v>0</v>
      </c>
      <c r="AX49" s="58">
        <f t="shared" si="34"/>
        <v>0</v>
      </c>
      <c r="AY49" s="58">
        <f t="shared" si="34"/>
        <v>0</v>
      </c>
      <c r="AZ49" s="58">
        <f t="shared" si="34"/>
        <v>0</v>
      </c>
      <c r="BA49" s="58">
        <f t="shared" si="34"/>
        <v>0</v>
      </c>
      <c r="BB49" s="58">
        <f t="shared" si="34"/>
        <v>0</v>
      </c>
      <c r="BC49" s="58">
        <f t="shared" si="34"/>
        <v>0</v>
      </c>
      <c r="BD49" s="58">
        <f t="shared" si="34"/>
        <v>0</v>
      </c>
      <c r="BE49" s="58">
        <f t="shared" si="34"/>
        <v>0</v>
      </c>
      <c r="BF49" s="58">
        <f t="shared" si="34"/>
        <v>0</v>
      </c>
      <c r="BG49" s="58">
        <f t="shared" si="34"/>
        <v>0</v>
      </c>
      <c r="BH49" s="58">
        <f t="shared" si="34"/>
        <v>0</v>
      </c>
      <c r="BI49" s="58">
        <f t="shared" si="35"/>
        <v>0</v>
      </c>
      <c r="BJ49" s="58">
        <f t="shared" si="35"/>
        <v>0</v>
      </c>
      <c r="BK49" s="58">
        <f t="shared" si="35"/>
        <v>0</v>
      </c>
      <c r="BL49" s="58">
        <f t="shared" si="35"/>
        <v>0</v>
      </c>
      <c r="BM49" s="58">
        <f t="shared" si="35"/>
        <v>0</v>
      </c>
      <c r="BN49" s="58">
        <f t="shared" si="35"/>
        <v>0</v>
      </c>
      <c r="BO49" s="58">
        <f t="shared" si="35"/>
        <v>0</v>
      </c>
      <c r="BP49" s="58">
        <f t="shared" si="35"/>
        <v>0</v>
      </c>
      <c r="BQ49" s="58">
        <f t="shared" si="35"/>
        <v>0</v>
      </c>
      <c r="BR49" s="58">
        <f t="shared" si="35"/>
        <v>0</v>
      </c>
      <c r="BS49" s="58">
        <f t="shared" si="35"/>
        <v>0</v>
      </c>
      <c r="BT49" s="58">
        <f t="shared" si="35"/>
        <v>0</v>
      </c>
      <c r="BU49" s="58">
        <f t="shared" si="35"/>
        <v>0</v>
      </c>
      <c r="BV49" s="58">
        <f t="shared" si="35"/>
        <v>0</v>
      </c>
      <c r="BW49" s="58">
        <f t="shared" si="35"/>
        <v>0</v>
      </c>
      <c r="BX49" s="58">
        <f t="shared" si="35"/>
        <v>0</v>
      </c>
      <c r="BY49" s="58">
        <f t="shared" si="36"/>
        <v>0</v>
      </c>
      <c r="BZ49" s="58">
        <f t="shared" si="36"/>
        <v>0</v>
      </c>
      <c r="CA49" s="58">
        <f t="shared" si="36"/>
        <v>0</v>
      </c>
      <c r="CB49" s="58">
        <f t="shared" si="36"/>
        <v>0</v>
      </c>
      <c r="CC49" s="58">
        <f t="shared" si="36"/>
        <v>0</v>
      </c>
      <c r="CD49" s="58">
        <f t="shared" si="36"/>
        <v>0</v>
      </c>
      <c r="CE49" s="58">
        <f t="shared" si="36"/>
        <v>0</v>
      </c>
      <c r="CF49" s="58">
        <f t="shared" si="36"/>
        <v>0</v>
      </c>
      <c r="CG49" s="58">
        <f t="shared" si="36"/>
        <v>0</v>
      </c>
      <c r="CH49" s="58">
        <f t="shared" si="36"/>
        <v>0</v>
      </c>
      <c r="CI49" s="58">
        <f t="shared" si="36"/>
        <v>0</v>
      </c>
      <c r="CJ49" s="58">
        <f t="shared" si="36"/>
        <v>0</v>
      </c>
      <c r="CK49" s="58">
        <f t="shared" si="36"/>
        <v>0</v>
      </c>
      <c r="CL49" s="58">
        <f t="shared" si="36"/>
        <v>0</v>
      </c>
      <c r="CM49" s="58">
        <f t="shared" si="36"/>
        <v>0</v>
      </c>
      <c r="CN49" s="58">
        <f t="shared" si="36"/>
        <v>0</v>
      </c>
      <c r="CO49" s="58">
        <f t="shared" si="37"/>
        <v>0</v>
      </c>
      <c r="CP49" s="58">
        <f t="shared" si="37"/>
        <v>0</v>
      </c>
      <c r="CQ49" s="58">
        <f t="shared" si="37"/>
        <v>0</v>
      </c>
      <c r="CR49" s="58">
        <f t="shared" si="37"/>
        <v>0</v>
      </c>
      <c r="CS49" s="58">
        <f t="shared" si="37"/>
        <v>0</v>
      </c>
      <c r="CT49" s="58">
        <f t="shared" si="37"/>
        <v>0</v>
      </c>
      <c r="CU49" s="58">
        <f t="shared" si="37"/>
        <v>0</v>
      </c>
      <c r="CV49" s="58">
        <f t="shared" si="37"/>
        <v>0</v>
      </c>
      <c r="CW49" s="58">
        <f t="shared" si="37"/>
        <v>0</v>
      </c>
      <c r="CX49" s="58">
        <f t="shared" si="37"/>
        <v>0</v>
      </c>
      <c r="CY49" s="58">
        <f t="shared" si="37"/>
        <v>0</v>
      </c>
      <c r="CZ49" s="58">
        <f t="shared" si="37"/>
        <v>0</v>
      </c>
      <c r="DA49" s="58">
        <f t="shared" si="37"/>
        <v>0</v>
      </c>
      <c r="DB49" s="58">
        <f t="shared" si="37"/>
        <v>0</v>
      </c>
      <c r="DC49" s="58">
        <f t="shared" si="37"/>
        <v>0</v>
      </c>
      <c r="DD49" s="58">
        <f t="shared" si="37"/>
        <v>0</v>
      </c>
      <c r="DE49" s="58">
        <f t="shared" si="38"/>
        <v>0</v>
      </c>
      <c r="DF49" s="58">
        <f t="shared" si="38"/>
        <v>0</v>
      </c>
      <c r="DG49" s="58">
        <f t="shared" si="38"/>
        <v>0</v>
      </c>
      <c r="DH49" s="58"/>
      <c r="DI49" s="55">
        <f t="shared" si="39"/>
        <v>0</v>
      </c>
      <c r="DJ49" s="53"/>
      <c r="DK49" s="56">
        <f t="shared" si="40"/>
        <v>0</v>
      </c>
      <c r="DL49" s="56">
        <f t="shared" si="40"/>
        <v>0</v>
      </c>
      <c r="DM49" s="56">
        <f t="shared" si="40"/>
        <v>0</v>
      </c>
      <c r="DN49" s="56">
        <f t="shared" si="40"/>
        <v>0</v>
      </c>
      <c r="DO49" s="56">
        <f t="shared" si="40"/>
        <v>0</v>
      </c>
      <c r="DP49" s="56">
        <f t="shared" si="40"/>
        <v>0</v>
      </c>
      <c r="DQ49" s="56">
        <f t="shared" si="41"/>
        <v>0</v>
      </c>
      <c r="DR49" s="56">
        <f t="shared" si="42"/>
        <v>0</v>
      </c>
      <c r="DS49" s="56">
        <f t="shared" si="42"/>
        <v>0</v>
      </c>
      <c r="DT49" s="56">
        <f t="shared" si="42"/>
        <v>0</v>
      </c>
      <c r="DU49" s="55">
        <f t="shared" si="43"/>
        <v>0</v>
      </c>
    </row>
    <row r="50" spans="1:125" s="52" customFormat="1">
      <c r="A50" s="59"/>
      <c r="B50" s="59"/>
      <c r="C50" s="61"/>
      <c r="D50" s="61"/>
      <c r="E50" s="61"/>
      <c r="F50" s="59"/>
      <c r="G50" s="60"/>
      <c r="H50" s="57"/>
      <c r="I50" s="57"/>
      <c r="J50" s="57"/>
      <c r="K50" s="59"/>
      <c r="L50" s="54"/>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5"/>
      <c r="DJ50" s="53"/>
      <c r="DK50" s="56"/>
      <c r="DL50" s="56"/>
      <c r="DM50" s="56"/>
      <c r="DN50" s="56"/>
      <c r="DO50" s="56"/>
      <c r="DP50" s="56"/>
      <c r="DQ50" s="56"/>
      <c r="DR50" s="56"/>
      <c r="DS50" s="56"/>
      <c r="DT50" s="56"/>
      <c r="DU50" s="55"/>
    </row>
    <row r="51" spans="1:125" s="52" customFormat="1">
      <c r="A51" s="59"/>
      <c r="B51" s="59"/>
      <c r="C51" s="61"/>
      <c r="D51" s="61"/>
      <c r="E51" s="61"/>
      <c r="F51" s="59"/>
      <c r="G51" s="60"/>
      <c r="H51" s="57"/>
      <c r="I51" s="57"/>
      <c r="J51" s="57"/>
      <c r="K51" s="59"/>
      <c r="L51" s="54"/>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5"/>
      <c r="DJ51" s="53"/>
      <c r="DK51" s="56"/>
      <c r="DL51" s="56"/>
      <c r="DM51" s="56"/>
      <c r="DN51" s="56"/>
      <c r="DO51" s="56"/>
      <c r="DP51" s="56"/>
      <c r="DQ51" s="56"/>
      <c r="DR51" s="56"/>
      <c r="DS51" s="56"/>
      <c r="DT51" s="56"/>
      <c r="DU51" s="55"/>
    </row>
    <row r="52" spans="1:125" s="47" customFormat="1">
      <c r="A52" s="339" t="s">
        <v>519</v>
      </c>
      <c r="B52" s="339"/>
      <c r="C52" s="339"/>
      <c r="D52" s="339"/>
      <c r="E52" s="339"/>
      <c r="F52" s="339"/>
      <c r="G52" s="339"/>
      <c r="H52" s="339"/>
      <c r="I52" s="339"/>
      <c r="J52" s="48">
        <f>SUMIF($B$6:$B$31,"HW",J$6:J$31)</f>
        <v>0</v>
      </c>
      <c r="K52" s="51"/>
      <c r="L52" s="50"/>
      <c r="M52" s="48">
        <f>SUMIF($B$6:$B$31,"HW",M$6:M$31)</f>
        <v>0</v>
      </c>
      <c r="N52" s="48">
        <f>SUMIF($B$6:$B$31,"HW",N$6:N$31)</f>
        <v>0</v>
      </c>
      <c r="O52" s="48">
        <f>SUMIF($B$6:$B$31,"HW",O$6:O$31)</f>
        <v>0</v>
      </c>
      <c r="P52" s="48">
        <f>SUMIF($B$6:$B$31,"HW",P$6:P$31)</f>
        <v>0</v>
      </c>
      <c r="Q52" s="48">
        <f>SUMIF($B$6:$B$31,"HW",Q$6:Q$31)</f>
        <v>0</v>
      </c>
      <c r="R52" s="48">
        <f>SUMIF($B$6:$B$31,"HW",R$6:R$31)</f>
        <v>0</v>
      </c>
      <c r="S52" s="48">
        <f>SUMIF($B$6:$B$31,"HW",S$6:S$31)</f>
        <v>0</v>
      </c>
      <c r="T52" s="48">
        <f>SUMIF($B$6:$B$31,"HW",T$6:T$31)</f>
        <v>0</v>
      </c>
      <c r="U52" s="48">
        <f>SUMIF($B$6:$B$31,"HW",U$6:U$31)</f>
        <v>0</v>
      </c>
      <c r="V52" s="48">
        <f>SUMIF($B$6:$B$31,"HW",V$6:V$31)</f>
        <v>0</v>
      </c>
      <c r="W52" s="48">
        <f>SUMIF($B$6:$B$31,"HW",W$6:W$31)</f>
        <v>0</v>
      </c>
      <c r="X52" s="48">
        <f>SUMIF($B$6:$B$31,"HW",X$6:X$31)</f>
        <v>0</v>
      </c>
      <c r="Y52" s="48">
        <f>SUMIF($B$6:$B$31,"HW",Y$6:Y$31)</f>
        <v>0</v>
      </c>
      <c r="Z52" s="48">
        <f>SUMIF($B$6:$B$31,"HW",Z$6:Z$31)</f>
        <v>0</v>
      </c>
      <c r="AA52" s="48">
        <f>SUMIF($B$6:$B$31,"HW",AA$6:AA$31)</f>
        <v>0</v>
      </c>
      <c r="AB52" s="48">
        <f>SUMIF($B$6:$B$31,"HW",AB$6:AB$31)</f>
        <v>0</v>
      </c>
      <c r="AC52" s="48">
        <f>SUMIF($B$6:$B$31,"HW",AC$6:AC$31)</f>
        <v>0</v>
      </c>
      <c r="AD52" s="48">
        <f>SUMIF($B$6:$B$31,"HW",AD$6:AD$31)</f>
        <v>0</v>
      </c>
      <c r="AE52" s="48">
        <f>SUMIF($B$6:$B$31,"HW",AE$6:AE$31)</f>
        <v>0</v>
      </c>
      <c r="AF52" s="48">
        <f>SUMIF($B$6:$B$31,"HW",AF$6:AF$31)</f>
        <v>0</v>
      </c>
      <c r="AG52" s="48">
        <f>SUMIF($B$6:$B$31,"HW",AG$6:AG$31)</f>
        <v>0</v>
      </c>
      <c r="AH52" s="48">
        <f>SUMIF($B$6:$B$31,"HW",AH$6:AH$31)</f>
        <v>0</v>
      </c>
      <c r="AI52" s="48">
        <f>SUMIF($B$6:$B$31,"HW",AI$6:AI$31)</f>
        <v>0</v>
      </c>
      <c r="AJ52" s="48">
        <f>SUMIF($B$6:$B$31,"HW",AJ$6:AJ$31)</f>
        <v>0</v>
      </c>
      <c r="AK52" s="48">
        <f>SUMIF($B$6:$B$31,"HW",AK$6:AK$31)</f>
        <v>0</v>
      </c>
      <c r="AL52" s="48">
        <f>SUMIF($B$6:$B$31,"HW",AL$6:AL$31)</f>
        <v>0</v>
      </c>
      <c r="AM52" s="48">
        <f>SUMIF($B$6:$B$31,"HW",AM$6:AM$31)</f>
        <v>0</v>
      </c>
      <c r="AN52" s="48">
        <f>SUMIF($B$6:$B$31,"HW",AN$6:AN$31)</f>
        <v>0</v>
      </c>
      <c r="AO52" s="48">
        <f>SUMIF($B$6:$B$31,"HW",AO$6:AO$31)</f>
        <v>0</v>
      </c>
      <c r="AP52" s="48">
        <f>SUMIF($B$6:$B$31,"HW",AP$6:AP$31)</f>
        <v>0</v>
      </c>
      <c r="AQ52" s="48">
        <f>SUMIF($B$6:$B$31,"HW",AQ$6:AQ$31)</f>
        <v>0</v>
      </c>
      <c r="AR52" s="48">
        <f>SUMIF($B$6:$B$31,"HW",AR$6:AR$31)</f>
        <v>0</v>
      </c>
      <c r="AS52" s="48">
        <f>SUMIF($B$6:$B$31,"HW",AS$6:AS$31)</f>
        <v>0</v>
      </c>
      <c r="AT52" s="48">
        <f>SUMIF($B$6:$B$31,"HW",AT$6:AT$31)</f>
        <v>0</v>
      </c>
      <c r="AU52" s="48">
        <f>SUMIF($B$6:$B$31,"HW",AU$6:AU$31)</f>
        <v>0</v>
      </c>
      <c r="AV52" s="48">
        <f>SUMIF($B$6:$B$31,"HW",AV$6:AV$31)</f>
        <v>0</v>
      </c>
      <c r="AW52" s="48">
        <f>SUMIF($B$6:$B$31,"HW",AW$6:AW$31)</f>
        <v>0</v>
      </c>
      <c r="AX52" s="48">
        <f>SUMIF($B$6:$B$31,"HW",AX$6:AX$31)</f>
        <v>0</v>
      </c>
      <c r="AY52" s="48">
        <f>SUMIF($B$6:$B$31,"HW",AY$6:AY$31)</f>
        <v>0</v>
      </c>
      <c r="AZ52" s="48">
        <f>SUMIF($B$6:$B$31,"HW",AZ$6:AZ$31)</f>
        <v>0</v>
      </c>
      <c r="BA52" s="48">
        <f>SUMIF($B$6:$B$31,"HW",BA$6:BA$31)</f>
        <v>0</v>
      </c>
      <c r="BB52" s="48">
        <f>SUMIF($B$6:$B$31,"HW",BB$6:BB$31)</f>
        <v>0</v>
      </c>
      <c r="BC52" s="48">
        <f>SUMIF($B$6:$B$31,"HW",BC$6:BC$31)</f>
        <v>0</v>
      </c>
      <c r="BD52" s="48">
        <f>SUMIF($B$6:$B$31,"HW",BD$6:BD$31)</f>
        <v>0</v>
      </c>
      <c r="BE52" s="48">
        <f>SUMIF($B$6:$B$31,"HW",BE$6:BE$31)</f>
        <v>0</v>
      </c>
      <c r="BF52" s="48">
        <f>SUMIF($B$6:$B$31,"HW",BF$6:BF$31)</f>
        <v>0</v>
      </c>
      <c r="BG52" s="48">
        <f>SUMIF($B$6:$B$31,"HW",BG$6:BG$31)</f>
        <v>0</v>
      </c>
      <c r="BH52" s="48">
        <f>SUMIF($B$6:$B$31,"HW",BH$6:BH$31)</f>
        <v>0</v>
      </c>
      <c r="BI52" s="48">
        <f>SUMIF($B$6:$B$31,"HW",BI$6:BI$31)</f>
        <v>0</v>
      </c>
      <c r="BJ52" s="48">
        <f>SUMIF($B$6:$B$31,"HW",BJ$6:BJ$31)</f>
        <v>0</v>
      </c>
      <c r="BK52" s="48">
        <f>SUMIF($B$6:$B$31,"HW",BK$6:BK$31)</f>
        <v>0</v>
      </c>
      <c r="BL52" s="48">
        <f>SUMIF($B$6:$B$31,"HW",BL$6:BL$31)</f>
        <v>0</v>
      </c>
      <c r="BM52" s="48">
        <f>SUMIF($B$6:$B$31,"HW",BM$6:BM$31)</f>
        <v>0</v>
      </c>
      <c r="BN52" s="48">
        <f>SUMIF($B$6:$B$31,"HW",BN$6:BN$31)</f>
        <v>0</v>
      </c>
      <c r="BO52" s="48">
        <f>SUMIF($B$6:$B$31,"HW",BO$6:BO$31)</f>
        <v>0</v>
      </c>
      <c r="BP52" s="48">
        <f>SUMIF($B$6:$B$31,"HW",BP$6:BP$31)</f>
        <v>0</v>
      </c>
      <c r="BQ52" s="48">
        <f>SUMIF($B$6:$B$31,"HW",BQ$6:BQ$31)</f>
        <v>0</v>
      </c>
      <c r="BR52" s="48">
        <f>SUMIF($B$6:$B$31,"HW",BR$6:BR$31)</f>
        <v>0</v>
      </c>
      <c r="BS52" s="48">
        <f>SUMIF($B$6:$B$31,"HW",BS$6:BS$31)</f>
        <v>0</v>
      </c>
      <c r="BT52" s="48">
        <f>SUMIF($B$6:$B$31,"HW",BT$6:BT$31)</f>
        <v>0</v>
      </c>
      <c r="BU52" s="48">
        <f>SUMIF($B$6:$B$31,"HW",BU$6:BU$31)</f>
        <v>0</v>
      </c>
      <c r="BV52" s="48">
        <f>SUMIF($B$6:$B$31,"HW",BV$6:BV$31)</f>
        <v>0</v>
      </c>
      <c r="BW52" s="48">
        <f>SUMIF($B$6:$B$31,"HW",BW$6:BW$31)</f>
        <v>0</v>
      </c>
      <c r="BX52" s="48">
        <f>SUMIF($B$6:$B$31,"HW",BX$6:BX$31)</f>
        <v>0</v>
      </c>
      <c r="BY52" s="48">
        <f>SUMIF($B$6:$B$31,"HW",BY$6:BY$31)</f>
        <v>0</v>
      </c>
      <c r="BZ52" s="48">
        <f>SUMIF($B$6:$B$31,"HW",BZ$6:BZ$31)</f>
        <v>0</v>
      </c>
      <c r="CA52" s="48">
        <f>SUMIF($B$6:$B$31,"HW",CA$6:CA$31)</f>
        <v>0</v>
      </c>
      <c r="CB52" s="48">
        <f>SUMIF($B$6:$B$31,"HW",CB$6:CB$31)</f>
        <v>0</v>
      </c>
      <c r="CC52" s="48">
        <f>SUMIF($B$6:$B$31,"HW",CC$6:CC$31)</f>
        <v>0</v>
      </c>
      <c r="CD52" s="48">
        <f>SUMIF($B$6:$B$31,"HW",CD$6:CD$31)</f>
        <v>0</v>
      </c>
      <c r="CE52" s="48">
        <f>SUMIF($B$6:$B$31,"HW",CE$6:CE$31)</f>
        <v>0</v>
      </c>
      <c r="CF52" s="48">
        <f>SUMIF($B$6:$B$31,"HW",CF$6:CF$31)</f>
        <v>0</v>
      </c>
      <c r="CG52" s="48">
        <f>SUMIF($B$6:$B$31,"HW",CG$6:CG$31)</f>
        <v>0</v>
      </c>
      <c r="CH52" s="48">
        <f>SUMIF($B$6:$B$31,"HW",CH$6:CH$31)</f>
        <v>0</v>
      </c>
      <c r="CI52" s="48">
        <f>SUMIF($B$6:$B$31,"HW",CI$6:CI$31)</f>
        <v>0</v>
      </c>
      <c r="CJ52" s="48">
        <f>SUMIF($B$6:$B$31,"HW",CJ$6:CJ$31)</f>
        <v>0</v>
      </c>
      <c r="CK52" s="48">
        <f>SUMIF($B$6:$B$31,"HW",CK$6:CK$31)</f>
        <v>0</v>
      </c>
      <c r="CL52" s="48">
        <f>SUMIF($B$6:$B$31,"HW",CL$6:CL$31)</f>
        <v>0</v>
      </c>
      <c r="CM52" s="48">
        <f>SUMIF($B$6:$B$31,"HW",CM$6:CM$31)</f>
        <v>0</v>
      </c>
      <c r="CN52" s="48">
        <f>SUMIF($B$6:$B$31,"HW",CN$6:CN$31)</f>
        <v>0</v>
      </c>
      <c r="CO52" s="48">
        <f>SUMIF($B$6:$B$31,"HW",CO$6:CO$31)</f>
        <v>0</v>
      </c>
      <c r="CP52" s="48">
        <f>SUMIF($B$6:$B$31,"HW",CP$6:CP$31)</f>
        <v>0</v>
      </c>
      <c r="CQ52" s="48">
        <f>SUMIF($B$6:$B$31,"HW",CQ$6:CQ$31)</f>
        <v>0</v>
      </c>
      <c r="CR52" s="48">
        <f>SUMIF($B$6:$B$31,"HW",CR$6:CR$31)</f>
        <v>0</v>
      </c>
      <c r="CS52" s="48">
        <f>SUMIF($B$6:$B$31,"HW",CS$6:CS$31)</f>
        <v>0</v>
      </c>
      <c r="CT52" s="48">
        <f>SUMIF($B$6:$B$31,"HW",CT$6:CT$31)</f>
        <v>0</v>
      </c>
      <c r="CU52" s="48">
        <f>SUMIF($B$6:$B$31,"HW",CU$6:CU$31)</f>
        <v>0</v>
      </c>
      <c r="CV52" s="48">
        <f>SUMIF($B$6:$B$31,"HW",CV$6:CV$31)</f>
        <v>0</v>
      </c>
      <c r="CW52" s="48">
        <f>SUMIF($B$6:$B$31,"HW",CW$6:CW$31)</f>
        <v>0</v>
      </c>
      <c r="CX52" s="48">
        <f>SUMIF($B$6:$B$31,"HW",CX$6:CX$31)</f>
        <v>0</v>
      </c>
      <c r="CY52" s="48">
        <f>SUMIF($B$6:$B$31,"HW",CY$6:CY$31)</f>
        <v>0</v>
      </c>
      <c r="CZ52" s="48">
        <f>SUMIF($B$6:$B$31,"HW",CZ$6:CZ$31)</f>
        <v>0</v>
      </c>
      <c r="DA52" s="48">
        <f>SUMIF($B$6:$B$31,"HW",DA$6:DA$31)</f>
        <v>0</v>
      </c>
      <c r="DB52" s="48">
        <f>SUMIF($B$6:$B$31,"HW",DB$6:DB$31)</f>
        <v>0</v>
      </c>
      <c r="DC52" s="48">
        <f>SUMIF($B$6:$B$31,"HW",DC$6:DC$31)</f>
        <v>0</v>
      </c>
      <c r="DD52" s="48">
        <f>SUMIF($B$6:$B$31,"HW",DD$6:DD$31)</f>
        <v>0</v>
      </c>
      <c r="DE52" s="48">
        <f>SUMIF($B$6:$B$31,"HW",DE$6:DE$31)</f>
        <v>0</v>
      </c>
      <c r="DF52" s="48">
        <f>SUMIF($B$6:$B$31,"HW",DF$6:DF$31)</f>
        <v>0</v>
      </c>
      <c r="DG52" s="48">
        <f>SUMIF($B$6:$B$31,"HW",DG$6:DG$31)</f>
        <v>0</v>
      </c>
      <c r="DH52" s="48">
        <f>SUMIF($B$6:$B$31,"HW",DH$6:DH$31)</f>
        <v>0</v>
      </c>
      <c r="DI52" s="48">
        <f>SUMIF($B$6:$B$31,"HW",DI$6:DI$31)</f>
        <v>0</v>
      </c>
      <c r="DJ52" s="49"/>
      <c r="DK52" s="48">
        <f t="shared" ref="DK52:DT52" si="44">SUMIF($B$37:$B$51,"HW",DK$37:DK$51)</f>
        <v>0</v>
      </c>
      <c r="DL52" s="48">
        <f t="shared" si="44"/>
        <v>0</v>
      </c>
      <c r="DM52" s="48">
        <f t="shared" si="44"/>
        <v>0</v>
      </c>
      <c r="DN52" s="48">
        <f t="shared" si="44"/>
        <v>0</v>
      </c>
      <c r="DO52" s="48">
        <f t="shared" si="44"/>
        <v>0</v>
      </c>
      <c r="DP52" s="48">
        <f t="shared" si="44"/>
        <v>0</v>
      </c>
      <c r="DQ52" s="48">
        <f t="shared" si="44"/>
        <v>0</v>
      </c>
      <c r="DR52" s="48">
        <f t="shared" si="44"/>
        <v>0</v>
      </c>
      <c r="DS52" s="48">
        <f t="shared" si="44"/>
        <v>0</v>
      </c>
      <c r="DT52" s="48">
        <f t="shared" si="44"/>
        <v>0</v>
      </c>
      <c r="DU52" s="48">
        <f>SUMIF($B$37:$B$51,"HW",DU$37:DU$51)</f>
        <v>0</v>
      </c>
    </row>
    <row r="53" spans="1:125" s="47" customFormat="1">
      <c r="A53" s="339" t="s">
        <v>520</v>
      </c>
      <c r="B53" s="339"/>
      <c r="C53" s="339"/>
      <c r="D53" s="339"/>
      <c r="E53" s="339"/>
      <c r="F53" s="339"/>
      <c r="G53" s="339"/>
      <c r="H53" s="339"/>
      <c r="I53" s="339"/>
      <c r="J53" s="48">
        <f>SUMIF($B$6:$B$31,"SW",J$6:J$31)</f>
        <v>0</v>
      </c>
      <c r="K53" s="51"/>
      <c r="L53" s="50"/>
      <c r="M53" s="48">
        <f>SUMIF($B$6:$B$31,"SW",M$6:M$31)</f>
        <v>0</v>
      </c>
      <c r="N53" s="48">
        <f>SUMIF($B$6:$B$31,"SW",N$6:N$31)</f>
        <v>0</v>
      </c>
      <c r="O53" s="48">
        <f>SUMIF($B$6:$B$31,"SW",O$6:O$31)</f>
        <v>0</v>
      </c>
      <c r="P53" s="48">
        <f>SUMIF($B$6:$B$31,"SW",P$6:P$31)</f>
        <v>0</v>
      </c>
      <c r="Q53" s="48">
        <f>SUMIF($B$6:$B$31,"SW",Q$6:Q$31)</f>
        <v>0</v>
      </c>
      <c r="R53" s="48">
        <f>SUMIF($B$6:$B$31,"SW",R$6:R$31)</f>
        <v>0</v>
      </c>
      <c r="S53" s="48">
        <f>SUMIF($B$6:$B$31,"SW",S$6:S$31)</f>
        <v>0</v>
      </c>
      <c r="T53" s="48">
        <f>SUMIF($B$6:$B$31,"SW",T$6:T$31)</f>
        <v>0</v>
      </c>
      <c r="U53" s="48">
        <f>SUMIF($B$6:$B$31,"SW",U$6:U$31)</f>
        <v>0</v>
      </c>
      <c r="V53" s="48">
        <f>SUMIF($B$6:$B$31,"SW",V$6:V$31)</f>
        <v>0</v>
      </c>
      <c r="W53" s="48">
        <f>SUMIF($B$6:$B$31,"SW",W$6:W$31)</f>
        <v>0</v>
      </c>
      <c r="X53" s="48">
        <f>SUMIF($B$6:$B$31,"SW",X$6:X$31)</f>
        <v>0</v>
      </c>
      <c r="Y53" s="48">
        <f>SUMIF($B$6:$B$31,"SW",Y$6:Y$31)</f>
        <v>0</v>
      </c>
      <c r="Z53" s="48">
        <f>SUMIF($B$6:$B$31,"SW",Z$6:Z$31)</f>
        <v>0</v>
      </c>
      <c r="AA53" s="48">
        <f>SUMIF($B$6:$B$31,"SW",AA$6:AA$31)</f>
        <v>0</v>
      </c>
      <c r="AB53" s="48">
        <f>SUMIF($B$6:$B$31,"SW",AB$6:AB$31)</f>
        <v>0</v>
      </c>
      <c r="AC53" s="48">
        <f>SUMIF($B$6:$B$31,"SW",AC$6:AC$31)</f>
        <v>0</v>
      </c>
      <c r="AD53" s="48">
        <f>SUMIF($B$6:$B$31,"SW",AD$6:AD$31)</f>
        <v>0</v>
      </c>
      <c r="AE53" s="48">
        <f>SUMIF($B$6:$B$31,"SW",AE$6:AE$31)</f>
        <v>0</v>
      </c>
      <c r="AF53" s="48">
        <f>SUMIF($B$6:$B$31,"SW",AF$6:AF$31)</f>
        <v>0</v>
      </c>
      <c r="AG53" s="48">
        <f>SUMIF($B$6:$B$31,"SW",AG$6:AG$31)</f>
        <v>0</v>
      </c>
      <c r="AH53" s="48">
        <f>SUMIF($B$6:$B$31,"SW",AH$6:AH$31)</f>
        <v>0</v>
      </c>
      <c r="AI53" s="48">
        <f>SUMIF($B$6:$B$31,"SW",AI$6:AI$31)</f>
        <v>0</v>
      </c>
      <c r="AJ53" s="48">
        <f>SUMIF($B$6:$B$31,"SW",AJ$6:AJ$31)</f>
        <v>0</v>
      </c>
      <c r="AK53" s="48">
        <f>SUMIF($B$6:$B$31,"SW",AK$6:AK$31)</f>
        <v>0</v>
      </c>
      <c r="AL53" s="48">
        <f>SUMIF($B$6:$B$31,"SW",AL$6:AL$31)</f>
        <v>0</v>
      </c>
      <c r="AM53" s="48">
        <f>SUMIF($B$6:$B$31,"SW",AM$6:AM$31)</f>
        <v>0</v>
      </c>
      <c r="AN53" s="48">
        <f>SUMIF($B$6:$B$31,"SW",AN$6:AN$31)</f>
        <v>0</v>
      </c>
      <c r="AO53" s="48">
        <f>SUMIF($B$6:$B$31,"SW",AO$6:AO$31)</f>
        <v>0</v>
      </c>
      <c r="AP53" s="48">
        <f>SUMIF($B$6:$B$31,"SW",AP$6:AP$31)</f>
        <v>0</v>
      </c>
      <c r="AQ53" s="48">
        <f>SUMIF($B$6:$B$31,"SW",AQ$6:AQ$31)</f>
        <v>0</v>
      </c>
      <c r="AR53" s="48">
        <f>SUMIF($B$6:$B$31,"SW",AR$6:AR$31)</f>
        <v>0</v>
      </c>
      <c r="AS53" s="48">
        <f>SUMIF($B$6:$B$31,"SW",AS$6:AS$31)</f>
        <v>0</v>
      </c>
      <c r="AT53" s="48">
        <f>SUMIF($B$6:$B$31,"SW",AT$6:AT$31)</f>
        <v>0</v>
      </c>
      <c r="AU53" s="48">
        <f>SUMIF($B$6:$B$31,"SW",AU$6:AU$31)</f>
        <v>0</v>
      </c>
      <c r="AV53" s="48">
        <f>SUMIF($B$6:$B$31,"SW",AV$6:AV$31)</f>
        <v>0</v>
      </c>
      <c r="AW53" s="48">
        <f>SUMIF($B$6:$B$31,"SW",AW$6:AW$31)</f>
        <v>0</v>
      </c>
      <c r="AX53" s="48">
        <f>SUMIF($B$6:$B$31,"SW",AX$6:AX$31)</f>
        <v>0</v>
      </c>
      <c r="AY53" s="48">
        <f>SUMIF($B$6:$B$31,"SW",AY$6:AY$31)</f>
        <v>0</v>
      </c>
      <c r="AZ53" s="48">
        <f>SUMIF($B$6:$B$31,"SW",AZ$6:AZ$31)</f>
        <v>0</v>
      </c>
      <c r="BA53" s="48">
        <f>SUMIF($B$6:$B$31,"SW",BA$6:BA$31)</f>
        <v>0</v>
      </c>
      <c r="BB53" s="48">
        <f>SUMIF($B$6:$B$31,"SW",BB$6:BB$31)</f>
        <v>0</v>
      </c>
      <c r="BC53" s="48">
        <f>SUMIF($B$6:$B$31,"SW",BC$6:BC$31)</f>
        <v>0</v>
      </c>
      <c r="BD53" s="48">
        <f>SUMIF($B$6:$B$31,"SW",BD$6:BD$31)</f>
        <v>0</v>
      </c>
      <c r="BE53" s="48">
        <f>SUMIF($B$6:$B$31,"SW",BE$6:BE$31)</f>
        <v>0</v>
      </c>
      <c r="BF53" s="48">
        <f>SUMIF($B$6:$B$31,"SW",BF$6:BF$31)</f>
        <v>0</v>
      </c>
      <c r="BG53" s="48">
        <f>SUMIF($B$6:$B$31,"SW",BG$6:BG$31)</f>
        <v>0</v>
      </c>
      <c r="BH53" s="48">
        <f>SUMIF($B$6:$B$31,"SW",BH$6:BH$31)</f>
        <v>0</v>
      </c>
      <c r="BI53" s="48">
        <f>SUMIF($B$6:$B$31,"SW",BI$6:BI$31)</f>
        <v>0</v>
      </c>
      <c r="BJ53" s="48">
        <f>SUMIF($B$6:$B$31,"SW",BJ$6:BJ$31)</f>
        <v>0</v>
      </c>
      <c r="BK53" s="48">
        <f>SUMIF($B$6:$B$31,"SW",BK$6:BK$31)</f>
        <v>0</v>
      </c>
      <c r="BL53" s="48">
        <f>SUMIF($B$6:$B$31,"SW",BL$6:BL$31)</f>
        <v>0</v>
      </c>
      <c r="BM53" s="48">
        <f>SUMIF($B$6:$B$31,"SW",BM$6:BM$31)</f>
        <v>0</v>
      </c>
      <c r="BN53" s="48">
        <f>SUMIF($B$6:$B$31,"SW",BN$6:BN$31)</f>
        <v>0</v>
      </c>
      <c r="BO53" s="48">
        <f>SUMIF($B$6:$B$31,"SW",BO$6:BO$31)</f>
        <v>0</v>
      </c>
      <c r="BP53" s="48">
        <f>SUMIF($B$6:$B$31,"SW",BP$6:BP$31)</f>
        <v>0</v>
      </c>
      <c r="BQ53" s="48">
        <f>SUMIF($B$6:$B$31,"SW",BQ$6:BQ$31)</f>
        <v>0</v>
      </c>
      <c r="BR53" s="48">
        <f>SUMIF($B$6:$B$31,"SW",BR$6:BR$31)</f>
        <v>0</v>
      </c>
      <c r="BS53" s="48">
        <f>SUMIF($B$6:$B$31,"SW",BS$6:BS$31)</f>
        <v>0</v>
      </c>
      <c r="BT53" s="48">
        <f>SUMIF($B$6:$B$31,"SW",BT$6:BT$31)</f>
        <v>0</v>
      </c>
      <c r="BU53" s="48">
        <f>SUMIF($B$6:$B$31,"SW",BU$6:BU$31)</f>
        <v>0</v>
      </c>
      <c r="BV53" s="48">
        <f>SUMIF($B$6:$B$31,"SW",BV$6:BV$31)</f>
        <v>0</v>
      </c>
      <c r="BW53" s="48">
        <f>SUMIF($B$6:$B$31,"SW",BW$6:BW$31)</f>
        <v>0</v>
      </c>
      <c r="BX53" s="48">
        <f>SUMIF($B$6:$B$31,"SW",BX$6:BX$31)</f>
        <v>0</v>
      </c>
      <c r="BY53" s="48">
        <f>SUMIF($B$6:$B$31,"SW",BY$6:BY$31)</f>
        <v>0</v>
      </c>
      <c r="BZ53" s="48">
        <f>SUMIF($B$6:$B$31,"SW",BZ$6:BZ$31)</f>
        <v>0</v>
      </c>
      <c r="CA53" s="48">
        <f>SUMIF($B$6:$B$31,"SW",CA$6:CA$31)</f>
        <v>0</v>
      </c>
      <c r="CB53" s="48">
        <f>SUMIF($B$6:$B$31,"SW",CB$6:CB$31)</f>
        <v>0</v>
      </c>
      <c r="CC53" s="48">
        <f>SUMIF($B$6:$B$31,"SW",CC$6:CC$31)</f>
        <v>0</v>
      </c>
      <c r="CD53" s="48">
        <f>SUMIF($B$6:$B$31,"SW",CD$6:CD$31)</f>
        <v>0</v>
      </c>
      <c r="CE53" s="48">
        <f>SUMIF($B$6:$B$31,"SW",CE$6:CE$31)</f>
        <v>0</v>
      </c>
      <c r="CF53" s="48">
        <f>SUMIF($B$6:$B$31,"SW",CF$6:CF$31)</f>
        <v>0</v>
      </c>
      <c r="CG53" s="48">
        <f>SUMIF($B$6:$B$31,"SW",CG$6:CG$31)</f>
        <v>0</v>
      </c>
      <c r="CH53" s="48">
        <f>SUMIF($B$6:$B$31,"SW",CH$6:CH$31)</f>
        <v>0</v>
      </c>
      <c r="CI53" s="48">
        <f>SUMIF($B$6:$B$31,"SW",CI$6:CI$31)</f>
        <v>0</v>
      </c>
      <c r="CJ53" s="48">
        <f>SUMIF($B$6:$B$31,"SW",CJ$6:CJ$31)</f>
        <v>0</v>
      </c>
      <c r="CK53" s="48">
        <f>SUMIF($B$6:$B$31,"SW",CK$6:CK$31)</f>
        <v>0</v>
      </c>
      <c r="CL53" s="48">
        <f>SUMIF($B$6:$B$31,"SW",CL$6:CL$31)</f>
        <v>0</v>
      </c>
      <c r="CM53" s="48">
        <f>SUMIF($B$6:$B$31,"SW",CM$6:CM$31)</f>
        <v>0</v>
      </c>
      <c r="CN53" s="48">
        <f>SUMIF($B$6:$B$31,"SW",CN$6:CN$31)</f>
        <v>0</v>
      </c>
      <c r="CO53" s="48">
        <f>SUMIF($B$6:$B$31,"SW",CO$6:CO$31)</f>
        <v>0</v>
      </c>
      <c r="CP53" s="48">
        <f>SUMIF($B$6:$B$31,"SW",CP$6:CP$31)</f>
        <v>0</v>
      </c>
      <c r="CQ53" s="48">
        <f>SUMIF($B$6:$B$31,"SW",CQ$6:CQ$31)</f>
        <v>0</v>
      </c>
      <c r="CR53" s="48">
        <f>SUMIF($B$6:$B$31,"SW",CR$6:CR$31)</f>
        <v>0</v>
      </c>
      <c r="CS53" s="48">
        <f>SUMIF($B$6:$B$31,"SW",CS$6:CS$31)</f>
        <v>0</v>
      </c>
      <c r="CT53" s="48">
        <f>SUMIF($B$6:$B$31,"SW",CT$6:CT$31)</f>
        <v>0</v>
      </c>
      <c r="CU53" s="48">
        <f>SUMIF($B$6:$B$31,"SW",CU$6:CU$31)</f>
        <v>0</v>
      </c>
      <c r="CV53" s="48">
        <f>SUMIF($B$6:$B$31,"SW",CV$6:CV$31)</f>
        <v>0</v>
      </c>
      <c r="CW53" s="48">
        <f>SUMIF($B$6:$B$31,"SW",CW$6:CW$31)</f>
        <v>0</v>
      </c>
      <c r="CX53" s="48">
        <f>SUMIF($B$6:$B$31,"SW",CX$6:CX$31)</f>
        <v>0</v>
      </c>
      <c r="CY53" s="48">
        <f>SUMIF($B$6:$B$31,"SW",CY$6:CY$31)</f>
        <v>0</v>
      </c>
      <c r="CZ53" s="48">
        <f>SUMIF($B$6:$B$31,"SW",CZ$6:CZ$31)</f>
        <v>0</v>
      </c>
      <c r="DA53" s="48">
        <f>SUMIF($B$6:$B$31,"SW",DA$6:DA$31)</f>
        <v>0</v>
      </c>
      <c r="DB53" s="48">
        <f>SUMIF($B$6:$B$31,"SW",DB$6:DB$31)</f>
        <v>0</v>
      </c>
      <c r="DC53" s="48">
        <f>SUMIF($B$6:$B$31,"SW",DC$6:DC$31)</f>
        <v>0</v>
      </c>
      <c r="DD53" s="48">
        <f>SUMIF($B$6:$B$31,"SW",DD$6:DD$31)</f>
        <v>0</v>
      </c>
      <c r="DE53" s="48">
        <f>SUMIF($B$6:$B$31,"SW",DE$6:DE$31)</f>
        <v>0</v>
      </c>
      <c r="DF53" s="48">
        <f>SUMIF($B$6:$B$31,"SW",DF$6:DF$31)</f>
        <v>0</v>
      </c>
      <c r="DG53" s="48">
        <f>SUMIF($B$6:$B$31,"SW",DG$6:DG$31)</f>
        <v>0</v>
      </c>
      <c r="DH53" s="48"/>
      <c r="DI53" s="48">
        <f>SUMIF($B$6:$B$31,"SW",DI$6:DI$31)</f>
        <v>0</v>
      </c>
      <c r="DJ53" s="49"/>
      <c r="DK53" s="48">
        <f t="shared" ref="DK53:DT53" si="45">SUMIF($B$37:$B$51,"SW",DK$37:DK$51)</f>
        <v>0</v>
      </c>
      <c r="DL53" s="48">
        <f t="shared" si="45"/>
        <v>0</v>
      </c>
      <c r="DM53" s="48">
        <f t="shared" si="45"/>
        <v>0</v>
      </c>
      <c r="DN53" s="48">
        <f t="shared" si="45"/>
        <v>0</v>
      </c>
      <c r="DO53" s="48">
        <f t="shared" si="45"/>
        <v>0</v>
      </c>
      <c r="DP53" s="48">
        <f t="shared" si="45"/>
        <v>0</v>
      </c>
      <c r="DQ53" s="48">
        <f t="shared" si="45"/>
        <v>0</v>
      </c>
      <c r="DR53" s="48">
        <f t="shared" si="45"/>
        <v>0</v>
      </c>
      <c r="DS53" s="48">
        <f t="shared" si="45"/>
        <v>0</v>
      </c>
      <c r="DT53" s="48">
        <f t="shared" si="45"/>
        <v>0</v>
      </c>
      <c r="DU53" s="48">
        <f>SUMIF($B$37:$B$51,"SW",DU$37:DU$51)</f>
        <v>0</v>
      </c>
    </row>
    <row r="54" spans="1:125" s="47" customFormat="1">
      <c r="A54" s="336" t="s">
        <v>522</v>
      </c>
      <c r="B54" s="337"/>
      <c r="C54" s="337"/>
      <c r="D54" s="337"/>
      <c r="E54" s="337"/>
      <c r="F54" s="337"/>
      <c r="G54" s="337"/>
      <c r="H54" s="337"/>
      <c r="I54" s="338"/>
      <c r="J54" s="48">
        <f>SUMIF($B$6:$B$31,"Service",J$6:J$31)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46">SUMIF($B$37:$B$51,"Service",DK$37:DK$51)</f>
        <v>0</v>
      </c>
      <c r="DL54" s="48">
        <f t="shared" si="46"/>
        <v>0</v>
      </c>
      <c r="DM54" s="48">
        <f t="shared" si="46"/>
        <v>0</v>
      </c>
      <c r="DN54" s="48">
        <f t="shared" si="46"/>
        <v>0</v>
      </c>
      <c r="DO54" s="48">
        <f t="shared" si="46"/>
        <v>0</v>
      </c>
      <c r="DP54" s="48">
        <f t="shared" si="46"/>
        <v>0</v>
      </c>
      <c r="DQ54" s="48">
        <f t="shared" si="46"/>
        <v>0</v>
      </c>
      <c r="DR54" s="48">
        <f t="shared" si="46"/>
        <v>0</v>
      </c>
      <c r="DS54" s="48">
        <f t="shared" si="46"/>
        <v>0</v>
      </c>
      <c r="DT54" s="48">
        <f t="shared" si="46"/>
        <v>0</v>
      </c>
      <c r="DU54" s="48">
        <f>SUMIF($B$37:$B$51,"Service",DU$37:DU$51)</f>
        <v>0</v>
      </c>
    </row>
    <row r="55" spans="1:125" s="47" customFormat="1">
      <c r="A55" s="339" t="s">
        <v>521</v>
      </c>
      <c r="B55" s="339"/>
      <c r="C55" s="339"/>
      <c r="D55" s="339"/>
      <c r="E55" s="339"/>
      <c r="F55" s="339"/>
      <c r="G55" s="339"/>
      <c r="H55" s="339"/>
      <c r="I55" s="339"/>
      <c r="J55" s="48">
        <f>SUM(J52:J53)</f>
        <v>0</v>
      </c>
      <c r="K55" s="51"/>
      <c r="L55" s="50"/>
      <c r="M55" s="48">
        <f t="shared" ref="M55:BX55" si="47">SUM(M52:M53)</f>
        <v>0</v>
      </c>
      <c r="N55" s="48">
        <f t="shared" si="47"/>
        <v>0</v>
      </c>
      <c r="O55" s="48">
        <f t="shared" si="47"/>
        <v>0</v>
      </c>
      <c r="P55" s="48">
        <f t="shared" si="47"/>
        <v>0</v>
      </c>
      <c r="Q55" s="48">
        <f t="shared" si="47"/>
        <v>0</v>
      </c>
      <c r="R55" s="48">
        <f t="shared" si="47"/>
        <v>0</v>
      </c>
      <c r="S55" s="48">
        <f t="shared" si="47"/>
        <v>0</v>
      </c>
      <c r="T55" s="48">
        <f t="shared" si="47"/>
        <v>0</v>
      </c>
      <c r="U55" s="48">
        <f t="shared" si="47"/>
        <v>0</v>
      </c>
      <c r="V55" s="48">
        <f t="shared" si="47"/>
        <v>0</v>
      </c>
      <c r="W55" s="48">
        <f t="shared" si="47"/>
        <v>0</v>
      </c>
      <c r="X55" s="48">
        <f t="shared" si="47"/>
        <v>0</v>
      </c>
      <c r="Y55" s="48">
        <f t="shared" si="47"/>
        <v>0</v>
      </c>
      <c r="Z55" s="48">
        <f t="shared" si="47"/>
        <v>0</v>
      </c>
      <c r="AA55" s="48">
        <f t="shared" si="47"/>
        <v>0</v>
      </c>
      <c r="AB55" s="48">
        <f t="shared" si="47"/>
        <v>0</v>
      </c>
      <c r="AC55" s="48">
        <f t="shared" si="47"/>
        <v>0</v>
      </c>
      <c r="AD55" s="48">
        <f t="shared" si="47"/>
        <v>0</v>
      </c>
      <c r="AE55" s="48">
        <f t="shared" si="47"/>
        <v>0</v>
      </c>
      <c r="AF55" s="48">
        <f t="shared" si="47"/>
        <v>0</v>
      </c>
      <c r="AG55" s="48">
        <f t="shared" si="47"/>
        <v>0</v>
      </c>
      <c r="AH55" s="48">
        <f t="shared" si="47"/>
        <v>0</v>
      </c>
      <c r="AI55" s="48">
        <f t="shared" si="47"/>
        <v>0</v>
      </c>
      <c r="AJ55" s="48">
        <f t="shared" si="47"/>
        <v>0</v>
      </c>
      <c r="AK55" s="48">
        <f t="shared" si="47"/>
        <v>0</v>
      </c>
      <c r="AL55" s="48">
        <f t="shared" si="47"/>
        <v>0</v>
      </c>
      <c r="AM55" s="48">
        <f t="shared" si="47"/>
        <v>0</v>
      </c>
      <c r="AN55" s="48">
        <f t="shared" si="47"/>
        <v>0</v>
      </c>
      <c r="AO55" s="48">
        <f t="shared" si="47"/>
        <v>0</v>
      </c>
      <c r="AP55" s="48">
        <f t="shared" si="47"/>
        <v>0</v>
      </c>
      <c r="AQ55" s="48">
        <f t="shared" si="47"/>
        <v>0</v>
      </c>
      <c r="AR55" s="48">
        <f t="shared" si="47"/>
        <v>0</v>
      </c>
      <c r="AS55" s="48">
        <f t="shared" si="47"/>
        <v>0</v>
      </c>
      <c r="AT55" s="48">
        <f t="shared" si="47"/>
        <v>0</v>
      </c>
      <c r="AU55" s="48">
        <f t="shared" si="47"/>
        <v>0</v>
      </c>
      <c r="AV55" s="48">
        <f t="shared" si="47"/>
        <v>0</v>
      </c>
      <c r="AW55" s="48">
        <f t="shared" si="47"/>
        <v>0</v>
      </c>
      <c r="AX55" s="48">
        <f t="shared" si="47"/>
        <v>0</v>
      </c>
      <c r="AY55" s="48">
        <f t="shared" si="47"/>
        <v>0</v>
      </c>
      <c r="AZ55" s="48">
        <f t="shared" si="47"/>
        <v>0</v>
      </c>
      <c r="BA55" s="48">
        <f t="shared" si="47"/>
        <v>0</v>
      </c>
      <c r="BB55" s="48">
        <f t="shared" si="47"/>
        <v>0</v>
      </c>
      <c r="BC55" s="48">
        <f t="shared" si="47"/>
        <v>0</v>
      </c>
      <c r="BD55" s="48">
        <f t="shared" si="47"/>
        <v>0</v>
      </c>
      <c r="BE55" s="48">
        <f t="shared" si="47"/>
        <v>0</v>
      </c>
      <c r="BF55" s="48">
        <f t="shared" si="47"/>
        <v>0</v>
      </c>
      <c r="BG55" s="48">
        <f t="shared" si="47"/>
        <v>0</v>
      </c>
      <c r="BH55" s="48">
        <f t="shared" si="47"/>
        <v>0</v>
      </c>
      <c r="BI55" s="48">
        <f t="shared" si="47"/>
        <v>0</v>
      </c>
      <c r="BJ55" s="48">
        <f t="shared" si="47"/>
        <v>0</v>
      </c>
      <c r="BK55" s="48">
        <f t="shared" si="47"/>
        <v>0</v>
      </c>
      <c r="BL55" s="48">
        <f t="shared" si="47"/>
        <v>0</v>
      </c>
      <c r="BM55" s="48">
        <f t="shared" si="47"/>
        <v>0</v>
      </c>
      <c r="BN55" s="48">
        <f t="shared" si="47"/>
        <v>0</v>
      </c>
      <c r="BO55" s="48">
        <f t="shared" si="47"/>
        <v>0</v>
      </c>
      <c r="BP55" s="48">
        <f t="shared" si="47"/>
        <v>0</v>
      </c>
      <c r="BQ55" s="48">
        <f t="shared" si="47"/>
        <v>0</v>
      </c>
      <c r="BR55" s="48">
        <f t="shared" si="47"/>
        <v>0</v>
      </c>
      <c r="BS55" s="48">
        <f t="shared" si="47"/>
        <v>0</v>
      </c>
      <c r="BT55" s="48">
        <f t="shared" si="47"/>
        <v>0</v>
      </c>
      <c r="BU55" s="48">
        <f t="shared" si="47"/>
        <v>0</v>
      </c>
      <c r="BV55" s="48">
        <f t="shared" si="47"/>
        <v>0</v>
      </c>
      <c r="BW55" s="48">
        <f t="shared" si="47"/>
        <v>0</v>
      </c>
      <c r="BX55" s="48">
        <f t="shared" si="47"/>
        <v>0</v>
      </c>
      <c r="BY55" s="48">
        <f t="shared" ref="BY55:DG55" si="48">SUM(BY52:BY53)</f>
        <v>0</v>
      </c>
      <c r="BZ55" s="48">
        <f t="shared" si="48"/>
        <v>0</v>
      </c>
      <c r="CA55" s="48">
        <f t="shared" si="48"/>
        <v>0</v>
      </c>
      <c r="CB55" s="48">
        <f t="shared" si="48"/>
        <v>0</v>
      </c>
      <c r="CC55" s="48">
        <f t="shared" si="48"/>
        <v>0</v>
      </c>
      <c r="CD55" s="48">
        <f t="shared" si="48"/>
        <v>0</v>
      </c>
      <c r="CE55" s="48">
        <f t="shared" si="48"/>
        <v>0</v>
      </c>
      <c r="CF55" s="48">
        <f t="shared" si="48"/>
        <v>0</v>
      </c>
      <c r="CG55" s="48">
        <f t="shared" si="48"/>
        <v>0</v>
      </c>
      <c r="CH55" s="48">
        <f t="shared" si="48"/>
        <v>0</v>
      </c>
      <c r="CI55" s="48">
        <f t="shared" si="48"/>
        <v>0</v>
      </c>
      <c r="CJ55" s="48">
        <f t="shared" si="48"/>
        <v>0</v>
      </c>
      <c r="CK55" s="48">
        <f t="shared" si="48"/>
        <v>0</v>
      </c>
      <c r="CL55" s="48">
        <f t="shared" si="48"/>
        <v>0</v>
      </c>
      <c r="CM55" s="48">
        <f t="shared" si="48"/>
        <v>0</v>
      </c>
      <c r="CN55" s="48">
        <f t="shared" si="48"/>
        <v>0</v>
      </c>
      <c r="CO55" s="48">
        <f t="shared" si="48"/>
        <v>0</v>
      </c>
      <c r="CP55" s="48">
        <f t="shared" si="48"/>
        <v>0</v>
      </c>
      <c r="CQ55" s="48">
        <f t="shared" si="48"/>
        <v>0</v>
      </c>
      <c r="CR55" s="48">
        <f t="shared" si="48"/>
        <v>0</v>
      </c>
      <c r="CS55" s="48">
        <f t="shared" si="48"/>
        <v>0</v>
      </c>
      <c r="CT55" s="48">
        <f t="shared" si="48"/>
        <v>0</v>
      </c>
      <c r="CU55" s="48">
        <f t="shared" si="48"/>
        <v>0</v>
      </c>
      <c r="CV55" s="48">
        <f t="shared" si="48"/>
        <v>0</v>
      </c>
      <c r="CW55" s="48">
        <f t="shared" si="48"/>
        <v>0</v>
      </c>
      <c r="CX55" s="48">
        <f t="shared" si="48"/>
        <v>0</v>
      </c>
      <c r="CY55" s="48">
        <f t="shared" si="48"/>
        <v>0</v>
      </c>
      <c r="CZ55" s="48">
        <f t="shared" si="48"/>
        <v>0</v>
      </c>
      <c r="DA55" s="48">
        <f t="shared" si="48"/>
        <v>0</v>
      </c>
      <c r="DB55" s="48">
        <f t="shared" si="48"/>
        <v>0</v>
      </c>
      <c r="DC55" s="48">
        <f t="shared" si="48"/>
        <v>0</v>
      </c>
      <c r="DD55" s="48">
        <f t="shared" si="48"/>
        <v>0</v>
      </c>
      <c r="DE55" s="48">
        <f t="shared" si="48"/>
        <v>0</v>
      </c>
      <c r="DF55" s="48">
        <f t="shared" si="48"/>
        <v>0</v>
      </c>
      <c r="DG55" s="48">
        <f t="shared" si="48"/>
        <v>0</v>
      </c>
      <c r="DH55" s="48"/>
      <c r="DI55" s="48">
        <f>SUM(DI52:DI53)</f>
        <v>0</v>
      </c>
      <c r="DJ55" s="49"/>
      <c r="DK55" s="48">
        <f t="shared" ref="DK55:DU55" si="49">SUM(DK52:DK53)</f>
        <v>0</v>
      </c>
      <c r="DL55" s="48">
        <f t="shared" si="49"/>
        <v>0</v>
      </c>
      <c r="DM55" s="48">
        <f t="shared" si="49"/>
        <v>0</v>
      </c>
      <c r="DN55" s="48">
        <f t="shared" si="49"/>
        <v>0</v>
      </c>
      <c r="DO55" s="48">
        <f t="shared" si="49"/>
        <v>0</v>
      </c>
      <c r="DP55" s="48">
        <f t="shared" si="49"/>
        <v>0</v>
      </c>
      <c r="DQ55" s="48">
        <f t="shared" si="49"/>
        <v>0</v>
      </c>
      <c r="DR55" s="48">
        <f t="shared" si="49"/>
        <v>0</v>
      </c>
      <c r="DS55" s="48">
        <f t="shared" si="49"/>
        <v>0</v>
      </c>
      <c r="DT55" s="48">
        <f t="shared" si="49"/>
        <v>0</v>
      </c>
      <c r="DU55" s="48">
        <f t="shared" si="49"/>
        <v>0</v>
      </c>
    </row>
    <row r="56" spans="1:125" s="224" customFormat="1" ht="15.75">
      <c r="A56" s="225" t="s">
        <v>508</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50">IF(AND($F57&gt;=N$3,$F57&lt;O$3),$J57,0)</f>
        <v>0</v>
      </c>
      <c r="O57" s="58">
        <f t="shared" si="50"/>
        <v>0</v>
      </c>
      <c r="P57" s="58">
        <f t="shared" si="50"/>
        <v>0</v>
      </c>
      <c r="Q57" s="58">
        <f t="shared" si="50"/>
        <v>0</v>
      </c>
      <c r="R57" s="58">
        <f t="shared" si="50"/>
        <v>0</v>
      </c>
      <c r="S57" s="58">
        <f t="shared" si="50"/>
        <v>0</v>
      </c>
      <c r="T57" s="58">
        <f t="shared" si="50"/>
        <v>0</v>
      </c>
      <c r="U57" s="58">
        <f t="shared" si="50"/>
        <v>0</v>
      </c>
      <c r="V57" s="58">
        <f t="shared" si="50"/>
        <v>0</v>
      </c>
      <c r="W57" s="58">
        <f t="shared" si="50"/>
        <v>0</v>
      </c>
      <c r="X57" s="58">
        <f t="shared" si="50"/>
        <v>0</v>
      </c>
      <c r="Y57" s="58">
        <f t="shared" si="50"/>
        <v>0</v>
      </c>
      <c r="Z57" s="58">
        <f t="shared" si="50"/>
        <v>0</v>
      </c>
      <c r="AA57" s="58">
        <f t="shared" si="50"/>
        <v>0</v>
      </c>
      <c r="AB57" s="58">
        <f t="shared" si="50"/>
        <v>0</v>
      </c>
      <c r="AC57" s="58">
        <f t="shared" si="50"/>
        <v>0</v>
      </c>
      <c r="AD57" s="58">
        <f t="shared" ref="AD57:AS71" si="51">IF(AND($F57&gt;=AD$3,$F57&lt;AE$3),$J57,0)</f>
        <v>0</v>
      </c>
      <c r="AE57" s="58">
        <f t="shared" si="51"/>
        <v>0</v>
      </c>
      <c r="AF57" s="58">
        <f t="shared" si="51"/>
        <v>0</v>
      </c>
      <c r="AG57" s="58">
        <f t="shared" si="51"/>
        <v>0</v>
      </c>
      <c r="AH57" s="58">
        <f t="shared" si="51"/>
        <v>0</v>
      </c>
      <c r="AI57" s="58">
        <f t="shared" si="51"/>
        <v>0</v>
      </c>
      <c r="AJ57" s="58">
        <f t="shared" si="51"/>
        <v>0</v>
      </c>
      <c r="AK57" s="58">
        <f t="shared" si="51"/>
        <v>0</v>
      </c>
      <c r="AL57" s="58">
        <f t="shared" si="51"/>
        <v>0</v>
      </c>
      <c r="AM57" s="58">
        <f t="shared" si="51"/>
        <v>0</v>
      </c>
      <c r="AN57" s="58">
        <f t="shared" si="51"/>
        <v>0</v>
      </c>
      <c r="AO57" s="58">
        <f t="shared" si="51"/>
        <v>0</v>
      </c>
      <c r="AP57" s="58">
        <f t="shared" si="51"/>
        <v>0</v>
      </c>
      <c r="AQ57" s="58">
        <f t="shared" si="51"/>
        <v>0</v>
      </c>
      <c r="AR57" s="58">
        <f t="shared" si="51"/>
        <v>0</v>
      </c>
      <c r="AS57" s="58">
        <f t="shared" si="51"/>
        <v>0</v>
      </c>
      <c r="AT57" s="58">
        <f t="shared" ref="AT57:BI71" si="52">IF(AND($F57&gt;=AT$3,$F57&lt;AU$3),$J57,0)</f>
        <v>0</v>
      </c>
      <c r="AU57" s="58">
        <f t="shared" si="52"/>
        <v>0</v>
      </c>
      <c r="AV57" s="58">
        <f t="shared" si="52"/>
        <v>0</v>
      </c>
      <c r="AW57" s="58">
        <f t="shared" si="52"/>
        <v>0</v>
      </c>
      <c r="AX57" s="58">
        <f t="shared" si="52"/>
        <v>0</v>
      </c>
      <c r="AY57" s="58">
        <f t="shared" si="52"/>
        <v>0</v>
      </c>
      <c r="AZ57" s="58">
        <f t="shared" si="52"/>
        <v>0</v>
      </c>
      <c r="BA57" s="58">
        <f t="shared" si="52"/>
        <v>0</v>
      </c>
      <c r="BB57" s="58">
        <f t="shared" si="52"/>
        <v>0</v>
      </c>
      <c r="BC57" s="58">
        <f t="shared" si="52"/>
        <v>0</v>
      </c>
      <c r="BD57" s="58">
        <f t="shared" si="52"/>
        <v>0</v>
      </c>
      <c r="BE57" s="58">
        <f t="shared" si="52"/>
        <v>0</v>
      </c>
      <c r="BF57" s="58">
        <f t="shared" si="52"/>
        <v>0</v>
      </c>
      <c r="BG57" s="58">
        <f t="shared" si="52"/>
        <v>0</v>
      </c>
      <c r="BH57" s="58">
        <f t="shared" si="52"/>
        <v>0</v>
      </c>
      <c r="BI57" s="58">
        <f t="shared" si="52"/>
        <v>0</v>
      </c>
      <c r="BJ57" s="58">
        <f t="shared" ref="BJ57:BY71" si="53">IF(AND($F57&gt;=BJ$3,$F57&lt;BK$3),$J57,0)</f>
        <v>0</v>
      </c>
      <c r="BK57" s="58">
        <f t="shared" si="53"/>
        <v>0</v>
      </c>
      <c r="BL57" s="58">
        <f t="shared" si="53"/>
        <v>0</v>
      </c>
      <c r="BM57" s="58">
        <f t="shared" si="53"/>
        <v>0</v>
      </c>
      <c r="BN57" s="58">
        <f t="shared" si="53"/>
        <v>0</v>
      </c>
      <c r="BO57" s="58">
        <f t="shared" si="53"/>
        <v>0</v>
      </c>
      <c r="BP57" s="58">
        <f t="shared" si="53"/>
        <v>0</v>
      </c>
      <c r="BQ57" s="58">
        <f t="shared" si="53"/>
        <v>0</v>
      </c>
      <c r="BR57" s="58">
        <f t="shared" si="53"/>
        <v>0</v>
      </c>
      <c r="BS57" s="58">
        <f t="shared" si="53"/>
        <v>0</v>
      </c>
      <c r="BT57" s="58">
        <f t="shared" si="53"/>
        <v>0</v>
      </c>
      <c r="BU57" s="58">
        <f t="shared" si="53"/>
        <v>0</v>
      </c>
      <c r="BV57" s="58">
        <f t="shared" si="53"/>
        <v>0</v>
      </c>
      <c r="BW57" s="58">
        <f t="shared" si="53"/>
        <v>0</v>
      </c>
      <c r="BX57" s="58">
        <f t="shared" si="53"/>
        <v>0</v>
      </c>
      <c r="BY57" s="58">
        <f t="shared" si="53"/>
        <v>0</v>
      </c>
      <c r="BZ57" s="58">
        <f t="shared" ref="BZ57:CO71" si="54">IF(AND($F57&gt;=BZ$3,$F57&lt;CA$3),$J57,0)</f>
        <v>0</v>
      </c>
      <c r="CA57" s="58">
        <f t="shared" si="54"/>
        <v>0</v>
      </c>
      <c r="CB57" s="58">
        <f t="shared" si="54"/>
        <v>0</v>
      </c>
      <c r="CC57" s="58">
        <f t="shared" si="54"/>
        <v>0</v>
      </c>
      <c r="CD57" s="58">
        <f t="shared" si="54"/>
        <v>0</v>
      </c>
      <c r="CE57" s="58">
        <f t="shared" si="54"/>
        <v>0</v>
      </c>
      <c r="CF57" s="58">
        <f t="shared" si="54"/>
        <v>0</v>
      </c>
      <c r="CG57" s="58">
        <f t="shared" si="54"/>
        <v>0</v>
      </c>
      <c r="CH57" s="58">
        <f t="shared" si="54"/>
        <v>0</v>
      </c>
      <c r="CI57" s="58">
        <f t="shared" si="54"/>
        <v>0</v>
      </c>
      <c r="CJ57" s="58">
        <f t="shared" si="54"/>
        <v>0</v>
      </c>
      <c r="CK57" s="58">
        <f t="shared" si="54"/>
        <v>0</v>
      </c>
      <c r="CL57" s="58">
        <f t="shared" si="54"/>
        <v>0</v>
      </c>
      <c r="CM57" s="58">
        <f t="shared" si="54"/>
        <v>0</v>
      </c>
      <c r="CN57" s="58">
        <f t="shared" si="54"/>
        <v>0</v>
      </c>
      <c r="CO57" s="58">
        <f t="shared" si="54"/>
        <v>0</v>
      </c>
      <c r="CP57" s="58">
        <f t="shared" ref="CP57:DE71" si="55">IF(AND($F57&gt;=CP$3,$F57&lt;CQ$3),$J57,0)</f>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ref="CU57:DG71" si="56">IF(AND($F57&gt;=DF$3,$F57&lt;DG$3),$J57,0)</f>
        <v>0</v>
      </c>
      <c r="DG57" s="58">
        <f t="shared" si="56"/>
        <v>0</v>
      </c>
      <c r="DH57" s="58"/>
      <c r="DI57" s="55">
        <f t="shared" ref="DI57:DI69" si="57">SUM(M57:DG57)</f>
        <v>0</v>
      </c>
      <c r="DJ57" s="62"/>
      <c r="DK57" s="56">
        <f t="shared" ref="DK57:DT71" si="58">IF(AND($F57&gt;=DK$1,$F57&lt;=DK$2),$J57,0)</f>
        <v>0</v>
      </c>
      <c r="DL57" s="56">
        <f t="shared" si="58"/>
        <v>0</v>
      </c>
      <c r="DM57" s="56">
        <f t="shared" si="58"/>
        <v>0</v>
      </c>
      <c r="DN57" s="56">
        <f t="shared" si="58"/>
        <v>0</v>
      </c>
      <c r="DO57" s="56">
        <f t="shared" si="58"/>
        <v>0</v>
      </c>
      <c r="DP57" s="56">
        <f t="shared" si="58"/>
        <v>0</v>
      </c>
      <c r="DQ57" s="56">
        <f>SUM(DK57:DP57)</f>
        <v>0</v>
      </c>
      <c r="DR57" s="56">
        <f t="shared" si="58"/>
        <v>0</v>
      </c>
      <c r="DS57" s="56">
        <f t="shared" si="58"/>
        <v>0</v>
      </c>
      <c r="DT57" s="56">
        <f t="shared" si="58"/>
        <v>0</v>
      </c>
      <c r="DU57" s="55">
        <f>SUM(DQ57:DT57)</f>
        <v>0</v>
      </c>
    </row>
    <row r="58" spans="1:125" s="52" customFormat="1">
      <c r="A58" s="59"/>
      <c r="B58" s="59"/>
      <c r="C58" s="61"/>
      <c r="D58" s="64"/>
      <c r="E58" s="61"/>
      <c r="F58" s="63"/>
      <c r="G58" s="60"/>
      <c r="H58" s="57"/>
      <c r="I58" s="57"/>
      <c r="J58" s="57">
        <f t="shared" ref="J58:J69" si="59">G58*(H58+I58)</f>
        <v>0</v>
      </c>
      <c r="K58" s="59"/>
      <c r="L58" s="54"/>
      <c r="M58" s="58">
        <f t="shared" ref="M58:AB71" si="60">IF(AND($F58&gt;=M$3,$F58&lt;N$3),$J58,0)</f>
        <v>0</v>
      </c>
      <c r="N58" s="58">
        <f t="shared" si="50"/>
        <v>0</v>
      </c>
      <c r="O58" s="58">
        <f t="shared" si="50"/>
        <v>0</v>
      </c>
      <c r="P58" s="58">
        <f t="shared" si="50"/>
        <v>0</v>
      </c>
      <c r="Q58" s="58">
        <f t="shared" si="50"/>
        <v>0</v>
      </c>
      <c r="R58" s="58">
        <f t="shared" si="50"/>
        <v>0</v>
      </c>
      <c r="S58" s="58">
        <f t="shared" si="50"/>
        <v>0</v>
      </c>
      <c r="T58" s="58">
        <f t="shared" si="50"/>
        <v>0</v>
      </c>
      <c r="U58" s="58">
        <f t="shared" si="50"/>
        <v>0</v>
      </c>
      <c r="V58" s="58">
        <f t="shared" si="50"/>
        <v>0</v>
      </c>
      <c r="W58" s="58">
        <f t="shared" si="50"/>
        <v>0</v>
      </c>
      <c r="X58" s="58">
        <f t="shared" si="50"/>
        <v>0</v>
      </c>
      <c r="Y58" s="58">
        <f t="shared" si="50"/>
        <v>0</v>
      </c>
      <c r="Z58" s="58">
        <f t="shared" si="50"/>
        <v>0</v>
      </c>
      <c r="AA58" s="58">
        <f t="shared" si="50"/>
        <v>0</v>
      </c>
      <c r="AB58" s="58">
        <f t="shared" si="50"/>
        <v>0</v>
      </c>
      <c r="AC58" s="58">
        <f t="shared" si="50"/>
        <v>0</v>
      </c>
      <c r="AD58" s="58">
        <f t="shared" si="51"/>
        <v>0</v>
      </c>
      <c r="AE58" s="58">
        <f t="shared" si="51"/>
        <v>0</v>
      </c>
      <c r="AF58" s="58">
        <f t="shared" si="51"/>
        <v>0</v>
      </c>
      <c r="AG58" s="58">
        <f t="shared" si="51"/>
        <v>0</v>
      </c>
      <c r="AH58" s="58">
        <f t="shared" si="51"/>
        <v>0</v>
      </c>
      <c r="AI58" s="58">
        <f t="shared" si="51"/>
        <v>0</v>
      </c>
      <c r="AJ58" s="58">
        <f t="shared" si="51"/>
        <v>0</v>
      </c>
      <c r="AK58" s="58">
        <f t="shared" si="51"/>
        <v>0</v>
      </c>
      <c r="AL58" s="58">
        <f t="shared" si="51"/>
        <v>0</v>
      </c>
      <c r="AM58" s="58">
        <f t="shared" si="51"/>
        <v>0</v>
      </c>
      <c r="AN58" s="58">
        <f t="shared" si="51"/>
        <v>0</v>
      </c>
      <c r="AO58" s="58">
        <f t="shared" si="51"/>
        <v>0</v>
      </c>
      <c r="AP58" s="58">
        <f t="shared" si="51"/>
        <v>0</v>
      </c>
      <c r="AQ58" s="58">
        <f t="shared" si="51"/>
        <v>0</v>
      </c>
      <c r="AR58" s="58">
        <f t="shared" si="51"/>
        <v>0</v>
      </c>
      <c r="AS58" s="58">
        <f t="shared" si="51"/>
        <v>0</v>
      </c>
      <c r="AT58" s="58">
        <f t="shared" si="52"/>
        <v>0</v>
      </c>
      <c r="AU58" s="58">
        <f t="shared" si="52"/>
        <v>0</v>
      </c>
      <c r="AV58" s="58">
        <f t="shared" si="52"/>
        <v>0</v>
      </c>
      <c r="AW58" s="58">
        <f t="shared" si="52"/>
        <v>0</v>
      </c>
      <c r="AX58" s="58">
        <f t="shared" si="52"/>
        <v>0</v>
      </c>
      <c r="AY58" s="58">
        <f t="shared" si="52"/>
        <v>0</v>
      </c>
      <c r="AZ58" s="58">
        <f t="shared" si="52"/>
        <v>0</v>
      </c>
      <c r="BA58" s="58">
        <f t="shared" si="52"/>
        <v>0</v>
      </c>
      <c r="BB58" s="58">
        <f t="shared" si="52"/>
        <v>0</v>
      </c>
      <c r="BC58" s="58">
        <f t="shared" si="52"/>
        <v>0</v>
      </c>
      <c r="BD58" s="58">
        <f t="shared" si="52"/>
        <v>0</v>
      </c>
      <c r="BE58" s="58">
        <f t="shared" si="52"/>
        <v>0</v>
      </c>
      <c r="BF58" s="58">
        <f t="shared" si="52"/>
        <v>0</v>
      </c>
      <c r="BG58" s="58">
        <f t="shared" si="52"/>
        <v>0</v>
      </c>
      <c r="BH58" s="58">
        <f t="shared" si="52"/>
        <v>0</v>
      </c>
      <c r="BI58" s="58">
        <f t="shared" si="52"/>
        <v>0</v>
      </c>
      <c r="BJ58" s="58">
        <f t="shared" si="53"/>
        <v>0</v>
      </c>
      <c r="BK58" s="58">
        <f t="shared" si="53"/>
        <v>0</v>
      </c>
      <c r="BL58" s="58">
        <f t="shared" si="53"/>
        <v>0</v>
      </c>
      <c r="BM58" s="58">
        <f t="shared" si="53"/>
        <v>0</v>
      </c>
      <c r="BN58" s="58">
        <f t="shared" si="53"/>
        <v>0</v>
      </c>
      <c r="BO58" s="58">
        <f t="shared" si="53"/>
        <v>0</v>
      </c>
      <c r="BP58" s="58">
        <f t="shared" si="53"/>
        <v>0</v>
      </c>
      <c r="BQ58" s="58">
        <f t="shared" si="53"/>
        <v>0</v>
      </c>
      <c r="BR58" s="58">
        <f t="shared" si="53"/>
        <v>0</v>
      </c>
      <c r="BS58" s="58">
        <f t="shared" si="53"/>
        <v>0</v>
      </c>
      <c r="BT58" s="58">
        <f t="shared" si="53"/>
        <v>0</v>
      </c>
      <c r="BU58" s="58">
        <f t="shared" si="53"/>
        <v>0</v>
      </c>
      <c r="BV58" s="58">
        <f t="shared" si="53"/>
        <v>0</v>
      </c>
      <c r="BW58" s="58">
        <f t="shared" si="53"/>
        <v>0</v>
      </c>
      <c r="BX58" s="58">
        <f t="shared" si="53"/>
        <v>0</v>
      </c>
      <c r="BY58" s="58">
        <f t="shared" si="53"/>
        <v>0</v>
      </c>
      <c r="BZ58" s="58">
        <f t="shared" si="54"/>
        <v>0</v>
      </c>
      <c r="CA58" s="58">
        <f t="shared" si="54"/>
        <v>0</v>
      </c>
      <c r="CB58" s="58">
        <f t="shared" si="54"/>
        <v>0</v>
      </c>
      <c r="CC58" s="58">
        <f t="shared" si="54"/>
        <v>0</v>
      </c>
      <c r="CD58" s="58">
        <f t="shared" si="54"/>
        <v>0</v>
      </c>
      <c r="CE58" s="58">
        <f t="shared" si="54"/>
        <v>0</v>
      </c>
      <c r="CF58" s="58">
        <f t="shared" si="54"/>
        <v>0</v>
      </c>
      <c r="CG58" s="58">
        <f t="shared" si="54"/>
        <v>0</v>
      </c>
      <c r="CH58" s="58">
        <f t="shared" si="54"/>
        <v>0</v>
      </c>
      <c r="CI58" s="58">
        <f t="shared" si="54"/>
        <v>0</v>
      </c>
      <c r="CJ58" s="58">
        <f t="shared" si="54"/>
        <v>0</v>
      </c>
      <c r="CK58" s="58">
        <f t="shared" si="54"/>
        <v>0</v>
      </c>
      <c r="CL58" s="58">
        <f t="shared" si="54"/>
        <v>0</v>
      </c>
      <c r="CM58" s="58">
        <f t="shared" si="54"/>
        <v>0</v>
      </c>
      <c r="CN58" s="58">
        <f t="shared" si="54"/>
        <v>0</v>
      </c>
      <c r="CO58" s="58">
        <f t="shared" si="54"/>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6"/>
        <v>0</v>
      </c>
      <c r="DG58" s="58">
        <f t="shared" si="56"/>
        <v>0</v>
      </c>
      <c r="DH58" s="58"/>
      <c r="DI58" s="55">
        <f t="shared" si="57"/>
        <v>0</v>
      </c>
      <c r="DJ58" s="62"/>
      <c r="DK58" s="56">
        <f t="shared" si="58"/>
        <v>0</v>
      </c>
      <c r="DL58" s="56">
        <f t="shared" si="58"/>
        <v>0</v>
      </c>
      <c r="DM58" s="56">
        <f t="shared" si="58"/>
        <v>0</v>
      </c>
      <c r="DN58" s="56">
        <f t="shared" si="58"/>
        <v>0</v>
      </c>
      <c r="DO58" s="56">
        <f t="shared" si="58"/>
        <v>0</v>
      </c>
      <c r="DP58" s="56">
        <f t="shared" si="58"/>
        <v>0</v>
      </c>
      <c r="DQ58" s="56">
        <f t="shared" ref="DQ58:DQ69" si="61">SUM(DK58:DP58)</f>
        <v>0</v>
      </c>
      <c r="DR58" s="56">
        <f t="shared" si="58"/>
        <v>0</v>
      </c>
      <c r="DS58" s="56">
        <f t="shared" si="58"/>
        <v>0</v>
      </c>
      <c r="DT58" s="56">
        <f t="shared" si="58"/>
        <v>0</v>
      </c>
      <c r="DU58" s="55">
        <f t="shared" ref="DU58:DU69" si="62">SUM(DQ58:DT58)</f>
        <v>0</v>
      </c>
    </row>
    <row r="59" spans="1:125" s="52" customFormat="1">
      <c r="A59" s="59"/>
      <c r="B59" s="59"/>
      <c r="C59" s="61"/>
      <c r="D59" s="61"/>
      <c r="E59" s="61"/>
      <c r="F59" s="63"/>
      <c r="G59" s="60"/>
      <c r="H59" s="57"/>
      <c r="I59" s="57"/>
      <c r="J59" s="57">
        <f t="shared" si="59"/>
        <v>0</v>
      </c>
      <c r="K59" s="59"/>
      <c r="L59" s="54"/>
      <c r="M59" s="58">
        <f t="shared" si="60"/>
        <v>0</v>
      </c>
      <c r="N59" s="58">
        <f t="shared" si="50"/>
        <v>0</v>
      </c>
      <c r="O59" s="58">
        <f t="shared" si="50"/>
        <v>0</v>
      </c>
      <c r="P59" s="58">
        <f t="shared" si="50"/>
        <v>0</v>
      </c>
      <c r="Q59" s="58">
        <f t="shared" si="50"/>
        <v>0</v>
      </c>
      <c r="R59" s="58">
        <f t="shared" si="50"/>
        <v>0</v>
      </c>
      <c r="S59" s="58">
        <f t="shared" si="50"/>
        <v>0</v>
      </c>
      <c r="T59" s="58">
        <f t="shared" si="50"/>
        <v>0</v>
      </c>
      <c r="U59" s="58">
        <f t="shared" si="50"/>
        <v>0</v>
      </c>
      <c r="V59" s="58">
        <f t="shared" si="50"/>
        <v>0</v>
      </c>
      <c r="W59" s="58">
        <f t="shared" si="50"/>
        <v>0</v>
      </c>
      <c r="X59" s="58">
        <f t="shared" si="50"/>
        <v>0</v>
      </c>
      <c r="Y59" s="58">
        <f t="shared" si="50"/>
        <v>0</v>
      </c>
      <c r="Z59" s="58">
        <f t="shared" si="50"/>
        <v>0</v>
      </c>
      <c r="AA59" s="58">
        <f t="shared" si="50"/>
        <v>0</v>
      </c>
      <c r="AB59" s="58">
        <f t="shared" si="50"/>
        <v>0</v>
      </c>
      <c r="AC59" s="58">
        <f t="shared" si="50"/>
        <v>0</v>
      </c>
      <c r="AD59" s="58">
        <f t="shared" si="51"/>
        <v>0</v>
      </c>
      <c r="AE59" s="58">
        <f t="shared" si="51"/>
        <v>0</v>
      </c>
      <c r="AF59" s="58">
        <f t="shared" si="51"/>
        <v>0</v>
      </c>
      <c r="AG59" s="58">
        <f t="shared" si="51"/>
        <v>0</v>
      </c>
      <c r="AH59" s="58">
        <f t="shared" si="51"/>
        <v>0</v>
      </c>
      <c r="AI59" s="58">
        <f t="shared" si="51"/>
        <v>0</v>
      </c>
      <c r="AJ59" s="58">
        <f t="shared" si="51"/>
        <v>0</v>
      </c>
      <c r="AK59" s="58">
        <f t="shared" si="51"/>
        <v>0</v>
      </c>
      <c r="AL59" s="58">
        <f t="shared" si="51"/>
        <v>0</v>
      </c>
      <c r="AM59" s="58">
        <f t="shared" si="51"/>
        <v>0</v>
      </c>
      <c r="AN59" s="58">
        <f t="shared" si="51"/>
        <v>0</v>
      </c>
      <c r="AO59" s="58">
        <f t="shared" si="51"/>
        <v>0</v>
      </c>
      <c r="AP59" s="58">
        <f t="shared" si="51"/>
        <v>0</v>
      </c>
      <c r="AQ59" s="58">
        <f t="shared" si="51"/>
        <v>0</v>
      </c>
      <c r="AR59" s="58">
        <f t="shared" si="51"/>
        <v>0</v>
      </c>
      <c r="AS59" s="58">
        <f t="shared" si="51"/>
        <v>0</v>
      </c>
      <c r="AT59" s="58">
        <f t="shared" si="52"/>
        <v>0</v>
      </c>
      <c r="AU59" s="58">
        <f t="shared" si="52"/>
        <v>0</v>
      </c>
      <c r="AV59" s="58">
        <f t="shared" si="52"/>
        <v>0</v>
      </c>
      <c r="AW59" s="58">
        <f t="shared" si="52"/>
        <v>0</v>
      </c>
      <c r="AX59" s="58">
        <f t="shared" si="52"/>
        <v>0</v>
      </c>
      <c r="AY59" s="58">
        <f t="shared" si="52"/>
        <v>0</v>
      </c>
      <c r="AZ59" s="58">
        <f t="shared" si="52"/>
        <v>0</v>
      </c>
      <c r="BA59" s="58">
        <f t="shared" si="52"/>
        <v>0</v>
      </c>
      <c r="BB59" s="58">
        <f t="shared" si="52"/>
        <v>0</v>
      </c>
      <c r="BC59" s="58">
        <f t="shared" si="52"/>
        <v>0</v>
      </c>
      <c r="BD59" s="58">
        <f t="shared" si="52"/>
        <v>0</v>
      </c>
      <c r="BE59" s="58">
        <f t="shared" si="52"/>
        <v>0</v>
      </c>
      <c r="BF59" s="58">
        <f t="shared" si="52"/>
        <v>0</v>
      </c>
      <c r="BG59" s="58">
        <f t="shared" si="52"/>
        <v>0</v>
      </c>
      <c r="BH59" s="58">
        <f t="shared" si="52"/>
        <v>0</v>
      </c>
      <c r="BI59" s="58">
        <f t="shared" si="52"/>
        <v>0</v>
      </c>
      <c r="BJ59" s="58">
        <f t="shared" si="53"/>
        <v>0</v>
      </c>
      <c r="BK59" s="58">
        <f t="shared" si="53"/>
        <v>0</v>
      </c>
      <c r="BL59" s="58">
        <f t="shared" si="53"/>
        <v>0</v>
      </c>
      <c r="BM59" s="58">
        <f t="shared" si="53"/>
        <v>0</v>
      </c>
      <c r="BN59" s="58">
        <f t="shared" si="53"/>
        <v>0</v>
      </c>
      <c r="BO59" s="58">
        <f t="shared" si="53"/>
        <v>0</v>
      </c>
      <c r="BP59" s="58">
        <f t="shared" si="53"/>
        <v>0</v>
      </c>
      <c r="BQ59" s="58">
        <f t="shared" si="53"/>
        <v>0</v>
      </c>
      <c r="BR59" s="58">
        <f t="shared" si="53"/>
        <v>0</v>
      </c>
      <c r="BS59" s="58">
        <f t="shared" si="53"/>
        <v>0</v>
      </c>
      <c r="BT59" s="58">
        <f t="shared" si="53"/>
        <v>0</v>
      </c>
      <c r="BU59" s="58">
        <f t="shared" si="53"/>
        <v>0</v>
      </c>
      <c r="BV59" s="58">
        <f t="shared" si="53"/>
        <v>0</v>
      </c>
      <c r="BW59" s="58">
        <f t="shared" si="53"/>
        <v>0</v>
      </c>
      <c r="BX59" s="58">
        <f t="shared" si="53"/>
        <v>0</v>
      </c>
      <c r="BY59" s="58">
        <f t="shared" si="53"/>
        <v>0</v>
      </c>
      <c r="BZ59" s="58">
        <f t="shared" si="54"/>
        <v>0</v>
      </c>
      <c r="CA59" s="58">
        <f t="shared" si="54"/>
        <v>0</v>
      </c>
      <c r="CB59" s="58">
        <f t="shared" si="54"/>
        <v>0</v>
      </c>
      <c r="CC59" s="58">
        <f t="shared" si="54"/>
        <v>0</v>
      </c>
      <c r="CD59" s="58">
        <f t="shared" si="54"/>
        <v>0</v>
      </c>
      <c r="CE59" s="58">
        <f t="shared" si="54"/>
        <v>0</v>
      </c>
      <c r="CF59" s="58">
        <f t="shared" si="54"/>
        <v>0</v>
      </c>
      <c r="CG59" s="58">
        <f t="shared" si="54"/>
        <v>0</v>
      </c>
      <c r="CH59" s="58">
        <f t="shared" si="54"/>
        <v>0</v>
      </c>
      <c r="CI59" s="58">
        <f t="shared" si="54"/>
        <v>0</v>
      </c>
      <c r="CJ59" s="58">
        <f t="shared" si="54"/>
        <v>0</v>
      </c>
      <c r="CK59" s="58">
        <f t="shared" si="54"/>
        <v>0</v>
      </c>
      <c r="CL59" s="58">
        <f t="shared" si="54"/>
        <v>0</v>
      </c>
      <c r="CM59" s="58">
        <f t="shared" si="54"/>
        <v>0</v>
      </c>
      <c r="CN59" s="58">
        <f t="shared" si="54"/>
        <v>0</v>
      </c>
      <c r="CO59" s="58">
        <f t="shared" si="54"/>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6"/>
        <v>0</v>
      </c>
      <c r="DG59" s="58">
        <f t="shared" si="56"/>
        <v>0</v>
      </c>
      <c r="DH59" s="58"/>
      <c r="DI59" s="55">
        <f t="shared" si="57"/>
        <v>0</v>
      </c>
      <c r="DJ59" s="62"/>
      <c r="DK59" s="56">
        <f t="shared" si="58"/>
        <v>0</v>
      </c>
      <c r="DL59" s="56">
        <f t="shared" si="58"/>
        <v>0</v>
      </c>
      <c r="DM59" s="56">
        <f t="shared" si="58"/>
        <v>0</v>
      </c>
      <c r="DN59" s="56">
        <f t="shared" si="58"/>
        <v>0</v>
      </c>
      <c r="DO59" s="56">
        <f t="shared" si="58"/>
        <v>0</v>
      </c>
      <c r="DP59" s="56">
        <f t="shared" si="58"/>
        <v>0</v>
      </c>
      <c r="DQ59" s="56">
        <f t="shared" si="61"/>
        <v>0</v>
      </c>
      <c r="DR59" s="56">
        <f t="shared" si="58"/>
        <v>0</v>
      </c>
      <c r="DS59" s="56">
        <f t="shared" si="58"/>
        <v>0</v>
      </c>
      <c r="DT59" s="56">
        <f t="shared" si="58"/>
        <v>0</v>
      </c>
      <c r="DU59" s="55">
        <f t="shared" si="62"/>
        <v>0</v>
      </c>
    </row>
    <row r="60" spans="1:125" s="52" customFormat="1">
      <c r="A60" s="59"/>
      <c r="B60" s="59"/>
      <c r="C60" s="61"/>
      <c r="D60" s="61"/>
      <c r="E60" s="61"/>
      <c r="F60" s="63"/>
      <c r="G60" s="60"/>
      <c r="H60" s="57"/>
      <c r="I60" s="57"/>
      <c r="J60" s="57">
        <f t="shared" si="59"/>
        <v>0</v>
      </c>
      <c r="K60" s="59"/>
      <c r="L60" s="54"/>
      <c r="M60" s="58">
        <f t="shared" si="60"/>
        <v>0</v>
      </c>
      <c r="N60" s="58">
        <f t="shared" si="50"/>
        <v>0</v>
      </c>
      <c r="O60" s="58">
        <f t="shared" si="50"/>
        <v>0</v>
      </c>
      <c r="P60" s="58">
        <f t="shared" si="50"/>
        <v>0</v>
      </c>
      <c r="Q60" s="58">
        <f t="shared" si="50"/>
        <v>0</v>
      </c>
      <c r="R60" s="58">
        <f t="shared" si="50"/>
        <v>0</v>
      </c>
      <c r="S60" s="58">
        <f t="shared" si="50"/>
        <v>0</v>
      </c>
      <c r="T60" s="58">
        <f t="shared" si="50"/>
        <v>0</v>
      </c>
      <c r="U60" s="58">
        <f t="shared" si="50"/>
        <v>0</v>
      </c>
      <c r="V60" s="58">
        <f t="shared" si="50"/>
        <v>0</v>
      </c>
      <c r="W60" s="58">
        <f t="shared" si="50"/>
        <v>0</v>
      </c>
      <c r="X60" s="58">
        <f t="shared" si="50"/>
        <v>0</v>
      </c>
      <c r="Y60" s="58">
        <f t="shared" si="50"/>
        <v>0</v>
      </c>
      <c r="Z60" s="58">
        <f t="shared" si="50"/>
        <v>0</v>
      </c>
      <c r="AA60" s="58">
        <f t="shared" si="50"/>
        <v>0</v>
      </c>
      <c r="AB60" s="58">
        <f t="shared" si="50"/>
        <v>0</v>
      </c>
      <c r="AC60" s="58">
        <f t="shared" si="50"/>
        <v>0</v>
      </c>
      <c r="AD60" s="58">
        <f t="shared" si="51"/>
        <v>0</v>
      </c>
      <c r="AE60" s="58">
        <f t="shared" si="51"/>
        <v>0</v>
      </c>
      <c r="AF60" s="58">
        <f t="shared" si="51"/>
        <v>0</v>
      </c>
      <c r="AG60" s="58">
        <f t="shared" si="51"/>
        <v>0</v>
      </c>
      <c r="AH60" s="58">
        <f t="shared" si="51"/>
        <v>0</v>
      </c>
      <c r="AI60" s="58">
        <f t="shared" si="51"/>
        <v>0</v>
      </c>
      <c r="AJ60" s="58">
        <f t="shared" si="51"/>
        <v>0</v>
      </c>
      <c r="AK60" s="58">
        <f t="shared" si="51"/>
        <v>0</v>
      </c>
      <c r="AL60" s="58">
        <f t="shared" si="51"/>
        <v>0</v>
      </c>
      <c r="AM60" s="58">
        <f t="shared" si="51"/>
        <v>0</v>
      </c>
      <c r="AN60" s="58">
        <f t="shared" si="51"/>
        <v>0</v>
      </c>
      <c r="AO60" s="58">
        <f t="shared" si="51"/>
        <v>0</v>
      </c>
      <c r="AP60" s="58">
        <f t="shared" si="51"/>
        <v>0</v>
      </c>
      <c r="AQ60" s="58">
        <f t="shared" si="51"/>
        <v>0</v>
      </c>
      <c r="AR60" s="58">
        <f t="shared" si="51"/>
        <v>0</v>
      </c>
      <c r="AS60" s="58">
        <f t="shared" si="51"/>
        <v>0</v>
      </c>
      <c r="AT60" s="58">
        <f t="shared" si="52"/>
        <v>0</v>
      </c>
      <c r="AU60" s="58">
        <f t="shared" si="52"/>
        <v>0</v>
      </c>
      <c r="AV60" s="58">
        <f t="shared" si="52"/>
        <v>0</v>
      </c>
      <c r="AW60" s="58">
        <f t="shared" si="52"/>
        <v>0</v>
      </c>
      <c r="AX60" s="58">
        <f t="shared" si="52"/>
        <v>0</v>
      </c>
      <c r="AY60" s="58">
        <f t="shared" si="52"/>
        <v>0</v>
      </c>
      <c r="AZ60" s="58">
        <f t="shared" si="52"/>
        <v>0</v>
      </c>
      <c r="BA60" s="58">
        <f t="shared" si="52"/>
        <v>0</v>
      </c>
      <c r="BB60" s="58">
        <f t="shared" si="52"/>
        <v>0</v>
      </c>
      <c r="BC60" s="58">
        <f t="shared" si="52"/>
        <v>0</v>
      </c>
      <c r="BD60" s="58">
        <f t="shared" si="52"/>
        <v>0</v>
      </c>
      <c r="BE60" s="58">
        <f t="shared" si="52"/>
        <v>0</v>
      </c>
      <c r="BF60" s="58">
        <f t="shared" si="52"/>
        <v>0</v>
      </c>
      <c r="BG60" s="58">
        <f t="shared" si="52"/>
        <v>0</v>
      </c>
      <c r="BH60" s="58">
        <f t="shared" si="52"/>
        <v>0</v>
      </c>
      <c r="BI60" s="58">
        <f t="shared" si="52"/>
        <v>0</v>
      </c>
      <c r="BJ60" s="58">
        <f t="shared" si="53"/>
        <v>0</v>
      </c>
      <c r="BK60" s="58">
        <f t="shared" si="53"/>
        <v>0</v>
      </c>
      <c r="BL60" s="58">
        <f t="shared" si="53"/>
        <v>0</v>
      </c>
      <c r="BM60" s="58">
        <f t="shared" si="53"/>
        <v>0</v>
      </c>
      <c r="BN60" s="58">
        <f t="shared" si="53"/>
        <v>0</v>
      </c>
      <c r="BO60" s="58">
        <f t="shared" si="53"/>
        <v>0</v>
      </c>
      <c r="BP60" s="58">
        <f t="shared" si="53"/>
        <v>0</v>
      </c>
      <c r="BQ60" s="58">
        <f t="shared" si="53"/>
        <v>0</v>
      </c>
      <c r="BR60" s="58">
        <f t="shared" si="53"/>
        <v>0</v>
      </c>
      <c r="BS60" s="58">
        <f t="shared" si="53"/>
        <v>0</v>
      </c>
      <c r="BT60" s="58">
        <f t="shared" si="53"/>
        <v>0</v>
      </c>
      <c r="BU60" s="58">
        <f t="shared" si="53"/>
        <v>0</v>
      </c>
      <c r="BV60" s="58">
        <f t="shared" si="53"/>
        <v>0</v>
      </c>
      <c r="BW60" s="58">
        <f t="shared" si="53"/>
        <v>0</v>
      </c>
      <c r="BX60" s="58">
        <f t="shared" si="53"/>
        <v>0</v>
      </c>
      <c r="BY60" s="58">
        <f t="shared" si="53"/>
        <v>0</v>
      </c>
      <c r="BZ60" s="58">
        <f t="shared" si="54"/>
        <v>0</v>
      </c>
      <c r="CA60" s="58">
        <f t="shared" si="54"/>
        <v>0</v>
      </c>
      <c r="CB60" s="58">
        <f t="shared" si="54"/>
        <v>0</v>
      </c>
      <c r="CC60" s="58">
        <f t="shared" si="54"/>
        <v>0</v>
      </c>
      <c r="CD60" s="58">
        <f t="shared" si="54"/>
        <v>0</v>
      </c>
      <c r="CE60" s="58">
        <f t="shared" si="54"/>
        <v>0</v>
      </c>
      <c r="CF60" s="58">
        <f t="shared" si="54"/>
        <v>0</v>
      </c>
      <c r="CG60" s="58">
        <f t="shared" si="54"/>
        <v>0</v>
      </c>
      <c r="CH60" s="58">
        <f t="shared" si="54"/>
        <v>0</v>
      </c>
      <c r="CI60" s="58">
        <f t="shared" si="54"/>
        <v>0</v>
      </c>
      <c r="CJ60" s="58">
        <f t="shared" si="54"/>
        <v>0</v>
      </c>
      <c r="CK60" s="58">
        <f t="shared" si="54"/>
        <v>0</v>
      </c>
      <c r="CL60" s="58">
        <f t="shared" si="54"/>
        <v>0</v>
      </c>
      <c r="CM60" s="58">
        <f t="shared" si="54"/>
        <v>0</v>
      </c>
      <c r="CN60" s="58">
        <f t="shared" si="54"/>
        <v>0</v>
      </c>
      <c r="CO60" s="58">
        <f t="shared" si="54"/>
        <v>0</v>
      </c>
      <c r="CP60" s="58">
        <f t="shared" si="55"/>
        <v>0</v>
      </c>
      <c r="CQ60" s="58">
        <f t="shared" si="55"/>
        <v>0</v>
      </c>
      <c r="CR60" s="58">
        <f t="shared" si="55"/>
        <v>0</v>
      </c>
      <c r="CS60" s="58">
        <f t="shared" si="55"/>
        <v>0</v>
      </c>
      <c r="CT60" s="58">
        <f t="shared" si="55"/>
        <v>0</v>
      </c>
      <c r="CU60" s="58">
        <f t="shared" si="55"/>
        <v>0</v>
      </c>
      <c r="CV60" s="58">
        <f t="shared" si="55"/>
        <v>0</v>
      </c>
      <c r="CW60" s="58">
        <f t="shared" si="55"/>
        <v>0</v>
      </c>
      <c r="CX60" s="58">
        <f t="shared" si="55"/>
        <v>0</v>
      </c>
      <c r="CY60" s="58">
        <f t="shared" si="55"/>
        <v>0</v>
      </c>
      <c r="CZ60" s="58">
        <f t="shared" si="55"/>
        <v>0</v>
      </c>
      <c r="DA60" s="58">
        <f t="shared" si="55"/>
        <v>0</v>
      </c>
      <c r="DB60" s="58">
        <f t="shared" si="55"/>
        <v>0</v>
      </c>
      <c r="DC60" s="58">
        <f t="shared" si="55"/>
        <v>0</v>
      </c>
      <c r="DD60" s="58">
        <f t="shared" si="55"/>
        <v>0</v>
      </c>
      <c r="DE60" s="58">
        <f t="shared" si="55"/>
        <v>0</v>
      </c>
      <c r="DF60" s="58">
        <f t="shared" si="56"/>
        <v>0</v>
      </c>
      <c r="DG60" s="58">
        <f t="shared" si="56"/>
        <v>0</v>
      </c>
      <c r="DH60" s="58"/>
      <c r="DI60" s="55">
        <f t="shared" si="57"/>
        <v>0</v>
      </c>
      <c r="DJ60" s="62"/>
      <c r="DK60" s="56">
        <f t="shared" si="58"/>
        <v>0</v>
      </c>
      <c r="DL60" s="56">
        <f t="shared" si="58"/>
        <v>0</v>
      </c>
      <c r="DM60" s="56">
        <f t="shared" si="58"/>
        <v>0</v>
      </c>
      <c r="DN60" s="56">
        <f t="shared" si="58"/>
        <v>0</v>
      </c>
      <c r="DO60" s="56">
        <f t="shared" si="58"/>
        <v>0</v>
      </c>
      <c r="DP60" s="56">
        <f t="shared" si="58"/>
        <v>0</v>
      </c>
      <c r="DQ60" s="56">
        <f t="shared" si="61"/>
        <v>0</v>
      </c>
      <c r="DR60" s="56">
        <f t="shared" si="58"/>
        <v>0</v>
      </c>
      <c r="DS60" s="56">
        <f t="shared" si="58"/>
        <v>0</v>
      </c>
      <c r="DT60" s="56">
        <f t="shared" si="58"/>
        <v>0</v>
      </c>
      <c r="DU60" s="55">
        <f t="shared" si="62"/>
        <v>0</v>
      </c>
    </row>
    <row r="61" spans="1:125" s="52" customFormat="1">
      <c r="A61" s="59"/>
      <c r="B61" s="59"/>
      <c r="C61" s="61"/>
      <c r="D61" s="61"/>
      <c r="E61" s="61"/>
      <c r="F61" s="63"/>
      <c r="G61" s="60"/>
      <c r="H61" s="57"/>
      <c r="I61" s="57"/>
      <c r="J61" s="57">
        <f t="shared" si="59"/>
        <v>0</v>
      </c>
      <c r="K61" s="59"/>
      <c r="L61" s="54"/>
      <c r="M61" s="58">
        <f t="shared" si="60"/>
        <v>0</v>
      </c>
      <c r="N61" s="58">
        <f t="shared" si="50"/>
        <v>0</v>
      </c>
      <c r="O61" s="58">
        <f t="shared" si="50"/>
        <v>0</v>
      </c>
      <c r="P61" s="58">
        <f t="shared" si="50"/>
        <v>0</v>
      </c>
      <c r="Q61" s="58">
        <f t="shared" si="50"/>
        <v>0</v>
      </c>
      <c r="R61" s="58">
        <f t="shared" si="50"/>
        <v>0</v>
      </c>
      <c r="S61" s="58">
        <f t="shared" si="50"/>
        <v>0</v>
      </c>
      <c r="T61" s="58">
        <f t="shared" si="50"/>
        <v>0</v>
      </c>
      <c r="U61" s="58">
        <f t="shared" si="50"/>
        <v>0</v>
      </c>
      <c r="V61" s="58">
        <f t="shared" si="50"/>
        <v>0</v>
      </c>
      <c r="W61" s="58">
        <f t="shared" si="50"/>
        <v>0</v>
      </c>
      <c r="X61" s="58">
        <f t="shared" si="50"/>
        <v>0</v>
      </c>
      <c r="Y61" s="58">
        <f t="shared" si="50"/>
        <v>0</v>
      </c>
      <c r="Z61" s="58">
        <f t="shared" si="50"/>
        <v>0</v>
      </c>
      <c r="AA61" s="58">
        <f t="shared" si="50"/>
        <v>0</v>
      </c>
      <c r="AB61" s="58">
        <f t="shared" si="50"/>
        <v>0</v>
      </c>
      <c r="AC61" s="58">
        <f t="shared" si="50"/>
        <v>0</v>
      </c>
      <c r="AD61" s="58">
        <f t="shared" si="51"/>
        <v>0</v>
      </c>
      <c r="AE61" s="58">
        <f t="shared" si="51"/>
        <v>0</v>
      </c>
      <c r="AF61" s="58">
        <f t="shared" si="51"/>
        <v>0</v>
      </c>
      <c r="AG61" s="58">
        <f t="shared" si="51"/>
        <v>0</v>
      </c>
      <c r="AH61" s="58">
        <f t="shared" si="51"/>
        <v>0</v>
      </c>
      <c r="AI61" s="58">
        <f t="shared" si="51"/>
        <v>0</v>
      </c>
      <c r="AJ61" s="58">
        <f t="shared" si="51"/>
        <v>0</v>
      </c>
      <c r="AK61" s="58">
        <f t="shared" si="51"/>
        <v>0</v>
      </c>
      <c r="AL61" s="58">
        <f t="shared" si="51"/>
        <v>0</v>
      </c>
      <c r="AM61" s="58">
        <f t="shared" si="51"/>
        <v>0</v>
      </c>
      <c r="AN61" s="58">
        <f t="shared" si="51"/>
        <v>0</v>
      </c>
      <c r="AO61" s="58">
        <f t="shared" si="51"/>
        <v>0</v>
      </c>
      <c r="AP61" s="58">
        <f t="shared" si="51"/>
        <v>0</v>
      </c>
      <c r="AQ61" s="58">
        <f t="shared" si="51"/>
        <v>0</v>
      </c>
      <c r="AR61" s="58">
        <f t="shared" si="51"/>
        <v>0</v>
      </c>
      <c r="AS61" s="58">
        <f t="shared" si="51"/>
        <v>0</v>
      </c>
      <c r="AT61" s="58">
        <f t="shared" si="52"/>
        <v>0</v>
      </c>
      <c r="AU61" s="58">
        <f t="shared" si="52"/>
        <v>0</v>
      </c>
      <c r="AV61" s="58">
        <f t="shared" si="52"/>
        <v>0</v>
      </c>
      <c r="AW61" s="58">
        <f t="shared" si="52"/>
        <v>0</v>
      </c>
      <c r="AX61" s="58">
        <f t="shared" si="52"/>
        <v>0</v>
      </c>
      <c r="AY61" s="58">
        <f t="shared" si="52"/>
        <v>0</v>
      </c>
      <c r="AZ61" s="58">
        <f t="shared" si="52"/>
        <v>0</v>
      </c>
      <c r="BA61" s="58">
        <f t="shared" si="52"/>
        <v>0</v>
      </c>
      <c r="BB61" s="58">
        <f t="shared" si="52"/>
        <v>0</v>
      </c>
      <c r="BC61" s="58">
        <f t="shared" si="52"/>
        <v>0</v>
      </c>
      <c r="BD61" s="58">
        <f t="shared" si="52"/>
        <v>0</v>
      </c>
      <c r="BE61" s="58">
        <f t="shared" si="52"/>
        <v>0</v>
      </c>
      <c r="BF61" s="58">
        <f t="shared" si="52"/>
        <v>0</v>
      </c>
      <c r="BG61" s="58">
        <f t="shared" si="52"/>
        <v>0</v>
      </c>
      <c r="BH61" s="58">
        <f t="shared" si="52"/>
        <v>0</v>
      </c>
      <c r="BI61" s="58">
        <f t="shared" si="52"/>
        <v>0</v>
      </c>
      <c r="BJ61" s="58">
        <f t="shared" si="53"/>
        <v>0</v>
      </c>
      <c r="BK61" s="58">
        <f t="shared" si="53"/>
        <v>0</v>
      </c>
      <c r="BL61" s="58">
        <f t="shared" si="53"/>
        <v>0</v>
      </c>
      <c r="BM61" s="58">
        <f t="shared" si="53"/>
        <v>0</v>
      </c>
      <c r="BN61" s="58">
        <f t="shared" si="53"/>
        <v>0</v>
      </c>
      <c r="BO61" s="58">
        <f t="shared" si="53"/>
        <v>0</v>
      </c>
      <c r="BP61" s="58">
        <f t="shared" si="53"/>
        <v>0</v>
      </c>
      <c r="BQ61" s="58">
        <f t="shared" si="53"/>
        <v>0</v>
      </c>
      <c r="BR61" s="58">
        <f t="shared" si="53"/>
        <v>0</v>
      </c>
      <c r="BS61" s="58">
        <f t="shared" si="53"/>
        <v>0</v>
      </c>
      <c r="BT61" s="58">
        <f t="shared" si="53"/>
        <v>0</v>
      </c>
      <c r="BU61" s="58">
        <f t="shared" si="53"/>
        <v>0</v>
      </c>
      <c r="BV61" s="58">
        <f t="shared" si="53"/>
        <v>0</v>
      </c>
      <c r="BW61" s="58">
        <f t="shared" si="53"/>
        <v>0</v>
      </c>
      <c r="BX61" s="58">
        <f t="shared" si="53"/>
        <v>0</v>
      </c>
      <c r="BY61" s="58">
        <f t="shared" si="53"/>
        <v>0</v>
      </c>
      <c r="BZ61" s="58">
        <f t="shared" si="54"/>
        <v>0</v>
      </c>
      <c r="CA61" s="58">
        <f t="shared" si="54"/>
        <v>0</v>
      </c>
      <c r="CB61" s="58">
        <f t="shared" si="54"/>
        <v>0</v>
      </c>
      <c r="CC61" s="58">
        <f t="shared" si="54"/>
        <v>0</v>
      </c>
      <c r="CD61" s="58">
        <f t="shared" si="54"/>
        <v>0</v>
      </c>
      <c r="CE61" s="58">
        <f t="shared" si="54"/>
        <v>0</v>
      </c>
      <c r="CF61" s="58">
        <f t="shared" si="54"/>
        <v>0</v>
      </c>
      <c r="CG61" s="58">
        <f t="shared" si="54"/>
        <v>0</v>
      </c>
      <c r="CH61" s="58">
        <f t="shared" si="54"/>
        <v>0</v>
      </c>
      <c r="CI61" s="58">
        <f t="shared" si="54"/>
        <v>0</v>
      </c>
      <c r="CJ61" s="58">
        <f t="shared" si="54"/>
        <v>0</v>
      </c>
      <c r="CK61" s="58">
        <f t="shared" si="54"/>
        <v>0</v>
      </c>
      <c r="CL61" s="58">
        <f t="shared" si="54"/>
        <v>0</v>
      </c>
      <c r="CM61" s="58">
        <f t="shared" si="54"/>
        <v>0</v>
      </c>
      <c r="CN61" s="58">
        <f t="shared" si="54"/>
        <v>0</v>
      </c>
      <c r="CO61" s="58">
        <f t="shared" si="54"/>
        <v>0</v>
      </c>
      <c r="CP61" s="58">
        <f t="shared" si="55"/>
        <v>0</v>
      </c>
      <c r="CQ61" s="58">
        <f t="shared" si="55"/>
        <v>0</v>
      </c>
      <c r="CR61" s="58">
        <f t="shared" si="55"/>
        <v>0</v>
      </c>
      <c r="CS61" s="58">
        <f t="shared" si="55"/>
        <v>0</v>
      </c>
      <c r="CT61" s="58">
        <f t="shared" si="55"/>
        <v>0</v>
      </c>
      <c r="CU61" s="58">
        <f t="shared" si="55"/>
        <v>0</v>
      </c>
      <c r="CV61" s="58">
        <f t="shared" si="55"/>
        <v>0</v>
      </c>
      <c r="CW61" s="58">
        <f t="shared" si="55"/>
        <v>0</v>
      </c>
      <c r="CX61" s="58">
        <f t="shared" si="55"/>
        <v>0</v>
      </c>
      <c r="CY61" s="58">
        <f t="shared" si="55"/>
        <v>0</v>
      </c>
      <c r="CZ61" s="58">
        <f t="shared" si="55"/>
        <v>0</v>
      </c>
      <c r="DA61" s="58">
        <f t="shared" si="55"/>
        <v>0</v>
      </c>
      <c r="DB61" s="58">
        <f t="shared" si="55"/>
        <v>0</v>
      </c>
      <c r="DC61" s="58">
        <f t="shared" si="55"/>
        <v>0</v>
      </c>
      <c r="DD61" s="58">
        <f t="shared" si="55"/>
        <v>0</v>
      </c>
      <c r="DE61" s="58">
        <f t="shared" si="55"/>
        <v>0</v>
      </c>
      <c r="DF61" s="58">
        <f t="shared" si="56"/>
        <v>0</v>
      </c>
      <c r="DG61" s="58">
        <f t="shared" si="56"/>
        <v>0</v>
      </c>
      <c r="DH61" s="58"/>
      <c r="DI61" s="55">
        <f t="shared" si="57"/>
        <v>0</v>
      </c>
      <c r="DJ61" s="62"/>
      <c r="DK61" s="56">
        <f t="shared" si="58"/>
        <v>0</v>
      </c>
      <c r="DL61" s="56">
        <f t="shared" si="58"/>
        <v>0</v>
      </c>
      <c r="DM61" s="56">
        <f t="shared" si="58"/>
        <v>0</v>
      </c>
      <c r="DN61" s="56">
        <f t="shared" si="58"/>
        <v>0</v>
      </c>
      <c r="DO61" s="56">
        <f t="shared" si="58"/>
        <v>0</v>
      </c>
      <c r="DP61" s="56">
        <f t="shared" si="58"/>
        <v>0</v>
      </c>
      <c r="DQ61" s="56">
        <f t="shared" si="61"/>
        <v>0</v>
      </c>
      <c r="DR61" s="56">
        <f t="shared" si="58"/>
        <v>0</v>
      </c>
      <c r="DS61" s="56">
        <f t="shared" si="58"/>
        <v>0</v>
      </c>
      <c r="DT61" s="56">
        <f t="shared" si="58"/>
        <v>0</v>
      </c>
      <c r="DU61" s="55">
        <f t="shared" si="62"/>
        <v>0</v>
      </c>
    </row>
    <row r="62" spans="1:125" s="52" customFormat="1">
      <c r="A62" s="59"/>
      <c r="B62" s="59"/>
      <c r="C62" s="61"/>
      <c r="D62" s="61"/>
      <c r="E62" s="61"/>
      <c r="F62" s="63"/>
      <c r="G62" s="60"/>
      <c r="H62" s="57"/>
      <c r="I62" s="57"/>
      <c r="J62" s="57">
        <f t="shared" si="59"/>
        <v>0</v>
      </c>
      <c r="K62" s="59"/>
      <c r="L62" s="54"/>
      <c r="M62" s="58">
        <f t="shared" si="60"/>
        <v>0</v>
      </c>
      <c r="N62" s="58">
        <f t="shared" si="50"/>
        <v>0</v>
      </c>
      <c r="O62" s="58">
        <f t="shared" si="50"/>
        <v>0</v>
      </c>
      <c r="P62" s="58">
        <f t="shared" si="50"/>
        <v>0</v>
      </c>
      <c r="Q62" s="58">
        <f t="shared" si="50"/>
        <v>0</v>
      </c>
      <c r="R62" s="58">
        <f t="shared" si="50"/>
        <v>0</v>
      </c>
      <c r="S62" s="58">
        <f t="shared" si="50"/>
        <v>0</v>
      </c>
      <c r="T62" s="58">
        <f t="shared" si="50"/>
        <v>0</v>
      </c>
      <c r="U62" s="58">
        <f t="shared" si="50"/>
        <v>0</v>
      </c>
      <c r="V62" s="58">
        <f t="shared" si="50"/>
        <v>0</v>
      </c>
      <c r="W62" s="58">
        <f t="shared" si="50"/>
        <v>0</v>
      </c>
      <c r="X62" s="58">
        <f t="shared" si="50"/>
        <v>0</v>
      </c>
      <c r="Y62" s="58">
        <f t="shared" si="50"/>
        <v>0</v>
      </c>
      <c r="Z62" s="58">
        <f t="shared" si="50"/>
        <v>0</v>
      </c>
      <c r="AA62" s="58">
        <f t="shared" si="50"/>
        <v>0</v>
      </c>
      <c r="AB62" s="58">
        <f t="shared" si="50"/>
        <v>0</v>
      </c>
      <c r="AC62" s="58">
        <f t="shared" si="50"/>
        <v>0</v>
      </c>
      <c r="AD62" s="58">
        <f t="shared" si="51"/>
        <v>0</v>
      </c>
      <c r="AE62" s="58">
        <f t="shared" si="51"/>
        <v>0</v>
      </c>
      <c r="AF62" s="58">
        <f t="shared" si="51"/>
        <v>0</v>
      </c>
      <c r="AG62" s="58">
        <f t="shared" si="51"/>
        <v>0</v>
      </c>
      <c r="AH62" s="58">
        <f t="shared" si="51"/>
        <v>0</v>
      </c>
      <c r="AI62" s="58">
        <f t="shared" si="51"/>
        <v>0</v>
      </c>
      <c r="AJ62" s="58">
        <f t="shared" si="51"/>
        <v>0</v>
      </c>
      <c r="AK62" s="58">
        <f t="shared" si="51"/>
        <v>0</v>
      </c>
      <c r="AL62" s="58">
        <f t="shared" si="51"/>
        <v>0</v>
      </c>
      <c r="AM62" s="58">
        <f t="shared" si="51"/>
        <v>0</v>
      </c>
      <c r="AN62" s="58">
        <f t="shared" si="51"/>
        <v>0</v>
      </c>
      <c r="AO62" s="58">
        <f t="shared" si="51"/>
        <v>0</v>
      </c>
      <c r="AP62" s="58">
        <f t="shared" si="51"/>
        <v>0</v>
      </c>
      <c r="AQ62" s="58">
        <f t="shared" si="51"/>
        <v>0</v>
      </c>
      <c r="AR62" s="58">
        <f t="shared" si="51"/>
        <v>0</v>
      </c>
      <c r="AS62" s="58">
        <f t="shared" si="51"/>
        <v>0</v>
      </c>
      <c r="AT62" s="58">
        <f t="shared" si="52"/>
        <v>0</v>
      </c>
      <c r="AU62" s="58">
        <f t="shared" si="52"/>
        <v>0</v>
      </c>
      <c r="AV62" s="58">
        <f t="shared" si="52"/>
        <v>0</v>
      </c>
      <c r="AW62" s="58">
        <f t="shared" si="52"/>
        <v>0</v>
      </c>
      <c r="AX62" s="58">
        <f t="shared" si="52"/>
        <v>0</v>
      </c>
      <c r="AY62" s="58">
        <f t="shared" si="52"/>
        <v>0</v>
      </c>
      <c r="AZ62" s="58">
        <f t="shared" si="52"/>
        <v>0</v>
      </c>
      <c r="BA62" s="58">
        <f t="shared" si="52"/>
        <v>0</v>
      </c>
      <c r="BB62" s="58">
        <f t="shared" si="52"/>
        <v>0</v>
      </c>
      <c r="BC62" s="58">
        <f t="shared" si="52"/>
        <v>0</v>
      </c>
      <c r="BD62" s="58">
        <f t="shared" si="52"/>
        <v>0</v>
      </c>
      <c r="BE62" s="58">
        <f t="shared" si="52"/>
        <v>0</v>
      </c>
      <c r="BF62" s="58">
        <f t="shared" si="52"/>
        <v>0</v>
      </c>
      <c r="BG62" s="58">
        <f t="shared" si="52"/>
        <v>0</v>
      </c>
      <c r="BH62" s="58">
        <f t="shared" si="52"/>
        <v>0</v>
      </c>
      <c r="BI62" s="58">
        <f t="shared" si="52"/>
        <v>0</v>
      </c>
      <c r="BJ62" s="58">
        <f t="shared" si="53"/>
        <v>0</v>
      </c>
      <c r="BK62" s="58">
        <f t="shared" si="53"/>
        <v>0</v>
      </c>
      <c r="BL62" s="58">
        <f t="shared" si="53"/>
        <v>0</v>
      </c>
      <c r="BM62" s="58">
        <f t="shared" si="53"/>
        <v>0</v>
      </c>
      <c r="BN62" s="58">
        <f t="shared" si="53"/>
        <v>0</v>
      </c>
      <c r="BO62" s="58">
        <f t="shared" si="53"/>
        <v>0</v>
      </c>
      <c r="BP62" s="58">
        <f t="shared" si="53"/>
        <v>0</v>
      </c>
      <c r="BQ62" s="58">
        <f t="shared" si="53"/>
        <v>0</v>
      </c>
      <c r="BR62" s="58">
        <f t="shared" si="53"/>
        <v>0</v>
      </c>
      <c r="BS62" s="58">
        <f t="shared" si="53"/>
        <v>0</v>
      </c>
      <c r="BT62" s="58">
        <f t="shared" si="53"/>
        <v>0</v>
      </c>
      <c r="BU62" s="58">
        <f t="shared" si="53"/>
        <v>0</v>
      </c>
      <c r="BV62" s="58">
        <f t="shared" si="53"/>
        <v>0</v>
      </c>
      <c r="BW62" s="58">
        <f t="shared" si="53"/>
        <v>0</v>
      </c>
      <c r="BX62" s="58">
        <f t="shared" si="53"/>
        <v>0</v>
      </c>
      <c r="BY62" s="58">
        <f t="shared" si="53"/>
        <v>0</v>
      </c>
      <c r="BZ62" s="58">
        <f t="shared" si="54"/>
        <v>0</v>
      </c>
      <c r="CA62" s="58">
        <f t="shared" si="54"/>
        <v>0</v>
      </c>
      <c r="CB62" s="58">
        <f t="shared" si="54"/>
        <v>0</v>
      </c>
      <c r="CC62" s="58">
        <f t="shared" si="54"/>
        <v>0</v>
      </c>
      <c r="CD62" s="58">
        <f t="shared" si="54"/>
        <v>0</v>
      </c>
      <c r="CE62" s="58">
        <f t="shared" si="54"/>
        <v>0</v>
      </c>
      <c r="CF62" s="58">
        <f t="shared" si="54"/>
        <v>0</v>
      </c>
      <c r="CG62" s="58">
        <f t="shared" si="54"/>
        <v>0</v>
      </c>
      <c r="CH62" s="58">
        <f t="shared" si="54"/>
        <v>0</v>
      </c>
      <c r="CI62" s="58">
        <f t="shared" si="54"/>
        <v>0</v>
      </c>
      <c r="CJ62" s="58">
        <f t="shared" si="54"/>
        <v>0</v>
      </c>
      <c r="CK62" s="58">
        <f t="shared" si="54"/>
        <v>0</v>
      </c>
      <c r="CL62" s="58">
        <f t="shared" si="54"/>
        <v>0</v>
      </c>
      <c r="CM62" s="58">
        <f t="shared" si="54"/>
        <v>0</v>
      </c>
      <c r="CN62" s="58">
        <f t="shared" si="54"/>
        <v>0</v>
      </c>
      <c r="CO62" s="58">
        <f t="shared" si="54"/>
        <v>0</v>
      </c>
      <c r="CP62" s="58">
        <f t="shared" si="55"/>
        <v>0</v>
      </c>
      <c r="CQ62" s="58">
        <f t="shared" si="55"/>
        <v>0</v>
      </c>
      <c r="CR62" s="58">
        <f t="shared" si="55"/>
        <v>0</v>
      </c>
      <c r="CS62" s="58">
        <f t="shared" si="55"/>
        <v>0</v>
      </c>
      <c r="CT62" s="58">
        <f t="shared" si="55"/>
        <v>0</v>
      </c>
      <c r="CU62" s="58">
        <f t="shared" si="55"/>
        <v>0</v>
      </c>
      <c r="CV62" s="58">
        <f t="shared" si="55"/>
        <v>0</v>
      </c>
      <c r="CW62" s="58">
        <f t="shared" si="55"/>
        <v>0</v>
      </c>
      <c r="CX62" s="58">
        <f t="shared" si="55"/>
        <v>0</v>
      </c>
      <c r="CY62" s="58">
        <f t="shared" si="55"/>
        <v>0</v>
      </c>
      <c r="CZ62" s="58">
        <f t="shared" si="55"/>
        <v>0</v>
      </c>
      <c r="DA62" s="58">
        <f t="shared" si="55"/>
        <v>0</v>
      </c>
      <c r="DB62" s="58">
        <f t="shared" si="55"/>
        <v>0</v>
      </c>
      <c r="DC62" s="58">
        <f t="shared" si="55"/>
        <v>0</v>
      </c>
      <c r="DD62" s="58">
        <f t="shared" si="55"/>
        <v>0</v>
      </c>
      <c r="DE62" s="58">
        <f t="shared" si="55"/>
        <v>0</v>
      </c>
      <c r="DF62" s="58">
        <f t="shared" si="56"/>
        <v>0</v>
      </c>
      <c r="DG62" s="58">
        <f t="shared" si="56"/>
        <v>0</v>
      </c>
      <c r="DH62" s="58"/>
      <c r="DI62" s="55">
        <f t="shared" si="57"/>
        <v>0</v>
      </c>
      <c r="DJ62" s="62"/>
      <c r="DK62" s="56">
        <f t="shared" si="58"/>
        <v>0</v>
      </c>
      <c r="DL62" s="56">
        <f t="shared" si="58"/>
        <v>0</v>
      </c>
      <c r="DM62" s="56">
        <f t="shared" si="58"/>
        <v>0</v>
      </c>
      <c r="DN62" s="56">
        <f t="shared" si="58"/>
        <v>0</v>
      </c>
      <c r="DO62" s="56">
        <f t="shared" si="58"/>
        <v>0</v>
      </c>
      <c r="DP62" s="56">
        <f t="shared" si="58"/>
        <v>0</v>
      </c>
      <c r="DQ62" s="56">
        <f t="shared" si="61"/>
        <v>0</v>
      </c>
      <c r="DR62" s="56">
        <f t="shared" si="58"/>
        <v>0</v>
      </c>
      <c r="DS62" s="56">
        <f t="shared" si="58"/>
        <v>0</v>
      </c>
      <c r="DT62" s="56">
        <f t="shared" si="58"/>
        <v>0</v>
      </c>
      <c r="DU62" s="55">
        <f t="shared" si="62"/>
        <v>0</v>
      </c>
    </row>
    <row r="63" spans="1:125" s="52" customFormat="1">
      <c r="A63" s="59"/>
      <c r="B63" s="59"/>
      <c r="C63" s="61"/>
      <c r="D63" s="61"/>
      <c r="E63" s="61"/>
      <c r="F63" s="59"/>
      <c r="G63" s="60"/>
      <c r="H63" s="57"/>
      <c r="I63" s="57"/>
      <c r="J63" s="57">
        <f t="shared" si="59"/>
        <v>0</v>
      </c>
      <c r="K63" s="59"/>
      <c r="L63" s="54"/>
      <c r="M63" s="58">
        <f t="shared" si="60"/>
        <v>0</v>
      </c>
      <c r="N63" s="58">
        <f t="shared" si="50"/>
        <v>0</v>
      </c>
      <c r="O63" s="58">
        <f t="shared" si="50"/>
        <v>0</v>
      </c>
      <c r="P63" s="58">
        <f t="shared" si="50"/>
        <v>0</v>
      </c>
      <c r="Q63" s="58">
        <f t="shared" si="50"/>
        <v>0</v>
      </c>
      <c r="R63" s="58">
        <f t="shared" si="50"/>
        <v>0</v>
      </c>
      <c r="S63" s="58">
        <f t="shared" si="50"/>
        <v>0</v>
      </c>
      <c r="T63" s="58">
        <f t="shared" si="50"/>
        <v>0</v>
      </c>
      <c r="U63" s="58">
        <f t="shared" si="50"/>
        <v>0</v>
      </c>
      <c r="V63" s="58">
        <f t="shared" si="50"/>
        <v>0</v>
      </c>
      <c r="W63" s="58">
        <f t="shared" si="50"/>
        <v>0</v>
      </c>
      <c r="X63" s="58">
        <f t="shared" si="50"/>
        <v>0</v>
      </c>
      <c r="Y63" s="58">
        <f t="shared" si="50"/>
        <v>0</v>
      </c>
      <c r="Z63" s="58">
        <f t="shared" si="50"/>
        <v>0</v>
      </c>
      <c r="AA63" s="58">
        <f t="shared" si="50"/>
        <v>0</v>
      </c>
      <c r="AB63" s="58">
        <f t="shared" si="50"/>
        <v>0</v>
      </c>
      <c r="AC63" s="58">
        <f t="shared" si="50"/>
        <v>0</v>
      </c>
      <c r="AD63" s="58">
        <f t="shared" si="51"/>
        <v>0</v>
      </c>
      <c r="AE63" s="58">
        <f t="shared" si="51"/>
        <v>0</v>
      </c>
      <c r="AF63" s="58">
        <f t="shared" si="51"/>
        <v>0</v>
      </c>
      <c r="AG63" s="58">
        <f t="shared" si="51"/>
        <v>0</v>
      </c>
      <c r="AH63" s="58">
        <f t="shared" si="51"/>
        <v>0</v>
      </c>
      <c r="AI63" s="58">
        <f t="shared" si="51"/>
        <v>0</v>
      </c>
      <c r="AJ63" s="58">
        <f t="shared" si="51"/>
        <v>0</v>
      </c>
      <c r="AK63" s="58">
        <f t="shared" si="51"/>
        <v>0</v>
      </c>
      <c r="AL63" s="58">
        <f t="shared" si="51"/>
        <v>0</v>
      </c>
      <c r="AM63" s="58">
        <f t="shared" si="51"/>
        <v>0</v>
      </c>
      <c r="AN63" s="58">
        <f t="shared" si="51"/>
        <v>0</v>
      </c>
      <c r="AO63" s="58">
        <f t="shared" si="51"/>
        <v>0</v>
      </c>
      <c r="AP63" s="58">
        <f t="shared" si="51"/>
        <v>0</v>
      </c>
      <c r="AQ63" s="58">
        <f t="shared" si="51"/>
        <v>0</v>
      </c>
      <c r="AR63" s="58">
        <f t="shared" si="51"/>
        <v>0</v>
      </c>
      <c r="AS63" s="58">
        <f t="shared" si="51"/>
        <v>0</v>
      </c>
      <c r="AT63" s="58">
        <f t="shared" si="52"/>
        <v>0</v>
      </c>
      <c r="AU63" s="58">
        <f t="shared" si="52"/>
        <v>0</v>
      </c>
      <c r="AV63" s="58">
        <f t="shared" si="52"/>
        <v>0</v>
      </c>
      <c r="AW63" s="58">
        <f t="shared" si="52"/>
        <v>0</v>
      </c>
      <c r="AX63" s="58">
        <f t="shared" si="52"/>
        <v>0</v>
      </c>
      <c r="AY63" s="58">
        <f t="shared" si="52"/>
        <v>0</v>
      </c>
      <c r="AZ63" s="58">
        <f t="shared" si="52"/>
        <v>0</v>
      </c>
      <c r="BA63" s="58">
        <f t="shared" si="52"/>
        <v>0</v>
      </c>
      <c r="BB63" s="58">
        <f t="shared" si="52"/>
        <v>0</v>
      </c>
      <c r="BC63" s="58">
        <f t="shared" si="52"/>
        <v>0</v>
      </c>
      <c r="BD63" s="58">
        <f t="shared" si="52"/>
        <v>0</v>
      </c>
      <c r="BE63" s="58">
        <f t="shared" si="52"/>
        <v>0</v>
      </c>
      <c r="BF63" s="58">
        <f t="shared" si="52"/>
        <v>0</v>
      </c>
      <c r="BG63" s="58">
        <f t="shared" si="52"/>
        <v>0</v>
      </c>
      <c r="BH63" s="58">
        <f t="shared" si="52"/>
        <v>0</v>
      </c>
      <c r="BI63" s="58">
        <f t="shared" si="52"/>
        <v>0</v>
      </c>
      <c r="BJ63" s="58">
        <f t="shared" si="53"/>
        <v>0</v>
      </c>
      <c r="BK63" s="58">
        <f t="shared" si="53"/>
        <v>0</v>
      </c>
      <c r="BL63" s="58">
        <f t="shared" si="53"/>
        <v>0</v>
      </c>
      <c r="BM63" s="58">
        <f t="shared" si="53"/>
        <v>0</v>
      </c>
      <c r="BN63" s="58">
        <f t="shared" si="53"/>
        <v>0</v>
      </c>
      <c r="BO63" s="58">
        <f t="shared" si="53"/>
        <v>0</v>
      </c>
      <c r="BP63" s="58">
        <f t="shared" si="53"/>
        <v>0</v>
      </c>
      <c r="BQ63" s="58">
        <f t="shared" si="53"/>
        <v>0</v>
      </c>
      <c r="BR63" s="58">
        <f t="shared" si="53"/>
        <v>0</v>
      </c>
      <c r="BS63" s="58">
        <f t="shared" si="53"/>
        <v>0</v>
      </c>
      <c r="BT63" s="58">
        <f t="shared" si="53"/>
        <v>0</v>
      </c>
      <c r="BU63" s="58">
        <f t="shared" si="53"/>
        <v>0</v>
      </c>
      <c r="BV63" s="58">
        <f t="shared" si="53"/>
        <v>0</v>
      </c>
      <c r="BW63" s="58">
        <f t="shared" si="53"/>
        <v>0</v>
      </c>
      <c r="BX63" s="58">
        <f t="shared" si="53"/>
        <v>0</v>
      </c>
      <c r="BY63" s="58">
        <f t="shared" si="53"/>
        <v>0</v>
      </c>
      <c r="BZ63" s="58">
        <f t="shared" si="54"/>
        <v>0</v>
      </c>
      <c r="CA63" s="58">
        <f t="shared" si="54"/>
        <v>0</v>
      </c>
      <c r="CB63" s="58">
        <f t="shared" si="54"/>
        <v>0</v>
      </c>
      <c r="CC63" s="58">
        <f t="shared" si="54"/>
        <v>0</v>
      </c>
      <c r="CD63" s="58">
        <f t="shared" si="54"/>
        <v>0</v>
      </c>
      <c r="CE63" s="58">
        <f t="shared" si="54"/>
        <v>0</v>
      </c>
      <c r="CF63" s="58">
        <f t="shared" si="54"/>
        <v>0</v>
      </c>
      <c r="CG63" s="58">
        <f t="shared" si="54"/>
        <v>0</v>
      </c>
      <c r="CH63" s="58">
        <f t="shared" si="54"/>
        <v>0</v>
      </c>
      <c r="CI63" s="58">
        <f t="shared" si="54"/>
        <v>0</v>
      </c>
      <c r="CJ63" s="58">
        <f t="shared" si="54"/>
        <v>0</v>
      </c>
      <c r="CK63" s="58">
        <f t="shared" si="54"/>
        <v>0</v>
      </c>
      <c r="CL63" s="58">
        <f t="shared" si="54"/>
        <v>0</v>
      </c>
      <c r="CM63" s="58">
        <f t="shared" si="54"/>
        <v>0</v>
      </c>
      <c r="CN63" s="58">
        <f t="shared" si="54"/>
        <v>0</v>
      </c>
      <c r="CO63" s="58">
        <f t="shared" si="54"/>
        <v>0</v>
      </c>
      <c r="CP63" s="58">
        <f t="shared" si="55"/>
        <v>0</v>
      </c>
      <c r="CQ63" s="58">
        <f t="shared" si="55"/>
        <v>0</v>
      </c>
      <c r="CR63" s="58">
        <f t="shared" si="55"/>
        <v>0</v>
      </c>
      <c r="CS63" s="58">
        <f t="shared" si="55"/>
        <v>0</v>
      </c>
      <c r="CT63" s="58">
        <f t="shared" si="55"/>
        <v>0</v>
      </c>
      <c r="CU63" s="58">
        <f t="shared" si="56"/>
        <v>0</v>
      </c>
      <c r="CV63" s="58">
        <f t="shared" si="56"/>
        <v>0</v>
      </c>
      <c r="CW63" s="58">
        <f t="shared" si="56"/>
        <v>0</v>
      </c>
      <c r="CX63" s="58">
        <f t="shared" si="56"/>
        <v>0</v>
      </c>
      <c r="CY63" s="58">
        <f t="shared" si="56"/>
        <v>0</v>
      </c>
      <c r="CZ63" s="58">
        <f t="shared" si="56"/>
        <v>0</v>
      </c>
      <c r="DA63" s="58">
        <f t="shared" si="56"/>
        <v>0</v>
      </c>
      <c r="DB63" s="58">
        <f t="shared" si="56"/>
        <v>0</v>
      </c>
      <c r="DC63" s="58">
        <f t="shared" si="56"/>
        <v>0</v>
      </c>
      <c r="DD63" s="58">
        <f t="shared" si="56"/>
        <v>0</v>
      </c>
      <c r="DE63" s="58">
        <f t="shared" si="56"/>
        <v>0</v>
      </c>
      <c r="DF63" s="58">
        <f t="shared" si="56"/>
        <v>0</v>
      </c>
      <c r="DG63" s="58">
        <f t="shared" si="56"/>
        <v>0</v>
      </c>
      <c r="DH63" s="58"/>
      <c r="DI63" s="55">
        <f t="shared" si="57"/>
        <v>0</v>
      </c>
      <c r="DJ63" s="53"/>
      <c r="DK63" s="56">
        <f t="shared" si="58"/>
        <v>0</v>
      </c>
      <c r="DL63" s="56">
        <f t="shared" si="58"/>
        <v>0</v>
      </c>
      <c r="DM63" s="56">
        <f t="shared" si="58"/>
        <v>0</v>
      </c>
      <c r="DN63" s="56">
        <f t="shared" si="58"/>
        <v>0</v>
      </c>
      <c r="DO63" s="56">
        <f t="shared" si="58"/>
        <v>0</v>
      </c>
      <c r="DP63" s="56">
        <f t="shared" si="58"/>
        <v>0</v>
      </c>
      <c r="DQ63" s="56">
        <f t="shared" si="61"/>
        <v>0</v>
      </c>
      <c r="DR63" s="56">
        <f t="shared" si="58"/>
        <v>0</v>
      </c>
      <c r="DS63" s="56">
        <f t="shared" si="58"/>
        <v>0</v>
      </c>
      <c r="DT63" s="56">
        <f t="shared" si="58"/>
        <v>0</v>
      </c>
      <c r="DU63" s="55">
        <f t="shared" si="62"/>
        <v>0</v>
      </c>
    </row>
    <row r="64" spans="1:125" s="52" customFormat="1">
      <c r="A64" s="59"/>
      <c r="B64" s="59"/>
      <c r="C64" s="61"/>
      <c r="D64" s="61"/>
      <c r="E64" s="61"/>
      <c r="F64" s="59"/>
      <c r="G64" s="60"/>
      <c r="H64" s="57"/>
      <c r="I64" s="57"/>
      <c r="J64" s="57">
        <f t="shared" si="59"/>
        <v>0</v>
      </c>
      <c r="K64" s="59"/>
      <c r="L64" s="54"/>
      <c r="M64" s="58">
        <f t="shared" si="60"/>
        <v>0</v>
      </c>
      <c r="N64" s="58">
        <f t="shared" si="50"/>
        <v>0</v>
      </c>
      <c r="O64" s="58">
        <f t="shared" si="50"/>
        <v>0</v>
      </c>
      <c r="P64" s="58">
        <f t="shared" si="50"/>
        <v>0</v>
      </c>
      <c r="Q64" s="58">
        <f t="shared" si="50"/>
        <v>0</v>
      </c>
      <c r="R64" s="58">
        <f t="shared" si="50"/>
        <v>0</v>
      </c>
      <c r="S64" s="58">
        <f t="shared" si="50"/>
        <v>0</v>
      </c>
      <c r="T64" s="58">
        <f t="shared" si="50"/>
        <v>0</v>
      </c>
      <c r="U64" s="58">
        <f t="shared" si="50"/>
        <v>0</v>
      </c>
      <c r="V64" s="58">
        <f t="shared" si="50"/>
        <v>0</v>
      </c>
      <c r="W64" s="58">
        <f t="shared" si="50"/>
        <v>0</v>
      </c>
      <c r="X64" s="58">
        <f t="shared" si="50"/>
        <v>0</v>
      </c>
      <c r="Y64" s="58">
        <f t="shared" si="50"/>
        <v>0</v>
      </c>
      <c r="Z64" s="58">
        <f t="shared" si="50"/>
        <v>0</v>
      </c>
      <c r="AA64" s="58">
        <f t="shared" si="50"/>
        <v>0</v>
      </c>
      <c r="AB64" s="58">
        <f t="shared" si="50"/>
        <v>0</v>
      </c>
      <c r="AC64" s="58">
        <f t="shared" si="50"/>
        <v>0</v>
      </c>
      <c r="AD64" s="58">
        <f t="shared" si="51"/>
        <v>0</v>
      </c>
      <c r="AE64" s="58">
        <f t="shared" si="51"/>
        <v>0</v>
      </c>
      <c r="AF64" s="58">
        <f t="shared" si="51"/>
        <v>0</v>
      </c>
      <c r="AG64" s="58">
        <f t="shared" si="51"/>
        <v>0</v>
      </c>
      <c r="AH64" s="58">
        <f t="shared" si="51"/>
        <v>0</v>
      </c>
      <c r="AI64" s="58">
        <f t="shared" si="51"/>
        <v>0</v>
      </c>
      <c r="AJ64" s="58">
        <f t="shared" si="51"/>
        <v>0</v>
      </c>
      <c r="AK64" s="58">
        <f t="shared" si="51"/>
        <v>0</v>
      </c>
      <c r="AL64" s="58">
        <f t="shared" si="51"/>
        <v>0</v>
      </c>
      <c r="AM64" s="58">
        <f t="shared" si="51"/>
        <v>0</v>
      </c>
      <c r="AN64" s="58">
        <f t="shared" si="51"/>
        <v>0</v>
      </c>
      <c r="AO64" s="58">
        <f t="shared" si="51"/>
        <v>0</v>
      </c>
      <c r="AP64" s="58">
        <f t="shared" si="51"/>
        <v>0</v>
      </c>
      <c r="AQ64" s="58">
        <f t="shared" si="51"/>
        <v>0</v>
      </c>
      <c r="AR64" s="58">
        <f t="shared" si="51"/>
        <v>0</v>
      </c>
      <c r="AS64" s="58">
        <f t="shared" si="51"/>
        <v>0</v>
      </c>
      <c r="AT64" s="58">
        <f t="shared" si="52"/>
        <v>0</v>
      </c>
      <c r="AU64" s="58">
        <f t="shared" si="52"/>
        <v>0</v>
      </c>
      <c r="AV64" s="58">
        <f t="shared" si="52"/>
        <v>0</v>
      </c>
      <c r="AW64" s="58">
        <f t="shared" si="52"/>
        <v>0</v>
      </c>
      <c r="AX64" s="58">
        <f t="shared" si="52"/>
        <v>0</v>
      </c>
      <c r="AY64" s="58">
        <f t="shared" si="52"/>
        <v>0</v>
      </c>
      <c r="AZ64" s="58">
        <f t="shared" si="52"/>
        <v>0</v>
      </c>
      <c r="BA64" s="58">
        <f t="shared" si="52"/>
        <v>0</v>
      </c>
      <c r="BB64" s="58">
        <f t="shared" si="52"/>
        <v>0</v>
      </c>
      <c r="BC64" s="58">
        <f t="shared" si="52"/>
        <v>0</v>
      </c>
      <c r="BD64" s="58">
        <f t="shared" si="52"/>
        <v>0</v>
      </c>
      <c r="BE64" s="58">
        <f t="shared" si="52"/>
        <v>0</v>
      </c>
      <c r="BF64" s="58">
        <f t="shared" si="52"/>
        <v>0</v>
      </c>
      <c r="BG64" s="58">
        <f t="shared" si="52"/>
        <v>0</v>
      </c>
      <c r="BH64" s="58">
        <f t="shared" si="52"/>
        <v>0</v>
      </c>
      <c r="BI64" s="58">
        <f t="shared" si="52"/>
        <v>0</v>
      </c>
      <c r="BJ64" s="58">
        <f t="shared" si="53"/>
        <v>0</v>
      </c>
      <c r="BK64" s="58">
        <f t="shared" si="53"/>
        <v>0</v>
      </c>
      <c r="BL64" s="58">
        <f t="shared" si="53"/>
        <v>0</v>
      </c>
      <c r="BM64" s="58">
        <f t="shared" si="53"/>
        <v>0</v>
      </c>
      <c r="BN64" s="58">
        <f t="shared" si="53"/>
        <v>0</v>
      </c>
      <c r="BO64" s="58">
        <f t="shared" si="53"/>
        <v>0</v>
      </c>
      <c r="BP64" s="58">
        <f t="shared" si="53"/>
        <v>0</v>
      </c>
      <c r="BQ64" s="58">
        <f t="shared" si="53"/>
        <v>0</v>
      </c>
      <c r="BR64" s="58">
        <f t="shared" si="53"/>
        <v>0</v>
      </c>
      <c r="BS64" s="58">
        <f t="shared" si="53"/>
        <v>0</v>
      </c>
      <c r="BT64" s="58">
        <f t="shared" si="53"/>
        <v>0</v>
      </c>
      <c r="BU64" s="58">
        <f t="shared" si="53"/>
        <v>0</v>
      </c>
      <c r="BV64" s="58">
        <f t="shared" si="53"/>
        <v>0</v>
      </c>
      <c r="BW64" s="58">
        <f t="shared" si="53"/>
        <v>0</v>
      </c>
      <c r="BX64" s="58">
        <f t="shared" si="53"/>
        <v>0</v>
      </c>
      <c r="BY64" s="58">
        <f t="shared" si="53"/>
        <v>0</v>
      </c>
      <c r="BZ64" s="58">
        <f t="shared" si="54"/>
        <v>0</v>
      </c>
      <c r="CA64" s="58">
        <f t="shared" si="54"/>
        <v>0</v>
      </c>
      <c r="CB64" s="58">
        <f t="shared" si="54"/>
        <v>0</v>
      </c>
      <c r="CC64" s="58">
        <f t="shared" si="54"/>
        <v>0</v>
      </c>
      <c r="CD64" s="58">
        <f t="shared" si="54"/>
        <v>0</v>
      </c>
      <c r="CE64" s="58">
        <f t="shared" si="54"/>
        <v>0</v>
      </c>
      <c r="CF64" s="58">
        <f t="shared" si="54"/>
        <v>0</v>
      </c>
      <c r="CG64" s="58">
        <f t="shared" si="54"/>
        <v>0</v>
      </c>
      <c r="CH64" s="58">
        <f t="shared" si="54"/>
        <v>0</v>
      </c>
      <c r="CI64" s="58">
        <f t="shared" si="54"/>
        <v>0</v>
      </c>
      <c r="CJ64" s="58">
        <f t="shared" si="54"/>
        <v>0</v>
      </c>
      <c r="CK64" s="58">
        <f t="shared" si="54"/>
        <v>0</v>
      </c>
      <c r="CL64" s="58">
        <f t="shared" si="54"/>
        <v>0</v>
      </c>
      <c r="CM64" s="58">
        <f t="shared" si="54"/>
        <v>0</v>
      </c>
      <c r="CN64" s="58">
        <f t="shared" si="54"/>
        <v>0</v>
      </c>
      <c r="CO64" s="58">
        <f t="shared" si="54"/>
        <v>0</v>
      </c>
      <c r="CP64" s="58">
        <f t="shared" si="55"/>
        <v>0</v>
      </c>
      <c r="CQ64" s="58">
        <f t="shared" si="55"/>
        <v>0</v>
      </c>
      <c r="CR64" s="58">
        <f t="shared" si="55"/>
        <v>0</v>
      </c>
      <c r="CS64" s="58">
        <f t="shared" si="55"/>
        <v>0</v>
      </c>
      <c r="CT64" s="58">
        <f t="shared" si="55"/>
        <v>0</v>
      </c>
      <c r="CU64" s="58">
        <f t="shared" si="56"/>
        <v>0</v>
      </c>
      <c r="CV64" s="58">
        <f t="shared" si="56"/>
        <v>0</v>
      </c>
      <c r="CW64" s="58">
        <f t="shared" si="56"/>
        <v>0</v>
      </c>
      <c r="CX64" s="58">
        <f t="shared" si="56"/>
        <v>0</v>
      </c>
      <c r="CY64" s="58">
        <f t="shared" si="56"/>
        <v>0</v>
      </c>
      <c r="CZ64" s="58">
        <f t="shared" si="56"/>
        <v>0</v>
      </c>
      <c r="DA64" s="58">
        <f t="shared" si="56"/>
        <v>0</v>
      </c>
      <c r="DB64" s="58">
        <f t="shared" si="56"/>
        <v>0</v>
      </c>
      <c r="DC64" s="58">
        <f t="shared" si="56"/>
        <v>0</v>
      </c>
      <c r="DD64" s="58">
        <f t="shared" si="56"/>
        <v>0</v>
      </c>
      <c r="DE64" s="58">
        <f t="shared" si="56"/>
        <v>0</v>
      </c>
      <c r="DF64" s="58">
        <f t="shared" si="56"/>
        <v>0</v>
      </c>
      <c r="DG64" s="58">
        <f t="shared" si="56"/>
        <v>0</v>
      </c>
      <c r="DH64" s="58"/>
      <c r="DI64" s="55">
        <f t="shared" si="57"/>
        <v>0</v>
      </c>
      <c r="DJ64" s="53"/>
      <c r="DK64" s="56">
        <f t="shared" si="58"/>
        <v>0</v>
      </c>
      <c r="DL64" s="56">
        <f t="shared" si="58"/>
        <v>0</v>
      </c>
      <c r="DM64" s="56">
        <f t="shared" si="58"/>
        <v>0</v>
      </c>
      <c r="DN64" s="56">
        <f t="shared" si="58"/>
        <v>0</v>
      </c>
      <c r="DO64" s="56">
        <f t="shared" si="58"/>
        <v>0</v>
      </c>
      <c r="DP64" s="56">
        <f t="shared" si="58"/>
        <v>0</v>
      </c>
      <c r="DQ64" s="56">
        <f t="shared" si="61"/>
        <v>0</v>
      </c>
      <c r="DR64" s="56">
        <f t="shared" si="58"/>
        <v>0</v>
      </c>
      <c r="DS64" s="56">
        <f t="shared" si="58"/>
        <v>0</v>
      </c>
      <c r="DT64" s="56">
        <f t="shared" si="58"/>
        <v>0</v>
      </c>
      <c r="DU64" s="55">
        <f t="shared" si="62"/>
        <v>0</v>
      </c>
    </row>
    <row r="65" spans="1:125" s="52" customFormat="1">
      <c r="A65" s="59"/>
      <c r="B65" s="59"/>
      <c r="C65" s="61"/>
      <c r="D65" s="61"/>
      <c r="E65" s="61"/>
      <c r="F65" s="59"/>
      <c r="G65" s="60"/>
      <c r="H65" s="57"/>
      <c r="I65" s="57"/>
      <c r="J65" s="57">
        <f t="shared" si="59"/>
        <v>0</v>
      </c>
      <c r="K65" s="59"/>
      <c r="L65" s="54"/>
      <c r="M65" s="58">
        <f t="shared" si="60"/>
        <v>0</v>
      </c>
      <c r="N65" s="58">
        <f t="shared" si="50"/>
        <v>0</v>
      </c>
      <c r="O65" s="58">
        <f t="shared" si="50"/>
        <v>0</v>
      </c>
      <c r="P65" s="58">
        <f t="shared" si="50"/>
        <v>0</v>
      </c>
      <c r="Q65" s="58">
        <f t="shared" si="50"/>
        <v>0</v>
      </c>
      <c r="R65" s="58">
        <f t="shared" si="50"/>
        <v>0</v>
      </c>
      <c r="S65" s="58">
        <f t="shared" si="50"/>
        <v>0</v>
      </c>
      <c r="T65" s="58">
        <f t="shared" si="50"/>
        <v>0</v>
      </c>
      <c r="U65" s="58">
        <f t="shared" si="50"/>
        <v>0</v>
      </c>
      <c r="V65" s="58">
        <f t="shared" si="50"/>
        <v>0</v>
      </c>
      <c r="W65" s="58">
        <f t="shared" si="50"/>
        <v>0</v>
      </c>
      <c r="X65" s="58">
        <f t="shared" si="50"/>
        <v>0</v>
      </c>
      <c r="Y65" s="58">
        <f t="shared" si="50"/>
        <v>0</v>
      </c>
      <c r="Z65" s="58">
        <f t="shared" si="50"/>
        <v>0</v>
      </c>
      <c r="AA65" s="58">
        <f t="shared" si="50"/>
        <v>0</v>
      </c>
      <c r="AB65" s="58">
        <f t="shared" si="50"/>
        <v>0</v>
      </c>
      <c r="AC65" s="58">
        <f t="shared" si="50"/>
        <v>0</v>
      </c>
      <c r="AD65" s="58">
        <f t="shared" si="51"/>
        <v>0</v>
      </c>
      <c r="AE65" s="58">
        <f t="shared" si="51"/>
        <v>0</v>
      </c>
      <c r="AF65" s="58">
        <f t="shared" si="51"/>
        <v>0</v>
      </c>
      <c r="AG65" s="58">
        <f t="shared" si="51"/>
        <v>0</v>
      </c>
      <c r="AH65" s="58">
        <f t="shared" si="51"/>
        <v>0</v>
      </c>
      <c r="AI65" s="58">
        <f t="shared" si="51"/>
        <v>0</v>
      </c>
      <c r="AJ65" s="58">
        <f t="shared" si="51"/>
        <v>0</v>
      </c>
      <c r="AK65" s="58">
        <f t="shared" si="51"/>
        <v>0</v>
      </c>
      <c r="AL65" s="58">
        <f t="shared" si="51"/>
        <v>0</v>
      </c>
      <c r="AM65" s="58">
        <f t="shared" si="51"/>
        <v>0</v>
      </c>
      <c r="AN65" s="58">
        <f t="shared" si="51"/>
        <v>0</v>
      </c>
      <c r="AO65" s="58">
        <f t="shared" si="51"/>
        <v>0</v>
      </c>
      <c r="AP65" s="58">
        <f t="shared" si="51"/>
        <v>0</v>
      </c>
      <c r="AQ65" s="58">
        <f t="shared" si="51"/>
        <v>0</v>
      </c>
      <c r="AR65" s="58">
        <f t="shared" si="51"/>
        <v>0</v>
      </c>
      <c r="AS65" s="58">
        <f t="shared" si="51"/>
        <v>0</v>
      </c>
      <c r="AT65" s="58">
        <f t="shared" si="52"/>
        <v>0</v>
      </c>
      <c r="AU65" s="58">
        <f t="shared" si="52"/>
        <v>0</v>
      </c>
      <c r="AV65" s="58">
        <f t="shared" si="52"/>
        <v>0</v>
      </c>
      <c r="AW65" s="58">
        <f t="shared" si="52"/>
        <v>0</v>
      </c>
      <c r="AX65" s="58">
        <f t="shared" si="52"/>
        <v>0</v>
      </c>
      <c r="AY65" s="58">
        <f t="shared" si="52"/>
        <v>0</v>
      </c>
      <c r="AZ65" s="58">
        <f t="shared" si="52"/>
        <v>0</v>
      </c>
      <c r="BA65" s="58">
        <f t="shared" si="52"/>
        <v>0</v>
      </c>
      <c r="BB65" s="58">
        <f t="shared" si="52"/>
        <v>0</v>
      </c>
      <c r="BC65" s="58">
        <f t="shared" si="52"/>
        <v>0</v>
      </c>
      <c r="BD65" s="58">
        <f t="shared" si="52"/>
        <v>0</v>
      </c>
      <c r="BE65" s="58">
        <f t="shared" si="52"/>
        <v>0</v>
      </c>
      <c r="BF65" s="58">
        <f t="shared" si="52"/>
        <v>0</v>
      </c>
      <c r="BG65" s="58">
        <f t="shared" si="52"/>
        <v>0</v>
      </c>
      <c r="BH65" s="58">
        <f t="shared" si="52"/>
        <v>0</v>
      </c>
      <c r="BI65" s="58">
        <f t="shared" si="52"/>
        <v>0</v>
      </c>
      <c r="BJ65" s="58">
        <f t="shared" si="53"/>
        <v>0</v>
      </c>
      <c r="BK65" s="58">
        <f t="shared" si="53"/>
        <v>0</v>
      </c>
      <c r="BL65" s="58">
        <f t="shared" si="53"/>
        <v>0</v>
      </c>
      <c r="BM65" s="58">
        <f t="shared" si="53"/>
        <v>0</v>
      </c>
      <c r="BN65" s="58">
        <f t="shared" si="53"/>
        <v>0</v>
      </c>
      <c r="BO65" s="58">
        <f t="shared" si="53"/>
        <v>0</v>
      </c>
      <c r="BP65" s="58">
        <f t="shared" si="53"/>
        <v>0</v>
      </c>
      <c r="BQ65" s="58">
        <f t="shared" si="53"/>
        <v>0</v>
      </c>
      <c r="BR65" s="58">
        <f t="shared" si="53"/>
        <v>0</v>
      </c>
      <c r="BS65" s="58">
        <f t="shared" si="53"/>
        <v>0</v>
      </c>
      <c r="BT65" s="58">
        <f t="shared" si="53"/>
        <v>0</v>
      </c>
      <c r="BU65" s="58">
        <f t="shared" si="53"/>
        <v>0</v>
      </c>
      <c r="BV65" s="58">
        <f t="shared" si="53"/>
        <v>0</v>
      </c>
      <c r="BW65" s="58">
        <f t="shared" si="53"/>
        <v>0</v>
      </c>
      <c r="BX65" s="58">
        <f t="shared" si="53"/>
        <v>0</v>
      </c>
      <c r="BY65" s="58">
        <f t="shared" si="53"/>
        <v>0</v>
      </c>
      <c r="BZ65" s="58">
        <f t="shared" si="54"/>
        <v>0</v>
      </c>
      <c r="CA65" s="58">
        <f t="shared" si="54"/>
        <v>0</v>
      </c>
      <c r="CB65" s="58">
        <f t="shared" si="54"/>
        <v>0</v>
      </c>
      <c r="CC65" s="58">
        <f t="shared" si="54"/>
        <v>0</v>
      </c>
      <c r="CD65" s="58">
        <f t="shared" si="54"/>
        <v>0</v>
      </c>
      <c r="CE65" s="58">
        <f t="shared" si="54"/>
        <v>0</v>
      </c>
      <c r="CF65" s="58">
        <f t="shared" si="54"/>
        <v>0</v>
      </c>
      <c r="CG65" s="58">
        <f t="shared" si="54"/>
        <v>0</v>
      </c>
      <c r="CH65" s="58">
        <f t="shared" si="54"/>
        <v>0</v>
      </c>
      <c r="CI65" s="58">
        <f t="shared" si="54"/>
        <v>0</v>
      </c>
      <c r="CJ65" s="58">
        <f t="shared" si="54"/>
        <v>0</v>
      </c>
      <c r="CK65" s="58">
        <f t="shared" si="54"/>
        <v>0</v>
      </c>
      <c r="CL65" s="58">
        <f t="shared" si="54"/>
        <v>0</v>
      </c>
      <c r="CM65" s="58">
        <f t="shared" si="54"/>
        <v>0</v>
      </c>
      <c r="CN65" s="58">
        <f t="shared" si="54"/>
        <v>0</v>
      </c>
      <c r="CO65" s="58">
        <f t="shared" si="54"/>
        <v>0</v>
      </c>
      <c r="CP65" s="58">
        <f t="shared" si="55"/>
        <v>0</v>
      </c>
      <c r="CQ65" s="58">
        <f t="shared" si="55"/>
        <v>0</v>
      </c>
      <c r="CR65" s="58">
        <f t="shared" si="55"/>
        <v>0</v>
      </c>
      <c r="CS65" s="58">
        <f t="shared" si="55"/>
        <v>0</v>
      </c>
      <c r="CT65" s="58">
        <f t="shared" si="55"/>
        <v>0</v>
      </c>
      <c r="CU65" s="58">
        <f t="shared" si="56"/>
        <v>0</v>
      </c>
      <c r="CV65" s="58">
        <f t="shared" si="56"/>
        <v>0</v>
      </c>
      <c r="CW65" s="58">
        <f t="shared" si="56"/>
        <v>0</v>
      </c>
      <c r="CX65" s="58">
        <f t="shared" si="56"/>
        <v>0</v>
      </c>
      <c r="CY65" s="58">
        <f t="shared" si="56"/>
        <v>0</v>
      </c>
      <c r="CZ65" s="58">
        <f t="shared" si="56"/>
        <v>0</v>
      </c>
      <c r="DA65" s="58">
        <f t="shared" si="56"/>
        <v>0</v>
      </c>
      <c r="DB65" s="58">
        <f t="shared" si="56"/>
        <v>0</v>
      </c>
      <c r="DC65" s="58">
        <f t="shared" si="56"/>
        <v>0</v>
      </c>
      <c r="DD65" s="58">
        <f t="shared" si="56"/>
        <v>0</v>
      </c>
      <c r="DE65" s="58">
        <f t="shared" si="56"/>
        <v>0</v>
      </c>
      <c r="DF65" s="58">
        <f t="shared" si="56"/>
        <v>0</v>
      </c>
      <c r="DG65" s="58">
        <f t="shared" si="56"/>
        <v>0</v>
      </c>
      <c r="DH65" s="58"/>
      <c r="DI65" s="55">
        <f t="shared" si="57"/>
        <v>0</v>
      </c>
      <c r="DJ65" s="53"/>
      <c r="DK65" s="56">
        <f t="shared" si="58"/>
        <v>0</v>
      </c>
      <c r="DL65" s="56">
        <f t="shared" si="58"/>
        <v>0</v>
      </c>
      <c r="DM65" s="56">
        <f t="shared" si="58"/>
        <v>0</v>
      </c>
      <c r="DN65" s="56">
        <f t="shared" si="58"/>
        <v>0</v>
      </c>
      <c r="DO65" s="56">
        <f t="shared" si="58"/>
        <v>0</v>
      </c>
      <c r="DP65" s="56">
        <f t="shared" si="58"/>
        <v>0</v>
      </c>
      <c r="DQ65" s="56">
        <f t="shared" si="61"/>
        <v>0</v>
      </c>
      <c r="DR65" s="56">
        <f t="shared" si="58"/>
        <v>0</v>
      </c>
      <c r="DS65" s="56">
        <f t="shared" si="58"/>
        <v>0</v>
      </c>
      <c r="DT65" s="56">
        <f t="shared" si="58"/>
        <v>0</v>
      </c>
      <c r="DU65" s="55">
        <f t="shared" si="62"/>
        <v>0</v>
      </c>
    </row>
    <row r="66" spans="1:125" s="52" customFormat="1">
      <c r="A66" s="59"/>
      <c r="B66" s="59"/>
      <c r="C66" s="61"/>
      <c r="D66" s="61"/>
      <c r="E66" s="61"/>
      <c r="F66" s="63"/>
      <c r="G66" s="60"/>
      <c r="H66" s="57"/>
      <c r="I66" s="57"/>
      <c r="J66" s="57">
        <f t="shared" si="59"/>
        <v>0</v>
      </c>
      <c r="K66" s="59"/>
      <c r="L66" s="54"/>
      <c r="M66" s="58">
        <f t="shared" si="60"/>
        <v>0</v>
      </c>
      <c r="N66" s="58">
        <f t="shared" si="50"/>
        <v>0</v>
      </c>
      <c r="O66" s="58">
        <f t="shared" si="50"/>
        <v>0</v>
      </c>
      <c r="P66" s="58">
        <f t="shared" si="50"/>
        <v>0</v>
      </c>
      <c r="Q66" s="58">
        <f t="shared" si="50"/>
        <v>0</v>
      </c>
      <c r="R66" s="58">
        <f t="shared" si="50"/>
        <v>0</v>
      </c>
      <c r="S66" s="58">
        <f t="shared" si="50"/>
        <v>0</v>
      </c>
      <c r="T66" s="58">
        <f t="shared" si="50"/>
        <v>0</v>
      </c>
      <c r="U66" s="58">
        <f t="shared" si="50"/>
        <v>0</v>
      </c>
      <c r="V66" s="58">
        <f t="shared" si="50"/>
        <v>0</v>
      </c>
      <c r="W66" s="58">
        <f t="shared" si="50"/>
        <v>0</v>
      </c>
      <c r="X66" s="58">
        <f t="shared" si="50"/>
        <v>0</v>
      </c>
      <c r="Y66" s="58">
        <f t="shared" si="50"/>
        <v>0</v>
      </c>
      <c r="Z66" s="58">
        <f t="shared" si="50"/>
        <v>0</v>
      </c>
      <c r="AA66" s="58">
        <f t="shared" si="50"/>
        <v>0</v>
      </c>
      <c r="AB66" s="58">
        <f t="shared" si="50"/>
        <v>0</v>
      </c>
      <c r="AC66" s="58">
        <f t="shared" si="50"/>
        <v>0</v>
      </c>
      <c r="AD66" s="58">
        <f t="shared" si="51"/>
        <v>0</v>
      </c>
      <c r="AE66" s="58">
        <f t="shared" si="51"/>
        <v>0</v>
      </c>
      <c r="AF66" s="58">
        <f t="shared" si="51"/>
        <v>0</v>
      </c>
      <c r="AG66" s="58">
        <f t="shared" si="51"/>
        <v>0</v>
      </c>
      <c r="AH66" s="58">
        <f t="shared" si="51"/>
        <v>0</v>
      </c>
      <c r="AI66" s="58">
        <f t="shared" si="51"/>
        <v>0</v>
      </c>
      <c r="AJ66" s="58">
        <f t="shared" si="51"/>
        <v>0</v>
      </c>
      <c r="AK66" s="58">
        <f t="shared" si="51"/>
        <v>0</v>
      </c>
      <c r="AL66" s="58">
        <f t="shared" si="51"/>
        <v>0</v>
      </c>
      <c r="AM66" s="58">
        <f t="shared" si="51"/>
        <v>0</v>
      </c>
      <c r="AN66" s="58">
        <f t="shared" si="51"/>
        <v>0</v>
      </c>
      <c r="AO66" s="58">
        <f t="shared" si="51"/>
        <v>0</v>
      </c>
      <c r="AP66" s="58">
        <f t="shared" si="51"/>
        <v>0</v>
      </c>
      <c r="AQ66" s="58">
        <f t="shared" si="51"/>
        <v>0</v>
      </c>
      <c r="AR66" s="58">
        <f t="shared" si="51"/>
        <v>0</v>
      </c>
      <c r="AS66" s="58">
        <f t="shared" si="51"/>
        <v>0</v>
      </c>
      <c r="AT66" s="58">
        <f t="shared" si="52"/>
        <v>0</v>
      </c>
      <c r="AU66" s="58">
        <f t="shared" si="52"/>
        <v>0</v>
      </c>
      <c r="AV66" s="58">
        <f t="shared" si="52"/>
        <v>0</v>
      </c>
      <c r="AW66" s="58">
        <f t="shared" si="52"/>
        <v>0</v>
      </c>
      <c r="AX66" s="58">
        <f t="shared" si="52"/>
        <v>0</v>
      </c>
      <c r="AY66" s="58">
        <f t="shared" si="52"/>
        <v>0</v>
      </c>
      <c r="AZ66" s="58">
        <f t="shared" si="52"/>
        <v>0</v>
      </c>
      <c r="BA66" s="58">
        <f t="shared" si="52"/>
        <v>0</v>
      </c>
      <c r="BB66" s="58">
        <f t="shared" si="52"/>
        <v>0</v>
      </c>
      <c r="BC66" s="58">
        <f t="shared" si="52"/>
        <v>0</v>
      </c>
      <c r="BD66" s="58">
        <f t="shared" si="52"/>
        <v>0</v>
      </c>
      <c r="BE66" s="58">
        <f t="shared" si="52"/>
        <v>0</v>
      </c>
      <c r="BF66" s="58">
        <f t="shared" si="52"/>
        <v>0</v>
      </c>
      <c r="BG66" s="58">
        <f t="shared" si="52"/>
        <v>0</v>
      </c>
      <c r="BH66" s="58">
        <f t="shared" si="52"/>
        <v>0</v>
      </c>
      <c r="BI66" s="58">
        <f t="shared" si="52"/>
        <v>0</v>
      </c>
      <c r="BJ66" s="58">
        <f t="shared" si="53"/>
        <v>0</v>
      </c>
      <c r="BK66" s="58">
        <f t="shared" si="53"/>
        <v>0</v>
      </c>
      <c r="BL66" s="58">
        <f t="shared" si="53"/>
        <v>0</v>
      </c>
      <c r="BM66" s="58">
        <f t="shared" si="53"/>
        <v>0</v>
      </c>
      <c r="BN66" s="58">
        <f t="shared" si="53"/>
        <v>0</v>
      </c>
      <c r="BO66" s="58">
        <f t="shared" si="53"/>
        <v>0</v>
      </c>
      <c r="BP66" s="58">
        <f t="shared" si="53"/>
        <v>0</v>
      </c>
      <c r="BQ66" s="58">
        <f t="shared" si="53"/>
        <v>0</v>
      </c>
      <c r="BR66" s="58">
        <f t="shared" si="53"/>
        <v>0</v>
      </c>
      <c r="BS66" s="58">
        <f t="shared" si="53"/>
        <v>0</v>
      </c>
      <c r="BT66" s="58">
        <f t="shared" si="53"/>
        <v>0</v>
      </c>
      <c r="BU66" s="58">
        <f t="shared" si="53"/>
        <v>0</v>
      </c>
      <c r="BV66" s="58">
        <f t="shared" si="53"/>
        <v>0</v>
      </c>
      <c r="BW66" s="58">
        <f t="shared" si="53"/>
        <v>0</v>
      </c>
      <c r="BX66" s="58">
        <f t="shared" si="53"/>
        <v>0</v>
      </c>
      <c r="BY66" s="58">
        <f t="shared" si="53"/>
        <v>0</v>
      </c>
      <c r="BZ66" s="58">
        <f t="shared" si="54"/>
        <v>0</v>
      </c>
      <c r="CA66" s="58">
        <f t="shared" si="54"/>
        <v>0</v>
      </c>
      <c r="CB66" s="58">
        <f t="shared" si="54"/>
        <v>0</v>
      </c>
      <c r="CC66" s="58">
        <f t="shared" si="54"/>
        <v>0</v>
      </c>
      <c r="CD66" s="58">
        <f t="shared" si="54"/>
        <v>0</v>
      </c>
      <c r="CE66" s="58">
        <f t="shared" si="54"/>
        <v>0</v>
      </c>
      <c r="CF66" s="58">
        <f t="shared" si="54"/>
        <v>0</v>
      </c>
      <c r="CG66" s="58">
        <f t="shared" si="54"/>
        <v>0</v>
      </c>
      <c r="CH66" s="58">
        <f t="shared" si="54"/>
        <v>0</v>
      </c>
      <c r="CI66" s="58">
        <f t="shared" si="54"/>
        <v>0</v>
      </c>
      <c r="CJ66" s="58">
        <f t="shared" si="54"/>
        <v>0</v>
      </c>
      <c r="CK66" s="58">
        <f t="shared" si="54"/>
        <v>0</v>
      </c>
      <c r="CL66" s="58">
        <f t="shared" si="54"/>
        <v>0</v>
      </c>
      <c r="CM66" s="58">
        <f t="shared" si="54"/>
        <v>0</v>
      </c>
      <c r="CN66" s="58">
        <f t="shared" si="54"/>
        <v>0</v>
      </c>
      <c r="CO66" s="58">
        <f t="shared" si="54"/>
        <v>0</v>
      </c>
      <c r="CP66" s="58">
        <f t="shared" si="55"/>
        <v>0</v>
      </c>
      <c r="CQ66" s="58">
        <f t="shared" si="55"/>
        <v>0</v>
      </c>
      <c r="CR66" s="58">
        <f t="shared" si="55"/>
        <v>0</v>
      </c>
      <c r="CS66" s="58">
        <f t="shared" si="55"/>
        <v>0</v>
      </c>
      <c r="CT66" s="58">
        <f t="shared" si="55"/>
        <v>0</v>
      </c>
      <c r="CU66" s="58">
        <f t="shared" si="56"/>
        <v>0</v>
      </c>
      <c r="CV66" s="58">
        <f t="shared" si="56"/>
        <v>0</v>
      </c>
      <c r="CW66" s="58">
        <f t="shared" si="56"/>
        <v>0</v>
      </c>
      <c r="CX66" s="58">
        <f t="shared" si="56"/>
        <v>0</v>
      </c>
      <c r="CY66" s="58">
        <f t="shared" si="56"/>
        <v>0</v>
      </c>
      <c r="CZ66" s="58">
        <f t="shared" si="56"/>
        <v>0</v>
      </c>
      <c r="DA66" s="58">
        <f t="shared" si="56"/>
        <v>0</v>
      </c>
      <c r="DB66" s="58">
        <f t="shared" si="56"/>
        <v>0</v>
      </c>
      <c r="DC66" s="58">
        <f t="shared" si="56"/>
        <v>0</v>
      </c>
      <c r="DD66" s="58">
        <f t="shared" si="56"/>
        <v>0</v>
      </c>
      <c r="DE66" s="58">
        <f t="shared" si="56"/>
        <v>0</v>
      </c>
      <c r="DF66" s="58">
        <f t="shared" si="56"/>
        <v>0</v>
      </c>
      <c r="DG66" s="58">
        <f t="shared" si="56"/>
        <v>0</v>
      </c>
      <c r="DH66" s="58"/>
      <c r="DI66" s="55">
        <f t="shared" si="57"/>
        <v>0</v>
      </c>
      <c r="DJ66" s="53"/>
      <c r="DK66" s="56">
        <f t="shared" si="58"/>
        <v>0</v>
      </c>
      <c r="DL66" s="56">
        <f t="shared" si="58"/>
        <v>0</v>
      </c>
      <c r="DM66" s="56">
        <f t="shared" si="58"/>
        <v>0</v>
      </c>
      <c r="DN66" s="56">
        <f t="shared" si="58"/>
        <v>0</v>
      </c>
      <c r="DO66" s="56">
        <f t="shared" si="58"/>
        <v>0</v>
      </c>
      <c r="DP66" s="56">
        <f t="shared" si="58"/>
        <v>0</v>
      </c>
      <c r="DQ66" s="56">
        <f t="shared" si="61"/>
        <v>0</v>
      </c>
      <c r="DR66" s="56">
        <f t="shared" si="58"/>
        <v>0</v>
      </c>
      <c r="DS66" s="56">
        <f t="shared" si="58"/>
        <v>0</v>
      </c>
      <c r="DT66" s="56">
        <f t="shared" si="58"/>
        <v>0</v>
      </c>
      <c r="DU66" s="55">
        <f t="shared" si="62"/>
        <v>0</v>
      </c>
    </row>
    <row r="67" spans="1:125" s="52" customFormat="1">
      <c r="A67" s="59"/>
      <c r="B67" s="59"/>
      <c r="C67" s="61"/>
      <c r="D67" s="61"/>
      <c r="E67" s="61"/>
      <c r="F67" s="59"/>
      <c r="G67" s="60"/>
      <c r="H67" s="57"/>
      <c r="I67" s="57"/>
      <c r="J67" s="57">
        <f t="shared" si="59"/>
        <v>0</v>
      </c>
      <c r="K67" s="59"/>
      <c r="L67" s="54"/>
      <c r="M67" s="58">
        <f t="shared" si="60"/>
        <v>0</v>
      </c>
      <c r="N67" s="58">
        <f t="shared" si="50"/>
        <v>0</v>
      </c>
      <c r="O67" s="58">
        <f t="shared" si="50"/>
        <v>0</v>
      </c>
      <c r="P67" s="58">
        <f t="shared" si="50"/>
        <v>0</v>
      </c>
      <c r="Q67" s="58">
        <f t="shared" si="50"/>
        <v>0</v>
      </c>
      <c r="R67" s="58">
        <f t="shared" si="50"/>
        <v>0</v>
      </c>
      <c r="S67" s="58">
        <f t="shared" si="50"/>
        <v>0</v>
      </c>
      <c r="T67" s="58">
        <f t="shared" si="50"/>
        <v>0</v>
      </c>
      <c r="U67" s="58">
        <f t="shared" si="50"/>
        <v>0</v>
      </c>
      <c r="V67" s="58">
        <f t="shared" si="50"/>
        <v>0</v>
      </c>
      <c r="W67" s="58">
        <f t="shared" si="50"/>
        <v>0</v>
      </c>
      <c r="X67" s="58">
        <f t="shared" si="50"/>
        <v>0</v>
      </c>
      <c r="Y67" s="58">
        <f t="shared" si="50"/>
        <v>0</v>
      </c>
      <c r="Z67" s="58">
        <f t="shared" si="50"/>
        <v>0</v>
      </c>
      <c r="AA67" s="58">
        <f t="shared" si="50"/>
        <v>0</v>
      </c>
      <c r="AB67" s="58">
        <f t="shared" si="50"/>
        <v>0</v>
      </c>
      <c r="AC67" s="58">
        <f t="shared" si="50"/>
        <v>0</v>
      </c>
      <c r="AD67" s="58">
        <f t="shared" si="51"/>
        <v>0</v>
      </c>
      <c r="AE67" s="58">
        <f t="shared" si="51"/>
        <v>0</v>
      </c>
      <c r="AF67" s="58">
        <f t="shared" si="51"/>
        <v>0</v>
      </c>
      <c r="AG67" s="58">
        <f t="shared" si="51"/>
        <v>0</v>
      </c>
      <c r="AH67" s="58">
        <f t="shared" si="51"/>
        <v>0</v>
      </c>
      <c r="AI67" s="58">
        <f t="shared" si="51"/>
        <v>0</v>
      </c>
      <c r="AJ67" s="58">
        <f t="shared" si="51"/>
        <v>0</v>
      </c>
      <c r="AK67" s="58">
        <f t="shared" si="51"/>
        <v>0</v>
      </c>
      <c r="AL67" s="58">
        <f t="shared" si="51"/>
        <v>0</v>
      </c>
      <c r="AM67" s="58">
        <f t="shared" si="51"/>
        <v>0</v>
      </c>
      <c r="AN67" s="58">
        <f t="shared" si="51"/>
        <v>0</v>
      </c>
      <c r="AO67" s="58">
        <f t="shared" si="51"/>
        <v>0</v>
      </c>
      <c r="AP67" s="58">
        <f t="shared" si="51"/>
        <v>0</v>
      </c>
      <c r="AQ67" s="58">
        <f t="shared" si="51"/>
        <v>0</v>
      </c>
      <c r="AR67" s="58">
        <f t="shared" si="51"/>
        <v>0</v>
      </c>
      <c r="AS67" s="58">
        <f t="shared" si="51"/>
        <v>0</v>
      </c>
      <c r="AT67" s="58">
        <f t="shared" si="52"/>
        <v>0</v>
      </c>
      <c r="AU67" s="58">
        <f t="shared" si="52"/>
        <v>0</v>
      </c>
      <c r="AV67" s="58">
        <f t="shared" si="52"/>
        <v>0</v>
      </c>
      <c r="AW67" s="58">
        <f t="shared" si="52"/>
        <v>0</v>
      </c>
      <c r="AX67" s="58">
        <f t="shared" si="52"/>
        <v>0</v>
      </c>
      <c r="AY67" s="58">
        <f t="shared" si="52"/>
        <v>0</v>
      </c>
      <c r="AZ67" s="58">
        <f t="shared" si="52"/>
        <v>0</v>
      </c>
      <c r="BA67" s="58">
        <f t="shared" si="52"/>
        <v>0</v>
      </c>
      <c r="BB67" s="58">
        <f t="shared" si="52"/>
        <v>0</v>
      </c>
      <c r="BC67" s="58">
        <f t="shared" si="52"/>
        <v>0</v>
      </c>
      <c r="BD67" s="58">
        <f t="shared" si="52"/>
        <v>0</v>
      </c>
      <c r="BE67" s="58">
        <f t="shared" si="52"/>
        <v>0</v>
      </c>
      <c r="BF67" s="58">
        <f t="shared" si="52"/>
        <v>0</v>
      </c>
      <c r="BG67" s="58">
        <f t="shared" si="52"/>
        <v>0</v>
      </c>
      <c r="BH67" s="58">
        <f t="shared" si="52"/>
        <v>0</v>
      </c>
      <c r="BI67" s="58">
        <f t="shared" si="52"/>
        <v>0</v>
      </c>
      <c r="BJ67" s="58">
        <f t="shared" si="53"/>
        <v>0</v>
      </c>
      <c r="BK67" s="58">
        <f t="shared" si="53"/>
        <v>0</v>
      </c>
      <c r="BL67" s="58">
        <f t="shared" si="53"/>
        <v>0</v>
      </c>
      <c r="BM67" s="58">
        <f t="shared" si="53"/>
        <v>0</v>
      </c>
      <c r="BN67" s="58">
        <f t="shared" si="53"/>
        <v>0</v>
      </c>
      <c r="BO67" s="58">
        <f t="shared" si="53"/>
        <v>0</v>
      </c>
      <c r="BP67" s="58">
        <f t="shared" si="53"/>
        <v>0</v>
      </c>
      <c r="BQ67" s="58">
        <f t="shared" si="53"/>
        <v>0</v>
      </c>
      <c r="BR67" s="58">
        <f t="shared" si="53"/>
        <v>0</v>
      </c>
      <c r="BS67" s="58">
        <f t="shared" si="53"/>
        <v>0</v>
      </c>
      <c r="BT67" s="58">
        <f t="shared" si="53"/>
        <v>0</v>
      </c>
      <c r="BU67" s="58">
        <f t="shared" si="53"/>
        <v>0</v>
      </c>
      <c r="BV67" s="58">
        <f t="shared" si="53"/>
        <v>0</v>
      </c>
      <c r="BW67" s="58">
        <f t="shared" si="53"/>
        <v>0</v>
      </c>
      <c r="BX67" s="58">
        <f t="shared" si="53"/>
        <v>0</v>
      </c>
      <c r="BY67" s="58">
        <f t="shared" si="53"/>
        <v>0</v>
      </c>
      <c r="BZ67" s="58">
        <f t="shared" si="54"/>
        <v>0</v>
      </c>
      <c r="CA67" s="58">
        <f t="shared" si="54"/>
        <v>0</v>
      </c>
      <c r="CB67" s="58">
        <f t="shared" si="54"/>
        <v>0</v>
      </c>
      <c r="CC67" s="58">
        <f t="shared" si="54"/>
        <v>0</v>
      </c>
      <c r="CD67" s="58">
        <f t="shared" si="54"/>
        <v>0</v>
      </c>
      <c r="CE67" s="58">
        <f t="shared" si="54"/>
        <v>0</v>
      </c>
      <c r="CF67" s="58">
        <f t="shared" si="54"/>
        <v>0</v>
      </c>
      <c r="CG67" s="58">
        <f t="shared" si="54"/>
        <v>0</v>
      </c>
      <c r="CH67" s="58">
        <f t="shared" si="54"/>
        <v>0</v>
      </c>
      <c r="CI67" s="58">
        <f t="shared" si="54"/>
        <v>0</v>
      </c>
      <c r="CJ67" s="58">
        <f t="shared" si="54"/>
        <v>0</v>
      </c>
      <c r="CK67" s="58">
        <f t="shared" si="54"/>
        <v>0</v>
      </c>
      <c r="CL67" s="58">
        <f t="shared" si="54"/>
        <v>0</v>
      </c>
      <c r="CM67" s="58">
        <f t="shared" si="54"/>
        <v>0</v>
      </c>
      <c r="CN67" s="58">
        <f t="shared" si="54"/>
        <v>0</v>
      </c>
      <c r="CO67" s="58">
        <f t="shared" si="54"/>
        <v>0</v>
      </c>
      <c r="CP67" s="58">
        <f t="shared" si="55"/>
        <v>0</v>
      </c>
      <c r="CQ67" s="58">
        <f t="shared" si="55"/>
        <v>0</v>
      </c>
      <c r="CR67" s="58">
        <f t="shared" si="55"/>
        <v>0</v>
      </c>
      <c r="CS67" s="58">
        <f t="shared" si="55"/>
        <v>0</v>
      </c>
      <c r="CT67" s="58">
        <f t="shared" si="55"/>
        <v>0</v>
      </c>
      <c r="CU67" s="58">
        <f t="shared" si="56"/>
        <v>0</v>
      </c>
      <c r="CV67" s="58">
        <f t="shared" si="56"/>
        <v>0</v>
      </c>
      <c r="CW67" s="58">
        <f t="shared" si="56"/>
        <v>0</v>
      </c>
      <c r="CX67" s="58">
        <f t="shared" si="56"/>
        <v>0</v>
      </c>
      <c r="CY67" s="58">
        <f t="shared" si="56"/>
        <v>0</v>
      </c>
      <c r="CZ67" s="58">
        <f t="shared" si="56"/>
        <v>0</v>
      </c>
      <c r="DA67" s="58">
        <f t="shared" si="56"/>
        <v>0</v>
      </c>
      <c r="DB67" s="58">
        <f t="shared" si="56"/>
        <v>0</v>
      </c>
      <c r="DC67" s="58">
        <f t="shared" si="56"/>
        <v>0</v>
      </c>
      <c r="DD67" s="58">
        <f t="shared" si="56"/>
        <v>0</v>
      </c>
      <c r="DE67" s="58">
        <f t="shared" si="56"/>
        <v>0</v>
      </c>
      <c r="DF67" s="58">
        <f t="shared" si="56"/>
        <v>0</v>
      </c>
      <c r="DG67" s="58">
        <f t="shared" si="56"/>
        <v>0</v>
      </c>
      <c r="DH67" s="58"/>
      <c r="DI67" s="55">
        <f t="shared" si="57"/>
        <v>0</v>
      </c>
      <c r="DJ67" s="53"/>
      <c r="DK67" s="56">
        <f t="shared" si="58"/>
        <v>0</v>
      </c>
      <c r="DL67" s="56">
        <f t="shared" si="58"/>
        <v>0</v>
      </c>
      <c r="DM67" s="56">
        <f t="shared" si="58"/>
        <v>0</v>
      </c>
      <c r="DN67" s="56">
        <f t="shared" si="58"/>
        <v>0</v>
      </c>
      <c r="DO67" s="56">
        <f t="shared" si="58"/>
        <v>0</v>
      </c>
      <c r="DP67" s="56">
        <f t="shared" si="58"/>
        <v>0</v>
      </c>
      <c r="DQ67" s="56">
        <f t="shared" si="61"/>
        <v>0</v>
      </c>
      <c r="DR67" s="56">
        <f t="shared" si="58"/>
        <v>0</v>
      </c>
      <c r="DS67" s="56">
        <f t="shared" si="58"/>
        <v>0</v>
      </c>
      <c r="DT67" s="56">
        <f t="shared" si="58"/>
        <v>0</v>
      </c>
      <c r="DU67" s="55">
        <f t="shared" si="62"/>
        <v>0</v>
      </c>
    </row>
    <row r="68" spans="1:125" s="52" customFormat="1">
      <c r="A68" s="59"/>
      <c r="B68" s="59"/>
      <c r="C68" s="61"/>
      <c r="D68" s="61"/>
      <c r="E68" s="61"/>
      <c r="F68" s="59"/>
      <c r="G68" s="60"/>
      <c r="H68" s="57"/>
      <c r="I68" s="57"/>
      <c r="J68" s="57">
        <f t="shared" si="59"/>
        <v>0</v>
      </c>
      <c r="K68" s="59"/>
      <c r="L68" s="54"/>
      <c r="M68" s="58">
        <f t="shared" si="60"/>
        <v>0</v>
      </c>
      <c r="N68" s="58">
        <f t="shared" si="50"/>
        <v>0</v>
      </c>
      <c r="O68" s="58">
        <f t="shared" si="50"/>
        <v>0</v>
      </c>
      <c r="P68" s="58">
        <f t="shared" si="50"/>
        <v>0</v>
      </c>
      <c r="Q68" s="58">
        <f t="shared" si="50"/>
        <v>0</v>
      </c>
      <c r="R68" s="58">
        <f t="shared" si="50"/>
        <v>0</v>
      </c>
      <c r="S68" s="58">
        <f t="shared" si="50"/>
        <v>0</v>
      </c>
      <c r="T68" s="58">
        <f t="shared" si="50"/>
        <v>0</v>
      </c>
      <c r="U68" s="58">
        <f t="shared" si="50"/>
        <v>0</v>
      </c>
      <c r="V68" s="58">
        <f t="shared" si="50"/>
        <v>0</v>
      </c>
      <c r="W68" s="58">
        <f t="shared" si="50"/>
        <v>0</v>
      </c>
      <c r="X68" s="58">
        <f t="shared" si="50"/>
        <v>0</v>
      </c>
      <c r="Y68" s="58">
        <f t="shared" si="50"/>
        <v>0</v>
      </c>
      <c r="Z68" s="58">
        <f t="shared" si="50"/>
        <v>0</v>
      </c>
      <c r="AA68" s="58">
        <f t="shared" si="50"/>
        <v>0</v>
      </c>
      <c r="AB68" s="58">
        <f t="shared" si="50"/>
        <v>0</v>
      </c>
      <c r="AC68" s="58">
        <f t="shared" si="50"/>
        <v>0</v>
      </c>
      <c r="AD68" s="58">
        <f t="shared" si="51"/>
        <v>0</v>
      </c>
      <c r="AE68" s="58">
        <f t="shared" si="51"/>
        <v>0</v>
      </c>
      <c r="AF68" s="58">
        <f t="shared" si="51"/>
        <v>0</v>
      </c>
      <c r="AG68" s="58">
        <f t="shared" si="51"/>
        <v>0</v>
      </c>
      <c r="AH68" s="58">
        <f t="shared" si="51"/>
        <v>0</v>
      </c>
      <c r="AI68" s="58">
        <f t="shared" si="51"/>
        <v>0</v>
      </c>
      <c r="AJ68" s="58">
        <f t="shared" si="51"/>
        <v>0</v>
      </c>
      <c r="AK68" s="58">
        <f t="shared" si="51"/>
        <v>0</v>
      </c>
      <c r="AL68" s="58">
        <f t="shared" si="51"/>
        <v>0</v>
      </c>
      <c r="AM68" s="58">
        <f t="shared" si="51"/>
        <v>0</v>
      </c>
      <c r="AN68" s="58">
        <f t="shared" si="51"/>
        <v>0</v>
      </c>
      <c r="AO68" s="58">
        <f t="shared" si="51"/>
        <v>0</v>
      </c>
      <c r="AP68" s="58">
        <f t="shared" si="51"/>
        <v>0</v>
      </c>
      <c r="AQ68" s="58">
        <f t="shared" si="51"/>
        <v>0</v>
      </c>
      <c r="AR68" s="58">
        <f t="shared" si="51"/>
        <v>0</v>
      </c>
      <c r="AS68" s="58">
        <f t="shared" si="51"/>
        <v>0</v>
      </c>
      <c r="AT68" s="58">
        <f t="shared" si="52"/>
        <v>0</v>
      </c>
      <c r="AU68" s="58">
        <f t="shared" si="52"/>
        <v>0</v>
      </c>
      <c r="AV68" s="58">
        <f t="shared" si="52"/>
        <v>0</v>
      </c>
      <c r="AW68" s="58">
        <f t="shared" si="52"/>
        <v>0</v>
      </c>
      <c r="AX68" s="58">
        <f t="shared" si="52"/>
        <v>0</v>
      </c>
      <c r="AY68" s="58">
        <f t="shared" si="52"/>
        <v>0</v>
      </c>
      <c r="AZ68" s="58">
        <f t="shared" si="52"/>
        <v>0</v>
      </c>
      <c r="BA68" s="58">
        <f t="shared" si="52"/>
        <v>0</v>
      </c>
      <c r="BB68" s="58">
        <f t="shared" si="52"/>
        <v>0</v>
      </c>
      <c r="BC68" s="58">
        <f t="shared" si="52"/>
        <v>0</v>
      </c>
      <c r="BD68" s="58">
        <f t="shared" si="52"/>
        <v>0</v>
      </c>
      <c r="BE68" s="58">
        <f t="shared" si="52"/>
        <v>0</v>
      </c>
      <c r="BF68" s="58">
        <f t="shared" si="52"/>
        <v>0</v>
      </c>
      <c r="BG68" s="58">
        <f t="shared" si="52"/>
        <v>0</v>
      </c>
      <c r="BH68" s="58">
        <f t="shared" si="52"/>
        <v>0</v>
      </c>
      <c r="BI68" s="58">
        <f t="shared" si="52"/>
        <v>0</v>
      </c>
      <c r="BJ68" s="58">
        <f t="shared" si="53"/>
        <v>0</v>
      </c>
      <c r="BK68" s="58">
        <f t="shared" si="53"/>
        <v>0</v>
      </c>
      <c r="BL68" s="58">
        <f t="shared" si="53"/>
        <v>0</v>
      </c>
      <c r="BM68" s="58">
        <f t="shared" si="53"/>
        <v>0</v>
      </c>
      <c r="BN68" s="58">
        <f t="shared" si="53"/>
        <v>0</v>
      </c>
      <c r="BO68" s="58">
        <f t="shared" si="53"/>
        <v>0</v>
      </c>
      <c r="BP68" s="58">
        <f t="shared" si="53"/>
        <v>0</v>
      </c>
      <c r="BQ68" s="58">
        <f t="shared" si="53"/>
        <v>0</v>
      </c>
      <c r="BR68" s="58">
        <f t="shared" si="53"/>
        <v>0</v>
      </c>
      <c r="BS68" s="58">
        <f t="shared" si="53"/>
        <v>0</v>
      </c>
      <c r="BT68" s="58">
        <f t="shared" si="53"/>
        <v>0</v>
      </c>
      <c r="BU68" s="58">
        <f t="shared" si="53"/>
        <v>0</v>
      </c>
      <c r="BV68" s="58">
        <f t="shared" si="53"/>
        <v>0</v>
      </c>
      <c r="BW68" s="58">
        <f t="shared" si="53"/>
        <v>0</v>
      </c>
      <c r="BX68" s="58">
        <f t="shared" si="53"/>
        <v>0</v>
      </c>
      <c r="BY68" s="58">
        <f t="shared" si="53"/>
        <v>0</v>
      </c>
      <c r="BZ68" s="58">
        <f t="shared" si="54"/>
        <v>0</v>
      </c>
      <c r="CA68" s="58">
        <f t="shared" si="54"/>
        <v>0</v>
      </c>
      <c r="CB68" s="58">
        <f t="shared" si="54"/>
        <v>0</v>
      </c>
      <c r="CC68" s="58">
        <f t="shared" si="54"/>
        <v>0</v>
      </c>
      <c r="CD68" s="58">
        <f t="shared" si="54"/>
        <v>0</v>
      </c>
      <c r="CE68" s="58">
        <f t="shared" si="54"/>
        <v>0</v>
      </c>
      <c r="CF68" s="58">
        <f t="shared" si="54"/>
        <v>0</v>
      </c>
      <c r="CG68" s="58">
        <f t="shared" si="54"/>
        <v>0</v>
      </c>
      <c r="CH68" s="58">
        <f t="shared" si="54"/>
        <v>0</v>
      </c>
      <c r="CI68" s="58">
        <f t="shared" si="54"/>
        <v>0</v>
      </c>
      <c r="CJ68" s="58">
        <f t="shared" si="54"/>
        <v>0</v>
      </c>
      <c r="CK68" s="58">
        <f t="shared" si="54"/>
        <v>0</v>
      </c>
      <c r="CL68" s="58">
        <f t="shared" si="54"/>
        <v>0</v>
      </c>
      <c r="CM68" s="58">
        <f t="shared" si="54"/>
        <v>0</v>
      </c>
      <c r="CN68" s="58">
        <f t="shared" si="54"/>
        <v>0</v>
      </c>
      <c r="CO68" s="58">
        <f t="shared" si="54"/>
        <v>0</v>
      </c>
      <c r="CP68" s="58">
        <f t="shared" si="55"/>
        <v>0</v>
      </c>
      <c r="CQ68" s="58">
        <f t="shared" si="55"/>
        <v>0</v>
      </c>
      <c r="CR68" s="58">
        <f t="shared" si="55"/>
        <v>0</v>
      </c>
      <c r="CS68" s="58">
        <f t="shared" si="55"/>
        <v>0</v>
      </c>
      <c r="CT68" s="58">
        <f t="shared" si="55"/>
        <v>0</v>
      </c>
      <c r="CU68" s="58">
        <f t="shared" si="56"/>
        <v>0</v>
      </c>
      <c r="CV68" s="58">
        <f t="shared" si="56"/>
        <v>0</v>
      </c>
      <c r="CW68" s="58">
        <f t="shared" si="56"/>
        <v>0</v>
      </c>
      <c r="CX68" s="58">
        <f t="shared" si="56"/>
        <v>0</v>
      </c>
      <c r="CY68" s="58">
        <f t="shared" si="56"/>
        <v>0</v>
      </c>
      <c r="CZ68" s="58">
        <f t="shared" si="56"/>
        <v>0</v>
      </c>
      <c r="DA68" s="58">
        <f t="shared" si="56"/>
        <v>0</v>
      </c>
      <c r="DB68" s="58">
        <f t="shared" si="56"/>
        <v>0</v>
      </c>
      <c r="DC68" s="58">
        <f t="shared" si="56"/>
        <v>0</v>
      </c>
      <c r="DD68" s="58">
        <f t="shared" si="56"/>
        <v>0</v>
      </c>
      <c r="DE68" s="58">
        <f t="shared" si="56"/>
        <v>0</v>
      </c>
      <c r="DF68" s="58">
        <f t="shared" si="56"/>
        <v>0</v>
      </c>
      <c r="DG68" s="58">
        <f t="shared" si="56"/>
        <v>0</v>
      </c>
      <c r="DH68" s="58"/>
      <c r="DI68" s="55">
        <f t="shared" si="57"/>
        <v>0</v>
      </c>
      <c r="DJ68" s="53"/>
      <c r="DK68" s="56">
        <f t="shared" si="58"/>
        <v>0</v>
      </c>
      <c r="DL68" s="56">
        <f t="shared" si="58"/>
        <v>0</v>
      </c>
      <c r="DM68" s="56">
        <f t="shared" si="58"/>
        <v>0</v>
      </c>
      <c r="DN68" s="56">
        <f t="shared" si="58"/>
        <v>0</v>
      </c>
      <c r="DO68" s="56">
        <f t="shared" si="58"/>
        <v>0</v>
      </c>
      <c r="DP68" s="56">
        <f t="shared" si="58"/>
        <v>0</v>
      </c>
      <c r="DQ68" s="56">
        <f t="shared" si="61"/>
        <v>0</v>
      </c>
      <c r="DR68" s="56">
        <f t="shared" si="58"/>
        <v>0</v>
      </c>
      <c r="DS68" s="56">
        <f t="shared" si="58"/>
        <v>0</v>
      </c>
      <c r="DT68" s="56">
        <f t="shared" si="58"/>
        <v>0</v>
      </c>
      <c r="DU68" s="55">
        <f t="shared" si="62"/>
        <v>0</v>
      </c>
    </row>
    <row r="69" spans="1:125" s="52" customFormat="1">
      <c r="A69" s="59"/>
      <c r="B69" s="59"/>
      <c r="C69" s="61"/>
      <c r="D69" s="61"/>
      <c r="E69" s="61"/>
      <c r="F69" s="59"/>
      <c r="G69" s="60"/>
      <c r="H69" s="57"/>
      <c r="I69" s="57"/>
      <c r="J69" s="57">
        <f t="shared" si="59"/>
        <v>0</v>
      </c>
      <c r="K69" s="59"/>
      <c r="L69" s="54"/>
      <c r="M69" s="58">
        <f t="shared" si="60"/>
        <v>0</v>
      </c>
      <c r="N69" s="58">
        <f t="shared" si="50"/>
        <v>0</v>
      </c>
      <c r="O69" s="58">
        <f t="shared" si="50"/>
        <v>0</v>
      </c>
      <c r="P69" s="58">
        <f t="shared" si="50"/>
        <v>0</v>
      </c>
      <c r="Q69" s="58">
        <f t="shared" si="50"/>
        <v>0</v>
      </c>
      <c r="R69" s="58">
        <f t="shared" si="50"/>
        <v>0</v>
      </c>
      <c r="S69" s="58">
        <f t="shared" si="50"/>
        <v>0</v>
      </c>
      <c r="T69" s="58">
        <f t="shared" si="50"/>
        <v>0</v>
      </c>
      <c r="U69" s="58">
        <f t="shared" si="50"/>
        <v>0</v>
      </c>
      <c r="V69" s="58">
        <f t="shared" si="50"/>
        <v>0</v>
      </c>
      <c r="W69" s="58">
        <f t="shared" si="50"/>
        <v>0</v>
      </c>
      <c r="X69" s="58">
        <f t="shared" si="50"/>
        <v>0</v>
      </c>
      <c r="Y69" s="58">
        <f t="shared" si="50"/>
        <v>0</v>
      </c>
      <c r="Z69" s="58">
        <f t="shared" si="50"/>
        <v>0</v>
      </c>
      <c r="AA69" s="58">
        <f t="shared" si="50"/>
        <v>0</v>
      </c>
      <c r="AB69" s="58">
        <f t="shared" si="50"/>
        <v>0</v>
      </c>
      <c r="AC69" s="58">
        <f t="shared" si="50"/>
        <v>0</v>
      </c>
      <c r="AD69" s="58">
        <f t="shared" si="51"/>
        <v>0</v>
      </c>
      <c r="AE69" s="58">
        <f t="shared" si="51"/>
        <v>0</v>
      </c>
      <c r="AF69" s="58">
        <f t="shared" si="51"/>
        <v>0</v>
      </c>
      <c r="AG69" s="58">
        <f t="shared" si="51"/>
        <v>0</v>
      </c>
      <c r="AH69" s="58">
        <f t="shared" si="51"/>
        <v>0</v>
      </c>
      <c r="AI69" s="58">
        <f t="shared" si="51"/>
        <v>0</v>
      </c>
      <c r="AJ69" s="58">
        <f t="shared" si="51"/>
        <v>0</v>
      </c>
      <c r="AK69" s="58">
        <f t="shared" si="51"/>
        <v>0</v>
      </c>
      <c r="AL69" s="58">
        <f t="shared" si="51"/>
        <v>0</v>
      </c>
      <c r="AM69" s="58">
        <f t="shared" si="51"/>
        <v>0</v>
      </c>
      <c r="AN69" s="58">
        <f t="shared" si="51"/>
        <v>0</v>
      </c>
      <c r="AO69" s="58">
        <f t="shared" si="51"/>
        <v>0</v>
      </c>
      <c r="AP69" s="58">
        <f t="shared" si="51"/>
        <v>0</v>
      </c>
      <c r="AQ69" s="58">
        <f t="shared" si="51"/>
        <v>0</v>
      </c>
      <c r="AR69" s="58">
        <f t="shared" si="51"/>
        <v>0</v>
      </c>
      <c r="AS69" s="58">
        <f t="shared" si="51"/>
        <v>0</v>
      </c>
      <c r="AT69" s="58">
        <f t="shared" si="52"/>
        <v>0</v>
      </c>
      <c r="AU69" s="58">
        <f t="shared" si="52"/>
        <v>0</v>
      </c>
      <c r="AV69" s="58">
        <f t="shared" si="52"/>
        <v>0</v>
      </c>
      <c r="AW69" s="58">
        <f t="shared" si="52"/>
        <v>0</v>
      </c>
      <c r="AX69" s="58">
        <f t="shared" si="52"/>
        <v>0</v>
      </c>
      <c r="AY69" s="58">
        <f t="shared" si="52"/>
        <v>0</v>
      </c>
      <c r="AZ69" s="58">
        <f t="shared" si="52"/>
        <v>0</v>
      </c>
      <c r="BA69" s="58">
        <f t="shared" si="52"/>
        <v>0</v>
      </c>
      <c r="BB69" s="58">
        <f t="shared" si="52"/>
        <v>0</v>
      </c>
      <c r="BC69" s="58">
        <f t="shared" si="52"/>
        <v>0</v>
      </c>
      <c r="BD69" s="58">
        <f t="shared" si="52"/>
        <v>0</v>
      </c>
      <c r="BE69" s="58">
        <f t="shared" si="52"/>
        <v>0</v>
      </c>
      <c r="BF69" s="58">
        <f t="shared" si="52"/>
        <v>0</v>
      </c>
      <c r="BG69" s="58">
        <f t="shared" si="52"/>
        <v>0</v>
      </c>
      <c r="BH69" s="58">
        <f t="shared" si="52"/>
        <v>0</v>
      </c>
      <c r="BI69" s="58">
        <f t="shared" si="52"/>
        <v>0</v>
      </c>
      <c r="BJ69" s="58">
        <f t="shared" si="53"/>
        <v>0</v>
      </c>
      <c r="BK69" s="58">
        <f t="shared" si="53"/>
        <v>0</v>
      </c>
      <c r="BL69" s="58">
        <f t="shared" si="53"/>
        <v>0</v>
      </c>
      <c r="BM69" s="58">
        <f t="shared" si="53"/>
        <v>0</v>
      </c>
      <c r="BN69" s="58">
        <f t="shared" si="53"/>
        <v>0</v>
      </c>
      <c r="BO69" s="58">
        <f t="shared" si="53"/>
        <v>0</v>
      </c>
      <c r="BP69" s="58">
        <f t="shared" si="53"/>
        <v>0</v>
      </c>
      <c r="BQ69" s="58">
        <f t="shared" si="53"/>
        <v>0</v>
      </c>
      <c r="BR69" s="58">
        <f t="shared" si="53"/>
        <v>0</v>
      </c>
      <c r="BS69" s="58">
        <f t="shared" si="53"/>
        <v>0</v>
      </c>
      <c r="BT69" s="58">
        <f t="shared" si="53"/>
        <v>0</v>
      </c>
      <c r="BU69" s="58">
        <f t="shared" si="53"/>
        <v>0</v>
      </c>
      <c r="BV69" s="58">
        <f t="shared" si="53"/>
        <v>0</v>
      </c>
      <c r="BW69" s="58">
        <f t="shared" si="53"/>
        <v>0</v>
      </c>
      <c r="BX69" s="58">
        <f t="shared" si="53"/>
        <v>0</v>
      </c>
      <c r="BY69" s="58">
        <f t="shared" si="53"/>
        <v>0</v>
      </c>
      <c r="BZ69" s="58">
        <f t="shared" si="54"/>
        <v>0</v>
      </c>
      <c r="CA69" s="58">
        <f t="shared" si="54"/>
        <v>0</v>
      </c>
      <c r="CB69" s="58">
        <f t="shared" si="54"/>
        <v>0</v>
      </c>
      <c r="CC69" s="58">
        <f t="shared" si="54"/>
        <v>0</v>
      </c>
      <c r="CD69" s="58">
        <f t="shared" si="54"/>
        <v>0</v>
      </c>
      <c r="CE69" s="58">
        <f t="shared" si="54"/>
        <v>0</v>
      </c>
      <c r="CF69" s="58">
        <f t="shared" si="54"/>
        <v>0</v>
      </c>
      <c r="CG69" s="58">
        <f t="shared" si="54"/>
        <v>0</v>
      </c>
      <c r="CH69" s="58">
        <f t="shared" si="54"/>
        <v>0</v>
      </c>
      <c r="CI69" s="58">
        <f t="shared" si="54"/>
        <v>0</v>
      </c>
      <c r="CJ69" s="58">
        <f t="shared" si="54"/>
        <v>0</v>
      </c>
      <c r="CK69" s="58">
        <f t="shared" si="54"/>
        <v>0</v>
      </c>
      <c r="CL69" s="58">
        <f t="shared" si="54"/>
        <v>0</v>
      </c>
      <c r="CM69" s="58">
        <f t="shared" si="54"/>
        <v>0</v>
      </c>
      <c r="CN69" s="58">
        <f t="shared" si="54"/>
        <v>0</v>
      </c>
      <c r="CO69" s="58">
        <f t="shared" si="54"/>
        <v>0</v>
      </c>
      <c r="CP69" s="58">
        <f t="shared" si="55"/>
        <v>0</v>
      </c>
      <c r="CQ69" s="58">
        <f t="shared" si="55"/>
        <v>0</v>
      </c>
      <c r="CR69" s="58">
        <f t="shared" si="55"/>
        <v>0</v>
      </c>
      <c r="CS69" s="58">
        <f t="shared" si="55"/>
        <v>0</v>
      </c>
      <c r="CT69" s="58">
        <f t="shared" si="55"/>
        <v>0</v>
      </c>
      <c r="CU69" s="58">
        <f t="shared" si="56"/>
        <v>0</v>
      </c>
      <c r="CV69" s="58">
        <f t="shared" si="56"/>
        <v>0</v>
      </c>
      <c r="CW69" s="58">
        <f t="shared" si="56"/>
        <v>0</v>
      </c>
      <c r="CX69" s="58">
        <f t="shared" si="56"/>
        <v>0</v>
      </c>
      <c r="CY69" s="58">
        <f t="shared" si="56"/>
        <v>0</v>
      </c>
      <c r="CZ69" s="58">
        <f t="shared" si="56"/>
        <v>0</v>
      </c>
      <c r="DA69" s="58">
        <f t="shared" si="56"/>
        <v>0</v>
      </c>
      <c r="DB69" s="58">
        <f t="shared" si="56"/>
        <v>0</v>
      </c>
      <c r="DC69" s="58">
        <f t="shared" si="56"/>
        <v>0</v>
      </c>
      <c r="DD69" s="58">
        <f t="shared" si="56"/>
        <v>0</v>
      </c>
      <c r="DE69" s="58">
        <f t="shared" si="56"/>
        <v>0</v>
      </c>
      <c r="DF69" s="58">
        <f t="shared" si="56"/>
        <v>0</v>
      </c>
      <c r="DG69" s="58">
        <f t="shared" si="56"/>
        <v>0</v>
      </c>
      <c r="DH69" s="58"/>
      <c r="DI69" s="55">
        <f t="shared" si="57"/>
        <v>0</v>
      </c>
      <c r="DJ69" s="53"/>
      <c r="DK69" s="56">
        <f t="shared" si="58"/>
        <v>0</v>
      </c>
      <c r="DL69" s="56">
        <f t="shared" si="58"/>
        <v>0</v>
      </c>
      <c r="DM69" s="56">
        <f t="shared" si="58"/>
        <v>0</v>
      </c>
      <c r="DN69" s="56">
        <f t="shared" si="58"/>
        <v>0</v>
      </c>
      <c r="DO69" s="56">
        <f t="shared" si="58"/>
        <v>0</v>
      </c>
      <c r="DP69" s="56">
        <f t="shared" si="58"/>
        <v>0</v>
      </c>
      <c r="DQ69" s="56">
        <f t="shared" si="61"/>
        <v>0</v>
      </c>
      <c r="DR69" s="56">
        <f t="shared" si="58"/>
        <v>0</v>
      </c>
      <c r="DS69" s="56">
        <f t="shared" si="58"/>
        <v>0</v>
      </c>
      <c r="DT69" s="56">
        <f t="shared" si="58"/>
        <v>0</v>
      </c>
      <c r="DU69" s="55">
        <f t="shared" si="62"/>
        <v>0</v>
      </c>
    </row>
    <row r="70" spans="1:125" s="52" customFormat="1">
      <c r="A70" s="59"/>
      <c r="B70" s="59"/>
      <c r="C70" s="61"/>
      <c r="D70" s="61"/>
      <c r="E70" s="61"/>
      <c r="F70" s="59"/>
      <c r="G70" s="60"/>
      <c r="H70" s="57"/>
      <c r="I70" s="57"/>
      <c r="J70" s="57">
        <f>G70*(H70+I70)</f>
        <v>0</v>
      </c>
      <c r="K70" s="59"/>
      <c r="L70" s="54"/>
      <c r="M70" s="58">
        <f t="shared" si="60"/>
        <v>0</v>
      </c>
      <c r="N70" s="58">
        <f t="shared" si="60"/>
        <v>0</v>
      </c>
      <c r="O70" s="58">
        <f t="shared" si="60"/>
        <v>0</v>
      </c>
      <c r="P70" s="58">
        <f t="shared" si="60"/>
        <v>0</v>
      </c>
      <c r="Q70" s="58">
        <f t="shared" si="60"/>
        <v>0</v>
      </c>
      <c r="R70" s="58">
        <f t="shared" si="60"/>
        <v>0</v>
      </c>
      <c r="S70" s="58">
        <f t="shared" si="60"/>
        <v>0</v>
      </c>
      <c r="T70" s="58">
        <f t="shared" si="60"/>
        <v>0</v>
      </c>
      <c r="U70" s="58">
        <f t="shared" si="60"/>
        <v>0</v>
      </c>
      <c r="V70" s="58">
        <f t="shared" si="60"/>
        <v>0</v>
      </c>
      <c r="W70" s="58">
        <f t="shared" si="60"/>
        <v>0</v>
      </c>
      <c r="X70" s="58">
        <f t="shared" si="60"/>
        <v>0</v>
      </c>
      <c r="Y70" s="58">
        <f t="shared" si="60"/>
        <v>0</v>
      </c>
      <c r="Z70" s="58">
        <f t="shared" si="60"/>
        <v>0</v>
      </c>
      <c r="AA70" s="58">
        <f t="shared" si="60"/>
        <v>0</v>
      </c>
      <c r="AB70" s="58">
        <f t="shared" si="60"/>
        <v>0</v>
      </c>
      <c r="AC70" s="58">
        <f t="shared" si="50"/>
        <v>0</v>
      </c>
      <c r="AD70" s="58">
        <f t="shared" si="51"/>
        <v>0</v>
      </c>
      <c r="AE70" s="58">
        <f t="shared" si="51"/>
        <v>0</v>
      </c>
      <c r="AF70" s="58">
        <f t="shared" si="51"/>
        <v>0</v>
      </c>
      <c r="AG70" s="58">
        <f t="shared" si="51"/>
        <v>0</v>
      </c>
      <c r="AH70" s="58">
        <f t="shared" si="51"/>
        <v>0</v>
      </c>
      <c r="AI70" s="58">
        <f t="shared" si="51"/>
        <v>0</v>
      </c>
      <c r="AJ70" s="58">
        <f t="shared" si="51"/>
        <v>0</v>
      </c>
      <c r="AK70" s="58">
        <f t="shared" si="51"/>
        <v>0</v>
      </c>
      <c r="AL70" s="58">
        <f t="shared" si="51"/>
        <v>0</v>
      </c>
      <c r="AM70" s="58">
        <f t="shared" si="51"/>
        <v>0</v>
      </c>
      <c r="AN70" s="58">
        <f t="shared" si="51"/>
        <v>0</v>
      </c>
      <c r="AO70" s="58">
        <f t="shared" si="51"/>
        <v>0</v>
      </c>
      <c r="AP70" s="58">
        <f t="shared" si="51"/>
        <v>0</v>
      </c>
      <c r="AQ70" s="58">
        <f t="shared" si="51"/>
        <v>0</v>
      </c>
      <c r="AR70" s="58">
        <f t="shared" si="51"/>
        <v>0</v>
      </c>
      <c r="AS70" s="58">
        <f t="shared" si="51"/>
        <v>0</v>
      </c>
      <c r="AT70" s="58">
        <f t="shared" si="52"/>
        <v>0</v>
      </c>
      <c r="AU70" s="58">
        <f t="shared" si="52"/>
        <v>0</v>
      </c>
      <c r="AV70" s="58">
        <f t="shared" si="52"/>
        <v>0</v>
      </c>
      <c r="AW70" s="58">
        <f t="shared" si="52"/>
        <v>0</v>
      </c>
      <c r="AX70" s="58">
        <f t="shared" si="52"/>
        <v>0</v>
      </c>
      <c r="AY70" s="58">
        <f t="shared" si="52"/>
        <v>0</v>
      </c>
      <c r="AZ70" s="58">
        <f t="shared" si="52"/>
        <v>0</v>
      </c>
      <c r="BA70" s="58">
        <f t="shared" si="52"/>
        <v>0</v>
      </c>
      <c r="BB70" s="58">
        <f t="shared" si="52"/>
        <v>0</v>
      </c>
      <c r="BC70" s="58">
        <f t="shared" si="52"/>
        <v>0</v>
      </c>
      <c r="BD70" s="58">
        <f t="shared" si="52"/>
        <v>0</v>
      </c>
      <c r="BE70" s="58">
        <f t="shared" si="52"/>
        <v>0</v>
      </c>
      <c r="BF70" s="58">
        <f t="shared" si="52"/>
        <v>0</v>
      </c>
      <c r="BG70" s="58">
        <f t="shared" si="52"/>
        <v>0</v>
      </c>
      <c r="BH70" s="58">
        <f t="shared" si="52"/>
        <v>0</v>
      </c>
      <c r="BI70" s="58">
        <f t="shared" si="52"/>
        <v>0</v>
      </c>
      <c r="BJ70" s="58">
        <f t="shared" si="53"/>
        <v>0</v>
      </c>
      <c r="BK70" s="58">
        <f t="shared" si="53"/>
        <v>0</v>
      </c>
      <c r="BL70" s="58">
        <f t="shared" si="53"/>
        <v>0</v>
      </c>
      <c r="BM70" s="58">
        <f t="shared" si="53"/>
        <v>0</v>
      </c>
      <c r="BN70" s="58">
        <f t="shared" si="53"/>
        <v>0</v>
      </c>
      <c r="BO70" s="58">
        <f t="shared" si="53"/>
        <v>0</v>
      </c>
      <c r="BP70" s="58">
        <f t="shared" si="53"/>
        <v>0</v>
      </c>
      <c r="BQ70" s="58">
        <f t="shared" si="53"/>
        <v>0</v>
      </c>
      <c r="BR70" s="58">
        <f t="shared" si="53"/>
        <v>0</v>
      </c>
      <c r="BS70" s="58">
        <f t="shared" si="53"/>
        <v>0</v>
      </c>
      <c r="BT70" s="58">
        <f t="shared" si="53"/>
        <v>0</v>
      </c>
      <c r="BU70" s="58">
        <f t="shared" si="53"/>
        <v>0</v>
      </c>
      <c r="BV70" s="58">
        <f t="shared" si="53"/>
        <v>0</v>
      </c>
      <c r="BW70" s="58">
        <f t="shared" si="53"/>
        <v>0</v>
      </c>
      <c r="BX70" s="58">
        <f t="shared" si="53"/>
        <v>0</v>
      </c>
      <c r="BY70" s="58">
        <f t="shared" si="53"/>
        <v>0</v>
      </c>
      <c r="BZ70" s="58">
        <f t="shared" si="54"/>
        <v>0</v>
      </c>
      <c r="CA70" s="58">
        <f t="shared" si="54"/>
        <v>0</v>
      </c>
      <c r="CB70" s="58">
        <f t="shared" si="54"/>
        <v>0</v>
      </c>
      <c r="CC70" s="58">
        <f t="shared" si="54"/>
        <v>0</v>
      </c>
      <c r="CD70" s="58">
        <f t="shared" si="54"/>
        <v>0</v>
      </c>
      <c r="CE70" s="58">
        <f t="shared" si="54"/>
        <v>0</v>
      </c>
      <c r="CF70" s="58">
        <f t="shared" si="54"/>
        <v>0</v>
      </c>
      <c r="CG70" s="58">
        <f t="shared" si="54"/>
        <v>0</v>
      </c>
      <c r="CH70" s="58">
        <f t="shared" si="54"/>
        <v>0</v>
      </c>
      <c r="CI70" s="58">
        <f t="shared" si="54"/>
        <v>0</v>
      </c>
      <c r="CJ70" s="58">
        <f t="shared" si="54"/>
        <v>0</v>
      </c>
      <c r="CK70" s="58">
        <f t="shared" si="54"/>
        <v>0</v>
      </c>
      <c r="CL70" s="58">
        <f t="shared" si="54"/>
        <v>0</v>
      </c>
      <c r="CM70" s="58">
        <f t="shared" si="54"/>
        <v>0</v>
      </c>
      <c r="CN70" s="58">
        <f t="shared" si="54"/>
        <v>0</v>
      </c>
      <c r="CO70" s="58">
        <f t="shared" si="54"/>
        <v>0</v>
      </c>
      <c r="CP70" s="58">
        <f t="shared" si="55"/>
        <v>0</v>
      </c>
      <c r="CQ70" s="58">
        <f t="shared" si="55"/>
        <v>0</v>
      </c>
      <c r="CR70" s="58">
        <f t="shared" si="55"/>
        <v>0</v>
      </c>
      <c r="CS70" s="58">
        <f t="shared" si="55"/>
        <v>0</v>
      </c>
      <c r="CT70" s="58">
        <f t="shared" si="55"/>
        <v>0</v>
      </c>
      <c r="CU70" s="58">
        <f t="shared" si="56"/>
        <v>0</v>
      </c>
      <c r="CV70" s="58">
        <f t="shared" si="56"/>
        <v>0</v>
      </c>
      <c r="CW70" s="58">
        <f t="shared" si="56"/>
        <v>0</v>
      </c>
      <c r="CX70" s="58">
        <f t="shared" si="56"/>
        <v>0</v>
      </c>
      <c r="CY70" s="58">
        <f t="shared" si="56"/>
        <v>0</v>
      </c>
      <c r="CZ70" s="58">
        <f t="shared" si="56"/>
        <v>0</v>
      </c>
      <c r="DA70" s="58">
        <f t="shared" si="56"/>
        <v>0</v>
      </c>
      <c r="DB70" s="58">
        <f t="shared" si="56"/>
        <v>0</v>
      </c>
      <c r="DC70" s="58">
        <f t="shared" si="56"/>
        <v>0</v>
      </c>
      <c r="DD70" s="58">
        <f t="shared" si="56"/>
        <v>0</v>
      </c>
      <c r="DE70" s="58">
        <f t="shared" si="56"/>
        <v>0</v>
      </c>
      <c r="DF70" s="58">
        <f t="shared" si="56"/>
        <v>0</v>
      </c>
      <c r="DG70" s="58">
        <f t="shared" si="56"/>
        <v>0</v>
      </c>
      <c r="DH70" s="58"/>
      <c r="DI70" s="55">
        <f>SUM(M70:DG70)</f>
        <v>0</v>
      </c>
      <c r="DJ70" s="53"/>
      <c r="DK70" s="56">
        <f t="shared" si="58"/>
        <v>0</v>
      </c>
      <c r="DL70" s="56">
        <f t="shared" si="58"/>
        <v>0</v>
      </c>
      <c r="DM70" s="56">
        <f t="shared" si="58"/>
        <v>0</v>
      </c>
      <c r="DN70" s="56">
        <f t="shared" si="58"/>
        <v>0</v>
      </c>
      <c r="DO70" s="56">
        <f t="shared" si="58"/>
        <v>0</v>
      </c>
      <c r="DP70" s="56">
        <f t="shared" si="58"/>
        <v>0</v>
      </c>
      <c r="DQ70" s="56">
        <f>SUM(DK70:DP70)</f>
        <v>0</v>
      </c>
      <c r="DR70" s="56">
        <f t="shared" si="58"/>
        <v>0</v>
      </c>
      <c r="DS70" s="56">
        <f t="shared" si="58"/>
        <v>0</v>
      </c>
      <c r="DT70" s="56">
        <f t="shared" si="58"/>
        <v>0</v>
      </c>
      <c r="DU70" s="55">
        <f>SUM(DQ70:DT70)</f>
        <v>0</v>
      </c>
    </row>
    <row r="71" spans="1:125" s="52" customFormat="1">
      <c r="A71" s="59"/>
      <c r="B71" s="59"/>
      <c r="C71" s="61"/>
      <c r="D71" s="61"/>
      <c r="E71" s="61"/>
      <c r="F71" s="59"/>
      <c r="G71" s="60"/>
      <c r="H71" s="57"/>
      <c r="I71" s="57"/>
      <c r="J71" s="57">
        <f>G71*(H71+I71)</f>
        <v>0</v>
      </c>
      <c r="K71" s="59"/>
      <c r="L71" s="54"/>
      <c r="M71" s="58">
        <f t="shared" si="60"/>
        <v>0</v>
      </c>
      <c r="N71" s="58">
        <f t="shared" si="60"/>
        <v>0</v>
      </c>
      <c r="O71" s="58">
        <f t="shared" si="60"/>
        <v>0</v>
      </c>
      <c r="P71" s="58">
        <f t="shared" si="60"/>
        <v>0</v>
      </c>
      <c r="Q71" s="58">
        <f t="shared" si="60"/>
        <v>0</v>
      </c>
      <c r="R71" s="58">
        <f t="shared" si="60"/>
        <v>0</v>
      </c>
      <c r="S71" s="58">
        <f t="shared" si="60"/>
        <v>0</v>
      </c>
      <c r="T71" s="58">
        <f t="shared" si="60"/>
        <v>0</v>
      </c>
      <c r="U71" s="58">
        <f t="shared" si="60"/>
        <v>0</v>
      </c>
      <c r="V71" s="58">
        <f t="shared" si="60"/>
        <v>0</v>
      </c>
      <c r="W71" s="58">
        <f t="shared" si="60"/>
        <v>0</v>
      </c>
      <c r="X71" s="58">
        <f t="shared" si="60"/>
        <v>0</v>
      </c>
      <c r="Y71" s="58">
        <f t="shared" si="60"/>
        <v>0</v>
      </c>
      <c r="Z71" s="58">
        <f t="shared" si="60"/>
        <v>0</v>
      </c>
      <c r="AA71" s="58">
        <f t="shared" si="60"/>
        <v>0</v>
      </c>
      <c r="AB71" s="58">
        <f t="shared" si="60"/>
        <v>0</v>
      </c>
      <c r="AC71" s="58">
        <f t="shared" si="50"/>
        <v>0</v>
      </c>
      <c r="AD71" s="58">
        <f t="shared" si="51"/>
        <v>0</v>
      </c>
      <c r="AE71" s="58">
        <f t="shared" si="51"/>
        <v>0</v>
      </c>
      <c r="AF71" s="58">
        <f t="shared" si="51"/>
        <v>0</v>
      </c>
      <c r="AG71" s="58">
        <f t="shared" si="51"/>
        <v>0</v>
      </c>
      <c r="AH71" s="58">
        <f t="shared" si="51"/>
        <v>0</v>
      </c>
      <c r="AI71" s="58">
        <f t="shared" si="51"/>
        <v>0</v>
      </c>
      <c r="AJ71" s="58">
        <f t="shared" si="51"/>
        <v>0</v>
      </c>
      <c r="AK71" s="58">
        <f t="shared" si="51"/>
        <v>0</v>
      </c>
      <c r="AL71" s="58">
        <f t="shared" si="51"/>
        <v>0</v>
      </c>
      <c r="AM71" s="58">
        <f t="shared" si="51"/>
        <v>0</v>
      </c>
      <c r="AN71" s="58">
        <f t="shared" si="51"/>
        <v>0</v>
      </c>
      <c r="AO71" s="58">
        <f t="shared" si="51"/>
        <v>0</v>
      </c>
      <c r="AP71" s="58">
        <f t="shared" si="51"/>
        <v>0</v>
      </c>
      <c r="AQ71" s="58">
        <f t="shared" si="51"/>
        <v>0</v>
      </c>
      <c r="AR71" s="58">
        <f t="shared" si="51"/>
        <v>0</v>
      </c>
      <c r="AS71" s="58">
        <f t="shared" si="51"/>
        <v>0</v>
      </c>
      <c r="AT71" s="58">
        <f t="shared" si="52"/>
        <v>0</v>
      </c>
      <c r="AU71" s="58">
        <f t="shared" si="52"/>
        <v>0</v>
      </c>
      <c r="AV71" s="58">
        <f t="shared" si="52"/>
        <v>0</v>
      </c>
      <c r="AW71" s="58">
        <f t="shared" si="52"/>
        <v>0</v>
      </c>
      <c r="AX71" s="58">
        <f t="shared" si="52"/>
        <v>0</v>
      </c>
      <c r="AY71" s="58">
        <f t="shared" si="52"/>
        <v>0</v>
      </c>
      <c r="AZ71" s="58">
        <f t="shared" si="52"/>
        <v>0</v>
      </c>
      <c r="BA71" s="58">
        <f t="shared" si="52"/>
        <v>0</v>
      </c>
      <c r="BB71" s="58">
        <f t="shared" si="52"/>
        <v>0</v>
      </c>
      <c r="BC71" s="58">
        <f t="shared" si="52"/>
        <v>0</v>
      </c>
      <c r="BD71" s="58">
        <f t="shared" si="52"/>
        <v>0</v>
      </c>
      <c r="BE71" s="58">
        <f t="shared" si="52"/>
        <v>0</v>
      </c>
      <c r="BF71" s="58">
        <f t="shared" si="52"/>
        <v>0</v>
      </c>
      <c r="BG71" s="58">
        <f t="shared" si="52"/>
        <v>0</v>
      </c>
      <c r="BH71" s="58">
        <f t="shared" si="52"/>
        <v>0</v>
      </c>
      <c r="BI71" s="58">
        <f t="shared" si="52"/>
        <v>0</v>
      </c>
      <c r="BJ71" s="58">
        <f t="shared" si="53"/>
        <v>0</v>
      </c>
      <c r="BK71" s="58">
        <f t="shared" si="53"/>
        <v>0</v>
      </c>
      <c r="BL71" s="58">
        <f t="shared" si="53"/>
        <v>0</v>
      </c>
      <c r="BM71" s="58">
        <f t="shared" si="53"/>
        <v>0</v>
      </c>
      <c r="BN71" s="58">
        <f t="shared" si="53"/>
        <v>0</v>
      </c>
      <c r="BO71" s="58">
        <f t="shared" si="53"/>
        <v>0</v>
      </c>
      <c r="BP71" s="58">
        <f t="shared" si="53"/>
        <v>0</v>
      </c>
      <c r="BQ71" s="58">
        <f t="shared" si="53"/>
        <v>0</v>
      </c>
      <c r="BR71" s="58">
        <f t="shared" si="53"/>
        <v>0</v>
      </c>
      <c r="BS71" s="58">
        <f t="shared" si="53"/>
        <v>0</v>
      </c>
      <c r="BT71" s="58">
        <f t="shared" si="53"/>
        <v>0</v>
      </c>
      <c r="BU71" s="58">
        <f t="shared" si="53"/>
        <v>0</v>
      </c>
      <c r="BV71" s="58">
        <f t="shared" si="53"/>
        <v>0</v>
      </c>
      <c r="BW71" s="58">
        <f t="shared" si="53"/>
        <v>0</v>
      </c>
      <c r="BX71" s="58">
        <f t="shared" si="53"/>
        <v>0</v>
      </c>
      <c r="BY71" s="58">
        <f t="shared" si="53"/>
        <v>0</v>
      </c>
      <c r="BZ71" s="58">
        <f t="shared" si="54"/>
        <v>0</v>
      </c>
      <c r="CA71" s="58">
        <f t="shared" si="54"/>
        <v>0</v>
      </c>
      <c r="CB71" s="58">
        <f t="shared" si="54"/>
        <v>0</v>
      </c>
      <c r="CC71" s="58">
        <f t="shared" si="54"/>
        <v>0</v>
      </c>
      <c r="CD71" s="58">
        <f t="shared" si="54"/>
        <v>0</v>
      </c>
      <c r="CE71" s="58">
        <f t="shared" si="54"/>
        <v>0</v>
      </c>
      <c r="CF71" s="58">
        <f t="shared" si="54"/>
        <v>0</v>
      </c>
      <c r="CG71" s="58">
        <f t="shared" si="54"/>
        <v>0</v>
      </c>
      <c r="CH71" s="58">
        <f t="shared" si="54"/>
        <v>0</v>
      </c>
      <c r="CI71" s="58">
        <f t="shared" si="54"/>
        <v>0</v>
      </c>
      <c r="CJ71" s="58">
        <f t="shared" si="54"/>
        <v>0</v>
      </c>
      <c r="CK71" s="58">
        <f t="shared" si="54"/>
        <v>0</v>
      </c>
      <c r="CL71" s="58">
        <f t="shared" si="54"/>
        <v>0</v>
      </c>
      <c r="CM71" s="58">
        <f t="shared" si="54"/>
        <v>0</v>
      </c>
      <c r="CN71" s="58">
        <f t="shared" si="54"/>
        <v>0</v>
      </c>
      <c r="CO71" s="58">
        <f t="shared" si="54"/>
        <v>0</v>
      </c>
      <c r="CP71" s="58">
        <f t="shared" si="55"/>
        <v>0</v>
      </c>
      <c r="CQ71" s="58">
        <f t="shared" si="55"/>
        <v>0</v>
      </c>
      <c r="CR71" s="58">
        <f t="shared" si="55"/>
        <v>0</v>
      </c>
      <c r="CS71" s="58">
        <f t="shared" si="55"/>
        <v>0</v>
      </c>
      <c r="CT71" s="58">
        <f t="shared" si="55"/>
        <v>0</v>
      </c>
      <c r="CU71" s="58">
        <f t="shared" si="56"/>
        <v>0</v>
      </c>
      <c r="CV71" s="58">
        <f t="shared" si="56"/>
        <v>0</v>
      </c>
      <c r="CW71" s="58">
        <f t="shared" si="56"/>
        <v>0</v>
      </c>
      <c r="CX71" s="58">
        <f t="shared" si="56"/>
        <v>0</v>
      </c>
      <c r="CY71" s="58">
        <f t="shared" si="56"/>
        <v>0</v>
      </c>
      <c r="CZ71" s="58">
        <f t="shared" si="56"/>
        <v>0</v>
      </c>
      <c r="DA71" s="58">
        <f t="shared" si="56"/>
        <v>0</v>
      </c>
      <c r="DB71" s="58">
        <f t="shared" si="56"/>
        <v>0</v>
      </c>
      <c r="DC71" s="58">
        <f t="shared" si="56"/>
        <v>0</v>
      </c>
      <c r="DD71" s="58">
        <f t="shared" si="56"/>
        <v>0</v>
      </c>
      <c r="DE71" s="58">
        <f t="shared" si="56"/>
        <v>0</v>
      </c>
      <c r="DF71" s="58">
        <f t="shared" si="56"/>
        <v>0</v>
      </c>
      <c r="DG71" s="58">
        <f t="shared" si="56"/>
        <v>0</v>
      </c>
      <c r="DH71" s="58"/>
      <c r="DI71" s="55">
        <f>SUM(M71:DG71)</f>
        <v>0</v>
      </c>
      <c r="DJ71" s="53"/>
      <c r="DK71" s="56">
        <f t="shared" si="58"/>
        <v>0</v>
      </c>
      <c r="DL71" s="56">
        <f t="shared" si="58"/>
        <v>0</v>
      </c>
      <c r="DM71" s="56">
        <f t="shared" si="58"/>
        <v>0</v>
      </c>
      <c r="DN71" s="56">
        <f t="shared" si="58"/>
        <v>0</v>
      </c>
      <c r="DO71" s="56">
        <f t="shared" si="58"/>
        <v>0</v>
      </c>
      <c r="DP71" s="56">
        <f t="shared" si="58"/>
        <v>0</v>
      </c>
      <c r="DQ71" s="56">
        <f>SUM(DK71:DP71)</f>
        <v>0</v>
      </c>
      <c r="DR71" s="56">
        <f t="shared" si="58"/>
        <v>0</v>
      </c>
      <c r="DS71" s="56">
        <f t="shared" si="58"/>
        <v>0</v>
      </c>
      <c r="DT71" s="56">
        <f t="shared" si="58"/>
        <v>0</v>
      </c>
      <c r="DU71" s="55">
        <f>SUM(DQ71:DT71)</f>
        <v>0</v>
      </c>
    </row>
    <row r="72" spans="1:125" s="47" customFormat="1">
      <c r="A72" s="339" t="s">
        <v>515</v>
      </c>
      <c r="B72" s="339"/>
      <c r="C72" s="339"/>
      <c r="D72" s="339"/>
      <c r="E72" s="339"/>
      <c r="F72" s="339"/>
      <c r="G72" s="339"/>
      <c r="H72" s="339"/>
      <c r="I72" s="339"/>
      <c r="J72" s="48">
        <f>SUMIF($B$57:$B$71,"HW",J$57:J$71)</f>
        <v>0</v>
      </c>
      <c r="K72" s="51"/>
      <c r="L72" s="50"/>
      <c r="M72" s="48">
        <f>SUMIF($B$6:$B$31,"HW",M$6:M$31)</f>
        <v>0</v>
      </c>
      <c r="N72" s="48">
        <f>SUMIF($B$6:$B$31,"HW",N$6:N$31)</f>
        <v>0</v>
      </c>
      <c r="O72" s="48">
        <f>SUMIF($B$6:$B$31,"HW",O$6:O$31)</f>
        <v>0</v>
      </c>
      <c r="P72" s="48">
        <f>SUMIF($B$6:$B$31,"HW",P$6:P$31)</f>
        <v>0</v>
      </c>
      <c r="Q72" s="48">
        <f>SUMIF($B$6:$B$31,"HW",Q$6:Q$31)</f>
        <v>0</v>
      </c>
      <c r="R72" s="48">
        <f>SUMIF($B$6:$B$31,"HW",R$6:R$31)</f>
        <v>0</v>
      </c>
      <c r="S72" s="48">
        <f>SUMIF($B$6:$B$31,"HW",S$6:S$31)</f>
        <v>0</v>
      </c>
      <c r="T72" s="48">
        <f>SUMIF($B$6:$B$31,"HW",T$6:T$31)</f>
        <v>0</v>
      </c>
      <c r="U72" s="48">
        <f>SUMIF($B$6:$B$31,"HW",U$6:U$31)</f>
        <v>0</v>
      </c>
      <c r="V72" s="48">
        <f>SUMIF($B$6:$B$31,"HW",V$6:V$31)</f>
        <v>0</v>
      </c>
      <c r="W72" s="48">
        <f>SUMIF($B$6:$B$31,"HW",W$6:W$31)</f>
        <v>0</v>
      </c>
      <c r="X72" s="48">
        <f>SUMIF($B$6:$B$31,"HW",X$6:X$31)</f>
        <v>0</v>
      </c>
      <c r="Y72" s="48">
        <f>SUMIF($B$6:$B$31,"HW",Y$6:Y$31)</f>
        <v>0</v>
      </c>
      <c r="Z72" s="48">
        <f>SUMIF($B$6:$B$31,"HW",Z$6:Z$31)</f>
        <v>0</v>
      </c>
      <c r="AA72" s="48">
        <f>SUMIF($B$6:$B$31,"HW",AA$6:AA$31)</f>
        <v>0</v>
      </c>
      <c r="AB72" s="48">
        <f>SUMIF($B$6:$B$31,"HW",AB$6:AB$31)</f>
        <v>0</v>
      </c>
      <c r="AC72" s="48">
        <f>SUMIF($B$6:$B$31,"HW",AC$6:AC$31)</f>
        <v>0</v>
      </c>
      <c r="AD72" s="48">
        <f>SUMIF($B$6:$B$31,"HW",AD$6:AD$31)</f>
        <v>0</v>
      </c>
      <c r="AE72" s="48">
        <f>SUMIF($B$6:$B$31,"HW",AE$6:AE$31)</f>
        <v>0</v>
      </c>
      <c r="AF72" s="48">
        <f>SUMIF($B$6:$B$31,"HW",AF$6:AF$31)</f>
        <v>0</v>
      </c>
      <c r="AG72" s="48">
        <f>SUMIF($B$6:$B$31,"HW",AG$6:AG$31)</f>
        <v>0</v>
      </c>
      <c r="AH72" s="48">
        <f>SUMIF($B$6:$B$31,"HW",AH$6:AH$31)</f>
        <v>0</v>
      </c>
      <c r="AI72" s="48">
        <f>SUMIF($B$6:$B$31,"HW",AI$6:AI$31)</f>
        <v>0</v>
      </c>
      <c r="AJ72" s="48">
        <f>SUMIF($B$6:$B$31,"HW",AJ$6:AJ$31)</f>
        <v>0</v>
      </c>
      <c r="AK72" s="48">
        <f>SUMIF($B$6:$B$31,"HW",AK$6:AK$31)</f>
        <v>0</v>
      </c>
      <c r="AL72" s="48">
        <f>SUMIF($B$6:$B$31,"HW",AL$6:AL$31)</f>
        <v>0</v>
      </c>
      <c r="AM72" s="48">
        <f>SUMIF($B$6:$B$31,"HW",AM$6:AM$31)</f>
        <v>0</v>
      </c>
      <c r="AN72" s="48">
        <f>SUMIF($B$6:$B$31,"HW",AN$6:AN$31)</f>
        <v>0</v>
      </c>
      <c r="AO72" s="48">
        <f>SUMIF($B$6:$B$31,"HW",AO$6:AO$31)</f>
        <v>0</v>
      </c>
      <c r="AP72" s="48">
        <f>SUMIF($B$6:$B$31,"HW",AP$6:AP$31)</f>
        <v>0</v>
      </c>
      <c r="AQ72" s="48">
        <f>SUMIF($B$6:$B$31,"HW",AQ$6:AQ$31)</f>
        <v>0</v>
      </c>
      <c r="AR72" s="48">
        <f>SUMIF($B$6:$B$31,"HW",AR$6:AR$31)</f>
        <v>0</v>
      </c>
      <c r="AS72" s="48">
        <f>SUMIF($B$6:$B$31,"HW",AS$6:AS$31)</f>
        <v>0</v>
      </c>
      <c r="AT72" s="48">
        <f>SUMIF($B$6:$B$31,"HW",AT$6:AT$31)</f>
        <v>0</v>
      </c>
      <c r="AU72" s="48">
        <f>SUMIF($B$6:$B$31,"HW",AU$6:AU$31)</f>
        <v>0</v>
      </c>
      <c r="AV72" s="48">
        <f>SUMIF($B$6:$B$31,"HW",AV$6:AV$31)</f>
        <v>0</v>
      </c>
      <c r="AW72" s="48">
        <f>SUMIF($B$6:$B$31,"HW",AW$6:AW$31)</f>
        <v>0</v>
      </c>
      <c r="AX72" s="48">
        <f>SUMIF($B$6:$B$31,"HW",AX$6:AX$31)</f>
        <v>0</v>
      </c>
      <c r="AY72" s="48">
        <f>SUMIF($B$6:$B$31,"HW",AY$6:AY$31)</f>
        <v>0</v>
      </c>
      <c r="AZ72" s="48">
        <f>SUMIF($B$6:$B$31,"HW",AZ$6:AZ$31)</f>
        <v>0</v>
      </c>
      <c r="BA72" s="48">
        <f>SUMIF($B$6:$B$31,"HW",BA$6:BA$31)</f>
        <v>0</v>
      </c>
      <c r="BB72" s="48">
        <f>SUMIF($B$6:$B$31,"HW",BB$6:BB$31)</f>
        <v>0</v>
      </c>
      <c r="BC72" s="48">
        <f>SUMIF($B$6:$B$31,"HW",BC$6:BC$31)</f>
        <v>0</v>
      </c>
      <c r="BD72" s="48">
        <f>SUMIF($B$6:$B$31,"HW",BD$6:BD$31)</f>
        <v>0</v>
      </c>
      <c r="BE72" s="48">
        <f>SUMIF($B$6:$B$31,"HW",BE$6:BE$31)</f>
        <v>0</v>
      </c>
      <c r="BF72" s="48">
        <f>SUMIF($B$6:$B$31,"HW",BF$6:BF$31)</f>
        <v>0</v>
      </c>
      <c r="BG72" s="48">
        <f>SUMIF($B$6:$B$31,"HW",BG$6:BG$31)</f>
        <v>0</v>
      </c>
      <c r="BH72" s="48">
        <f>SUMIF($B$6:$B$31,"HW",BH$6:BH$31)</f>
        <v>0</v>
      </c>
      <c r="BI72" s="48">
        <f>SUMIF($B$6:$B$31,"HW",BI$6:BI$31)</f>
        <v>0</v>
      </c>
      <c r="BJ72" s="48">
        <f>SUMIF($B$6:$B$31,"HW",BJ$6:BJ$31)</f>
        <v>0</v>
      </c>
      <c r="BK72" s="48">
        <f>SUMIF($B$6:$B$31,"HW",BK$6:BK$31)</f>
        <v>0</v>
      </c>
      <c r="BL72" s="48">
        <f>SUMIF($B$6:$B$31,"HW",BL$6:BL$31)</f>
        <v>0</v>
      </c>
      <c r="BM72" s="48">
        <f>SUMIF($B$6:$B$31,"HW",BM$6:BM$31)</f>
        <v>0</v>
      </c>
      <c r="BN72" s="48">
        <f>SUMIF($B$6:$B$31,"HW",BN$6:BN$31)</f>
        <v>0</v>
      </c>
      <c r="BO72" s="48">
        <f>SUMIF($B$6:$B$31,"HW",BO$6:BO$31)</f>
        <v>0</v>
      </c>
      <c r="BP72" s="48">
        <f>SUMIF($B$6:$B$31,"HW",BP$6:BP$31)</f>
        <v>0</v>
      </c>
      <c r="BQ72" s="48">
        <f>SUMIF($B$6:$B$31,"HW",BQ$6:BQ$31)</f>
        <v>0</v>
      </c>
      <c r="BR72" s="48">
        <f>SUMIF($B$6:$B$31,"HW",BR$6:BR$31)</f>
        <v>0</v>
      </c>
      <c r="BS72" s="48">
        <f>SUMIF($B$6:$B$31,"HW",BS$6:BS$31)</f>
        <v>0</v>
      </c>
      <c r="BT72" s="48">
        <f>SUMIF($B$6:$B$31,"HW",BT$6:BT$31)</f>
        <v>0</v>
      </c>
      <c r="BU72" s="48">
        <f>SUMIF($B$6:$B$31,"HW",BU$6:BU$31)</f>
        <v>0</v>
      </c>
      <c r="BV72" s="48">
        <f>SUMIF($B$6:$B$31,"HW",BV$6:BV$31)</f>
        <v>0</v>
      </c>
      <c r="BW72" s="48">
        <f>SUMIF($B$6:$B$31,"HW",BW$6:BW$31)</f>
        <v>0</v>
      </c>
      <c r="BX72" s="48">
        <f>SUMIF($B$6:$B$31,"HW",BX$6:BX$31)</f>
        <v>0</v>
      </c>
      <c r="BY72" s="48">
        <f>SUMIF($B$6:$B$31,"HW",BY$6:BY$31)</f>
        <v>0</v>
      </c>
      <c r="BZ72" s="48">
        <f>SUMIF($B$6:$B$31,"HW",BZ$6:BZ$31)</f>
        <v>0</v>
      </c>
      <c r="CA72" s="48">
        <f>SUMIF($B$6:$B$31,"HW",CA$6:CA$31)</f>
        <v>0</v>
      </c>
      <c r="CB72" s="48">
        <f>SUMIF($B$6:$B$31,"HW",CB$6:CB$31)</f>
        <v>0</v>
      </c>
      <c r="CC72" s="48">
        <f>SUMIF($B$6:$B$31,"HW",CC$6:CC$31)</f>
        <v>0</v>
      </c>
      <c r="CD72" s="48">
        <f>SUMIF($B$6:$B$31,"HW",CD$6:CD$31)</f>
        <v>0</v>
      </c>
      <c r="CE72" s="48">
        <f>SUMIF($B$6:$B$31,"HW",CE$6:CE$31)</f>
        <v>0</v>
      </c>
      <c r="CF72" s="48">
        <f>SUMIF($B$6:$B$31,"HW",CF$6:CF$31)</f>
        <v>0</v>
      </c>
      <c r="CG72" s="48">
        <f>SUMIF($B$6:$B$31,"HW",CG$6:CG$31)</f>
        <v>0</v>
      </c>
      <c r="CH72" s="48">
        <f>SUMIF($B$6:$B$31,"HW",CH$6:CH$31)</f>
        <v>0</v>
      </c>
      <c r="CI72" s="48">
        <f>SUMIF($B$6:$B$31,"HW",CI$6:CI$31)</f>
        <v>0</v>
      </c>
      <c r="CJ72" s="48">
        <f>SUMIF($B$6:$B$31,"HW",CJ$6:CJ$31)</f>
        <v>0</v>
      </c>
      <c r="CK72" s="48">
        <f>SUMIF($B$6:$B$31,"HW",CK$6:CK$31)</f>
        <v>0</v>
      </c>
      <c r="CL72" s="48">
        <f>SUMIF($B$6:$B$31,"HW",CL$6:CL$31)</f>
        <v>0</v>
      </c>
      <c r="CM72" s="48">
        <f>SUMIF($B$6:$B$31,"HW",CM$6:CM$31)</f>
        <v>0</v>
      </c>
      <c r="CN72" s="48">
        <f>SUMIF($B$6:$B$31,"HW",CN$6:CN$31)</f>
        <v>0</v>
      </c>
      <c r="CO72" s="48">
        <f>SUMIF($B$6:$B$31,"HW",CO$6:CO$31)</f>
        <v>0</v>
      </c>
      <c r="CP72" s="48">
        <f>SUMIF($B$6:$B$31,"HW",CP$6:CP$31)</f>
        <v>0</v>
      </c>
      <c r="CQ72" s="48">
        <f>SUMIF($B$6:$B$31,"HW",CQ$6:CQ$31)</f>
        <v>0</v>
      </c>
      <c r="CR72" s="48">
        <f>SUMIF($B$6:$B$31,"HW",CR$6:CR$31)</f>
        <v>0</v>
      </c>
      <c r="CS72" s="48">
        <f>SUMIF($B$6:$B$31,"HW",CS$6:CS$31)</f>
        <v>0</v>
      </c>
      <c r="CT72" s="48">
        <f>SUMIF($B$6:$B$31,"HW",CT$6:CT$31)</f>
        <v>0</v>
      </c>
      <c r="CU72" s="48">
        <f>SUMIF($B$6:$B$31,"HW",CU$6:CU$31)</f>
        <v>0</v>
      </c>
      <c r="CV72" s="48">
        <f>SUMIF($B$6:$B$31,"HW",CV$6:CV$31)</f>
        <v>0</v>
      </c>
      <c r="CW72" s="48">
        <f>SUMIF($B$6:$B$31,"HW",CW$6:CW$31)</f>
        <v>0</v>
      </c>
      <c r="CX72" s="48">
        <f>SUMIF($B$6:$B$31,"HW",CX$6:CX$31)</f>
        <v>0</v>
      </c>
      <c r="CY72" s="48">
        <f>SUMIF($B$6:$B$31,"HW",CY$6:CY$31)</f>
        <v>0</v>
      </c>
      <c r="CZ72" s="48">
        <f>SUMIF($B$6:$B$31,"HW",CZ$6:CZ$31)</f>
        <v>0</v>
      </c>
      <c r="DA72" s="48">
        <f>SUMIF($B$6:$B$31,"HW",DA$6:DA$31)</f>
        <v>0</v>
      </c>
      <c r="DB72" s="48">
        <f>SUMIF($B$6:$B$31,"HW",DB$6:DB$31)</f>
        <v>0</v>
      </c>
      <c r="DC72" s="48">
        <f>SUMIF($B$6:$B$31,"HW",DC$6:DC$31)</f>
        <v>0</v>
      </c>
      <c r="DD72" s="48">
        <f>SUMIF($B$6:$B$31,"HW",DD$6:DD$31)</f>
        <v>0</v>
      </c>
      <c r="DE72" s="48">
        <f>SUMIF($B$6:$B$31,"HW",DE$6:DE$31)</f>
        <v>0</v>
      </c>
      <c r="DF72" s="48">
        <f>SUMIF($B$6:$B$31,"HW",DF$6:DF$31)</f>
        <v>0</v>
      </c>
      <c r="DG72" s="48">
        <f>SUMIF($B$6:$B$31,"HW",DG$6:DG$31)</f>
        <v>0</v>
      </c>
      <c r="DH72" s="48">
        <f>SUMIF($B$6:$B$31,"HW",DH$6:DH$31)</f>
        <v>0</v>
      </c>
      <c r="DI72" s="48">
        <f>SUMIF($B$6:$B$31,"HW",DI$6:DI$31)</f>
        <v>0</v>
      </c>
      <c r="DJ72" s="49"/>
      <c r="DK72" s="48">
        <f>SUMIF($B$57:$B$71,"HW",DK$57:DK$71)</f>
        <v>0</v>
      </c>
      <c r="DL72" s="48">
        <f t="shared" ref="DL72:DU72" si="63">SUMIF($B$57:$B$71,"HW",DL$57:DL$71)</f>
        <v>0</v>
      </c>
      <c r="DM72" s="48">
        <f t="shared" si="63"/>
        <v>0</v>
      </c>
      <c r="DN72" s="48">
        <f t="shared" si="63"/>
        <v>0</v>
      </c>
      <c r="DO72" s="48">
        <f t="shared" si="63"/>
        <v>0</v>
      </c>
      <c r="DP72" s="48">
        <f t="shared" si="63"/>
        <v>0</v>
      </c>
      <c r="DQ72" s="48">
        <f t="shared" si="63"/>
        <v>0</v>
      </c>
      <c r="DR72" s="48">
        <f t="shared" si="63"/>
        <v>0</v>
      </c>
      <c r="DS72" s="48">
        <f t="shared" si="63"/>
        <v>0</v>
      </c>
      <c r="DT72" s="48">
        <f t="shared" si="63"/>
        <v>0</v>
      </c>
      <c r="DU72" s="48">
        <f t="shared" si="63"/>
        <v>0</v>
      </c>
    </row>
    <row r="73" spans="1:125" s="47" customFormat="1">
      <c r="A73" s="339" t="s">
        <v>516</v>
      </c>
      <c r="B73" s="339"/>
      <c r="C73" s="339"/>
      <c r="D73" s="339"/>
      <c r="E73" s="339"/>
      <c r="F73" s="339"/>
      <c r="G73" s="339"/>
      <c r="H73" s="339"/>
      <c r="I73" s="339"/>
      <c r="J73" s="48">
        <f>SUMIF($B$57:$B$71,"SW",J$57:J$71)</f>
        <v>0</v>
      </c>
      <c r="K73" s="51"/>
      <c r="L73" s="50"/>
      <c r="M73" s="48">
        <f>SUMIF($B$6:$B$31,"SW",M$6:M$31)</f>
        <v>0</v>
      </c>
      <c r="N73" s="48">
        <f>SUMIF($B$6:$B$31,"SW",N$6:N$31)</f>
        <v>0</v>
      </c>
      <c r="O73" s="48">
        <f>SUMIF($B$6:$B$31,"SW",O$6:O$31)</f>
        <v>0</v>
      </c>
      <c r="P73" s="48">
        <f>SUMIF($B$6:$B$31,"SW",P$6:P$31)</f>
        <v>0</v>
      </c>
      <c r="Q73" s="48">
        <f>SUMIF($B$6:$B$31,"SW",Q$6:Q$31)</f>
        <v>0</v>
      </c>
      <c r="R73" s="48">
        <f>SUMIF($B$6:$B$31,"SW",R$6:R$31)</f>
        <v>0</v>
      </c>
      <c r="S73" s="48">
        <f>SUMIF($B$6:$B$31,"SW",S$6:S$31)</f>
        <v>0</v>
      </c>
      <c r="T73" s="48">
        <f>SUMIF($B$6:$B$31,"SW",T$6:T$31)</f>
        <v>0</v>
      </c>
      <c r="U73" s="48">
        <f>SUMIF($B$6:$B$31,"SW",U$6:U$31)</f>
        <v>0</v>
      </c>
      <c r="V73" s="48">
        <f>SUMIF($B$6:$B$31,"SW",V$6:V$31)</f>
        <v>0</v>
      </c>
      <c r="W73" s="48">
        <f>SUMIF($B$6:$B$31,"SW",W$6:W$31)</f>
        <v>0</v>
      </c>
      <c r="X73" s="48">
        <f>SUMIF($B$6:$B$31,"SW",X$6:X$31)</f>
        <v>0</v>
      </c>
      <c r="Y73" s="48">
        <f>SUMIF($B$6:$B$31,"SW",Y$6:Y$31)</f>
        <v>0</v>
      </c>
      <c r="Z73" s="48">
        <f>SUMIF($B$6:$B$31,"SW",Z$6:Z$31)</f>
        <v>0</v>
      </c>
      <c r="AA73" s="48">
        <f>SUMIF($B$6:$B$31,"SW",AA$6:AA$31)</f>
        <v>0</v>
      </c>
      <c r="AB73" s="48">
        <f>SUMIF($B$6:$B$31,"SW",AB$6:AB$31)</f>
        <v>0</v>
      </c>
      <c r="AC73" s="48">
        <f>SUMIF($B$6:$B$31,"SW",AC$6:AC$31)</f>
        <v>0</v>
      </c>
      <c r="AD73" s="48">
        <f>SUMIF($B$6:$B$31,"SW",AD$6:AD$31)</f>
        <v>0</v>
      </c>
      <c r="AE73" s="48">
        <f>SUMIF($B$6:$B$31,"SW",AE$6:AE$31)</f>
        <v>0</v>
      </c>
      <c r="AF73" s="48">
        <f>SUMIF($B$6:$B$31,"SW",AF$6:AF$31)</f>
        <v>0</v>
      </c>
      <c r="AG73" s="48">
        <f>SUMIF($B$6:$B$31,"SW",AG$6:AG$31)</f>
        <v>0</v>
      </c>
      <c r="AH73" s="48">
        <f>SUMIF($B$6:$B$31,"SW",AH$6:AH$31)</f>
        <v>0</v>
      </c>
      <c r="AI73" s="48">
        <f>SUMIF($B$6:$B$31,"SW",AI$6:AI$31)</f>
        <v>0</v>
      </c>
      <c r="AJ73" s="48">
        <f>SUMIF($B$6:$B$31,"SW",AJ$6:AJ$31)</f>
        <v>0</v>
      </c>
      <c r="AK73" s="48">
        <f>SUMIF($B$6:$B$31,"SW",AK$6:AK$31)</f>
        <v>0</v>
      </c>
      <c r="AL73" s="48">
        <f>SUMIF($B$6:$B$31,"SW",AL$6:AL$31)</f>
        <v>0</v>
      </c>
      <c r="AM73" s="48">
        <f>SUMIF($B$6:$B$31,"SW",AM$6:AM$31)</f>
        <v>0</v>
      </c>
      <c r="AN73" s="48">
        <f>SUMIF($B$6:$B$31,"SW",AN$6:AN$31)</f>
        <v>0</v>
      </c>
      <c r="AO73" s="48">
        <f>SUMIF($B$6:$B$31,"SW",AO$6:AO$31)</f>
        <v>0</v>
      </c>
      <c r="AP73" s="48">
        <f>SUMIF($B$6:$B$31,"SW",AP$6:AP$31)</f>
        <v>0</v>
      </c>
      <c r="AQ73" s="48">
        <f>SUMIF($B$6:$B$31,"SW",AQ$6:AQ$31)</f>
        <v>0</v>
      </c>
      <c r="AR73" s="48">
        <f>SUMIF($B$6:$B$31,"SW",AR$6:AR$31)</f>
        <v>0</v>
      </c>
      <c r="AS73" s="48">
        <f>SUMIF($B$6:$B$31,"SW",AS$6:AS$31)</f>
        <v>0</v>
      </c>
      <c r="AT73" s="48">
        <f>SUMIF($B$6:$B$31,"SW",AT$6:AT$31)</f>
        <v>0</v>
      </c>
      <c r="AU73" s="48">
        <f>SUMIF($B$6:$B$31,"SW",AU$6:AU$31)</f>
        <v>0</v>
      </c>
      <c r="AV73" s="48">
        <f>SUMIF($B$6:$B$31,"SW",AV$6:AV$31)</f>
        <v>0</v>
      </c>
      <c r="AW73" s="48">
        <f>SUMIF($B$6:$B$31,"SW",AW$6:AW$31)</f>
        <v>0</v>
      </c>
      <c r="AX73" s="48">
        <f>SUMIF($B$6:$B$31,"SW",AX$6:AX$31)</f>
        <v>0</v>
      </c>
      <c r="AY73" s="48">
        <f>SUMIF($B$6:$B$31,"SW",AY$6:AY$31)</f>
        <v>0</v>
      </c>
      <c r="AZ73" s="48">
        <f>SUMIF($B$6:$B$31,"SW",AZ$6:AZ$31)</f>
        <v>0</v>
      </c>
      <c r="BA73" s="48">
        <f>SUMIF($B$6:$B$31,"SW",BA$6:BA$31)</f>
        <v>0</v>
      </c>
      <c r="BB73" s="48">
        <f>SUMIF($B$6:$B$31,"SW",BB$6:BB$31)</f>
        <v>0</v>
      </c>
      <c r="BC73" s="48">
        <f>SUMIF($B$6:$B$31,"SW",BC$6:BC$31)</f>
        <v>0</v>
      </c>
      <c r="BD73" s="48">
        <f>SUMIF($B$6:$B$31,"SW",BD$6:BD$31)</f>
        <v>0</v>
      </c>
      <c r="BE73" s="48">
        <f>SUMIF($B$6:$B$31,"SW",BE$6:BE$31)</f>
        <v>0</v>
      </c>
      <c r="BF73" s="48">
        <f>SUMIF($B$6:$B$31,"SW",BF$6:BF$31)</f>
        <v>0</v>
      </c>
      <c r="BG73" s="48">
        <f>SUMIF($B$6:$B$31,"SW",BG$6:BG$31)</f>
        <v>0</v>
      </c>
      <c r="BH73" s="48">
        <f>SUMIF($B$6:$B$31,"SW",BH$6:BH$31)</f>
        <v>0</v>
      </c>
      <c r="BI73" s="48">
        <f>SUMIF($B$6:$B$31,"SW",BI$6:BI$31)</f>
        <v>0</v>
      </c>
      <c r="BJ73" s="48">
        <f>SUMIF($B$6:$B$31,"SW",BJ$6:BJ$31)</f>
        <v>0</v>
      </c>
      <c r="BK73" s="48">
        <f>SUMIF($B$6:$B$31,"SW",BK$6:BK$31)</f>
        <v>0</v>
      </c>
      <c r="BL73" s="48">
        <f>SUMIF($B$6:$B$31,"SW",BL$6:BL$31)</f>
        <v>0</v>
      </c>
      <c r="BM73" s="48">
        <f>SUMIF($B$6:$B$31,"SW",BM$6:BM$31)</f>
        <v>0</v>
      </c>
      <c r="BN73" s="48">
        <f>SUMIF($B$6:$B$31,"SW",BN$6:BN$31)</f>
        <v>0</v>
      </c>
      <c r="BO73" s="48">
        <f>SUMIF($B$6:$B$31,"SW",BO$6:BO$31)</f>
        <v>0</v>
      </c>
      <c r="BP73" s="48">
        <f>SUMIF($B$6:$B$31,"SW",BP$6:BP$31)</f>
        <v>0</v>
      </c>
      <c r="BQ73" s="48">
        <f>SUMIF($B$6:$B$31,"SW",BQ$6:BQ$31)</f>
        <v>0</v>
      </c>
      <c r="BR73" s="48">
        <f>SUMIF($B$6:$B$31,"SW",BR$6:BR$31)</f>
        <v>0</v>
      </c>
      <c r="BS73" s="48">
        <f>SUMIF($B$6:$B$31,"SW",BS$6:BS$31)</f>
        <v>0</v>
      </c>
      <c r="BT73" s="48">
        <f>SUMIF($B$6:$B$31,"SW",BT$6:BT$31)</f>
        <v>0</v>
      </c>
      <c r="BU73" s="48">
        <f>SUMIF($B$6:$B$31,"SW",BU$6:BU$31)</f>
        <v>0</v>
      </c>
      <c r="BV73" s="48">
        <f>SUMIF($B$6:$B$31,"SW",BV$6:BV$31)</f>
        <v>0</v>
      </c>
      <c r="BW73" s="48">
        <f>SUMIF($B$6:$B$31,"SW",BW$6:BW$31)</f>
        <v>0</v>
      </c>
      <c r="BX73" s="48">
        <f>SUMIF($B$6:$B$31,"SW",BX$6:BX$31)</f>
        <v>0</v>
      </c>
      <c r="BY73" s="48">
        <f>SUMIF($B$6:$B$31,"SW",BY$6:BY$31)</f>
        <v>0</v>
      </c>
      <c r="BZ73" s="48">
        <f>SUMIF($B$6:$B$31,"SW",BZ$6:BZ$31)</f>
        <v>0</v>
      </c>
      <c r="CA73" s="48">
        <f>SUMIF($B$6:$B$31,"SW",CA$6:CA$31)</f>
        <v>0</v>
      </c>
      <c r="CB73" s="48">
        <f>SUMIF($B$6:$B$31,"SW",CB$6:CB$31)</f>
        <v>0</v>
      </c>
      <c r="CC73" s="48">
        <f>SUMIF($B$6:$B$31,"SW",CC$6:CC$31)</f>
        <v>0</v>
      </c>
      <c r="CD73" s="48">
        <f>SUMIF($B$6:$B$31,"SW",CD$6:CD$31)</f>
        <v>0</v>
      </c>
      <c r="CE73" s="48">
        <f>SUMIF($B$6:$B$31,"SW",CE$6:CE$31)</f>
        <v>0</v>
      </c>
      <c r="CF73" s="48">
        <f>SUMIF($B$6:$B$31,"SW",CF$6:CF$31)</f>
        <v>0</v>
      </c>
      <c r="CG73" s="48">
        <f>SUMIF($B$6:$B$31,"SW",CG$6:CG$31)</f>
        <v>0</v>
      </c>
      <c r="CH73" s="48">
        <f>SUMIF($B$6:$B$31,"SW",CH$6:CH$31)</f>
        <v>0</v>
      </c>
      <c r="CI73" s="48">
        <f>SUMIF($B$6:$B$31,"SW",CI$6:CI$31)</f>
        <v>0</v>
      </c>
      <c r="CJ73" s="48">
        <f>SUMIF($B$6:$B$31,"SW",CJ$6:CJ$31)</f>
        <v>0</v>
      </c>
      <c r="CK73" s="48">
        <f>SUMIF($B$6:$B$31,"SW",CK$6:CK$31)</f>
        <v>0</v>
      </c>
      <c r="CL73" s="48">
        <f>SUMIF($B$6:$B$31,"SW",CL$6:CL$31)</f>
        <v>0</v>
      </c>
      <c r="CM73" s="48">
        <f>SUMIF($B$6:$B$31,"SW",CM$6:CM$31)</f>
        <v>0</v>
      </c>
      <c r="CN73" s="48">
        <f>SUMIF($B$6:$B$31,"SW",CN$6:CN$31)</f>
        <v>0</v>
      </c>
      <c r="CO73" s="48">
        <f>SUMIF($B$6:$B$31,"SW",CO$6:CO$31)</f>
        <v>0</v>
      </c>
      <c r="CP73" s="48">
        <f>SUMIF($B$6:$B$31,"SW",CP$6:CP$31)</f>
        <v>0</v>
      </c>
      <c r="CQ73" s="48">
        <f>SUMIF($B$6:$B$31,"SW",CQ$6:CQ$31)</f>
        <v>0</v>
      </c>
      <c r="CR73" s="48">
        <f>SUMIF($B$6:$B$31,"SW",CR$6:CR$31)</f>
        <v>0</v>
      </c>
      <c r="CS73" s="48">
        <f>SUMIF($B$6:$B$31,"SW",CS$6:CS$31)</f>
        <v>0</v>
      </c>
      <c r="CT73" s="48">
        <f>SUMIF($B$6:$B$31,"SW",CT$6:CT$31)</f>
        <v>0</v>
      </c>
      <c r="CU73" s="48">
        <f>SUMIF($B$6:$B$31,"SW",CU$6:CU$31)</f>
        <v>0</v>
      </c>
      <c r="CV73" s="48">
        <f>SUMIF($B$6:$B$31,"SW",CV$6:CV$31)</f>
        <v>0</v>
      </c>
      <c r="CW73" s="48">
        <f>SUMIF($B$6:$B$31,"SW",CW$6:CW$31)</f>
        <v>0</v>
      </c>
      <c r="CX73" s="48">
        <f>SUMIF($B$6:$B$31,"SW",CX$6:CX$31)</f>
        <v>0</v>
      </c>
      <c r="CY73" s="48">
        <f>SUMIF($B$6:$B$31,"SW",CY$6:CY$31)</f>
        <v>0</v>
      </c>
      <c r="CZ73" s="48">
        <f>SUMIF($B$6:$B$31,"SW",CZ$6:CZ$31)</f>
        <v>0</v>
      </c>
      <c r="DA73" s="48">
        <f>SUMIF($B$6:$B$31,"SW",DA$6:DA$31)</f>
        <v>0</v>
      </c>
      <c r="DB73" s="48">
        <f>SUMIF($B$6:$B$31,"SW",DB$6:DB$31)</f>
        <v>0</v>
      </c>
      <c r="DC73" s="48">
        <f>SUMIF($B$6:$B$31,"SW",DC$6:DC$31)</f>
        <v>0</v>
      </c>
      <c r="DD73" s="48">
        <f>SUMIF($B$6:$B$31,"SW",DD$6:DD$31)</f>
        <v>0</v>
      </c>
      <c r="DE73" s="48">
        <f>SUMIF($B$6:$B$31,"SW",DE$6:DE$31)</f>
        <v>0</v>
      </c>
      <c r="DF73" s="48">
        <f>SUMIF($B$6:$B$31,"SW",DF$6:DF$31)</f>
        <v>0</v>
      </c>
      <c r="DG73" s="48">
        <f>SUMIF($B$6:$B$31,"SW",DG$6:DG$31)</f>
        <v>0</v>
      </c>
      <c r="DH73" s="48"/>
      <c r="DI73" s="48">
        <f>SUMIF($B$6:$B$31,"SW",DI$6:DI$31)</f>
        <v>0</v>
      </c>
      <c r="DJ73" s="49"/>
      <c r="DK73" s="48">
        <f>SUMIF($B$57:$B$71,"SW",DK$57:DK$71)</f>
        <v>0</v>
      </c>
      <c r="DL73" s="48">
        <f t="shared" ref="DL73:DU73" si="64">SUMIF($B$57:$B$71,"SW",DL$57:DL$71)</f>
        <v>0</v>
      </c>
      <c r="DM73" s="48">
        <f t="shared" si="64"/>
        <v>0</v>
      </c>
      <c r="DN73" s="48">
        <f t="shared" si="64"/>
        <v>0</v>
      </c>
      <c r="DO73" s="48">
        <f t="shared" si="64"/>
        <v>0</v>
      </c>
      <c r="DP73" s="48">
        <f t="shared" si="64"/>
        <v>0</v>
      </c>
      <c r="DQ73" s="48">
        <f t="shared" si="64"/>
        <v>0</v>
      </c>
      <c r="DR73" s="48">
        <f t="shared" si="64"/>
        <v>0</v>
      </c>
      <c r="DS73" s="48">
        <f t="shared" si="64"/>
        <v>0</v>
      </c>
      <c r="DT73" s="48">
        <f t="shared" si="64"/>
        <v>0</v>
      </c>
      <c r="DU73" s="48">
        <f t="shared" si="64"/>
        <v>0</v>
      </c>
    </row>
    <row r="74" spans="1:125" s="47" customFormat="1">
      <c r="A74" s="336" t="s">
        <v>517</v>
      </c>
      <c r="B74" s="337"/>
      <c r="C74" s="337"/>
      <c r="D74" s="337"/>
      <c r="E74" s="337"/>
      <c r="F74" s="337"/>
      <c r="G74" s="337"/>
      <c r="H74" s="337"/>
      <c r="I74" s="338"/>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65">SUMIF($B$57:$B$71,"Service",DL$57:DL$71)</f>
        <v>0</v>
      </c>
      <c r="DM74" s="48">
        <f t="shared" si="65"/>
        <v>0</v>
      </c>
      <c r="DN74" s="48">
        <f t="shared" si="65"/>
        <v>0</v>
      </c>
      <c r="DO74" s="48">
        <f t="shared" si="65"/>
        <v>0</v>
      </c>
      <c r="DP74" s="48">
        <f t="shared" si="65"/>
        <v>0</v>
      </c>
      <c r="DQ74" s="48">
        <f t="shared" si="65"/>
        <v>0</v>
      </c>
      <c r="DR74" s="48">
        <f t="shared" si="65"/>
        <v>0</v>
      </c>
      <c r="DS74" s="48">
        <f t="shared" si="65"/>
        <v>0</v>
      </c>
      <c r="DT74" s="48">
        <f t="shared" si="65"/>
        <v>0</v>
      </c>
      <c r="DU74" s="48">
        <f t="shared" si="65"/>
        <v>0</v>
      </c>
    </row>
    <row r="75" spans="1:125" s="47" customFormat="1">
      <c r="A75" s="339" t="s">
        <v>518</v>
      </c>
      <c r="B75" s="339"/>
      <c r="C75" s="339"/>
      <c r="D75" s="339"/>
      <c r="E75" s="339"/>
      <c r="F75" s="339"/>
      <c r="G75" s="339"/>
      <c r="H75" s="339"/>
      <c r="I75" s="339"/>
      <c r="J75" s="48">
        <f>SUM(J72:J73)</f>
        <v>0</v>
      </c>
      <c r="K75" s="51"/>
      <c r="L75" s="50"/>
      <c r="M75" s="48">
        <f t="shared" ref="M75:BX75" si="66">SUM(M72:M73)</f>
        <v>0</v>
      </c>
      <c r="N75" s="48">
        <f t="shared" si="66"/>
        <v>0</v>
      </c>
      <c r="O75" s="48">
        <f t="shared" si="66"/>
        <v>0</v>
      </c>
      <c r="P75" s="48">
        <f t="shared" si="66"/>
        <v>0</v>
      </c>
      <c r="Q75" s="48">
        <f t="shared" si="66"/>
        <v>0</v>
      </c>
      <c r="R75" s="48">
        <f t="shared" si="66"/>
        <v>0</v>
      </c>
      <c r="S75" s="48">
        <f t="shared" si="66"/>
        <v>0</v>
      </c>
      <c r="T75" s="48">
        <f t="shared" si="66"/>
        <v>0</v>
      </c>
      <c r="U75" s="48">
        <f t="shared" si="66"/>
        <v>0</v>
      </c>
      <c r="V75" s="48">
        <f t="shared" si="66"/>
        <v>0</v>
      </c>
      <c r="W75" s="48">
        <f t="shared" si="66"/>
        <v>0</v>
      </c>
      <c r="X75" s="48">
        <f t="shared" si="66"/>
        <v>0</v>
      </c>
      <c r="Y75" s="48">
        <f t="shared" si="66"/>
        <v>0</v>
      </c>
      <c r="Z75" s="48">
        <f t="shared" si="66"/>
        <v>0</v>
      </c>
      <c r="AA75" s="48">
        <f t="shared" si="66"/>
        <v>0</v>
      </c>
      <c r="AB75" s="48">
        <f t="shared" si="66"/>
        <v>0</v>
      </c>
      <c r="AC75" s="48">
        <f t="shared" si="66"/>
        <v>0</v>
      </c>
      <c r="AD75" s="48">
        <f t="shared" si="66"/>
        <v>0</v>
      </c>
      <c r="AE75" s="48">
        <f t="shared" si="66"/>
        <v>0</v>
      </c>
      <c r="AF75" s="48">
        <f t="shared" si="66"/>
        <v>0</v>
      </c>
      <c r="AG75" s="48">
        <f t="shared" si="66"/>
        <v>0</v>
      </c>
      <c r="AH75" s="48">
        <f t="shared" si="66"/>
        <v>0</v>
      </c>
      <c r="AI75" s="48">
        <f t="shared" si="66"/>
        <v>0</v>
      </c>
      <c r="AJ75" s="48">
        <f t="shared" si="66"/>
        <v>0</v>
      </c>
      <c r="AK75" s="48">
        <f t="shared" si="66"/>
        <v>0</v>
      </c>
      <c r="AL75" s="48">
        <f t="shared" si="66"/>
        <v>0</v>
      </c>
      <c r="AM75" s="48">
        <f t="shared" si="66"/>
        <v>0</v>
      </c>
      <c r="AN75" s="48">
        <f t="shared" si="66"/>
        <v>0</v>
      </c>
      <c r="AO75" s="48">
        <f t="shared" si="66"/>
        <v>0</v>
      </c>
      <c r="AP75" s="48">
        <f t="shared" si="66"/>
        <v>0</v>
      </c>
      <c r="AQ75" s="48">
        <f t="shared" si="66"/>
        <v>0</v>
      </c>
      <c r="AR75" s="48">
        <f t="shared" si="66"/>
        <v>0</v>
      </c>
      <c r="AS75" s="48">
        <f t="shared" si="66"/>
        <v>0</v>
      </c>
      <c r="AT75" s="48">
        <f t="shared" si="66"/>
        <v>0</v>
      </c>
      <c r="AU75" s="48">
        <f t="shared" si="66"/>
        <v>0</v>
      </c>
      <c r="AV75" s="48">
        <f t="shared" si="66"/>
        <v>0</v>
      </c>
      <c r="AW75" s="48">
        <f t="shared" si="66"/>
        <v>0</v>
      </c>
      <c r="AX75" s="48">
        <f t="shared" si="66"/>
        <v>0</v>
      </c>
      <c r="AY75" s="48">
        <f t="shared" si="66"/>
        <v>0</v>
      </c>
      <c r="AZ75" s="48">
        <f t="shared" si="66"/>
        <v>0</v>
      </c>
      <c r="BA75" s="48">
        <f t="shared" si="66"/>
        <v>0</v>
      </c>
      <c r="BB75" s="48">
        <f t="shared" si="66"/>
        <v>0</v>
      </c>
      <c r="BC75" s="48">
        <f t="shared" si="66"/>
        <v>0</v>
      </c>
      <c r="BD75" s="48">
        <f t="shared" si="66"/>
        <v>0</v>
      </c>
      <c r="BE75" s="48">
        <f t="shared" si="66"/>
        <v>0</v>
      </c>
      <c r="BF75" s="48">
        <f t="shared" si="66"/>
        <v>0</v>
      </c>
      <c r="BG75" s="48">
        <f t="shared" si="66"/>
        <v>0</v>
      </c>
      <c r="BH75" s="48">
        <f t="shared" si="66"/>
        <v>0</v>
      </c>
      <c r="BI75" s="48">
        <f t="shared" si="66"/>
        <v>0</v>
      </c>
      <c r="BJ75" s="48">
        <f t="shared" si="66"/>
        <v>0</v>
      </c>
      <c r="BK75" s="48">
        <f t="shared" si="66"/>
        <v>0</v>
      </c>
      <c r="BL75" s="48">
        <f t="shared" si="66"/>
        <v>0</v>
      </c>
      <c r="BM75" s="48">
        <f t="shared" si="66"/>
        <v>0</v>
      </c>
      <c r="BN75" s="48">
        <f t="shared" si="66"/>
        <v>0</v>
      </c>
      <c r="BO75" s="48">
        <f t="shared" si="66"/>
        <v>0</v>
      </c>
      <c r="BP75" s="48">
        <f t="shared" si="66"/>
        <v>0</v>
      </c>
      <c r="BQ75" s="48">
        <f t="shared" si="66"/>
        <v>0</v>
      </c>
      <c r="BR75" s="48">
        <f t="shared" si="66"/>
        <v>0</v>
      </c>
      <c r="BS75" s="48">
        <f t="shared" si="66"/>
        <v>0</v>
      </c>
      <c r="BT75" s="48">
        <f t="shared" si="66"/>
        <v>0</v>
      </c>
      <c r="BU75" s="48">
        <f t="shared" si="66"/>
        <v>0</v>
      </c>
      <c r="BV75" s="48">
        <f t="shared" si="66"/>
        <v>0</v>
      </c>
      <c r="BW75" s="48">
        <f t="shared" si="66"/>
        <v>0</v>
      </c>
      <c r="BX75" s="48">
        <f t="shared" si="66"/>
        <v>0</v>
      </c>
      <c r="BY75" s="48">
        <f t="shared" ref="BY75:DG75" si="67">SUM(BY72:BY73)</f>
        <v>0</v>
      </c>
      <c r="BZ75" s="48">
        <f t="shared" si="67"/>
        <v>0</v>
      </c>
      <c r="CA75" s="48">
        <f t="shared" si="67"/>
        <v>0</v>
      </c>
      <c r="CB75" s="48">
        <f t="shared" si="67"/>
        <v>0</v>
      </c>
      <c r="CC75" s="48">
        <f t="shared" si="67"/>
        <v>0</v>
      </c>
      <c r="CD75" s="48">
        <f t="shared" si="67"/>
        <v>0</v>
      </c>
      <c r="CE75" s="48">
        <f t="shared" si="67"/>
        <v>0</v>
      </c>
      <c r="CF75" s="48">
        <f t="shared" si="67"/>
        <v>0</v>
      </c>
      <c r="CG75" s="48">
        <f t="shared" si="67"/>
        <v>0</v>
      </c>
      <c r="CH75" s="48">
        <f t="shared" si="67"/>
        <v>0</v>
      </c>
      <c r="CI75" s="48">
        <f t="shared" si="67"/>
        <v>0</v>
      </c>
      <c r="CJ75" s="48">
        <f t="shared" si="67"/>
        <v>0</v>
      </c>
      <c r="CK75" s="48">
        <f t="shared" si="67"/>
        <v>0</v>
      </c>
      <c r="CL75" s="48">
        <f t="shared" si="67"/>
        <v>0</v>
      </c>
      <c r="CM75" s="48">
        <f t="shared" si="67"/>
        <v>0</v>
      </c>
      <c r="CN75" s="48">
        <f t="shared" si="67"/>
        <v>0</v>
      </c>
      <c r="CO75" s="48">
        <f t="shared" si="67"/>
        <v>0</v>
      </c>
      <c r="CP75" s="48">
        <f t="shared" si="67"/>
        <v>0</v>
      </c>
      <c r="CQ75" s="48">
        <f t="shared" si="67"/>
        <v>0</v>
      </c>
      <c r="CR75" s="48">
        <f t="shared" si="67"/>
        <v>0</v>
      </c>
      <c r="CS75" s="48">
        <f t="shared" si="67"/>
        <v>0</v>
      </c>
      <c r="CT75" s="48">
        <f t="shared" si="67"/>
        <v>0</v>
      </c>
      <c r="CU75" s="48">
        <f t="shared" si="67"/>
        <v>0</v>
      </c>
      <c r="CV75" s="48">
        <f t="shared" si="67"/>
        <v>0</v>
      </c>
      <c r="CW75" s="48">
        <f t="shared" si="67"/>
        <v>0</v>
      </c>
      <c r="CX75" s="48">
        <f t="shared" si="67"/>
        <v>0</v>
      </c>
      <c r="CY75" s="48">
        <f t="shared" si="67"/>
        <v>0</v>
      </c>
      <c r="CZ75" s="48">
        <f t="shared" si="67"/>
        <v>0</v>
      </c>
      <c r="DA75" s="48">
        <f t="shared" si="67"/>
        <v>0</v>
      </c>
      <c r="DB75" s="48">
        <f t="shared" si="67"/>
        <v>0</v>
      </c>
      <c r="DC75" s="48">
        <f t="shared" si="67"/>
        <v>0</v>
      </c>
      <c r="DD75" s="48">
        <f t="shared" si="67"/>
        <v>0</v>
      </c>
      <c r="DE75" s="48">
        <f t="shared" si="67"/>
        <v>0</v>
      </c>
      <c r="DF75" s="48">
        <f t="shared" si="67"/>
        <v>0</v>
      </c>
      <c r="DG75" s="48">
        <f t="shared" si="67"/>
        <v>0</v>
      </c>
      <c r="DH75" s="48"/>
      <c r="DI75" s="48">
        <f>SUM(DI72:DI73)</f>
        <v>0</v>
      </c>
      <c r="DJ75" s="49"/>
      <c r="DK75" s="48">
        <f>SUM(DK72:DK74)</f>
        <v>0</v>
      </c>
      <c r="DL75" s="48">
        <f t="shared" ref="DL75:DU75" si="68">SUM(DL72:DL74)</f>
        <v>0</v>
      </c>
      <c r="DM75" s="48">
        <f t="shared" si="68"/>
        <v>0</v>
      </c>
      <c r="DN75" s="48">
        <f t="shared" si="68"/>
        <v>0</v>
      </c>
      <c r="DO75" s="48">
        <f t="shared" si="68"/>
        <v>0</v>
      </c>
      <c r="DP75" s="48">
        <f t="shared" si="68"/>
        <v>0</v>
      </c>
      <c r="DQ75" s="48">
        <f t="shared" si="68"/>
        <v>0</v>
      </c>
      <c r="DR75" s="48">
        <f t="shared" si="68"/>
        <v>0</v>
      </c>
      <c r="DS75" s="48">
        <f t="shared" si="68"/>
        <v>0</v>
      </c>
      <c r="DT75" s="48">
        <f t="shared" si="68"/>
        <v>0</v>
      </c>
      <c r="DU75" s="48">
        <f t="shared" si="68"/>
        <v>0</v>
      </c>
    </row>
    <row r="76" spans="1:125" s="224" customFormat="1" ht="15.75">
      <c r="A76" s="225" t="s">
        <v>408</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57"/>
      <c r="B77" s="357"/>
      <c r="C77" s="358"/>
      <c r="D77" s="359"/>
      <c r="E77" s="358"/>
      <c r="F77" s="360"/>
      <c r="G77" s="361"/>
      <c r="H77" s="362"/>
      <c r="I77" s="362"/>
      <c r="J77" s="57">
        <f>G77*(H77+I77)</f>
        <v>0</v>
      </c>
      <c r="K77" s="59"/>
      <c r="L77" s="54"/>
      <c r="M77" s="58">
        <f>IF(AND($F77&gt;=M$3,$F77&lt;N$3),$J77,0)</f>
        <v>0</v>
      </c>
      <c r="N77" s="58">
        <f t="shared" ref="N77:AC103" si="69">IF(AND($F77&gt;=N$3,$F77&lt;O$3),$J77,0)</f>
        <v>0</v>
      </c>
      <c r="O77" s="58">
        <f t="shared" si="69"/>
        <v>0</v>
      </c>
      <c r="P77" s="58">
        <f t="shared" si="69"/>
        <v>0</v>
      </c>
      <c r="Q77" s="58">
        <f t="shared" si="69"/>
        <v>0</v>
      </c>
      <c r="R77" s="58">
        <f t="shared" si="69"/>
        <v>0</v>
      </c>
      <c r="S77" s="58">
        <f t="shared" si="69"/>
        <v>0</v>
      </c>
      <c r="T77" s="58">
        <f t="shared" si="69"/>
        <v>0</v>
      </c>
      <c r="U77" s="58">
        <f t="shared" si="69"/>
        <v>0</v>
      </c>
      <c r="V77" s="58">
        <f t="shared" si="69"/>
        <v>0</v>
      </c>
      <c r="W77" s="58">
        <f t="shared" si="69"/>
        <v>0</v>
      </c>
      <c r="X77" s="58">
        <f t="shared" si="69"/>
        <v>0</v>
      </c>
      <c r="Y77" s="58">
        <f t="shared" si="69"/>
        <v>0</v>
      </c>
      <c r="Z77" s="58">
        <f t="shared" si="69"/>
        <v>0</v>
      </c>
      <c r="AA77" s="58">
        <f t="shared" si="69"/>
        <v>0</v>
      </c>
      <c r="AB77" s="58">
        <f t="shared" si="69"/>
        <v>0</v>
      </c>
      <c r="AC77" s="58">
        <f t="shared" si="69"/>
        <v>0</v>
      </c>
      <c r="AD77" s="58">
        <f t="shared" ref="AD77:AS103" si="70">IF(AND($F77&gt;=AD$3,$F77&lt;AE$3),$J77,0)</f>
        <v>0</v>
      </c>
      <c r="AE77" s="58">
        <f t="shared" si="70"/>
        <v>0</v>
      </c>
      <c r="AF77" s="58">
        <f t="shared" si="70"/>
        <v>0</v>
      </c>
      <c r="AG77" s="58">
        <f t="shared" si="70"/>
        <v>0</v>
      </c>
      <c r="AH77" s="58">
        <f t="shared" si="70"/>
        <v>0</v>
      </c>
      <c r="AI77" s="58">
        <f t="shared" si="70"/>
        <v>0</v>
      </c>
      <c r="AJ77" s="58">
        <f t="shared" si="70"/>
        <v>0</v>
      </c>
      <c r="AK77" s="58">
        <f t="shared" si="70"/>
        <v>0</v>
      </c>
      <c r="AL77" s="58">
        <f t="shared" si="70"/>
        <v>0</v>
      </c>
      <c r="AM77" s="58">
        <f t="shared" si="70"/>
        <v>0</v>
      </c>
      <c r="AN77" s="58">
        <f t="shared" si="70"/>
        <v>0</v>
      </c>
      <c r="AO77" s="58">
        <f t="shared" si="70"/>
        <v>0</v>
      </c>
      <c r="AP77" s="58">
        <f t="shared" si="70"/>
        <v>0</v>
      </c>
      <c r="AQ77" s="58">
        <f t="shared" si="70"/>
        <v>0</v>
      </c>
      <c r="AR77" s="58">
        <f t="shared" si="70"/>
        <v>0</v>
      </c>
      <c r="AS77" s="58">
        <f t="shared" si="70"/>
        <v>0</v>
      </c>
      <c r="AT77" s="58">
        <f t="shared" ref="AT77:BI103" si="71">IF(AND($F77&gt;=AT$3,$F77&lt;AU$3),$J77,0)</f>
        <v>0</v>
      </c>
      <c r="AU77" s="58">
        <f t="shared" si="71"/>
        <v>0</v>
      </c>
      <c r="AV77" s="58">
        <f t="shared" si="71"/>
        <v>0</v>
      </c>
      <c r="AW77" s="58">
        <f t="shared" si="71"/>
        <v>0</v>
      </c>
      <c r="AX77" s="58">
        <f t="shared" si="71"/>
        <v>0</v>
      </c>
      <c r="AY77" s="58">
        <f t="shared" si="71"/>
        <v>0</v>
      </c>
      <c r="AZ77" s="58">
        <f t="shared" si="71"/>
        <v>0</v>
      </c>
      <c r="BA77" s="58">
        <f t="shared" si="71"/>
        <v>0</v>
      </c>
      <c r="BB77" s="58">
        <f t="shared" si="71"/>
        <v>0</v>
      </c>
      <c r="BC77" s="58">
        <f t="shared" si="71"/>
        <v>0</v>
      </c>
      <c r="BD77" s="58">
        <f t="shared" si="71"/>
        <v>0</v>
      </c>
      <c r="BE77" s="58">
        <f t="shared" si="71"/>
        <v>0</v>
      </c>
      <c r="BF77" s="58">
        <f t="shared" si="71"/>
        <v>0</v>
      </c>
      <c r="BG77" s="58">
        <f t="shared" si="71"/>
        <v>0</v>
      </c>
      <c r="BH77" s="58">
        <f t="shared" si="71"/>
        <v>0</v>
      </c>
      <c r="BI77" s="58">
        <f t="shared" si="71"/>
        <v>0</v>
      </c>
      <c r="BJ77" s="58">
        <f t="shared" ref="BJ77:BY103" si="72">IF(AND($F77&gt;=BJ$3,$F77&lt;BK$3),$J77,0)</f>
        <v>0</v>
      </c>
      <c r="BK77" s="58">
        <f t="shared" si="72"/>
        <v>0</v>
      </c>
      <c r="BL77" s="58">
        <f t="shared" si="72"/>
        <v>0</v>
      </c>
      <c r="BM77" s="58">
        <f t="shared" si="72"/>
        <v>0</v>
      </c>
      <c r="BN77" s="58">
        <f t="shared" si="72"/>
        <v>0</v>
      </c>
      <c r="BO77" s="58">
        <f t="shared" si="72"/>
        <v>0</v>
      </c>
      <c r="BP77" s="58">
        <f t="shared" si="72"/>
        <v>0</v>
      </c>
      <c r="BQ77" s="58">
        <f t="shared" si="72"/>
        <v>0</v>
      </c>
      <c r="BR77" s="58">
        <f t="shared" si="72"/>
        <v>0</v>
      </c>
      <c r="BS77" s="58">
        <f t="shared" si="72"/>
        <v>0</v>
      </c>
      <c r="BT77" s="58">
        <f t="shared" si="72"/>
        <v>0</v>
      </c>
      <c r="BU77" s="58">
        <f t="shared" si="72"/>
        <v>0</v>
      </c>
      <c r="BV77" s="58">
        <f t="shared" si="72"/>
        <v>0</v>
      </c>
      <c r="BW77" s="58">
        <f t="shared" si="72"/>
        <v>0</v>
      </c>
      <c r="BX77" s="58">
        <f t="shared" si="72"/>
        <v>0</v>
      </c>
      <c r="BY77" s="58">
        <f t="shared" si="72"/>
        <v>0</v>
      </c>
      <c r="BZ77" s="58">
        <f t="shared" ref="BZ77:CO103" si="73">IF(AND($F77&gt;=BZ$3,$F77&lt;CA$3),$J77,0)</f>
        <v>0</v>
      </c>
      <c r="CA77" s="58">
        <f t="shared" si="73"/>
        <v>0</v>
      </c>
      <c r="CB77" s="58">
        <f t="shared" si="73"/>
        <v>0</v>
      </c>
      <c r="CC77" s="58">
        <f t="shared" si="73"/>
        <v>0</v>
      </c>
      <c r="CD77" s="58">
        <f t="shared" si="73"/>
        <v>0</v>
      </c>
      <c r="CE77" s="58">
        <f t="shared" si="73"/>
        <v>0</v>
      </c>
      <c r="CF77" s="58">
        <f t="shared" si="73"/>
        <v>0</v>
      </c>
      <c r="CG77" s="58">
        <f t="shared" si="73"/>
        <v>0</v>
      </c>
      <c r="CH77" s="58">
        <f t="shared" si="73"/>
        <v>0</v>
      </c>
      <c r="CI77" s="58">
        <f t="shared" si="73"/>
        <v>0</v>
      </c>
      <c r="CJ77" s="58">
        <f t="shared" si="73"/>
        <v>0</v>
      </c>
      <c r="CK77" s="58">
        <f t="shared" si="73"/>
        <v>0</v>
      </c>
      <c r="CL77" s="58">
        <f t="shared" si="73"/>
        <v>0</v>
      </c>
      <c r="CM77" s="58">
        <f t="shared" si="73"/>
        <v>0</v>
      </c>
      <c r="CN77" s="58">
        <f t="shared" si="73"/>
        <v>0</v>
      </c>
      <c r="CO77" s="58">
        <f t="shared" si="73"/>
        <v>0</v>
      </c>
      <c r="CP77" s="58">
        <f t="shared" ref="CP77:DE102" si="74">IF(AND($F77&gt;=CP$3,$F77&lt;CQ$3),$J77,0)</f>
        <v>0</v>
      </c>
      <c r="CQ77" s="58">
        <f t="shared" si="74"/>
        <v>0</v>
      </c>
      <c r="CR77" s="58">
        <f t="shared" si="74"/>
        <v>0</v>
      </c>
      <c r="CS77" s="58">
        <f t="shared" si="74"/>
        <v>0</v>
      </c>
      <c r="CT77" s="58">
        <f t="shared" si="74"/>
        <v>0</v>
      </c>
      <c r="CU77" s="58">
        <f t="shared" si="74"/>
        <v>0</v>
      </c>
      <c r="CV77" s="58">
        <f t="shared" si="74"/>
        <v>0</v>
      </c>
      <c r="CW77" s="58">
        <f t="shared" si="74"/>
        <v>0</v>
      </c>
      <c r="CX77" s="58">
        <f t="shared" si="74"/>
        <v>0</v>
      </c>
      <c r="CY77" s="58">
        <f t="shared" si="74"/>
        <v>0</v>
      </c>
      <c r="CZ77" s="58">
        <f t="shared" si="74"/>
        <v>0</v>
      </c>
      <c r="DA77" s="58">
        <f t="shared" si="74"/>
        <v>0</v>
      </c>
      <c r="DB77" s="58">
        <f t="shared" si="74"/>
        <v>0</v>
      </c>
      <c r="DC77" s="58">
        <f t="shared" si="74"/>
        <v>0</v>
      </c>
      <c r="DD77" s="58">
        <f t="shared" si="74"/>
        <v>0</v>
      </c>
      <c r="DE77" s="58">
        <f t="shared" si="74"/>
        <v>0</v>
      </c>
      <c r="DF77" s="58">
        <f t="shared" ref="DF77:DG102" si="75">IF(AND($F77&gt;=DF$3,$F77&lt;DG$3),$J77,0)</f>
        <v>0</v>
      </c>
      <c r="DG77" s="58">
        <f t="shared" si="75"/>
        <v>0</v>
      </c>
      <c r="DH77" s="58"/>
      <c r="DI77" s="55">
        <f t="shared" ref="DI77:DI102" si="76">SUM(M77:DG77)</f>
        <v>0</v>
      </c>
      <c r="DJ77" s="62"/>
      <c r="DK77" s="56">
        <f t="shared" ref="DK77:DT105" si="77">IF(AND($F77&gt;=DK$1,$F77&lt;=DK$2),$J77,0)</f>
        <v>0</v>
      </c>
      <c r="DL77" s="56">
        <f t="shared" si="77"/>
        <v>0</v>
      </c>
      <c r="DM77" s="56">
        <f t="shared" si="77"/>
        <v>0</v>
      </c>
      <c r="DN77" s="56">
        <f t="shared" si="77"/>
        <v>0</v>
      </c>
      <c r="DO77" s="56">
        <f t="shared" si="77"/>
        <v>0</v>
      </c>
      <c r="DP77" s="56">
        <f t="shared" si="77"/>
        <v>0</v>
      </c>
      <c r="DQ77" s="56">
        <f>SUM(DK77:DP77)</f>
        <v>0</v>
      </c>
      <c r="DR77" s="56">
        <f t="shared" si="77"/>
        <v>0</v>
      </c>
      <c r="DS77" s="56">
        <f t="shared" si="77"/>
        <v>0</v>
      </c>
      <c r="DT77" s="56">
        <f t="shared" si="77"/>
        <v>0</v>
      </c>
      <c r="DU77" s="55">
        <f>SUM(DQ77:DT77)</f>
        <v>0</v>
      </c>
    </row>
    <row r="78" spans="1:125" s="52" customFormat="1">
      <c r="A78" s="357"/>
      <c r="B78" s="357"/>
      <c r="C78" s="358"/>
      <c r="D78" s="359"/>
      <c r="E78" s="358"/>
      <c r="F78" s="360"/>
      <c r="G78" s="361"/>
      <c r="H78" s="362"/>
      <c r="I78" s="362"/>
      <c r="J78" s="57">
        <f t="shared" ref="J78:J102" si="78">G78*(H78+I78)</f>
        <v>0</v>
      </c>
      <c r="K78" s="59"/>
      <c r="L78" s="54"/>
      <c r="M78" s="58">
        <f t="shared" ref="M78:AB104" si="79">IF(AND($F78&gt;=M$3,$F78&lt;N$3),$J78,0)</f>
        <v>0</v>
      </c>
      <c r="N78" s="58">
        <f t="shared" si="69"/>
        <v>0</v>
      </c>
      <c r="O78" s="58">
        <f t="shared" si="69"/>
        <v>0</v>
      </c>
      <c r="P78" s="58">
        <f t="shared" si="69"/>
        <v>0</v>
      </c>
      <c r="Q78" s="58">
        <f t="shared" si="69"/>
        <v>0</v>
      </c>
      <c r="R78" s="58">
        <f t="shared" si="69"/>
        <v>0</v>
      </c>
      <c r="S78" s="58">
        <f t="shared" si="69"/>
        <v>0</v>
      </c>
      <c r="T78" s="58">
        <f t="shared" si="69"/>
        <v>0</v>
      </c>
      <c r="U78" s="58">
        <f t="shared" si="69"/>
        <v>0</v>
      </c>
      <c r="V78" s="58">
        <f t="shared" si="69"/>
        <v>0</v>
      </c>
      <c r="W78" s="58">
        <f t="shared" si="69"/>
        <v>0</v>
      </c>
      <c r="X78" s="58">
        <f t="shared" si="69"/>
        <v>0</v>
      </c>
      <c r="Y78" s="58">
        <f t="shared" si="69"/>
        <v>0</v>
      </c>
      <c r="Z78" s="58">
        <f t="shared" si="69"/>
        <v>0</v>
      </c>
      <c r="AA78" s="58">
        <f t="shared" si="69"/>
        <v>0</v>
      </c>
      <c r="AB78" s="58">
        <f t="shared" si="69"/>
        <v>0</v>
      </c>
      <c r="AC78" s="58">
        <f t="shared" si="69"/>
        <v>0</v>
      </c>
      <c r="AD78" s="58">
        <f t="shared" si="70"/>
        <v>0</v>
      </c>
      <c r="AE78" s="58">
        <f t="shared" si="70"/>
        <v>0</v>
      </c>
      <c r="AF78" s="58">
        <f t="shared" si="70"/>
        <v>0</v>
      </c>
      <c r="AG78" s="58">
        <f t="shared" si="70"/>
        <v>0</v>
      </c>
      <c r="AH78" s="58">
        <f t="shared" si="70"/>
        <v>0</v>
      </c>
      <c r="AI78" s="58">
        <f t="shared" si="70"/>
        <v>0</v>
      </c>
      <c r="AJ78" s="58">
        <f t="shared" si="70"/>
        <v>0</v>
      </c>
      <c r="AK78" s="58">
        <f t="shared" si="70"/>
        <v>0</v>
      </c>
      <c r="AL78" s="58">
        <f t="shared" si="70"/>
        <v>0</v>
      </c>
      <c r="AM78" s="58">
        <f t="shared" si="70"/>
        <v>0</v>
      </c>
      <c r="AN78" s="58">
        <f t="shared" si="70"/>
        <v>0</v>
      </c>
      <c r="AO78" s="58">
        <f t="shared" si="70"/>
        <v>0</v>
      </c>
      <c r="AP78" s="58">
        <f t="shared" si="70"/>
        <v>0</v>
      </c>
      <c r="AQ78" s="58">
        <f t="shared" si="70"/>
        <v>0</v>
      </c>
      <c r="AR78" s="58">
        <f t="shared" si="70"/>
        <v>0</v>
      </c>
      <c r="AS78" s="58">
        <f t="shared" si="70"/>
        <v>0</v>
      </c>
      <c r="AT78" s="58">
        <f t="shared" si="71"/>
        <v>0</v>
      </c>
      <c r="AU78" s="58">
        <f t="shared" si="71"/>
        <v>0</v>
      </c>
      <c r="AV78" s="58">
        <f t="shared" si="71"/>
        <v>0</v>
      </c>
      <c r="AW78" s="58">
        <f t="shared" si="71"/>
        <v>0</v>
      </c>
      <c r="AX78" s="58">
        <f t="shared" si="71"/>
        <v>0</v>
      </c>
      <c r="AY78" s="58">
        <f t="shared" si="71"/>
        <v>0</v>
      </c>
      <c r="AZ78" s="58">
        <f t="shared" si="71"/>
        <v>0</v>
      </c>
      <c r="BA78" s="58">
        <f t="shared" si="71"/>
        <v>0</v>
      </c>
      <c r="BB78" s="58">
        <f t="shared" si="71"/>
        <v>0</v>
      </c>
      <c r="BC78" s="58">
        <f t="shared" si="71"/>
        <v>0</v>
      </c>
      <c r="BD78" s="58">
        <f t="shared" si="71"/>
        <v>0</v>
      </c>
      <c r="BE78" s="58">
        <f t="shared" si="71"/>
        <v>0</v>
      </c>
      <c r="BF78" s="58">
        <f t="shared" si="71"/>
        <v>0</v>
      </c>
      <c r="BG78" s="58">
        <f t="shared" si="71"/>
        <v>0</v>
      </c>
      <c r="BH78" s="58">
        <f t="shared" si="71"/>
        <v>0</v>
      </c>
      <c r="BI78" s="58">
        <f t="shared" si="71"/>
        <v>0</v>
      </c>
      <c r="BJ78" s="58">
        <f t="shared" si="72"/>
        <v>0</v>
      </c>
      <c r="BK78" s="58">
        <f t="shared" si="72"/>
        <v>0</v>
      </c>
      <c r="BL78" s="58">
        <f t="shared" si="72"/>
        <v>0</v>
      </c>
      <c r="BM78" s="58">
        <f t="shared" si="72"/>
        <v>0</v>
      </c>
      <c r="BN78" s="58">
        <f t="shared" si="72"/>
        <v>0</v>
      </c>
      <c r="BO78" s="58">
        <f t="shared" si="72"/>
        <v>0</v>
      </c>
      <c r="BP78" s="58">
        <f t="shared" si="72"/>
        <v>0</v>
      </c>
      <c r="BQ78" s="58">
        <f t="shared" si="72"/>
        <v>0</v>
      </c>
      <c r="BR78" s="58">
        <f t="shared" si="72"/>
        <v>0</v>
      </c>
      <c r="BS78" s="58">
        <f t="shared" si="72"/>
        <v>0</v>
      </c>
      <c r="BT78" s="58">
        <f t="shared" si="72"/>
        <v>0</v>
      </c>
      <c r="BU78" s="58">
        <f t="shared" si="72"/>
        <v>0</v>
      </c>
      <c r="BV78" s="58">
        <f t="shared" si="72"/>
        <v>0</v>
      </c>
      <c r="BW78" s="58">
        <f t="shared" si="72"/>
        <v>0</v>
      </c>
      <c r="BX78" s="58">
        <f t="shared" si="72"/>
        <v>0</v>
      </c>
      <c r="BY78" s="58">
        <f t="shared" si="72"/>
        <v>0</v>
      </c>
      <c r="BZ78" s="58">
        <f t="shared" si="73"/>
        <v>0</v>
      </c>
      <c r="CA78" s="58">
        <f t="shared" si="73"/>
        <v>0</v>
      </c>
      <c r="CB78" s="58">
        <f t="shared" si="73"/>
        <v>0</v>
      </c>
      <c r="CC78" s="58">
        <f t="shared" si="73"/>
        <v>0</v>
      </c>
      <c r="CD78" s="58">
        <f t="shared" si="73"/>
        <v>0</v>
      </c>
      <c r="CE78" s="58">
        <f t="shared" si="73"/>
        <v>0</v>
      </c>
      <c r="CF78" s="58">
        <f t="shared" si="73"/>
        <v>0</v>
      </c>
      <c r="CG78" s="58">
        <f t="shared" si="73"/>
        <v>0</v>
      </c>
      <c r="CH78" s="58">
        <f t="shared" si="73"/>
        <v>0</v>
      </c>
      <c r="CI78" s="58">
        <f t="shared" si="73"/>
        <v>0</v>
      </c>
      <c r="CJ78" s="58">
        <f t="shared" si="73"/>
        <v>0</v>
      </c>
      <c r="CK78" s="58">
        <f t="shared" si="73"/>
        <v>0</v>
      </c>
      <c r="CL78" s="58">
        <f t="shared" si="73"/>
        <v>0</v>
      </c>
      <c r="CM78" s="58">
        <f t="shared" si="73"/>
        <v>0</v>
      </c>
      <c r="CN78" s="58">
        <f t="shared" si="73"/>
        <v>0</v>
      </c>
      <c r="CO78" s="58">
        <f t="shared" si="73"/>
        <v>0</v>
      </c>
      <c r="CP78" s="58">
        <f t="shared" si="74"/>
        <v>0</v>
      </c>
      <c r="CQ78" s="58">
        <f t="shared" si="74"/>
        <v>0</v>
      </c>
      <c r="CR78" s="58">
        <f t="shared" si="74"/>
        <v>0</v>
      </c>
      <c r="CS78" s="58">
        <f t="shared" si="74"/>
        <v>0</v>
      </c>
      <c r="CT78" s="58">
        <f t="shared" si="74"/>
        <v>0</v>
      </c>
      <c r="CU78" s="58">
        <f t="shared" si="74"/>
        <v>0</v>
      </c>
      <c r="CV78" s="58">
        <f t="shared" si="74"/>
        <v>0</v>
      </c>
      <c r="CW78" s="58">
        <f t="shared" si="74"/>
        <v>0</v>
      </c>
      <c r="CX78" s="58">
        <f t="shared" si="74"/>
        <v>0</v>
      </c>
      <c r="CY78" s="58">
        <f t="shared" si="74"/>
        <v>0</v>
      </c>
      <c r="CZ78" s="58">
        <f t="shared" si="74"/>
        <v>0</v>
      </c>
      <c r="DA78" s="58">
        <f t="shared" si="74"/>
        <v>0</v>
      </c>
      <c r="DB78" s="58">
        <f t="shared" si="74"/>
        <v>0</v>
      </c>
      <c r="DC78" s="58">
        <f t="shared" si="74"/>
        <v>0</v>
      </c>
      <c r="DD78" s="58">
        <f t="shared" si="74"/>
        <v>0</v>
      </c>
      <c r="DE78" s="58">
        <f t="shared" si="74"/>
        <v>0</v>
      </c>
      <c r="DF78" s="58">
        <f t="shared" si="75"/>
        <v>0</v>
      </c>
      <c r="DG78" s="58">
        <f t="shared" si="75"/>
        <v>0</v>
      </c>
      <c r="DH78" s="58"/>
      <c r="DI78" s="55">
        <f t="shared" si="76"/>
        <v>0</v>
      </c>
      <c r="DJ78" s="62"/>
      <c r="DK78" s="56">
        <f t="shared" si="77"/>
        <v>0</v>
      </c>
      <c r="DL78" s="56">
        <f t="shared" si="77"/>
        <v>0</v>
      </c>
      <c r="DM78" s="56">
        <f t="shared" si="77"/>
        <v>0</v>
      </c>
      <c r="DN78" s="56">
        <f t="shared" si="77"/>
        <v>0</v>
      </c>
      <c r="DO78" s="56">
        <f t="shared" si="77"/>
        <v>0</v>
      </c>
      <c r="DP78" s="56">
        <f t="shared" si="77"/>
        <v>0</v>
      </c>
      <c r="DQ78" s="56">
        <f t="shared" ref="DQ78:DQ102" si="80">SUM(DK78:DP78)</f>
        <v>0</v>
      </c>
      <c r="DR78" s="56">
        <f t="shared" si="77"/>
        <v>0</v>
      </c>
      <c r="DS78" s="56">
        <f t="shared" si="77"/>
        <v>0</v>
      </c>
      <c r="DT78" s="56">
        <f t="shared" si="77"/>
        <v>0</v>
      </c>
      <c r="DU78" s="55">
        <f t="shared" ref="DU78:DU102" si="81">SUM(DQ78:DT78)</f>
        <v>0</v>
      </c>
    </row>
    <row r="79" spans="1:125" s="52" customFormat="1">
      <c r="A79" s="357"/>
      <c r="B79" s="357"/>
      <c r="C79" s="358"/>
      <c r="D79" s="358"/>
      <c r="E79" s="358"/>
      <c r="F79" s="360"/>
      <c r="G79" s="361"/>
      <c r="H79" s="362"/>
      <c r="I79" s="362"/>
      <c r="J79" s="57">
        <f t="shared" si="78"/>
        <v>0</v>
      </c>
      <c r="K79" s="59"/>
      <c r="L79" s="54"/>
      <c r="M79" s="58">
        <f t="shared" si="79"/>
        <v>0</v>
      </c>
      <c r="N79" s="58">
        <f t="shared" si="69"/>
        <v>0</v>
      </c>
      <c r="O79" s="58">
        <f t="shared" si="69"/>
        <v>0</v>
      </c>
      <c r="P79" s="58">
        <f t="shared" si="69"/>
        <v>0</v>
      </c>
      <c r="Q79" s="58">
        <f t="shared" si="69"/>
        <v>0</v>
      </c>
      <c r="R79" s="58">
        <f t="shared" si="69"/>
        <v>0</v>
      </c>
      <c r="S79" s="58">
        <f t="shared" si="69"/>
        <v>0</v>
      </c>
      <c r="T79" s="58">
        <f t="shared" si="69"/>
        <v>0</v>
      </c>
      <c r="U79" s="58">
        <f t="shared" si="69"/>
        <v>0</v>
      </c>
      <c r="V79" s="58">
        <f t="shared" si="69"/>
        <v>0</v>
      </c>
      <c r="W79" s="58">
        <f t="shared" si="69"/>
        <v>0</v>
      </c>
      <c r="X79" s="58">
        <f t="shared" si="69"/>
        <v>0</v>
      </c>
      <c r="Y79" s="58">
        <f t="shared" si="69"/>
        <v>0</v>
      </c>
      <c r="Z79" s="58">
        <f t="shared" si="69"/>
        <v>0</v>
      </c>
      <c r="AA79" s="58">
        <f t="shared" si="69"/>
        <v>0</v>
      </c>
      <c r="AB79" s="58">
        <f t="shared" si="69"/>
        <v>0</v>
      </c>
      <c r="AC79" s="58">
        <f t="shared" si="69"/>
        <v>0</v>
      </c>
      <c r="AD79" s="58">
        <f t="shared" si="70"/>
        <v>0</v>
      </c>
      <c r="AE79" s="58">
        <f t="shared" si="70"/>
        <v>0</v>
      </c>
      <c r="AF79" s="58">
        <f t="shared" si="70"/>
        <v>0</v>
      </c>
      <c r="AG79" s="58">
        <f t="shared" si="70"/>
        <v>0</v>
      </c>
      <c r="AH79" s="58">
        <f t="shared" si="70"/>
        <v>0</v>
      </c>
      <c r="AI79" s="58">
        <f t="shared" si="70"/>
        <v>0</v>
      </c>
      <c r="AJ79" s="58">
        <f t="shared" si="70"/>
        <v>0</v>
      </c>
      <c r="AK79" s="58">
        <f t="shared" si="70"/>
        <v>0</v>
      </c>
      <c r="AL79" s="58">
        <f t="shared" si="70"/>
        <v>0</v>
      </c>
      <c r="AM79" s="58">
        <f t="shared" si="70"/>
        <v>0</v>
      </c>
      <c r="AN79" s="58">
        <f t="shared" si="70"/>
        <v>0</v>
      </c>
      <c r="AO79" s="58">
        <f t="shared" si="70"/>
        <v>0</v>
      </c>
      <c r="AP79" s="58">
        <f t="shared" si="70"/>
        <v>0</v>
      </c>
      <c r="AQ79" s="58">
        <f t="shared" si="70"/>
        <v>0</v>
      </c>
      <c r="AR79" s="58">
        <f t="shared" si="70"/>
        <v>0</v>
      </c>
      <c r="AS79" s="58">
        <f t="shared" si="70"/>
        <v>0</v>
      </c>
      <c r="AT79" s="58">
        <f t="shared" si="71"/>
        <v>0</v>
      </c>
      <c r="AU79" s="58">
        <f t="shared" si="71"/>
        <v>0</v>
      </c>
      <c r="AV79" s="58">
        <f t="shared" si="71"/>
        <v>0</v>
      </c>
      <c r="AW79" s="58">
        <f t="shared" si="71"/>
        <v>0</v>
      </c>
      <c r="AX79" s="58">
        <f t="shared" si="71"/>
        <v>0</v>
      </c>
      <c r="AY79" s="58">
        <f t="shared" si="71"/>
        <v>0</v>
      </c>
      <c r="AZ79" s="58">
        <f t="shared" si="71"/>
        <v>0</v>
      </c>
      <c r="BA79" s="58">
        <f t="shared" si="71"/>
        <v>0</v>
      </c>
      <c r="BB79" s="58">
        <f t="shared" si="71"/>
        <v>0</v>
      </c>
      <c r="BC79" s="58">
        <f t="shared" si="71"/>
        <v>0</v>
      </c>
      <c r="BD79" s="58">
        <f t="shared" si="71"/>
        <v>0</v>
      </c>
      <c r="BE79" s="58">
        <f t="shared" si="71"/>
        <v>0</v>
      </c>
      <c r="BF79" s="58">
        <f t="shared" si="71"/>
        <v>0</v>
      </c>
      <c r="BG79" s="58">
        <f t="shared" si="71"/>
        <v>0</v>
      </c>
      <c r="BH79" s="58">
        <f t="shared" si="71"/>
        <v>0</v>
      </c>
      <c r="BI79" s="58">
        <f t="shared" si="71"/>
        <v>0</v>
      </c>
      <c r="BJ79" s="58">
        <f t="shared" si="72"/>
        <v>0</v>
      </c>
      <c r="BK79" s="58">
        <f t="shared" si="72"/>
        <v>0</v>
      </c>
      <c r="BL79" s="58">
        <f t="shared" si="72"/>
        <v>0</v>
      </c>
      <c r="BM79" s="58">
        <f t="shared" si="72"/>
        <v>0</v>
      </c>
      <c r="BN79" s="58">
        <f t="shared" si="72"/>
        <v>0</v>
      </c>
      <c r="BO79" s="58">
        <f t="shared" si="72"/>
        <v>0</v>
      </c>
      <c r="BP79" s="58">
        <f t="shared" si="72"/>
        <v>0</v>
      </c>
      <c r="BQ79" s="58">
        <f t="shared" si="72"/>
        <v>0</v>
      </c>
      <c r="BR79" s="58">
        <f t="shared" si="72"/>
        <v>0</v>
      </c>
      <c r="BS79" s="58">
        <f t="shared" si="72"/>
        <v>0</v>
      </c>
      <c r="BT79" s="58">
        <f t="shared" si="72"/>
        <v>0</v>
      </c>
      <c r="BU79" s="58">
        <f t="shared" si="72"/>
        <v>0</v>
      </c>
      <c r="BV79" s="58">
        <f t="shared" si="72"/>
        <v>0</v>
      </c>
      <c r="BW79" s="58">
        <f t="shared" si="72"/>
        <v>0</v>
      </c>
      <c r="BX79" s="58">
        <f t="shared" si="72"/>
        <v>0</v>
      </c>
      <c r="BY79" s="58">
        <f t="shared" si="72"/>
        <v>0</v>
      </c>
      <c r="BZ79" s="58">
        <f t="shared" si="73"/>
        <v>0</v>
      </c>
      <c r="CA79" s="58">
        <f t="shared" si="73"/>
        <v>0</v>
      </c>
      <c r="CB79" s="58">
        <f t="shared" si="73"/>
        <v>0</v>
      </c>
      <c r="CC79" s="58">
        <f t="shared" si="73"/>
        <v>0</v>
      </c>
      <c r="CD79" s="58">
        <f t="shared" si="73"/>
        <v>0</v>
      </c>
      <c r="CE79" s="58">
        <f t="shared" si="73"/>
        <v>0</v>
      </c>
      <c r="CF79" s="58">
        <f t="shared" si="73"/>
        <v>0</v>
      </c>
      <c r="CG79" s="58">
        <f t="shared" si="73"/>
        <v>0</v>
      </c>
      <c r="CH79" s="58">
        <f t="shared" si="73"/>
        <v>0</v>
      </c>
      <c r="CI79" s="58">
        <f t="shared" si="73"/>
        <v>0</v>
      </c>
      <c r="CJ79" s="58">
        <f t="shared" si="73"/>
        <v>0</v>
      </c>
      <c r="CK79" s="58">
        <f t="shared" si="73"/>
        <v>0</v>
      </c>
      <c r="CL79" s="58">
        <f t="shared" si="73"/>
        <v>0</v>
      </c>
      <c r="CM79" s="58">
        <f t="shared" si="73"/>
        <v>0</v>
      </c>
      <c r="CN79" s="58">
        <f t="shared" si="73"/>
        <v>0</v>
      </c>
      <c r="CO79" s="58">
        <f t="shared" si="73"/>
        <v>0</v>
      </c>
      <c r="CP79" s="58">
        <f t="shared" si="74"/>
        <v>0</v>
      </c>
      <c r="CQ79" s="58">
        <f t="shared" si="74"/>
        <v>0</v>
      </c>
      <c r="CR79" s="58">
        <f t="shared" si="74"/>
        <v>0</v>
      </c>
      <c r="CS79" s="58">
        <f t="shared" si="74"/>
        <v>0</v>
      </c>
      <c r="CT79" s="58">
        <f t="shared" si="74"/>
        <v>0</v>
      </c>
      <c r="CU79" s="58">
        <f t="shared" si="74"/>
        <v>0</v>
      </c>
      <c r="CV79" s="58">
        <f t="shared" si="74"/>
        <v>0</v>
      </c>
      <c r="CW79" s="58">
        <f t="shared" si="74"/>
        <v>0</v>
      </c>
      <c r="CX79" s="58">
        <f t="shared" si="74"/>
        <v>0</v>
      </c>
      <c r="CY79" s="58">
        <f t="shared" si="74"/>
        <v>0</v>
      </c>
      <c r="CZ79" s="58">
        <f t="shared" si="74"/>
        <v>0</v>
      </c>
      <c r="DA79" s="58">
        <f t="shared" si="74"/>
        <v>0</v>
      </c>
      <c r="DB79" s="58">
        <f t="shared" si="74"/>
        <v>0</v>
      </c>
      <c r="DC79" s="58">
        <f t="shared" si="74"/>
        <v>0</v>
      </c>
      <c r="DD79" s="58">
        <f t="shared" si="74"/>
        <v>0</v>
      </c>
      <c r="DE79" s="58">
        <f t="shared" si="74"/>
        <v>0</v>
      </c>
      <c r="DF79" s="58">
        <f t="shared" si="75"/>
        <v>0</v>
      </c>
      <c r="DG79" s="58">
        <f t="shared" si="75"/>
        <v>0</v>
      </c>
      <c r="DH79" s="58"/>
      <c r="DI79" s="55">
        <f t="shared" si="76"/>
        <v>0</v>
      </c>
      <c r="DJ79" s="62"/>
      <c r="DK79" s="56">
        <f t="shared" si="77"/>
        <v>0</v>
      </c>
      <c r="DL79" s="56">
        <f t="shared" si="77"/>
        <v>0</v>
      </c>
      <c r="DM79" s="56">
        <f t="shared" si="77"/>
        <v>0</v>
      </c>
      <c r="DN79" s="56">
        <f t="shared" si="77"/>
        <v>0</v>
      </c>
      <c r="DO79" s="56">
        <f t="shared" si="77"/>
        <v>0</v>
      </c>
      <c r="DP79" s="56">
        <f t="shared" si="77"/>
        <v>0</v>
      </c>
      <c r="DQ79" s="56">
        <f t="shared" si="80"/>
        <v>0</v>
      </c>
      <c r="DR79" s="56">
        <f t="shared" si="77"/>
        <v>0</v>
      </c>
      <c r="DS79" s="56">
        <f t="shared" si="77"/>
        <v>0</v>
      </c>
      <c r="DT79" s="56">
        <f t="shared" si="77"/>
        <v>0</v>
      </c>
      <c r="DU79" s="55">
        <f t="shared" si="81"/>
        <v>0</v>
      </c>
    </row>
    <row r="80" spans="1:125" s="52" customFormat="1">
      <c r="A80" s="357"/>
      <c r="B80" s="357"/>
      <c r="C80" s="358"/>
      <c r="D80" s="358"/>
      <c r="E80" s="358"/>
      <c r="F80" s="360"/>
      <c r="G80" s="361"/>
      <c r="H80" s="362"/>
      <c r="I80" s="362"/>
      <c r="J80" s="57">
        <f t="shared" si="78"/>
        <v>0</v>
      </c>
      <c r="K80" s="59"/>
      <c r="L80" s="54"/>
      <c r="M80" s="58">
        <f t="shared" si="79"/>
        <v>0</v>
      </c>
      <c r="N80" s="58">
        <f t="shared" si="69"/>
        <v>0</v>
      </c>
      <c r="O80" s="58">
        <f t="shared" si="69"/>
        <v>0</v>
      </c>
      <c r="P80" s="58">
        <f t="shared" si="69"/>
        <v>0</v>
      </c>
      <c r="Q80" s="58">
        <f t="shared" si="69"/>
        <v>0</v>
      </c>
      <c r="R80" s="58">
        <f t="shared" si="69"/>
        <v>0</v>
      </c>
      <c r="S80" s="58">
        <f t="shared" si="69"/>
        <v>0</v>
      </c>
      <c r="T80" s="58">
        <f t="shared" si="69"/>
        <v>0</v>
      </c>
      <c r="U80" s="58">
        <f t="shared" si="69"/>
        <v>0</v>
      </c>
      <c r="V80" s="58">
        <f t="shared" si="69"/>
        <v>0</v>
      </c>
      <c r="W80" s="58">
        <f t="shared" si="69"/>
        <v>0</v>
      </c>
      <c r="X80" s="58">
        <f t="shared" si="69"/>
        <v>0</v>
      </c>
      <c r="Y80" s="58">
        <f t="shared" si="69"/>
        <v>0</v>
      </c>
      <c r="Z80" s="58">
        <f t="shared" si="69"/>
        <v>0</v>
      </c>
      <c r="AA80" s="58">
        <f t="shared" si="69"/>
        <v>0</v>
      </c>
      <c r="AB80" s="58">
        <f t="shared" si="69"/>
        <v>0</v>
      </c>
      <c r="AC80" s="58">
        <f t="shared" si="69"/>
        <v>0</v>
      </c>
      <c r="AD80" s="58">
        <f t="shared" si="70"/>
        <v>0</v>
      </c>
      <c r="AE80" s="58">
        <f t="shared" si="70"/>
        <v>0</v>
      </c>
      <c r="AF80" s="58">
        <f t="shared" si="70"/>
        <v>0</v>
      </c>
      <c r="AG80" s="58">
        <f t="shared" si="70"/>
        <v>0</v>
      </c>
      <c r="AH80" s="58">
        <f t="shared" si="70"/>
        <v>0</v>
      </c>
      <c r="AI80" s="58">
        <f t="shared" si="70"/>
        <v>0</v>
      </c>
      <c r="AJ80" s="58">
        <f t="shared" si="70"/>
        <v>0</v>
      </c>
      <c r="AK80" s="58">
        <f t="shared" si="70"/>
        <v>0</v>
      </c>
      <c r="AL80" s="58">
        <f t="shared" si="70"/>
        <v>0</v>
      </c>
      <c r="AM80" s="58">
        <f t="shared" si="70"/>
        <v>0</v>
      </c>
      <c r="AN80" s="58">
        <f t="shared" si="70"/>
        <v>0</v>
      </c>
      <c r="AO80" s="58">
        <f t="shared" si="70"/>
        <v>0</v>
      </c>
      <c r="AP80" s="58">
        <f t="shared" si="70"/>
        <v>0</v>
      </c>
      <c r="AQ80" s="58">
        <f t="shared" si="70"/>
        <v>0</v>
      </c>
      <c r="AR80" s="58">
        <f t="shared" si="70"/>
        <v>0</v>
      </c>
      <c r="AS80" s="58">
        <f t="shared" si="70"/>
        <v>0</v>
      </c>
      <c r="AT80" s="58">
        <f t="shared" si="71"/>
        <v>0</v>
      </c>
      <c r="AU80" s="58">
        <f t="shared" si="71"/>
        <v>0</v>
      </c>
      <c r="AV80" s="58">
        <f t="shared" si="71"/>
        <v>0</v>
      </c>
      <c r="AW80" s="58">
        <f t="shared" si="71"/>
        <v>0</v>
      </c>
      <c r="AX80" s="58">
        <f t="shared" si="71"/>
        <v>0</v>
      </c>
      <c r="AY80" s="58">
        <f t="shared" si="71"/>
        <v>0</v>
      </c>
      <c r="AZ80" s="58">
        <f t="shared" si="71"/>
        <v>0</v>
      </c>
      <c r="BA80" s="58">
        <f t="shared" si="71"/>
        <v>0</v>
      </c>
      <c r="BB80" s="58">
        <f t="shared" si="71"/>
        <v>0</v>
      </c>
      <c r="BC80" s="58">
        <f t="shared" si="71"/>
        <v>0</v>
      </c>
      <c r="BD80" s="58">
        <f t="shared" si="71"/>
        <v>0</v>
      </c>
      <c r="BE80" s="58">
        <f t="shared" si="71"/>
        <v>0</v>
      </c>
      <c r="BF80" s="58">
        <f t="shared" si="71"/>
        <v>0</v>
      </c>
      <c r="BG80" s="58">
        <f t="shared" si="71"/>
        <v>0</v>
      </c>
      <c r="BH80" s="58">
        <f t="shared" si="71"/>
        <v>0</v>
      </c>
      <c r="BI80" s="58">
        <f t="shared" si="71"/>
        <v>0</v>
      </c>
      <c r="BJ80" s="58">
        <f t="shared" si="72"/>
        <v>0</v>
      </c>
      <c r="BK80" s="58">
        <f t="shared" si="72"/>
        <v>0</v>
      </c>
      <c r="BL80" s="58">
        <f t="shared" si="72"/>
        <v>0</v>
      </c>
      <c r="BM80" s="58">
        <f t="shared" si="72"/>
        <v>0</v>
      </c>
      <c r="BN80" s="58">
        <f t="shared" si="72"/>
        <v>0</v>
      </c>
      <c r="BO80" s="58">
        <f t="shared" si="72"/>
        <v>0</v>
      </c>
      <c r="BP80" s="58">
        <f t="shared" si="72"/>
        <v>0</v>
      </c>
      <c r="BQ80" s="58">
        <f t="shared" si="72"/>
        <v>0</v>
      </c>
      <c r="BR80" s="58">
        <f t="shared" si="72"/>
        <v>0</v>
      </c>
      <c r="BS80" s="58">
        <f t="shared" si="72"/>
        <v>0</v>
      </c>
      <c r="BT80" s="58">
        <f t="shared" si="72"/>
        <v>0</v>
      </c>
      <c r="BU80" s="58">
        <f t="shared" si="72"/>
        <v>0</v>
      </c>
      <c r="BV80" s="58">
        <f t="shared" si="72"/>
        <v>0</v>
      </c>
      <c r="BW80" s="58">
        <f t="shared" si="72"/>
        <v>0</v>
      </c>
      <c r="BX80" s="58">
        <f t="shared" si="72"/>
        <v>0</v>
      </c>
      <c r="BY80" s="58">
        <f t="shared" si="72"/>
        <v>0</v>
      </c>
      <c r="BZ80" s="58">
        <f t="shared" si="73"/>
        <v>0</v>
      </c>
      <c r="CA80" s="58">
        <f t="shared" si="73"/>
        <v>0</v>
      </c>
      <c r="CB80" s="58">
        <f t="shared" si="73"/>
        <v>0</v>
      </c>
      <c r="CC80" s="58">
        <f t="shared" si="73"/>
        <v>0</v>
      </c>
      <c r="CD80" s="58">
        <f t="shared" si="73"/>
        <v>0</v>
      </c>
      <c r="CE80" s="58">
        <f t="shared" si="73"/>
        <v>0</v>
      </c>
      <c r="CF80" s="58">
        <f t="shared" si="73"/>
        <v>0</v>
      </c>
      <c r="CG80" s="58">
        <f t="shared" si="73"/>
        <v>0</v>
      </c>
      <c r="CH80" s="58">
        <f t="shared" si="73"/>
        <v>0</v>
      </c>
      <c r="CI80" s="58">
        <f t="shared" si="73"/>
        <v>0</v>
      </c>
      <c r="CJ80" s="58">
        <f t="shared" si="73"/>
        <v>0</v>
      </c>
      <c r="CK80" s="58">
        <f t="shared" si="73"/>
        <v>0</v>
      </c>
      <c r="CL80" s="58">
        <f t="shared" si="73"/>
        <v>0</v>
      </c>
      <c r="CM80" s="58">
        <f t="shared" si="73"/>
        <v>0</v>
      </c>
      <c r="CN80" s="58">
        <f t="shared" si="73"/>
        <v>0</v>
      </c>
      <c r="CO80" s="58">
        <f t="shared" si="73"/>
        <v>0</v>
      </c>
      <c r="CP80" s="58">
        <f t="shared" si="74"/>
        <v>0</v>
      </c>
      <c r="CQ80" s="58">
        <f t="shared" si="74"/>
        <v>0</v>
      </c>
      <c r="CR80" s="58">
        <f t="shared" si="74"/>
        <v>0</v>
      </c>
      <c r="CS80" s="58">
        <f t="shared" si="74"/>
        <v>0</v>
      </c>
      <c r="CT80" s="58">
        <f t="shared" si="74"/>
        <v>0</v>
      </c>
      <c r="CU80" s="58">
        <f t="shared" si="74"/>
        <v>0</v>
      </c>
      <c r="CV80" s="58">
        <f t="shared" si="74"/>
        <v>0</v>
      </c>
      <c r="CW80" s="58">
        <f t="shared" si="74"/>
        <v>0</v>
      </c>
      <c r="CX80" s="58">
        <f t="shared" si="74"/>
        <v>0</v>
      </c>
      <c r="CY80" s="58">
        <f t="shared" si="74"/>
        <v>0</v>
      </c>
      <c r="CZ80" s="58">
        <f t="shared" si="74"/>
        <v>0</v>
      </c>
      <c r="DA80" s="58">
        <f t="shared" si="74"/>
        <v>0</v>
      </c>
      <c r="DB80" s="58">
        <f t="shared" si="74"/>
        <v>0</v>
      </c>
      <c r="DC80" s="58">
        <f t="shared" si="74"/>
        <v>0</v>
      </c>
      <c r="DD80" s="58">
        <f t="shared" si="74"/>
        <v>0</v>
      </c>
      <c r="DE80" s="58">
        <f t="shared" si="74"/>
        <v>0</v>
      </c>
      <c r="DF80" s="58">
        <f t="shared" si="75"/>
        <v>0</v>
      </c>
      <c r="DG80" s="58">
        <f t="shared" si="75"/>
        <v>0</v>
      </c>
      <c r="DH80" s="58"/>
      <c r="DI80" s="55">
        <f t="shared" si="76"/>
        <v>0</v>
      </c>
      <c r="DJ80" s="62"/>
      <c r="DK80" s="56">
        <f t="shared" si="77"/>
        <v>0</v>
      </c>
      <c r="DL80" s="56">
        <f t="shared" si="77"/>
        <v>0</v>
      </c>
      <c r="DM80" s="56">
        <f t="shared" si="77"/>
        <v>0</v>
      </c>
      <c r="DN80" s="56">
        <f t="shared" si="77"/>
        <v>0</v>
      </c>
      <c r="DO80" s="56">
        <f t="shared" si="77"/>
        <v>0</v>
      </c>
      <c r="DP80" s="56">
        <f t="shared" si="77"/>
        <v>0</v>
      </c>
      <c r="DQ80" s="56">
        <f t="shared" si="80"/>
        <v>0</v>
      </c>
      <c r="DR80" s="56">
        <f t="shared" si="77"/>
        <v>0</v>
      </c>
      <c r="DS80" s="56">
        <f t="shared" si="77"/>
        <v>0</v>
      </c>
      <c r="DT80" s="56">
        <f t="shared" si="77"/>
        <v>0</v>
      </c>
      <c r="DU80" s="55">
        <f t="shared" si="81"/>
        <v>0</v>
      </c>
    </row>
    <row r="81" spans="1:125" s="52" customFormat="1">
      <c r="A81" s="357"/>
      <c r="B81" s="357"/>
      <c r="C81" s="358"/>
      <c r="D81" s="358"/>
      <c r="E81" s="358"/>
      <c r="F81" s="360"/>
      <c r="G81" s="361"/>
      <c r="H81" s="362"/>
      <c r="I81" s="362"/>
      <c r="J81" s="57">
        <f t="shared" si="78"/>
        <v>0</v>
      </c>
      <c r="K81" s="59"/>
      <c r="L81" s="54"/>
      <c r="M81" s="58">
        <f t="shared" si="79"/>
        <v>0</v>
      </c>
      <c r="N81" s="58">
        <f t="shared" si="69"/>
        <v>0</v>
      </c>
      <c r="O81" s="58">
        <f t="shared" si="69"/>
        <v>0</v>
      </c>
      <c r="P81" s="58">
        <f t="shared" si="69"/>
        <v>0</v>
      </c>
      <c r="Q81" s="58">
        <f t="shared" si="69"/>
        <v>0</v>
      </c>
      <c r="R81" s="58">
        <f t="shared" si="69"/>
        <v>0</v>
      </c>
      <c r="S81" s="58">
        <f t="shared" si="69"/>
        <v>0</v>
      </c>
      <c r="T81" s="58">
        <f t="shared" si="69"/>
        <v>0</v>
      </c>
      <c r="U81" s="58">
        <f t="shared" si="69"/>
        <v>0</v>
      </c>
      <c r="V81" s="58">
        <f t="shared" si="69"/>
        <v>0</v>
      </c>
      <c r="W81" s="58">
        <f t="shared" si="69"/>
        <v>0</v>
      </c>
      <c r="X81" s="58">
        <f t="shared" si="69"/>
        <v>0</v>
      </c>
      <c r="Y81" s="58">
        <f t="shared" si="69"/>
        <v>0</v>
      </c>
      <c r="Z81" s="58">
        <f t="shared" si="69"/>
        <v>0</v>
      </c>
      <c r="AA81" s="58">
        <f t="shared" si="69"/>
        <v>0</v>
      </c>
      <c r="AB81" s="58">
        <f t="shared" si="69"/>
        <v>0</v>
      </c>
      <c r="AC81" s="58">
        <f t="shared" si="69"/>
        <v>0</v>
      </c>
      <c r="AD81" s="58">
        <f t="shared" si="70"/>
        <v>0</v>
      </c>
      <c r="AE81" s="58">
        <f t="shared" si="70"/>
        <v>0</v>
      </c>
      <c r="AF81" s="58">
        <f t="shared" si="70"/>
        <v>0</v>
      </c>
      <c r="AG81" s="58">
        <f t="shared" si="70"/>
        <v>0</v>
      </c>
      <c r="AH81" s="58">
        <f t="shared" si="70"/>
        <v>0</v>
      </c>
      <c r="AI81" s="58">
        <f t="shared" si="70"/>
        <v>0</v>
      </c>
      <c r="AJ81" s="58">
        <f t="shared" si="70"/>
        <v>0</v>
      </c>
      <c r="AK81" s="58">
        <f t="shared" si="70"/>
        <v>0</v>
      </c>
      <c r="AL81" s="58">
        <f t="shared" si="70"/>
        <v>0</v>
      </c>
      <c r="AM81" s="58">
        <f t="shared" si="70"/>
        <v>0</v>
      </c>
      <c r="AN81" s="58">
        <f t="shared" si="70"/>
        <v>0</v>
      </c>
      <c r="AO81" s="58">
        <f t="shared" si="70"/>
        <v>0</v>
      </c>
      <c r="AP81" s="58">
        <f t="shared" si="70"/>
        <v>0</v>
      </c>
      <c r="AQ81" s="58">
        <f t="shared" si="70"/>
        <v>0</v>
      </c>
      <c r="AR81" s="58">
        <f t="shared" si="70"/>
        <v>0</v>
      </c>
      <c r="AS81" s="58">
        <f t="shared" si="70"/>
        <v>0</v>
      </c>
      <c r="AT81" s="58">
        <f t="shared" si="71"/>
        <v>0</v>
      </c>
      <c r="AU81" s="58">
        <f t="shared" si="71"/>
        <v>0</v>
      </c>
      <c r="AV81" s="58">
        <f t="shared" si="71"/>
        <v>0</v>
      </c>
      <c r="AW81" s="58">
        <f t="shared" si="71"/>
        <v>0</v>
      </c>
      <c r="AX81" s="58">
        <f t="shared" si="71"/>
        <v>0</v>
      </c>
      <c r="AY81" s="58">
        <f t="shared" si="71"/>
        <v>0</v>
      </c>
      <c r="AZ81" s="58">
        <f t="shared" si="71"/>
        <v>0</v>
      </c>
      <c r="BA81" s="58">
        <f t="shared" si="71"/>
        <v>0</v>
      </c>
      <c r="BB81" s="58">
        <f t="shared" si="71"/>
        <v>0</v>
      </c>
      <c r="BC81" s="58">
        <f t="shared" si="71"/>
        <v>0</v>
      </c>
      <c r="BD81" s="58">
        <f t="shared" si="71"/>
        <v>0</v>
      </c>
      <c r="BE81" s="58">
        <f t="shared" si="71"/>
        <v>0</v>
      </c>
      <c r="BF81" s="58">
        <f t="shared" si="71"/>
        <v>0</v>
      </c>
      <c r="BG81" s="58">
        <f t="shared" si="71"/>
        <v>0</v>
      </c>
      <c r="BH81" s="58">
        <f t="shared" si="71"/>
        <v>0</v>
      </c>
      <c r="BI81" s="58">
        <f t="shared" si="71"/>
        <v>0</v>
      </c>
      <c r="BJ81" s="58">
        <f t="shared" si="72"/>
        <v>0</v>
      </c>
      <c r="BK81" s="58">
        <f t="shared" si="72"/>
        <v>0</v>
      </c>
      <c r="BL81" s="58">
        <f t="shared" si="72"/>
        <v>0</v>
      </c>
      <c r="BM81" s="58">
        <f t="shared" si="72"/>
        <v>0</v>
      </c>
      <c r="BN81" s="58">
        <f t="shared" si="72"/>
        <v>0</v>
      </c>
      <c r="BO81" s="58">
        <f t="shared" si="72"/>
        <v>0</v>
      </c>
      <c r="BP81" s="58">
        <f t="shared" si="72"/>
        <v>0</v>
      </c>
      <c r="BQ81" s="58">
        <f t="shared" si="72"/>
        <v>0</v>
      </c>
      <c r="BR81" s="58">
        <f t="shared" si="72"/>
        <v>0</v>
      </c>
      <c r="BS81" s="58">
        <f t="shared" si="72"/>
        <v>0</v>
      </c>
      <c r="BT81" s="58">
        <f t="shared" si="72"/>
        <v>0</v>
      </c>
      <c r="BU81" s="58">
        <f t="shared" si="72"/>
        <v>0</v>
      </c>
      <c r="BV81" s="58">
        <f t="shared" si="72"/>
        <v>0</v>
      </c>
      <c r="BW81" s="58">
        <f t="shared" si="72"/>
        <v>0</v>
      </c>
      <c r="BX81" s="58">
        <f t="shared" si="72"/>
        <v>0</v>
      </c>
      <c r="BY81" s="58">
        <f t="shared" si="72"/>
        <v>0</v>
      </c>
      <c r="BZ81" s="58">
        <f t="shared" si="73"/>
        <v>0</v>
      </c>
      <c r="CA81" s="58">
        <f t="shared" si="73"/>
        <v>0</v>
      </c>
      <c r="CB81" s="58">
        <f t="shared" si="73"/>
        <v>0</v>
      </c>
      <c r="CC81" s="58">
        <f t="shared" si="73"/>
        <v>0</v>
      </c>
      <c r="CD81" s="58">
        <f t="shared" si="73"/>
        <v>0</v>
      </c>
      <c r="CE81" s="58">
        <f t="shared" si="73"/>
        <v>0</v>
      </c>
      <c r="CF81" s="58">
        <f t="shared" si="73"/>
        <v>0</v>
      </c>
      <c r="CG81" s="58">
        <f t="shared" si="73"/>
        <v>0</v>
      </c>
      <c r="CH81" s="58">
        <f t="shared" si="73"/>
        <v>0</v>
      </c>
      <c r="CI81" s="58">
        <f t="shared" si="73"/>
        <v>0</v>
      </c>
      <c r="CJ81" s="58">
        <f t="shared" si="73"/>
        <v>0</v>
      </c>
      <c r="CK81" s="58">
        <f t="shared" si="73"/>
        <v>0</v>
      </c>
      <c r="CL81" s="58">
        <f t="shared" si="73"/>
        <v>0</v>
      </c>
      <c r="CM81" s="58">
        <f t="shared" si="73"/>
        <v>0</v>
      </c>
      <c r="CN81" s="58">
        <f t="shared" si="73"/>
        <v>0</v>
      </c>
      <c r="CO81" s="58">
        <f t="shared" si="73"/>
        <v>0</v>
      </c>
      <c r="CP81" s="58">
        <f t="shared" si="74"/>
        <v>0</v>
      </c>
      <c r="CQ81" s="58">
        <f t="shared" si="74"/>
        <v>0</v>
      </c>
      <c r="CR81" s="58">
        <f t="shared" si="74"/>
        <v>0</v>
      </c>
      <c r="CS81" s="58">
        <f t="shared" si="74"/>
        <v>0</v>
      </c>
      <c r="CT81" s="58">
        <f t="shared" si="74"/>
        <v>0</v>
      </c>
      <c r="CU81" s="58">
        <f t="shared" si="74"/>
        <v>0</v>
      </c>
      <c r="CV81" s="58">
        <f t="shared" si="74"/>
        <v>0</v>
      </c>
      <c r="CW81" s="58">
        <f t="shared" si="74"/>
        <v>0</v>
      </c>
      <c r="CX81" s="58">
        <f t="shared" si="74"/>
        <v>0</v>
      </c>
      <c r="CY81" s="58">
        <f t="shared" si="74"/>
        <v>0</v>
      </c>
      <c r="CZ81" s="58">
        <f t="shared" si="74"/>
        <v>0</v>
      </c>
      <c r="DA81" s="58">
        <f t="shared" si="74"/>
        <v>0</v>
      </c>
      <c r="DB81" s="58">
        <f t="shared" si="74"/>
        <v>0</v>
      </c>
      <c r="DC81" s="58">
        <f t="shared" si="74"/>
        <v>0</v>
      </c>
      <c r="DD81" s="58">
        <f t="shared" si="74"/>
        <v>0</v>
      </c>
      <c r="DE81" s="58">
        <f t="shared" si="74"/>
        <v>0</v>
      </c>
      <c r="DF81" s="58">
        <f t="shared" si="75"/>
        <v>0</v>
      </c>
      <c r="DG81" s="58">
        <f t="shared" si="75"/>
        <v>0</v>
      </c>
      <c r="DH81" s="58"/>
      <c r="DI81" s="55">
        <f t="shared" si="76"/>
        <v>0</v>
      </c>
      <c r="DJ81" s="62"/>
      <c r="DK81" s="56">
        <f t="shared" si="77"/>
        <v>0</v>
      </c>
      <c r="DL81" s="56">
        <f t="shared" si="77"/>
        <v>0</v>
      </c>
      <c r="DM81" s="56">
        <f t="shared" si="77"/>
        <v>0</v>
      </c>
      <c r="DN81" s="56">
        <f t="shared" si="77"/>
        <v>0</v>
      </c>
      <c r="DO81" s="56">
        <f t="shared" si="77"/>
        <v>0</v>
      </c>
      <c r="DP81" s="56">
        <f t="shared" si="77"/>
        <v>0</v>
      </c>
      <c r="DQ81" s="56">
        <f t="shared" si="80"/>
        <v>0</v>
      </c>
      <c r="DR81" s="56">
        <f t="shared" si="77"/>
        <v>0</v>
      </c>
      <c r="DS81" s="56">
        <f t="shared" si="77"/>
        <v>0</v>
      </c>
      <c r="DT81" s="56">
        <f t="shared" si="77"/>
        <v>0</v>
      </c>
      <c r="DU81" s="55">
        <f t="shared" si="81"/>
        <v>0</v>
      </c>
    </row>
    <row r="82" spans="1:125" s="52" customFormat="1">
      <c r="A82" s="357"/>
      <c r="B82" s="357"/>
      <c r="C82" s="358"/>
      <c r="D82" s="358"/>
      <c r="E82" s="358"/>
      <c r="F82" s="360"/>
      <c r="G82" s="361"/>
      <c r="H82" s="362"/>
      <c r="I82" s="362"/>
      <c r="J82" s="57">
        <f t="shared" ref="J82:J92" si="82">G82*(H82+I82)</f>
        <v>0</v>
      </c>
      <c r="K82" s="59"/>
      <c r="L82" s="54"/>
      <c r="M82" s="58">
        <f t="shared" ref="M82:M92" si="83">IF(AND($F82&gt;=M$3,$F82&lt;N$3),$J82,0)</f>
        <v>0</v>
      </c>
      <c r="N82" s="58">
        <f t="shared" ref="N82:N92" si="84">IF(AND($F82&gt;=N$3,$F82&lt;O$3),$J82,0)</f>
        <v>0</v>
      </c>
      <c r="O82" s="58">
        <f t="shared" ref="O82:O92" si="85">IF(AND($F82&gt;=O$3,$F82&lt;P$3),$J82,0)</f>
        <v>0</v>
      </c>
      <c r="P82" s="58">
        <f t="shared" ref="P82:P92" si="86">IF(AND($F82&gt;=P$3,$F82&lt;Q$3),$J82,0)</f>
        <v>0</v>
      </c>
      <c r="Q82" s="58">
        <f t="shared" ref="Q82:Q92" si="87">IF(AND($F82&gt;=Q$3,$F82&lt;R$3),$J82,0)</f>
        <v>0</v>
      </c>
      <c r="R82" s="58">
        <f t="shared" ref="R82:R92" si="88">IF(AND($F82&gt;=R$3,$F82&lt;S$3),$J82,0)</f>
        <v>0</v>
      </c>
      <c r="S82" s="58">
        <f t="shared" ref="S82:S92" si="89">IF(AND($F82&gt;=S$3,$F82&lt;T$3),$J82,0)</f>
        <v>0</v>
      </c>
      <c r="T82" s="58">
        <f t="shared" ref="T82:T92" si="90">IF(AND($F82&gt;=T$3,$F82&lt;U$3),$J82,0)</f>
        <v>0</v>
      </c>
      <c r="U82" s="58">
        <f t="shared" ref="U82:U92" si="91">IF(AND($F82&gt;=U$3,$F82&lt;V$3),$J82,0)</f>
        <v>0</v>
      </c>
      <c r="V82" s="58">
        <f t="shared" ref="V82:V92" si="92">IF(AND($F82&gt;=V$3,$F82&lt;W$3),$J82,0)</f>
        <v>0</v>
      </c>
      <c r="W82" s="58">
        <f t="shared" ref="W82:W92" si="93">IF(AND($F82&gt;=W$3,$F82&lt;X$3),$J82,0)</f>
        <v>0</v>
      </c>
      <c r="X82" s="58">
        <f t="shared" ref="X82:X92" si="94">IF(AND($F82&gt;=X$3,$F82&lt;Y$3),$J82,0)</f>
        <v>0</v>
      </c>
      <c r="Y82" s="58">
        <f t="shared" ref="Y82:Y92" si="95">IF(AND($F82&gt;=Y$3,$F82&lt;Z$3),$J82,0)</f>
        <v>0</v>
      </c>
      <c r="Z82" s="58">
        <f t="shared" ref="Z82:Z92" si="96">IF(AND($F82&gt;=Z$3,$F82&lt;AA$3),$J82,0)</f>
        <v>0</v>
      </c>
      <c r="AA82" s="58">
        <f t="shared" ref="AA82:AA92" si="97">IF(AND($F82&gt;=AA$3,$F82&lt;AB$3),$J82,0)</f>
        <v>0</v>
      </c>
      <c r="AB82" s="58">
        <f t="shared" ref="AB82:AB92" si="98">IF(AND($F82&gt;=AB$3,$F82&lt;AC$3),$J82,0)</f>
        <v>0</v>
      </c>
      <c r="AC82" s="58">
        <f t="shared" ref="AC82:AR92" si="99">IF(AND($F82&gt;=AC$3,$F82&lt;AD$3),$J82,0)</f>
        <v>0</v>
      </c>
      <c r="AD82" s="58">
        <f t="shared" si="99"/>
        <v>0</v>
      </c>
      <c r="AE82" s="58">
        <f t="shared" si="99"/>
        <v>0</v>
      </c>
      <c r="AF82" s="58">
        <f t="shared" si="99"/>
        <v>0</v>
      </c>
      <c r="AG82" s="58">
        <f t="shared" si="99"/>
        <v>0</v>
      </c>
      <c r="AH82" s="58">
        <f t="shared" si="99"/>
        <v>0</v>
      </c>
      <c r="AI82" s="58">
        <f t="shared" si="99"/>
        <v>0</v>
      </c>
      <c r="AJ82" s="58">
        <f t="shared" si="99"/>
        <v>0</v>
      </c>
      <c r="AK82" s="58">
        <f t="shared" si="99"/>
        <v>0</v>
      </c>
      <c r="AL82" s="58">
        <f t="shared" si="99"/>
        <v>0</v>
      </c>
      <c r="AM82" s="58">
        <f t="shared" si="99"/>
        <v>0</v>
      </c>
      <c r="AN82" s="58">
        <f t="shared" si="99"/>
        <v>0</v>
      </c>
      <c r="AO82" s="58">
        <f t="shared" si="99"/>
        <v>0</v>
      </c>
      <c r="AP82" s="58">
        <f t="shared" si="99"/>
        <v>0</v>
      </c>
      <c r="AQ82" s="58">
        <f t="shared" si="99"/>
        <v>0</v>
      </c>
      <c r="AR82" s="58">
        <f t="shared" si="99"/>
        <v>0</v>
      </c>
      <c r="AS82" s="58">
        <f t="shared" ref="AD82:AS92" si="100">IF(AND($F82&gt;=AS$3,$F82&lt;AT$3),$J82,0)</f>
        <v>0</v>
      </c>
      <c r="AT82" s="58">
        <f t="shared" ref="AT82:AT92" si="101">IF(AND($F82&gt;=AT$3,$F82&lt;AU$3),$J82,0)</f>
        <v>0</v>
      </c>
      <c r="AU82" s="58">
        <f t="shared" ref="AU82:AU92" si="102">IF(AND($F82&gt;=AU$3,$F82&lt;AV$3),$J82,0)</f>
        <v>0</v>
      </c>
      <c r="AV82" s="58">
        <f t="shared" ref="AV82:AV92" si="103">IF(AND($F82&gt;=AV$3,$F82&lt;AW$3),$J82,0)</f>
        <v>0</v>
      </c>
      <c r="AW82" s="58">
        <f t="shared" ref="AW82:AW92" si="104">IF(AND($F82&gt;=AW$3,$F82&lt;AX$3),$J82,0)</f>
        <v>0</v>
      </c>
      <c r="AX82" s="58">
        <f t="shared" ref="AX82:AX92" si="105">IF(AND($F82&gt;=AX$3,$F82&lt;AY$3),$J82,0)</f>
        <v>0</v>
      </c>
      <c r="AY82" s="58">
        <f t="shared" ref="AY82:AY92" si="106">IF(AND($F82&gt;=AY$3,$F82&lt;AZ$3),$J82,0)</f>
        <v>0</v>
      </c>
      <c r="AZ82" s="58">
        <f t="shared" ref="AZ82:AZ92" si="107">IF(AND($F82&gt;=AZ$3,$F82&lt;BA$3),$J82,0)</f>
        <v>0</v>
      </c>
      <c r="BA82" s="58">
        <f t="shared" ref="BA82:BA92" si="108">IF(AND($F82&gt;=BA$3,$F82&lt;BB$3),$J82,0)</f>
        <v>0</v>
      </c>
      <c r="BB82" s="58">
        <f t="shared" ref="BB82:BB92" si="109">IF(AND($F82&gt;=BB$3,$F82&lt;BC$3),$J82,0)</f>
        <v>0</v>
      </c>
      <c r="BC82" s="58">
        <f t="shared" ref="BC82:BC92" si="110">IF(AND($F82&gt;=BC$3,$F82&lt;BD$3),$J82,0)</f>
        <v>0</v>
      </c>
      <c r="BD82" s="58">
        <f t="shared" ref="BD82:BD92" si="111">IF(AND($F82&gt;=BD$3,$F82&lt;BE$3),$J82,0)</f>
        <v>0</v>
      </c>
      <c r="BE82" s="58">
        <f t="shared" ref="BE82:BE92" si="112">IF(AND($F82&gt;=BE$3,$F82&lt;BF$3),$J82,0)</f>
        <v>0</v>
      </c>
      <c r="BF82" s="58">
        <f t="shared" ref="BF82:BF92" si="113">IF(AND($F82&gt;=BF$3,$F82&lt;BG$3),$J82,0)</f>
        <v>0</v>
      </c>
      <c r="BG82" s="58">
        <f t="shared" ref="BG82:BG92" si="114">IF(AND($F82&gt;=BG$3,$F82&lt;BH$3),$J82,0)</f>
        <v>0</v>
      </c>
      <c r="BH82" s="58">
        <f t="shared" ref="BH82:BH92" si="115">IF(AND($F82&gt;=BH$3,$F82&lt;BI$3),$J82,0)</f>
        <v>0</v>
      </c>
      <c r="BI82" s="58">
        <f t="shared" ref="BI82:BX92" si="116">IF(AND($F82&gt;=BI$3,$F82&lt;BJ$3),$J82,0)</f>
        <v>0</v>
      </c>
      <c r="BJ82" s="58">
        <f t="shared" si="116"/>
        <v>0</v>
      </c>
      <c r="BK82" s="58">
        <f t="shared" si="116"/>
        <v>0</v>
      </c>
      <c r="BL82" s="58">
        <f t="shared" si="116"/>
        <v>0</v>
      </c>
      <c r="BM82" s="58">
        <f t="shared" si="116"/>
        <v>0</v>
      </c>
      <c r="BN82" s="58">
        <f t="shared" si="116"/>
        <v>0</v>
      </c>
      <c r="BO82" s="58">
        <f t="shared" si="116"/>
        <v>0</v>
      </c>
      <c r="BP82" s="58">
        <f t="shared" si="116"/>
        <v>0</v>
      </c>
      <c r="BQ82" s="58">
        <f t="shared" si="116"/>
        <v>0</v>
      </c>
      <c r="BR82" s="58">
        <f t="shared" si="116"/>
        <v>0</v>
      </c>
      <c r="BS82" s="58">
        <f t="shared" si="116"/>
        <v>0</v>
      </c>
      <c r="BT82" s="58">
        <f t="shared" si="116"/>
        <v>0</v>
      </c>
      <c r="BU82" s="58">
        <f t="shared" si="116"/>
        <v>0</v>
      </c>
      <c r="BV82" s="58">
        <f t="shared" si="116"/>
        <v>0</v>
      </c>
      <c r="BW82" s="58">
        <f t="shared" si="116"/>
        <v>0</v>
      </c>
      <c r="BX82" s="58">
        <f t="shared" si="116"/>
        <v>0</v>
      </c>
      <c r="BY82" s="58">
        <f t="shared" ref="BY82:CN92" si="117">IF(AND($F82&gt;=BY$3,$F82&lt;BZ$3),$J82,0)</f>
        <v>0</v>
      </c>
      <c r="BZ82" s="58">
        <f t="shared" si="117"/>
        <v>0</v>
      </c>
      <c r="CA82" s="58">
        <f t="shared" si="117"/>
        <v>0</v>
      </c>
      <c r="CB82" s="58">
        <f t="shared" si="117"/>
        <v>0</v>
      </c>
      <c r="CC82" s="58">
        <f t="shared" si="117"/>
        <v>0</v>
      </c>
      <c r="CD82" s="58">
        <f t="shared" si="117"/>
        <v>0</v>
      </c>
      <c r="CE82" s="58">
        <f t="shared" si="117"/>
        <v>0</v>
      </c>
      <c r="CF82" s="58">
        <f t="shared" si="117"/>
        <v>0</v>
      </c>
      <c r="CG82" s="58">
        <f t="shared" si="117"/>
        <v>0</v>
      </c>
      <c r="CH82" s="58">
        <f t="shared" si="117"/>
        <v>0</v>
      </c>
      <c r="CI82" s="58">
        <f t="shared" si="117"/>
        <v>0</v>
      </c>
      <c r="CJ82" s="58">
        <f t="shared" si="117"/>
        <v>0</v>
      </c>
      <c r="CK82" s="58">
        <f t="shared" si="117"/>
        <v>0</v>
      </c>
      <c r="CL82" s="58">
        <f t="shared" si="117"/>
        <v>0</v>
      </c>
      <c r="CM82" s="58">
        <f t="shared" si="117"/>
        <v>0</v>
      </c>
      <c r="CN82" s="58">
        <f t="shared" si="117"/>
        <v>0</v>
      </c>
      <c r="CO82" s="58">
        <f t="shared" ref="BZ82:CO92" si="118">IF(AND($F82&gt;=CO$3,$F82&lt;CP$3),$J82,0)</f>
        <v>0</v>
      </c>
      <c r="CP82" s="58">
        <f t="shared" ref="CP82:CP92" si="119">IF(AND($F82&gt;=CP$3,$F82&lt;CQ$3),$J82,0)</f>
        <v>0</v>
      </c>
      <c r="CQ82" s="58">
        <f t="shared" ref="CQ82:CQ92" si="120">IF(AND($F82&gt;=CQ$3,$F82&lt;CR$3),$J82,0)</f>
        <v>0</v>
      </c>
      <c r="CR82" s="58">
        <f t="shared" ref="CR82:CR92" si="121">IF(AND($F82&gt;=CR$3,$F82&lt;CS$3),$J82,0)</f>
        <v>0</v>
      </c>
      <c r="CS82" s="58">
        <f t="shared" ref="CS82:CS92" si="122">IF(AND($F82&gt;=CS$3,$F82&lt;CT$3),$J82,0)</f>
        <v>0</v>
      </c>
      <c r="CT82" s="58">
        <f t="shared" ref="CT82:CT92" si="123">IF(AND($F82&gt;=CT$3,$F82&lt;CU$3),$J82,0)</f>
        <v>0</v>
      </c>
      <c r="CU82" s="58">
        <f t="shared" ref="CU82:CU92" si="124">IF(AND($F82&gt;=CU$3,$F82&lt;CV$3),$J82,0)</f>
        <v>0</v>
      </c>
      <c r="CV82" s="58">
        <f t="shared" ref="CV82:CV92" si="125">IF(AND($F82&gt;=CV$3,$F82&lt;CW$3),$J82,0)</f>
        <v>0</v>
      </c>
      <c r="CW82" s="58">
        <f t="shared" ref="CW82:CW92" si="126">IF(AND($F82&gt;=CW$3,$F82&lt;CX$3),$J82,0)</f>
        <v>0</v>
      </c>
      <c r="CX82" s="58">
        <f t="shared" ref="CX82:CX92" si="127">IF(AND($F82&gt;=CX$3,$F82&lt;CY$3),$J82,0)</f>
        <v>0</v>
      </c>
      <c r="CY82" s="58">
        <f t="shared" ref="CY82:CY92" si="128">IF(AND($F82&gt;=CY$3,$F82&lt;CZ$3),$J82,0)</f>
        <v>0</v>
      </c>
      <c r="CZ82" s="58">
        <f t="shared" ref="CZ82:CZ92" si="129">IF(AND($F82&gt;=CZ$3,$F82&lt;DA$3),$J82,0)</f>
        <v>0</v>
      </c>
      <c r="DA82" s="58">
        <f t="shared" ref="DA82:DA92" si="130">IF(AND($F82&gt;=DA$3,$F82&lt;DB$3),$J82,0)</f>
        <v>0</v>
      </c>
      <c r="DB82" s="58">
        <f t="shared" ref="DB82:DB92" si="131">IF(AND($F82&gt;=DB$3,$F82&lt;DC$3),$J82,0)</f>
        <v>0</v>
      </c>
      <c r="DC82" s="58">
        <f t="shared" ref="DC82:DC92" si="132">IF(AND($F82&gt;=DC$3,$F82&lt;DD$3),$J82,0)</f>
        <v>0</v>
      </c>
      <c r="DD82" s="58">
        <f t="shared" ref="DD82:DD92" si="133">IF(AND($F82&gt;=DD$3,$F82&lt;DE$3),$J82,0)</f>
        <v>0</v>
      </c>
      <c r="DE82" s="58">
        <f t="shared" ref="DE82:DE92" si="134">IF(AND($F82&gt;=DE$3,$F82&lt;DF$3),$J82,0)</f>
        <v>0</v>
      </c>
      <c r="DF82" s="58">
        <f t="shared" ref="DF82:DF92" si="135">IF(AND($F82&gt;=DF$3,$F82&lt;DG$3),$J82,0)</f>
        <v>0</v>
      </c>
      <c r="DG82" s="58">
        <f t="shared" ref="DG82:DG92" si="136">IF(AND($F82&gt;=DG$3,$F82&lt;DH$3),$J82,0)</f>
        <v>0</v>
      </c>
      <c r="DH82" s="58"/>
      <c r="DI82" s="55">
        <f t="shared" ref="DI82:DI92" si="137">SUM(M82:DG82)</f>
        <v>0</v>
      </c>
      <c r="DJ82" s="62"/>
      <c r="DK82" s="56">
        <f t="shared" si="77"/>
        <v>0</v>
      </c>
      <c r="DL82" s="56">
        <f t="shared" si="77"/>
        <v>0</v>
      </c>
      <c r="DM82" s="56">
        <f t="shared" si="77"/>
        <v>0</v>
      </c>
      <c r="DN82" s="56">
        <f t="shared" si="77"/>
        <v>0</v>
      </c>
      <c r="DO82" s="56">
        <f t="shared" si="77"/>
        <v>0</v>
      </c>
      <c r="DP82" s="56">
        <f t="shared" si="77"/>
        <v>0</v>
      </c>
      <c r="DQ82" s="56">
        <f t="shared" ref="DQ82:DQ92" si="138">SUM(DK82:DP82)</f>
        <v>0</v>
      </c>
      <c r="DR82" s="56">
        <f t="shared" si="77"/>
        <v>0</v>
      </c>
      <c r="DS82" s="56">
        <f t="shared" si="77"/>
        <v>0</v>
      </c>
      <c r="DT82" s="56">
        <f t="shared" si="77"/>
        <v>0</v>
      </c>
      <c r="DU82" s="55">
        <f t="shared" ref="DU82:DU92" si="139">SUM(DQ82:DT82)</f>
        <v>0</v>
      </c>
    </row>
    <row r="83" spans="1:125" s="52" customFormat="1">
      <c r="A83" s="357"/>
      <c r="B83" s="357"/>
      <c r="C83" s="358"/>
      <c r="D83" s="358"/>
      <c r="E83" s="358"/>
      <c r="F83" s="357"/>
      <c r="G83" s="361"/>
      <c r="H83" s="362"/>
      <c r="I83" s="362"/>
      <c r="J83" s="57">
        <f t="shared" si="82"/>
        <v>0</v>
      </c>
      <c r="K83" s="59"/>
      <c r="L83" s="54"/>
      <c r="M83" s="58">
        <f t="shared" si="83"/>
        <v>0</v>
      </c>
      <c r="N83" s="58">
        <f t="shared" si="84"/>
        <v>0</v>
      </c>
      <c r="O83" s="58">
        <f t="shared" si="85"/>
        <v>0</v>
      </c>
      <c r="P83" s="58">
        <f t="shared" si="86"/>
        <v>0</v>
      </c>
      <c r="Q83" s="58">
        <f t="shared" si="87"/>
        <v>0</v>
      </c>
      <c r="R83" s="58">
        <f t="shared" si="88"/>
        <v>0</v>
      </c>
      <c r="S83" s="58">
        <f t="shared" si="89"/>
        <v>0</v>
      </c>
      <c r="T83" s="58">
        <f t="shared" si="90"/>
        <v>0</v>
      </c>
      <c r="U83" s="58">
        <f t="shared" si="91"/>
        <v>0</v>
      </c>
      <c r="V83" s="58">
        <f t="shared" si="92"/>
        <v>0</v>
      </c>
      <c r="W83" s="58">
        <f t="shared" si="93"/>
        <v>0</v>
      </c>
      <c r="X83" s="58">
        <f t="shared" si="94"/>
        <v>0</v>
      </c>
      <c r="Y83" s="58">
        <f t="shared" si="95"/>
        <v>0</v>
      </c>
      <c r="Z83" s="58">
        <f t="shared" si="96"/>
        <v>0</v>
      </c>
      <c r="AA83" s="58">
        <f t="shared" si="97"/>
        <v>0</v>
      </c>
      <c r="AB83" s="58">
        <f t="shared" si="98"/>
        <v>0</v>
      </c>
      <c r="AC83" s="58">
        <f t="shared" si="99"/>
        <v>0</v>
      </c>
      <c r="AD83" s="58">
        <f t="shared" si="100"/>
        <v>0</v>
      </c>
      <c r="AE83" s="58">
        <f t="shared" si="100"/>
        <v>0</v>
      </c>
      <c r="AF83" s="58">
        <f t="shared" si="100"/>
        <v>0</v>
      </c>
      <c r="AG83" s="58">
        <f t="shared" si="100"/>
        <v>0</v>
      </c>
      <c r="AH83" s="58">
        <f t="shared" si="100"/>
        <v>0</v>
      </c>
      <c r="AI83" s="58">
        <f t="shared" si="100"/>
        <v>0</v>
      </c>
      <c r="AJ83" s="58">
        <f t="shared" si="100"/>
        <v>0</v>
      </c>
      <c r="AK83" s="58">
        <f t="shared" si="100"/>
        <v>0</v>
      </c>
      <c r="AL83" s="58">
        <f t="shared" si="100"/>
        <v>0</v>
      </c>
      <c r="AM83" s="58">
        <f t="shared" si="100"/>
        <v>0</v>
      </c>
      <c r="AN83" s="58">
        <f t="shared" si="100"/>
        <v>0</v>
      </c>
      <c r="AO83" s="58">
        <f t="shared" si="100"/>
        <v>0</v>
      </c>
      <c r="AP83" s="58">
        <f t="shared" si="100"/>
        <v>0</v>
      </c>
      <c r="AQ83" s="58">
        <f t="shared" si="100"/>
        <v>0</v>
      </c>
      <c r="AR83" s="58">
        <f t="shared" si="100"/>
        <v>0</v>
      </c>
      <c r="AS83" s="58">
        <f t="shared" si="100"/>
        <v>0</v>
      </c>
      <c r="AT83" s="58">
        <f t="shared" si="101"/>
        <v>0</v>
      </c>
      <c r="AU83" s="58">
        <f t="shared" si="102"/>
        <v>0</v>
      </c>
      <c r="AV83" s="58">
        <f t="shared" si="103"/>
        <v>0</v>
      </c>
      <c r="AW83" s="58">
        <f t="shared" si="104"/>
        <v>0</v>
      </c>
      <c r="AX83" s="58">
        <f t="shared" si="105"/>
        <v>0</v>
      </c>
      <c r="AY83" s="58">
        <f t="shared" si="106"/>
        <v>0</v>
      </c>
      <c r="AZ83" s="58">
        <f t="shared" si="107"/>
        <v>0</v>
      </c>
      <c r="BA83" s="58">
        <f t="shared" si="108"/>
        <v>0</v>
      </c>
      <c r="BB83" s="58">
        <f t="shared" si="109"/>
        <v>0</v>
      </c>
      <c r="BC83" s="58">
        <f t="shared" si="110"/>
        <v>0</v>
      </c>
      <c r="BD83" s="58">
        <f t="shared" si="111"/>
        <v>0</v>
      </c>
      <c r="BE83" s="58">
        <f t="shared" si="112"/>
        <v>0</v>
      </c>
      <c r="BF83" s="58">
        <f t="shared" si="113"/>
        <v>0</v>
      </c>
      <c r="BG83" s="58">
        <f t="shared" si="114"/>
        <v>0</v>
      </c>
      <c r="BH83" s="58">
        <f t="shared" si="115"/>
        <v>0</v>
      </c>
      <c r="BI83" s="58">
        <f t="shared" si="116"/>
        <v>0</v>
      </c>
      <c r="BJ83" s="58">
        <f t="shared" si="116"/>
        <v>0</v>
      </c>
      <c r="BK83" s="58">
        <f t="shared" si="116"/>
        <v>0</v>
      </c>
      <c r="BL83" s="58">
        <f t="shared" si="116"/>
        <v>0</v>
      </c>
      <c r="BM83" s="58">
        <f t="shared" si="116"/>
        <v>0</v>
      </c>
      <c r="BN83" s="58">
        <f t="shared" si="116"/>
        <v>0</v>
      </c>
      <c r="BO83" s="58">
        <f t="shared" si="116"/>
        <v>0</v>
      </c>
      <c r="BP83" s="58">
        <f t="shared" si="116"/>
        <v>0</v>
      </c>
      <c r="BQ83" s="58">
        <f t="shared" si="116"/>
        <v>0</v>
      </c>
      <c r="BR83" s="58">
        <f t="shared" si="116"/>
        <v>0</v>
      </c>
      <c r="BS83" s="58">
        <f t="shared" si="116"/>
        <v>0</v>
      </c>
      <c r="BT83" s="58">
        <f t="shared" si="116"/>
        <v>0</v>
      </c>
      <c r="BU83" s="58">
        <f t="shared" si="116"/>
        <v>0</v>
      </c>
      <c r="BV83" s="58">
        <f t="shared" si="116"/>
        <v>0</v>
      </c>
      <c r="BW83" s="58">
        <f t="shared" si="116"/>
        <v>0</v>
      </c>
      <c r="BX83" s="58">
        <f t="shared" si="116"/>
        <v>0</v>
      </c>
      <c r="BY83" s="58">
        <f t="shared" si="117"/>
        <v>0</v>
      </c>
      <c r="BZ83" s="58">
        <f t="shared" si="118"/>
        <v>0</v>
      </c>
      <c r="CA83" s="58">
        <f t="shared" si="118"/>
        <v>0</v>
      </c>
      <c r="CB83" s="58">
        <f t="shared" si="118"/>
        <v>0</v>
      </c>
      <c r="CC83" s="58">
        <f t="shared" si="118"/>
        <v>0</v>
      </c>
      <c r="CD83" s="58">
        <f t="shared" si="118"/>
        <v>0</v>
      </c>
      <c r="CE83" s="58">
        <f t="shared" si="118"/>
        <v>0</v>
      </c>
      <c r="CF83" s="58">
        <f t="shared" si="118"/>
        <v>0</v>
      </c>
      <c r="CG83" s="58">
        <f t="shared" si="118"/>
        <v>0</v>
      </c>
      <c r="CH83" s="58">
        <f t="shared" si="118"/>
        <v>0</v>
      </c>
      <c r="CI83" s="58">
        <f t="shared" si="118"/>
        <v>0</v>
      </c>
      <c r="CJ83" s="58">
        <f t="shared" si="118"/>
        <v>0</v>
      </c>
      <c r="CK83" s="58">
        <f t="shared" si="118"/>
        <v>0</v>
      </c>
      <c r="CL83" s="58">
        <f t="shared" si="118"/>
        <v>0</v>
      </c>
      <c r="CM83" s="58">
        <f t="shared" si="118"/>
        <v>0</v>
      </c>
      <c r="CN83" s="58">
        <f t="shared" si="118"/>
        <v>0</v>
      </c>
      <c r="CO83" s="58">
        <f t="shared" si="118"/>
        <v>0</v>
      </c>
      <c r="CP83" s="58">
        <f t="shared" si="119"/>
        <v>0</v>
      </c>
      <c r="CQ83" s="58">
        <f t="shared" si="120"/>
        <v>0</v>
      </c>
      <c r="CR83" s="58">
        <f t="shared" si="121"/>
        <v>0</v>
      </c>
      <c r="CS83" s="58">
        <f t="shared" si="122"/>
        <v>0</v>
      </c>
      <c r="CT83" s="58">
        <f t="shared" si="123"/>
        <v>0</v>
      </c>
      <c r="CU83" s="58">
        <f t="shared" si="124"/>
        <v>0</v>
      </c>
      <c r="CV83" s="58">
        <f t="shared" si="125"/>
        <v>0</v>
      </c>
      <c r="CW83" s="58">
        <f t="shared" si="126"/>
        <v>0</v>
      </c>
      <c r="CX83" s="58">
        <f t="shared" si="127"/>
        <v>0</v>
      </c>
      <c r="CY83" s="58">
        <f t="shared" si="128"/>
        <v>0</v>
      </c>
      <c r="CZ83" s="58">
        <f t="shared" si="129"/>
        <v>0</v>
      </c>
      <c r="DA83" s="58">
        <f t="shared" si="130"/>
        <v>0</v>
      </c>
      <c r="DB83" s="58">
        <f t="shared" si="131"/>
        <v>0</v>
      </c>
      <c r="DC83" s="58">
        <f t="shared" si="132"/>
        <v>0</v>
      </c>
      <c r="DD83" s="58">
        <f t="shared" si="133"/>
        <v>0</v>
      </c>
      <c r="DE83" s="58">
        <f t="shared" si="134"/>
        <v>0</v>
      </c>
      <c r="DF83" s="58">
        <f t="shared" si="135"/>
        <v>0</v>
      </c>
      <c r="DG83" s="58">
        <f t="shared" si="136"/>
        <v>0</v>
      </c>
      <c r="DH83" s="58"/>
      <c r="DI83" s="55">
        <f t="shared" si="137"/>
        <v>0</v>
      </c>
      <c r="DJ83" s="53"/>
      <c r="DK83" s="56">
        <f t="shared" si="77"/>
        <v>0</v>
      </c>
      <c r="DL83" s="56">
        <f t="shared" si="77"/>
        <v>0</v>
      </c>
      <c r="DM83" s="56">
        <f t="shared" si="77"/>
        <v>0</v>
      </c>
      <c r="DN83" s="56">
        <f t="shared" si="77"/>
        <v>0</v>
      </c>
      <c r="DO83" s="56">
        <f t="shared" si="77"/>
        <v>0</v>
      </c>
      <c r="DP83" s="56">
        <f t="shared" si="77"/>
        <v>0</v>
      </c>
      <c r="DQ83" s="56">
        <f t="shared" si="138"/>
        <v>0</v>
      </c>
      <c r="DR83" s="56">
        <f t="shared" si="77"/>
        <v>0</v>
      </c>
      <c r="DS83" s="56">
        <f t="shared" si="77"/>
        <v>0</v>
      </c>
      <c r="DT83" s="56">
        <f t="shared" si="77"/>
        <v>0</v>
      </c>
      <c r="DU83" s="55">
        <f t="shared" si="139"/>
        <v>0</v>
      </c>
    </row>
    <row r="84" spans="1:125" s="52" customFormat="1">
      <c r="A84" s="357"/>
      <c r="B84" s="357"/>
      <c r="C84" s="358"/>
      <c r="D84" s="358"/>
      <c r="E84" s="358"/>
      <c r="F84" s="357"/>
      <c r="G84" s="361"/>
      <c r="H84" s="362"/>
      <c r="I84" s="362"/>
      <c r="J84" s="57">
        <f t="shared" si="82"/>
        <v>0</v>
      </c>
      <c r="K84" s="59"/>
      <c r="L84" s="54"/>
      <c r="M84" s="58">
        <f t="shared" si="83"/>
        <v>0</v>
      </c>
      <c r="N84" s="58">
        <f t="shared" si="84"/>
        <v>0</v>
      </c>
      <c r="O84" s="58">
        <f t="shared" si="85"/>
        <v>0</v>
      </c>
      <c r="P84" s="58">
        <f t="shared" si="86"/>
        <v>0</v>
      </c>
      <c r="Q84" s="58">
        <f t="shared" si="87"/>
        <v>0</v>
      </c>
      <c r="R84" s="58">
        <f t="shared" si="88"/>
        <v>0</v>
      </c>
      <c r="S84" s="58">
        <f t="shared" si="89"/>
        <v>0</v>
      </c>
      <c r="T84" s="58">
        <f t="shared" si="90"/>
        <v>0</v>
      </c>
      <c r="U84" s="58">
        <f t="shared" si="91"/>
        <v>0</v>
      </c>
      <c r="V84" s="58">
        <f t="shared" si="92"/>
        <v>0</v>
      </c>
      <c r="W84" s="58">
        <f t="shared" si="93"/>
        <v>0</v>
      </c>
      <c r="X84" s="58">
        <f t="shared" si="94"/>
        <v>0</v>
      </c>
      <c r="Y84" s="58">
        <f t="shared" si="95"/>
        <v>0</v>
      </c>
      <c r="Z84" s="58">
        <f t="shared" si="96"/>
        <v>0</v>
      </c>
      <c r="AA84" s="58">
        <f t="shared" si="97"/>
        <v>0</v>
      </c>
      <c r="AB84" s="58">
        <f t="shared" si="98"/>
        <v>0</v>
      </c>
      <c r="AC84" s="58">
        <f t="shared" si="99"/>
        <v>0</v>
      </c>
      <c r="AD84" s="58">
        <f t="shared" si="100"/>
        <v>0</v>
      </c>
      <c r="AE84" s="58">
        <f t="shared" si="100"/>
        <v>0</v>
      </c>
      <c r="AF84" s="58">
        <f t="shared" si="100"/>
        <v>0</v>
      </c>
      <c r="AG84" s="58">
        <f t="shared" si="100"/>
        <v>0</v>
      </c>
      <c r="AH84" s="58">
        <f t="shared" si="100"/>
        <v>0</v>
      </c>
      <c r="AI84" s="58">
        <f t="shared" si="100"/>
        <v>0</v>
      </c>
      <c r="AJ84" s="58">
        <f t="shared" si="100"/>
        <v>0</v>
      </c>
      <c r="AK84" s="58">
        <f t="shared" si="100"/>
        <v>0</v>
      </c>
      <c r="AL84" s="58">
        <f t="shared" si="100"/>
        <v>0</v>
      </c>
      <c r="AM84" s="58">
        <f t="shared" si="100"/>
        <v>0</v>
      </c>
      <c r="AN84" s="58">
        <f t="shared" si="100"/>
        <v>0</v>
      </c>
      <c r="AO84" s="58">
        <f t="shared" si="100"/>
        <v>0</v>
      </c>
      <c r="AP84" s="58">
        <f t="shared" si="100"/>
        <v>0</v>
      </c>
      <c r="AQ84" s="58">
        <f t="shared" si="100"/>
        <v>0</v>
      </c>
      <c r="AR84" s="58">
        <f t="shared" si="100"/>
        <v>0</v>
      </c>
      <c r="AS84" s="58">
        <f t="shared" si="100"/>
        <v>0</v>
      </c>
      <c r="AT84" s="58">
        <f t="shared" si="101"/>
        <v>0</v>
      </c>
      <c r="AU84" s="58">
        <f t="shared" si="102"/>
        <v>0</v>
      </c>
      <c r="AV84" s="58">
        <f t="shared" si="103"/>
        <v>0</v>
      </c>
      <c r="AW84" s="58">
        <f t="shared" si="104"/>
        <v>0</v>
      </c>
      <c r="AX84" s="58">
        <f t="shared" si="105"/>
        <v>0</v>
      </c>
      <c r="AY84" s="58">
        <f t="shared" si="106"/>
        <v>0</v>
      </c>
      <c r="AZ84" s="58">
        <f t="shared" si="107"/>
        <v>0</v>
      </c>
      <c r="BA84" s="58">
        <f t="shared" si="108"/>
        <v>0</v>
      </c>
      <c r="BB84" s="58">
        <f t="shared" si="109"/>
        <v>0</v>
      </c>
      <c r="BC84" s="58">
        <f t="shared" si="110"/>
        <v>0</v>
      </c>
      <c r="BD84" s="58">
        <f t="shared" si="111"/>
        <v>0</v>
      </c>
      <c r="BE84" s="58">
        <f t="shared" si="112"/>
        <v>0</v>
      </c>
      <c r="BF84" s="58">
        <f t="shared" si="113"/>
        <v>0</v>
      </c>
      <c r="BG84" s="58">
        <f t="shared" si="114"/>
        <v>0</v>
      </c>
      <c r="BH84" s="58">
        <f t="shared" si="115"/>
        <v>0</v>
      </c>
      <c r="BI84" s="58">
        <f t="shared" si="116"/>
        <v>0</v>
      </c>
      <c r="BJ84" s="58">
        <f t="shared" si="116"/>
        <v>0</v>
      </c>
      <c r="BK84" s="58">
        <f t="shared" si="116"/>
        <v>0</v>
      </c>
      <c r="BL84" s="58">
        <f t="shared" si="116"/>
        <v>0</v>
      </c>
      <c r="BM84" s="58">
        <f t="shared" si="116"/>
        <v>0</v>
      </c>
      <c r="BN84" s="58">
        <f t="shared" si="116"/>
        <v>0</v>
      </c>
      <c r="BO84" s="58">
        <f t="shared" si="116"/>
        <v>0</v>
      </c>
      <c r="BP84" s="58">
        <f t="shared" si="116"/>
        <v>0</v>
      </c>
      <c r="BQ84" s="58">
        <f t="shared" si="116"/>
        <v>0</v>
      </c>
      <c r="BR84" s="58">
        <f t="shared" si="116"/>
        <v>0</v>
      </c>
      <c r="BS84" s="58">
        <f t="shared" si="116"/>
        <v>0</v>
      </c>
      <c r="BT84" s="58">
        <f t="shared" si="116"/>
        <v>0</v>
      </c>
      <c r="BU84" s="58">
        <f t="shared" si="116"/>
        <v>0</v>
      </c>
      <c r="BV84" s="58">
        <f t="shared" si="116"/>
        <v>0</v>
      </c>
      <c r="BW84" s="58">
        <f t="shared" si="116"/>
        <v>0</v>
      </c>
      <c r="BX84" s="58">
        <f t="shared" si="116"/>
        <v>0</v>
      </c>
      <c r="BY84" s="58">
        <f t="shared" si="117"/>
        <v>0</v>
      </c>
      <c r="BZ84" s="58">
        <f t="shared" si="118"/>
        <v>0</v>
      </c>
      <c r="CA84" s="58">
        <f t="shared" si="118"/>
        <v>0</v>
      </c>
      <c r="CB84" s="58">
        <f t="shared" si="118"/>
        <v>0</v>
      </c>
      <c r="CC84" s="58">
        <f t="shared" si="118"/>
        <v>0</v>
      </c>
      <c r="CD84" s="58">
        <f t="shared" si="118"/>
        <v>0</v>
      </c>
      <c r="CE84" s="58">
        <f t="shared" si="118"/>
        <v>0</v>
      </c>
      <c r="CF84" s="58">
        <f t="shared" si="118"/>
        <v>0</v>
      </c>
      <c r="CG84" s="58">
        <f t="shared" si="118"/>
        <v>0</v>
      </c>
      <c r="CH84" s="58">
        <f t="shared" si="118"/>
        <v>0</v>
      </c>
      <c r="CI84" s="58">
        <f t="shared" si="118"/>
        <v>0</v>
      </c>
      <c r="CJ84" s="58">
        <f t="shared" si="118"/>
        <v>0</v>
      </c>
      <c r="CK84" s="58">
        <f t="shared" si="118"/>
        <v>0</v>
      </c>
      <c r="CL84" s="58">
        <f t="shared" si="118"/>
        <v>0</v>
      </c>
      <c r="CM84" s="58">
        <f t="shared" si="118"/>
        <v>0</v>
      </c>
      <c r="CN84" s="58">
        <f t="shared" si="118"/>
        <v>0</v>
      </c>
      <c r="CO84" s="58">
        <f t="shared" si="118"/>
        <v>0</v>
      </c>
      <c r="CP84" s="58">
        <f t="shared" si="119"/>
        <v>0</v>
      </c>
      <c r="CQ84" s="58">
        <f t="shared" si="120"/>
        <v>0</v>
      </c>
      <c r="CR84" s="58">
        <f t="shared" si="121"/>
        <v>0</v>
      </c>
      <c r="CS84" s="58">
        <f t="shared" si="122"/>
        <v>0</v>
      </c>
      <c r="CT84" s="58">
        <f t="shared" si="123"/>
        <v>0</v>
      </c>
      <c r="CU84" s="58">
        <f t="shared" si="124"/>
        <v>0</v>
      </c>
      <c r="CV84" s="58">
        <f t="shared" si="125"/>
        <v>0</v>
      </c>
      <c r="CW84" s="58">
        <f t="shared" si="126"/>
        <v>0</v>
      </c>
      <c r="CX84" s="58">
        <f t="shared" si="127"/>
        <v>0</v>
      </c>
      <c r="CY84" s="58">
        <f t="shared" si="128"/>
        <v>0</v>
      </c>
      <c r="CZ84" s="58">
        <f t="shared" si="129"/>
        <v>0</v>
      </c>
      <c r="DA84" s="58">
        <f t="shared" si="130"/>
        <v>0</v>
      </c>
      <c r="DB84" s="58">
        <f t="shared" si="131"/>
        <v>0</v>
      </c>
      <c r="DC84" s="58">
        <f t="shared" si="132"/>
        <v>0</v>
      </c>
      <c r="DD84" s="58">
        <f t="shared" si="133"/>
        <v>0</v>
      </c>
      <c r="DE84" s="58">
        <f t="shared" si="134"/>
        <v>0</v>
      </c>
      <c r="DF84" s="58">
        <f t="shared" si="135"/>
        <v>0</v>
      </c>
      <c r="DG84" s="58">
        <f t="shared" si="136"/>
        <v>0</v>
      </c>
      <c r="DH84" s="58"/>
      <c r="DI84" s="55">
        <f t="shared" si="137"/>
        <v>0</v>
      </c>
      <c r="DJ84" s="53"/>
      <c r="DK84" s="56">
        <f t="shared" si="77"/>
        <v>0</v>
      </c>
      <c r="DL84" s="56">
        <f t="shared" si="77"/>
        <v>0</v>
      </c>
      <c r="DM84" s="56">
        <f t="shared" si="77"/>
        <v>0</v>
      </c>
      <c r="DN84" s="56">
        <f t="shared" si="77"/>
        <v>0</v>
      </c>
      <c r="DO84" s="56">
        <f t="shared" si="77"/>
        <v>0</v>
      </c>
      <c r="DP84" s="56">
        <f t="shared" si="77"/>
        <v>0</v>
      </c>
      <c r="DQ84" s="56">
        <f t="shared" si="138"/>
        <v>0</v>
      </c>
      <c r="DR84" s="56">
        <f t="shared" si="77"/>
        <v>0</v>
      </c>
      <c r="DS84" s="56">
        <f t="shared" si="77"/>
        <v>0</v>
      </c>
      <c r="DT84" s="56">
        <f t="shared" si="77"/>
        <v>0</v>
      </c>
      <c r="DU84" s="55">
        <f t="shared" si="139"/>
        <v>0</v>
      </c>
    </row>
    <row r="85" spans="1:125" s="52" customFormat="1">
      <c r="A85" s="357"/>
      <c r="B85" s="357"/>
      <c r="C85" s="358"/>
      <c r="D85" s="358"/>
      <c r="E85" s="358"/>
      <c r="F85" s="357"/>
      <c r="G85" s="361"/>
      <c r="H85" s="362"/>
      <c r="I85" s="362"/>
      <c r="J85" s="57">
        <f t="shared" si="82"/>
        <v>0</v>
      </c>
      <c r="K85" s="59"/>
      <c r="L85" s="54"/>
      <c r="M85" s="58">
        <f t="shared" si="83"/>
        <v>0</v>
      </c>
      <c r="N85" s="58">
        <f t="shared" si="84"/>
        <v>0</v>
      </c>
      <c r="O85" s="58">
        <f t="shared" si="85"/>
        <v>0</v>
      </c>
      <c r="P85" s="58">
        <f t="shared" si="86"/>
        <v>0</v>
      </c>
      <c r="Q85" s="58">
        <f t="shared" si="87"/>
        <v>0</v>
      </c>
      <c r="R85" s="58">
        <f t="shared" si="88"/>
        <v>0</v>
      </c>
      <c r="S85" s="58">
        <f t="shared" si="89"/>
        <v>0</v>
      </c>
      <c r="T85" s="58">
        <f t="shared" si="90"/>
        <v>0</v>
      </c>
      <c r="U85" s="58">
        <f t="shared" si="91"/>
        <v>0</v>
      </c>
      <c r="V85" s="58">
        <f t="shared" si="92"/>
        <v>0</v>
      </c>
      <c r="W85" s="58">
        <f t="shared" si="93"/>
        <v>0</v>
      </c>
      <c r="X85" s="58">
        <f t="shared" si="94"/>
        <v>0</v>
      </c>
      <c r="Y85" s="58">
        <f t="shared" si="95"/>
        <v>0</v>
      </c>
      <c r="Z85" s="58">
        <f t="shared" si="96"/>
        <v>0</v>
      </c>
      <c r="AA85" s="58">
        <f t="shared" si="97"/>
        <v>0</v>
      </c>
      <c r="AB85" s="58">
        <f t="shared" si="98"/>
        <v>0</v>
      </c>
      <c r="AC85" s="58">
        <f t="shared" si="99"/>
        <v>0</v>
      </c>
      <c r="AD85" s="58">
        <f t="shared" si="100"/>
        <v>0</v>
      </c>
      <c r="AE85" s="58">
        <f t="shared" si="100"/>
        <v>0</v>
      </c>
      <c r="AF85" s="58">
        <f t="shared" si="100"/>
        <v>0</v>
      </c>
      <c r="AG85" s="58">
        <f t="shared" si="100"/>
        <v>0</v>
      </c>
      <c r="AH85" s="58">
        <f t="shared" si="100"/>
        <v>0</v>
      </c>
      <c r="AI85" s="58">
        <f t="shared" si="100"/>
        <v>0</v>
      </c>
      <c r="AJ85" s="58">
        <f t="shared" si="100"/>
        <v>0</v>
      </c>
      <c r="AK85" s="58">
        <f t="shared" si="100"/>
        <v>0</v>
      </c>
      <c r="AL85" s="58">
        <f t="shared" si="100"/>
        <v>0</v>
      </c>
      <c r="AM85" s="58">
        <f t="shared" si="100"/>
        <v>0</v>
      </c>
      <c r="AN85" s="58">
        <f t="shared" si="100"/>
        <v>0</v>
      </c>
      <c r="AO85" s="58">
        <f t="shared" si="100"/>
        <v>0</v>
      </c>
      <c r="AP85" s="58">
        <f t="shared" si="100"/>
        <v>0</v>
      </c>
      <c r="AQ85" s="58">
        <f t="shared" si="100"/>
        <v>0</v>
      </c>
      <c r="AR85" s="58">
        <f t="shared" si="100"/>
        <v>0</v>
      </c>
      <c r="AS85" s="58">
        <f t="shared" si="100"/>
        <v>0</v>
      </c>
      <c r="AT85" s="58">
        <f t="shared" si="101"/>
        <v>0</v>
      </c>
      <c r="AU85" s="58">
        <f t="shared" si="102"/>
        <v>0</v>
      </c>
      <c r="AV85" s="58">
        <f t="shared" si="103"/>
        <v>0</v>
      </c>
      <c r="AW85" s="58">
        <f t="shared" si="104"/>
        <v>0</v>
      </c>
      <c r="AX85" s="58">
        <f t="shared" si="105"/>
        <v>0</v>
      </c>
      <c r="AY85" s="58">
        <f t="shared" si="106"/>
        <v>0</v>
      </c>
      <c r="AZ85" s="58">
        <f t="shared" si="107"/>
        <v>0</v>
      </c>
      <c r="BA85" s="58">
        <f t="shared" si="108"/>
        <v>0</v>
      </c>
      <c r="BB85" s="58">
        <f t="shared" si="109"/>
        <v>0</v>
      </c>
      <c r="BC85" s="58">
        <f t="shared" si="110"/>
        <v>0</v>
      </c>
      <c r="BD85" s="58">
        <f t="shared" si="111"/>
        <v>0</v>
      </c>
      <c r="BE85" s="58">
        <f t="shared" si="112"/>
        <v>0</v>
      </c>
      <c r="BF85" s="58">
        <f t="shared" si="113"/>
        <v>0</v>
      </c>
      <c r="BG85" s="58">
        <f t="shared" si="114"/>
        <v>0</v>
      </c>
      <c r="BH85" s="58">
        <f t="shared" si="115"/>
        <v>0</v>
      </c>
      <c r="BI85" s="58">
        <f t="shared" si="116"/>
        <v>0</v>
      </c>
      <c r="BJ85" s="58">
        <f t="shared" si="116"/>
        <v>0</v>
      </c>
      <c r="BK85" s="58">
        <f t="shared" si="116"/>
        <v>0</v>
      </c>
      <c r="BL85" s="58">
        <f t="shared" si="116"/>
        <v>0</v>
      </c>
      <c r="BM85" s="58">
        <f t="shared" si="116"/>
        <v>0</v>
      </c>
      <c r="BN85" s="58">
        <f t="shared" si="116"/>
        <v>0</v>
      </c>
      <c r="BO85" s="58">
        <f t="shared" si="116"/>
        <v>0</v>
      </c>
      <c r="BP85" s="58">
        <f t="shared" si="116"/>
        <v>0</v>
      </c>
      <c r="BQ85" s="58">
        <f t="shared" si="116"/>
        <v>0</v>
      </c>
      <c r="BR85" s="58">
        <f t="shared" si="116"/>
        <v>0</v>
      </c>
      <c r="BS85" s="58">
        <f t="shared" si="116"/>
        <v>0</v>
      </c>
      <c r="BT85" s="58">
        <f t="shared" si="116"/>
        <v>0</v>
      </c>
      <c r="BU85" s="58">
        <f t="shared" si="116"/>
        <v>0</v>
      </c>
      <c r="BV85" s="58">
        <f t="shared" si="116"/>
        <v>0</v>
      </c>
      <c r="BW85" s="58">
        <f t="shared" si="116"/>
        <v>0</v>
      </c>
      <c r="BX85" s="58">
        <f t="shared" si="116"/>
        <v>0</v>
      </c>
      <c r="BY85" s="58">
        <f t="shared" si="117"/>
        <v>0</v>
      </c>
      <c r="BZ85" s="58">
        <f t="shared" si="118"/>
        <v>0</v>
      </c>
      <c r="CA85" s="58">
        <f t="shared" si="118"/>
        <v>0</v>
      </c>
      <c r="CB85" s="58">
        <f t="shared" si="118"/>
        <v>0</v>
      </c>
      <c r="CC85" s="58">
        <f t="shared" si="118"/>
        <v>0</v>
      </c>
      <c r="CD85" s="58">
        <f t="shared" si="118"/>
        <v>0</v>
      </c>
      <c r="CE85" s="58">
        <f t="shared" si="118"/>
        <v>0</v>
      </c>
      <c r="CF85" s="58">
        <f t="shared" si="118"/>
        <v>0</v>
      </c>
      <c r="CG85" s="58">
        <f t="shared" si="118"/>
        <v>0</v>
      </c>
      <c r="CH85" s="58">
        <f t="shared" si="118"/>
        <v>0</v>
      </c>
      <c r="CI85" s="58">
        <f t="shared" si="118"/>
        <v>0</v>
      </c>
      <c r="CJ85" s="58">
        <f t="shared" si="118"/>
        <v>0</v>
      </c>
      <c r="CK85" s="58">
        <f t="shared" si="118"/>
        <v>0</v>
      </c>
      <c r="CL85" s="58">
        <f t="shared" si="118"/>
        <v>0</v>
      </c>
      <c r="CM85" s="58">
        <f t="shared" si="118"/>
        <v>0</v>
      </c>
      <c r="CN85" s="58">
        <f t="shared" si="118"/>
        <v>0</v>
      </c>
      <c r="CO85" s="58">
        <f t="shared" si="118"/>
        <v>0</v>
      </c>
      <c r="CP85" s="58">
        <f t="shared" si="119"/>
        <v>0</v>
      </c>
      <c r="CQ85" s="58">
        <f t="shared" si="120"/>
        <v>0</v>
      </c>
      <c r="CR85" s="58">
        <f t="shared" si="121"/>
        <v>0</v>
      </c>
      <c r="CS85" s="58">
        <f t="shared" si="122"/>
        <v>0</v>
      </c>
      <c r="CT85" s="58">
        <f t="shared" si="123"/>
        <v>0</v>
      </c>
      <c r="CU85" s="58">
        <f t="shared" si="124"/>
        <v>0</v>
      </c>
      <c r="CV85" s="58">
        <f t="shared" si="125"/>
        <v>0</v>
      </c>
      <c r="CW85" s="58">
        <f t="shared" si="126"/>
        <v>0</v>
      </c>
      <c r="CX85" s="58">
        <f t="shared" si="127"/>
        <v>0</v>
      </c>
      <c r="CY85" s="58">
        <f t="shared" si="128"/>
        <v>0</v>
      </c>
      <c r="CZ85" s="58">
        <f t="shared" si="129"/>
        <v>0</v>
      </c>
      <c r="DA85" s="58">
        <f t="shared" si="130"/>
        <v>0</v>
      </c>
      <c r="DB85" s="58">
        <f t="shared" si="131"/>
        <v>0</v>
      </c>
      <c r="DC85" s="58">
        <f t="shared" si="132"/>
        <v>0</v>
      </c>
      <c r="DD85" s="58">
        <f t="shared" si="133"/>
        <v>0</v>
      </c>
      <c r="DE85" s="58">
        <f t="shared" si="134"/>
        <v>0</v>
      </c>
      <c r="DF85" s="58">
        <f t="shared" si="135"/>
        <v>0</v>
      </c>
      <c r="DG85" s="58">
        <f t="shared" si="136"/>
        <v>0</v>
      </c>
      <c r="DH85" s="58"/>
      <c r="DI85" s="55">
        <f t="shared" si="137"/>
        <v>0</v>
      </c>
      <c r="DJ85" s="53"/>
      <c r="DK85" s="56">
        <f t="shared" si="77"/>
        <v>0</v>
      </c>
      <c r="DL85" s="56">
        <f t="shared" si="77"/>
        <v>0</v>
      </c>
      <c r="DM85" s="56">
        <f t="shared" si="77"/>
        <v>0</v>
      </c>
      <c r="DN85" s="56">
        <f t="shared" si="77"/>
        <v>0</v>
      </c>
      <c r="DO85" s="56">
        <f t="shared" si="77"/>
        <v>0</v>
      </c>
      <c r="DP85" s="56">
        <f t="shared" si="77"/>
        <v>0</v>
      </c>
      <c r="DQ85" s="56">
        <f t="shared" si="138"/>
        <v>0</v>
      </c>
      <c r="DR85" s="56">
        <f t="shared" si="77"/>
        <v>0</v>
      </c>
      <c r="DS85" s="56">
        <f t="shared" si="77"/>
        <v>0</v>
      </c>
      <c r="DT85" s="56">
        <f t="shared" si="77"/>
        <v>0</v>
      </c>
      <c r="DU85" s="55">
        <f t="shared" si="139"/>
        <v>0</v>
      </c>
    </row>
    <row r="86" spans="1:125" s="52" customFormat="1">
      <c r="A86" s="357"/>
      <c r="B86" s="357"/>
      <c r="C86" s="358"/>
      <c r="D86" s="358"/>
      <c r="E86" s="358"/>
      <c r="F86" s="360"/>
      <c r="G86" s="361"/>
      <c r="H86" s="362"/>
      <c r="I86" s="362"/>
      <c r="J86" s="57">
        <f t="shared" si="82"/>
        <v>0</v>
      </c>
      <c r="K86" s="59"/>
      <c r="L86" s="54"/>
      <c r="M86" s="58">
        <f t="shared" si="83"/>
        <v>0</v>
      </c>
      <c r="N86" s="58">
        <f t="shared" si="84"/>
        <v>0</v>
      </c>
      <c r="O86" s="58">
        <f t="shared" si="85"/>
        <v>0</v>
      </c>
      <c r="P86" s="58">
        <f t="shared" si="86"/>
        <v>0</v>
      </c>
      <c r="Q86" s="58">
        <f t="shared" si="87"/>
        <v>0</v>
      </c>
      <c r="R86" s="58">
        <f t="shared" si="88"/>
        <v>0</v>
      </c>
      <c r="S86" s="58">
        <f t="shared" si="89"/>
        <v>0</v>
      </c>
      <c r="T86" s="58">
        <f t="shared" si="90"/>
        <v>0</v>
      </c>
      <c r="U86" s="58">
        <f t="shared" si="91"/>
        <v>0</v>
      </c>
      <c r="V86" s="58">
        <f t="shared" si="92"/>
        <v>0</v>
      </c>
      <c r="W86" s="58">
        <f t="shared" si="93"/>
        <v>0</v>
      </c>
      <c r="X86" s="58">
        <f t="shared" si="94"/>
        <v>0</v>
      </c>
      <c r="Y86" s="58">
        <f t="shared" si="95"/>
        <v>0</v>
      </c>
      <c r="Z86" s="58">
        <f t="shared" si="96"/>
        <v>0</v>
      </c>
      <c r="AA86" s="58">
        <f t="shared" si="97"/>
        <v>0</v>
      </c>
      <c r="AB86" s="58">
        <f t="shared" si="98"/>
        <v>0</v>
      </c>
      <c r="AC86" s="58">
        <f t="shared" si="99"/>
        <v>0</v>
      </c>
      <c r="AD86" s="58">
        <f t="shared" si="100"/>
        <v>0</v>
      </c>
      <c r="AE86" s="58">
        <f t="shared" si="100"/>
        <v>0</v>
      </c>
      <c r="AF86" s="58">
        <f t="shared" si="100"/>
        <v>0</v>
      </c>
      <c r="AG86" s="58">
        <f t="shared" si="100"/>
        <v>0</v>
      </c>
      <c r="AH86" s="58">
        <f t="shared" si="100"/>
        <v>0</v>
      </c>
      <c r="AI86" s="58">
        <f t="shared" si="100"/>
        <v>0</v>
      </c>
      <c r="AJ86" s="58">
        <f t="shared" si="100"/>
        <v>0</v>
      </c>
      <c r="AK86" s="58">
        <f t="shared" si="100"/>
        <v>0</v>
      </c>
      <c r="AL86" s="58">
        <f t="shared" si="100"/>
        <v>0</v>
      </c>
      <c r="AM86" s="58">
        <f t="shared" si="100"/>
        <v>0</v>
      </c>
      <c r="AN86" s="58">
        <f t="shared" si="100"/>
        <v>0</v>
      </c>
      <c r="AO86" s="58">
        <f t="shared" si="100"/>
        <v>0</v>
      </c>
      <c r="AP86" s="58">
        <f t="shared" si="100"/>
        <v>0</v>
      </c>
      <c r="AQ86" s="58">
        <f t="shared" si="100"/>
        <v>0</v>
      </c>
      <c r="AR86" s="58">
        <f t="shared" si="100"/>
        <v>0</v>
      </c>
      <c r="AS86" s="58">
        <f t="shared" si="100"/>
        <v>0</v>
      </c>
      <c r="AT86" s="58">
        <f t="shared" si="101"/>
        <v>0</v>
      </c>
      <c r="AU86" s="58">
        <f t="shared" si="102"/>
        <v>0</v>
      </c>
      <c r="AV86" s="58">
        <f t="shared" si="103"/>
        <v>0</v>
      </c>
      <c r="AW86" s="58">
        <f t="shared" si="104"/>
        <v>0</v>
      </c>
      <c r="AX86" s="58">
        <f t="shared" si="105"/>
        <v>0</v>
      </c>
      <c r="AY86" s="58">
        <f t="shared" si="106"/>
        <v>0</v>
      </c>
      <c r="AZ86" s="58">
        <f t="shared" si="107"/>
        <v>0</v>
      </c>
      <c r="BA86" s="58">
        <f t="shared" si="108"/>
        <v>0</v>
      </c>
      <c r="BB86" s="58">
        <f t="shared" si="109"/>
        <v>0</v>
      </c>
      <c r="BC86" s="58">
        <f t="shared" si="110"/>
        <v>0</v>
      </c>
      <c r="BD86" s="58">
        <f t="shared" si="111"/>
        <v>0</v>
      </c>
      <c r="BE86" s="58">
        <f t="shared" si="112"/>
        <v>0</v>
      </c>
      <c r="BF86" s="58">
        <f t="shared" si="113"/>
        <v>0</v>
      </c>
      <c r="BG86" s="58">
        <f t="shared" si="114"/>
        <v>0</v>
      </c>
      <c r="BH86" s="58">
        <f t="shared" si="115"/>
        <v>0</v>
      </c>
      <c r="BI86" s="58">
        <f t="shared" si="116"/>
        <v>0</v>
      </c>
      <c r="BJ86" s="58">
        <f t="shared" si="116"/>
        <v>0</v>
      </c>
      <c r="BK86" s="58">
        <f t="shared" si="116"/>
        <v>0</v>
      </c>
      <c r="BL86" s="58">
        <f t="shared" si="116"/>
        <v>0</v>
      </c>
      <c r="BM86" s="58">
        <f t="shared" si="116"/>
        <v>0</v>
      </c>
      <c r="BN86" s="58">
        <f t="shared" si="116"/>
        <v>0</v>
      </c>
      <c r="BO86" s="58">
        <f t="shared" si="116"/>
        <v>0</v>
      </c>
      <c r="BP86" s="58">
        <f t="shared" si="116"/>
        <v>0</v>
      </c>
      <c r="BQ86" s="58">
        <f t="shared" si="116"/>
        <v>0</v>
      </c>
      <c r="BR86" s="58">
        <f t="shared" si="116"/>
        <v>0</v>
      </c>
      <c r="BS86" s="58">
        <f t="shared" si="116"/>
        <v>0</v>
      </c>
      <c r="BT86" s="58">
        <f t="shared" si="116"/>
        <v>0</v>
      </c>
      <c r="BU86" s="58">
        <f t="shared" si="116"/>
        <v>0</v>
      </c>
      <c r="BV86" s="58">
        <f t="shared" si="116"/>
        <v>0</v>
      </c>
      <c r="BW86" s="58">
        <f t="shared" si="116"/>
        <v>0</v>
      </c>
      <c r="BX86" s="58">
        <f t="shared" si="116"/>
        <v>0</v>
      </c>
      <c r="BY86" s="58">
        <f t="shared" si="117"/>
        <v>0</v>
      </c>
      <c r="BZ86" s="58">
        <f t="shared" si="118"/>
        <v>0</v>
      </c>
      <c r="CA86" s="58">
        <f t="shared" si="118"/>
        <v>0</v>
      </c>
      <c r="CB86" s="58">
        <f t="shared" si="118"/>
        <v>0</v>
      </c>
      <c r="CC86" s="58">
        <f t="shared" si="118"/>
        <v>0</v>
      </c>
      <c r="CD86" s="58">
        <f t="shared" si="118"/>
        <v>0</v>
      </c>
      <c r="CE86" s="58">
        <f t="shared" si="118"/>
        <v>0</v>
      </c>
      <c r="CF86" s="58">
        <f t="shared" si="118"/>
        <v>0</v>
      </c>
      <c r="CG86" s="58">
        <f t="shared" si="118"/>
        <v>0</v>
      </c>
      <c r="CH86" s="58">
        <f t="shared" si="118"/>
        <v>0</v>
      </c>
      <c r="CI86" s="58">
        <f t="shared" si="118"/>
        <v>0</v>
      </c>
      <c r="CJ86" s="58">
        <f t="shared" si="118"/>
        <v>0</v>
      </c>
      <c r="CK86" s="58">
        <f t="shared" si="118"/>
        <v>0</v>
      </c>
      <c r="CL86" s="58">
        <f t="shared" si="118"/>
        <v>0</v>
      </c>
      <c r="CM86" s="58">
        <f t="shared" si="118"/>
        <v>0</v>
      </c>
      <c r="CN86" s="58">
        <f t="shared" si="118"/>
        <v>0</v>
      </c>
      <c r="CO86" s="58">
        <f t="shared" si="118"/>
        <v>0</v>
      </c>
      <c r="CP86" s="58">
        <f t="shared" si="119"/>
        <v>0</v>
      </c>
      <c r="CQ86" s="58">
        <f t="shared" si="120"/>
        <v>0</v>
      </c>
      <c r="CR86" s="58">
        <f t="shared" si="121"/>
        <v>0</v>
      </c>
      <c r="CS86" s="58">
        <f t="shared" si="122"/>
        <v>0</v>
      </c>
      <c r="CT86" s="58">
        <f t="shared" si="123"/>
        <v>0</v>
      </c>
      <c r="CU86" s="58">
        <f t="shared" si="124"/>
        <v>0</v>
      </c>
      <c r="CV86" s="58">
        <f t="shared" si="125"/>
        <v>0</v>
      </c>
      <c r="CW86" s="58">
        <f t="shared" si="126"/>
        <v>0</v>
      </c>
      <c r="CX86" s="58">
        <f t="shared" si="127"/>
        <v>0</v>
      </c>
      <c r="CY86" s="58">
        <f t="shared" si="128"/>
        <v>0</v>
      </c>
      <c r="CZ86" s="58">
        <f t="shared" si="129"/>
        <v>0</v>
      </c>
      <c r="DA86" s="58">
        <f t="shared" si="130"/>
        <v>0</v>
      </c>
      <c r="DB86" s="58">
        <f t="shared" si="131"/>
        <v>0</v>
      </c>
      <c r="DC86" s="58">
        <f t="shared" si="132"/>
        <v>0</v>
      </c>
      <c r="DD86" s="58">
        <f t="shared" si="133"/>
        <v>0</v>
      </c>
      <c r="DE86" s="58">
        <f t="shared" si="134"/>
        <v>0</v>
      </c>
      <c r="DF86" s="58">
        <f t="shared" si="135"/>
        <v>0</v>
      </c>
      <c r="DG86" s="58">
        <f t="shared" si="136"/>
        <v>0</v>
      </c>
      <c r="DH86" s="58"/>
      <c r="DI86" s="55">
        <f t="shared" si="137"/>
        <v>0</v>
      </c>
      <c r="DJ86" s="53"/>
      <c r="DK86" s="56">
        <f t="shared" si="77"/>
        <v>0</v>
      </c>
      <c r="DL86" s="56">
        <f t="shared" si="77"/>
        <v>0</v>
      </c>
      <c r="DM86" s="56">
        <f t="shared" si="77"/>
        <v>0</v>
      </c>
      <c r="DN86" s="56">
        <f t="shared" si="77"/>
        <v>0</v>
      </c>
      <c r="DO86" s="56">
        <f t="shared" si="77"/>
        <v>0</v>
      </c>
      <c r="DP86" s="56">
        <f t="shared" si="77"/>
        <v>0</v>
      </c>
      <c r="DQ86" s="56">
        <f t="shared" si="138"/>
        <v>0</v>
      </c>
      <c r="DR86" s="56">
        <f t="shared" si="77"/>
        <v>0</v>
      </c>
      <c r="DS86" s="56">
        <f t="shared" si="77"/>
        <v>0</v>
      </c>
      <c r="DT86" s="56">
        <f t="shared" si="77"/>
        <v>0</v>
      </c>
      <c r="DU86" s="55">
        <f t="shared" si="139"/>
        <v>0</v>
      </c>
    </row>
    <row r="87" spans="1:125" s="52" customFormat="1">
      <c r="A87" s="357"/>
      <c r="B87" s="357"/>
      <c r="C87" s="358"/>
      <c r="D87" s="358"/>
      <c r="E87" s="358"/>
      <c r="F87" s="357"/>
      <c r="G87" s="361"/>
      <c r="H87" s="362"/>
      <c r="I87" s="362"/>
      <c r="J87" s="57">
        <f t="shared" si="82"/>
        <v>0</v>
      </c>
      <c r="K87" s="59"/>
      <c r="L87" s="54"/>
      <c r="M87" s="58">
        <f t="shared" si="83"/>
        <v>0</v>
      </c>
      <c r="N87" s="58">
        <f t="shared" si="84"/>
        <v>0</v>
      </c>
      <c r="O87" s="58">
        <f t="shared" si="85"/>
        <v>0</v>
      </c>
      <c r="P87" s="58">
        <f t="shared" si="86"/>
        <v>0</v>
      </c>
      <c r="Q87" s="58">
        <f t="shared" si="87"/>
        <v>0</v>
      </c>
      <c r="R87" s="58">
        <f t="shared" si="88"/>
        <v>0</v>
      </c>
      <c r="S87" s="58">
        <f t="shared" si="89"/>
        <v>0</v>
      </c>
      <c r="T87" s="58">
        <f t="shared" si="90"/>
        <v>0</v>
      </c>
      <c r="U87" s="58">
        <f t="shared" si="91"/>
        <v>0</v>
      </c>
      <c r="V87" s="58">
        <f t="shared" si="92"/>
        <v>0</v>
      </c>
      <c r="W87" s="58">
        <f t="shared" si="93"/>
        <v>0</v>
      </c>
      <c r="X87" s="58">
        <f t="shared" si="94"/>
        <v>0</v>
      </c>
      <c r="Y87" s="58">
        <f t="shared" si="95"/>
        <v>0</v>
      </c>
      <c r="Z87" s="58">
        <f t="shared" si="96"/>
        <v>0</v>
      </c>
      <c r="AA87" s="58">
        <f t="shared" si="97"/>
        <v>0</v>
      </c>
      <c r="AB87" s="58">
        <f t="shared" si="98"/>
        <v>0</v>
      </c>
      <c r="AC87" s="58">
        <f t="shared" si="99"/>
        <v>0</v>
      </c>
      <c r="AD87" s="58">
        <f t="shared" si="100"/>
        <v>0</v>
      </c>
      <c r="AE87" s="58">
        <f t="shared" si="100"/>
        <v>0</v>
      </c>
      <c r="AF87" s="58">
        <f t="shared" si="100"/>
        <v>0</v>
      </c>
      <c r="AG87" s="58">
        <f t="shared" si="100"/>
        <v>0</v>
      </c>
      <c r="AH87" s="58">
        <f t="shared" si="100"/>
        <v>0</v>
      </c>
      <c r="AI87" s="58">
        <f t="shared" si="100"/>
        <v>0</v>
      </c>
      <c r="AJ87" s="58">
        <f t="shared" si="100"/>
        <v>0</v>
      </c>
      <c r="AK87" s="58">
        <f t="shared" si="100"/>
        <v>0</v>
      </c>
      <c r="AL87" s="58">
        <f t="shared" si="100"/>
        <v>0</v>
      </c>
      <c r="AM87" s="58">
        <f t="shared" si="100"/>
        <v>0</v>
      </c>
      <c r="AN87" s="58">
        <f t="shared" si="100"/>
        <v>0</v>
      </c>
      <c r="AO87" s="58">
        <f t="shared" si="100"/>
        <v>0</v>
      </c>
      <c r="AP87" s="58">
        <f t="shared" si="100"/>
        <v>0</v>
      </c>
      <c r="AQ87" s="58">
        <f t="shared" si="100"/>
        <v>0</v>
      </c>
      <c r="AR87" s="58">
        <f t="shared" si="100"/>
        <v>0</v>
      </c>
      <c r="AS87" s="58">
        <f t="shared" si="100"/>
        <v>0</v>
      </c>
      <c r="AT87" s="58">
        <f t="shared" si="101"/>
        <v>0</v>
      </c>
      <c r="AU87" s="58">
        <f t="shared" si="102"/>
        <v>0</v>
      </c>
      <c r="AV87" s="58">
        <f t="shared" si="103"/>
        <v>0</v>
      </c>
      <c r="AW87" s="58">
        <f t="shared" si="104"/>
        <v>0</v>
      </c>
      <c r="AX87" s="58">
        <f t="shared" si="105"/>
        <v>0</v>
      </c>
      <c r="AY87" s="58">
        <f t="shared" si="106"/>
        <v>0</v>
      </c>
      <c r="AZ87" s="58">
        <f t="shared" si="107"/>
        <v>0</v>
      </c>
      <c r="BA87" s="58">
        <f t="shared" si="108"/>
        <v>0</v>
      </c>
      <c r="BB87" s="58">
        <f t="shared" si="109"/>
        <v>0</v>
      </c>
      <c r="BC87" s="58">
        <f t="shared" si="110"/>
        <v>0</v>
      </c>
      <c r="BD87" s="58">
        <f t="shared" si="111"/>
        <v>0</v>
      </c>
      <c r="BE87" s="58">
        <f t="shared" si="112"/>
        <v>0</v>
      </c>
      <c r="BF87" s="58">
        <f t="shared" si="113"/>
        <v>0</v>
      </c>
      <c r="BG87" s="58">
        <f t="shared" si="114"/>
        <v>0</v>
      </c>
      <c r="BH87" s="58">
        <f t="shared" si="115"/>
        <v>0</v>
      </c>
      <c r="BI87" s="58">
        <f t="shared" si="116"/>
        <v>0</v>
      </c>
      <c r="BJ87" s="58">
        <f t="shared" si="116"/>
        <v>0</v>
      </c>
      <c r="BK87" s="58">
        <f t="shared" si="116"/>
        <v>0</v>
      </c>
      <c r="BL87" s="58">
        <f t="shared" si="116"/>
        <v>0</v>
      </c>
      <c r="BM87" s="58">
        <f t="shared" si="116"/>
        <v>0</v>
      </c>
      <c r="BN87" s="58">
        <f t="shared" si="116"/>
        <v>0</v>
      </c>
      <c r="BO87" s="58">
        <f t="shared" si="116"/>
        <v>0</v>
      </c>
      <c r="BP87" s="58">
        <f t="shared" si="116"/>
        <v>0</v>
      </c>
      <c r="BQ87" s="58">
        <f t="shared" si="116"/>
        <v>0</v>
      </c>
      <c r="BR87" s="58">
        <f t="shared" si="116"/>
        <v>0</v>
      </c>
      <c r="BS87" s="58">
        <f t="shared" si="116"/>
        <v>0</v>
      </c>
      <c r="BT87" s="58">
        <f t="shared" si="116"/>
        <v>0</v>
      </c>
      <c r="BU87" s="58">
        <f t="shared" si="116"/>
        <v>0</v>
      </c>
      <c r="BV87" s="58">
        <f t="shared" si="116"/>
        <v>0</v>
      </c>
      <c r="BW87" s="58">
        <f t="shared" si="116"/>
        <v>0</v>
      </c>
      <c r="BX87" s="58">
        <f t="shared" si="116"/>
        <v>0</v>
      </c>
      <c r="BY87" s="58">
        <f t="shared" si="117"/>
        <v>0</v>
      </c>
      <c r="BZ87" s="58">
        <f t="shared" si="118"/>
        <v>0</v>
      </c>
      <c r="CA87" s="58">
        <f t="shared" si="118"/>
        <v>0</v>
      </c>
      <c r="CB87" s="58">
        <f t="shared" si="118"/>
        <v>0</v>
      </c>
      <c r="CC87" s="58">
        <f t="shared" si="118"/>
        <v>0</v>
      </c>
      <c r="CD87" s="58">
        <f t="shared" si="118"/>
        <v>0</v>
      </c>
      <c r="CE87" s="58">
        <f t="shared" si="118"/>
        <v>0</v>
      </c>
      <c r="CF87" s="58">
        <f t="shared" si="118"/>
        <v>0</v>
      </c>
      <c r="CG87" s="58">
        <f t="shared" si="118"/>
        <v>0</v>
      </c>
      <c r="CH87" s="58">
        <f t="shared" si="118"/>
        <v>0</v>
      </c>
      <c r="CI87" s="58">
        <f t="shared" si="118"/>
        <v>0</v>
      </c>
      <c r="CJ87" s="58">
        <f t="shared" si="118"/>
        <v>0</v>
      </c>
      <c r="CK87" s="58">
        <f t="shared" si="118"/>
        <v>0</v>
      </c>
      <c r="CL87" s="58">
        <f t="shared" si="118"/>
        <v>0</v>
      </c>
      <c r="CM87" s="58">
        <f t="shared" si="118"/>
        <v>0</v>
      </c>
      <c r="CN87" s="58">
        <f t="shared" si="118"/>
        <v>0</v>
      </c>
      <c r="CO87" s="58">
        <f t="shared" si="118"/>
        <v>0</v>
      </c>
      <c r="CP87" s="58">
        <f t="shared" si="119"/>
        <v>0</v>
      </c>
      <c r="CQ87" s="58">
        <f t="shared" si="120"/>
        <v>0</v>
      </c>
      <c r="CR87" s="58">
        <f t="shared" si="121"/>
        <v>0</v>
      </c>
      <c r="CS87" s="58">
        <f t="shared" si="122"/>
        <v>0</v>
      </c>
      <c r="CT87" s="58">
        <f t="shared" si="123"/>
        <v>0</v>
      </c>
      <c r="CU87" s="58">
        <f t="shared" si="124"/>
        <v>0</v>
      </c>
      <c r="CV87" s="58">
        <f t="shared" si="125"/>
        <v>0</v>
      </c>
      <c r="CW87" s="58">
        <f t="shared" si="126"/>
        <v>0</v>
      </c>
      <c r="CX87" s="58">
        <f t="shared" si="127"/>
        <v>0</v>
      </c>
      <c r="CY87" s="58">
        <f t="shared" si="128"/>
        <v>0</v>
      </c>
      <c r="CZ87" s="58">
        <f t="shared" si="129"/>
        <v>0</v>
      </c>
      <c r="DA87" s="58">
        <f t="shared" si="130"/>
        <v>0</v>
      </c>
      <c r="DB87" s="58">
        <f t="shared" si="131"/>
        <v>0</v>
      </c>
      <c r="DC87" s="58">
        <f t="shared" si="132"/>
        <v>0</v>
      </c>
      <c r="DD87" s="58">
        <f t="shared" si="133"/>
        <v>0</v>
      </c>
      <c r="DE87" s="58">
        <f t="shared" si="134"/>
        <v>0</v>
      </c>
      <c r="DF87" s="58">
        <f t="shared" si="135"/>
        <v>0</v>
      </c>
      <c r="DG87" s="58">
        <f t="shared" si="136"/>
        <v>0</v>
      </c>
      <c r="DH87" s="58"/>
      <c r="DI87" s="55">
        <f t="shared" si="137"/>
        <v>0</v>
      </c>
      <c r="DJ87" s="53"/>
      <c r="DK87" s="56">
        <f t="shared" si="77"/>
        <v>0</v>
      </c>
      <c r="DL87" s="56">
        <f t="shared" si="77"/>
        <v>0</v>
      </c>
      <c r="DM87" s="56">
        <f t="shared" si="77"/>
        <v>0</v>
      </c>
      <c r="DN87" s="56">
        <f t="shared" si="77"/>
        <v>0</v>
      </c>
      <c r="DO87" s="56">
        <f t="shared" si="77"/>
        <v>0</v>
      </c>
      <c r="DP87" s="56">
        <f t="shared" si="77"/>
        <v>0</v>
      </c>
      <c r="DQ87" s="56">
        <f t="shared" si="138"/>
        <v>0</v>
      </c>
      <c r="DR87" s="56">
        <f t="shared" si="77"/>
        <v>0</v>
      </c>
      <c r="DS87" s="56">
        <f t="shared" si="77"/>
        <v>0</v>
      </c>
      <c r="DT87" s="56">
        <f t="shared" si="77"/>
        <v>0</v>
      </c>
      <c r="DU87" s="55">
        <f t="shared" si="139"/>
        <v>0</v>
      </c>
    </row>
    <row r="88" spans="1:125" s="52" customFormat="1">
      <c r="A88" s="357"/>
      <c r="B88" s="357"/>
      <c r="C88" s="358"/>
      <c r="D88" s="358"/>
      <c r="E88" s="358"/>
      <c r="F88" s="357"/>
      <c r="G88" s="361"/>
      <c r="H88" s="362"/>
      <c r="I88" s="362"/>
      <c r="J88" s="57">
        <f t="shared" si="82"/>
        <v>0</v>
      </c>
      <c r="K88" s="59"/>
      <c r="L88" s="54"/>
      <c r="M88" s="58">
        <f t="shared" si="83"/>
        <v>0</v>
      </c>
      <c r="N88" s="58">
        <f t="shared" si="84"/>
        <v>0</v>
      </c>
      <c r="O88" s="58">
        <f t="shared" si="85"/>
        <v>0</v>
      </c>
      <c r="P88" s="58">
        <f t="shared" si="86"/>
        <v>0</v>
      </c>
      <c r="Q88" s="58">
        <f t="shared" si="87"/>
        <v>0</v>
      </c>
      <c r="R88" s="58">
        <f t="shared" si="88"/>
        <v>0</v>
      </c>
      <c r="S88" s="58">
        <f t="shared" si="89"/>
        <v>0</v>
      </c>
      <c r="T88" s="58">
        <f t="shared" si="90"/>
        <v>0</v>
      </c>
      <c r="U88" s="58">
        <f t="shared" si="91"/>
        <v>0</v>
      </c>
      <c r="V88" s="58">
        <f t="shared" si="92"/>
        <v>0</v>
      </c>
      <c r="W88" s="58">
        <f t="shared" si="93"/>
        <v>0</v>
      </c>
      <c r="X88" s="58">
        <f t="shared" si="94"/>
        <v>0</v>
      </c>
      <c r="Y88" s="58">
        <f t="shared" si="95"/>
        <v>0</v>
      </c>
      <c r="Z88" s="58">
        <f t="shared" si="96"/>
        <v>0</v>
      </c>
      <c r="AA88" s="58">
        <f t="shared" si="97"/>
        <v>0</v>
      </c>
      <c r="AB88" s="58">
        <f t="shared" si="98"/>
        <v>0</v>
      </c>
      <c r="AC88" s="58">
        <f t="shared" si="99"/>
        <v>0</v>
      </c>
      <c r="AD88" s="58">
        <f t="shared" si="100"/>
        <v>0</v>
      </c>
      <c r="AE88" s="58">
        <f t="shared" si="100"/>
        <v>0</v>
      </c>
      <c r="AF88" s="58">
        <f t="shared" si="100"/>
        <v>0</v>
      </c>
      <c r="AG88" s="58">
        <f t="shared" si="100"/>
        <v>0</v>
      </c>
      <c r="AH88" s="58">
        <f t="shared" si="100"/>
        <v>0</v>
      </c>
      <c r="AI88" s="58">
        <f t="shared" si="100"/>
        <v>0</v>
      </c>
      <c r="AJ88" s="58">
        <f t="shared" si="100"/>
        <v>0</v>
      </c>
      <c r="AK88" s="58">
        <f t="shared" si="100"/>
        <v>0</v>
      </c>
      <c r="AL88" s="58">
        <f t="shared" si="100"/>
        <v>0</v>
      </c>
      <c r="AM88" s="58">
        <f t="shared" si="100"/>
        <v>0</v>
      </c>
      <c r="AN88" s="58">
        <f t="shared" si="100"/>
        <v>0</v>
      </c>
      <c r="AO88" s="58">
        <f t="shared" si="100"/>
        <v>0</v>
      </c>
      <c r="AP88" s="58">
        <f t="shared" si="100"/>
        <v>0</v>
      </c>
      <c r="AQ88" s="58">
        <f t="shared" si="100"/>
        <v>0</v>
      </c>
      <c r="AR88" s="58">
        <f t="shared" si="100"/>
        <v>0</v>
      </c>
      <c r="AS88" s="58">
        <f t="shared" si="100"/>
        <v>0</v>
      </c>
      <c r="AT88" s="58">
        <f t="shared" si="101"/>
        <v>0</v>
      </c>
      <c r="AU88" s="58">
        <f t="shared" si="102"/>
        <v>0</v>
      </c>
      <c r="AV88" s="58">
        <f t="shared" si="103"/>
        <v>0</v>
      </c>
      <c r="AW88" s="58">
        <f t="shared" si="104"/>
        <v>0</v>
      </c>
      <c r="AX88" s="58">
        <f t="shared" si="105"/>
        <v>0</v>
      </c>
      <c r="AY88" s="58">
        <f t="shared" si="106"/>
        <v>0</v>
      </c>
      <c r="AZ88" s="58">
        <f t="shared" si="107"/>
        <v>0</v>
      </c>
      <c r="BA88" s="58">
        <f t="shared" si="108"/>
        <v>0</v>
      </c>
      <c r="BB88" s="58">
        <f t="shared" si="109"/>
        <v>0</v>
      </c>
      <c r="BC88" s="58">
        <f t="shared" si="110"/>
        <v>0</v>
      </c>
      <c r="BD88" s="58">
        <f t="shared" si="111"/>
        <v>0</v>
      </c>
      <c r="BE88" s="58">
        <f t="shared" si="112"/>
        <v>0</v>
      </c>
      <c r="BF88" s="58">
        <f t="shared" si="113"/>
        <v>0</v>
      </c>
      <c r="BG88" s="58">
        <f t="shared" si="114"/>
        <v>0</v>
      </c>
      <c r="BH88" s="58">
        <f t="shared" si="115"/>
        <v>0</v>
      </c>
      <c r="BI88" s="58">
        <f t="shared" si="116"/>
        <v>0</v>
      </c>
      <c r="BJ88" s="58">
        <f t="shared" si="116"/>
        <v>0</v>
      </c>
      <c r="BK88" s="58">
        <f t="shared" si="116"/>
        <v>0</v>
      </c>
      <c r="BL88" s="58">
        <f t="shared" si="116"/>
        <v>0</v>
      </c>
      <c r="BM88" s="58">
        <f t="shared" si="116"/>
        <v>0</v>
      </c>
      <c r="BN88" s="58">
        <f t="shared" si="116"/>
        <v>0</v>
      </c>
      <c r="BO88" s="58">
        <f t="shared" si="116"/>
        <v>0</v>
      </c>
      <c r="BP88" s="58">
        <f t="shared" si="116"/>
        <v>0</v>
      </c>
      <c r="BQ88" s="58">
        <f t="shared" si="116"/>
        <v>0</v>
      </c>
      <c r="BR88" s="58">
        <f t="shared" si="116"/>
        <v>0</v>
      </c>
      <c r="BS88" s="58">
        <f t="shared" si="116"/>
        <v>0</v>
      </c>
      <c r="BT88" s="58">
        <f t="shared" si="116"/>
        <v>0</v>
      </c>
      <c r="BU88" s="58">
        <f t="shared" si="116"/>
        <v>0</v>
      </c>
      <c r="BV88" s="58">
        <f t="shared" si="116"/>
        <v>0</v>
      </c>
      <c r="BW88" s="58">
        <f t="shared" si="116"/>
        <v>0</v>
      </c>
      <c r="BX88" s="58">
        <f t="shared" si="116"/>
        <v>0</v>
      </c>
      <c r="BY88" s="58">
        <f t="shared" si="117"/>
        <v>0</v>
      </c>
      <c r="BZ88" s="58">
        <f t="shared" si="118"/>
        <v>0</v>
      </c>
      <c r="CA88" s="58">
        <f t="shared" si="118"/>
        <v>0</v>
      </c>
      <c r="CB88" s="58">
        <f t="shared" si="118"/>
        <v>0</v>
      </c>
      <c r="CC88" s="58">
        <f t="shared" si="118"/>
        <v>0</v>
      </c>
      <c r="CD88" s="58">
        <f t="shared" si="118"/>
        <v>0</v>
      </c>
      <c r="CE88" s="58">
        <f t="shared" si="118"/>
        <v>0</v>
      </c>
      <c r="CF88" s="58">
        <f t="shared" si="118"/>
        <v>0</v>
      </c>
      <c r="CG88" s="58">
        <f t="shared" si="118"/>
        <v>0</v>
      </c>
      <c r="CH88" s="58">
        <f t="shared" si="118"/>
        <v>0</v>
      </c>
      <c r="CI88" s="58">
        <f t="shared" si="118"/>
        <v>0</v>
      </c>
      <c r="CJ88" s="58">
        <f t="shared" si="118"/>
        <v>0</v>
      </c>
      <c r="CK88" s="58">
        <f t="shared" si="118"/>
        <v>0</v>
      </c>
      <c r="CL88" s="58">
        <f t="shared" si="118"/>
        <v>0</v>
      </c>
      <c r="CM88" s="58">
        <f t="shared" si="118"/>
        <v>0</v>
      </c>
      <c r="CN88" s="58">
        <f t="shared" si="118"/>
        <v>0</v>
      </c>
      <c r="CO88" s="58">
        <f t="shared" si="118"/>
        <v>0</v>
      </c>
      <c r="CP88" s="58">
        <f t="shared" si="119"/>
        <v>0</v>
      </c>
      <c r="CQ88" s="58">
        <f t="shared" si="120"/>
        <v>0</v>
      </c>
      <c r="CR88" s="58">
        <f t="shared" si="121"/>
        <v>0</v>
      </c>
      <c r="CS88" s="58">
        <f t="shared" si="122"/>
        <v>0</v>
      </c>
      <c r="CT88" s="58">
        <f t="shared" si="123"/>
        <v>0</v>
      </c>
      <c r="CU88" s="58">
        <f t="shared" si="124"/>
        <v>0</v>
      </c>
      <c r="CV88" s="58">
        <f t="shared" si="125"/>
        <v>0</v>
      </c>
      <c r="CW88" s="58">
        <f t="shared" si="126"/>
        <v>0</v>
      </c>
      <c r="CX88" s="58">
        <f t="shared" si="127"/>
        <v>0</v>
      </c>
      <c r="CY88" s="58">
        <f t="shared" si="128"/>
        <v>0</v>
      </c>
      <c r="CZ88" s="58">
        <f t="shared" si="129"/>
        <v>0</v>
      </c>
      <c r="DA88" s="58">
        <f t="shared" si="130"/>
        <v>0</v>
      </c>
      <c r="DB88" s="58">
        <f t="shared" si="131"/>
        <v>0</v>
      </c>
      <c r="DC88" s="58">
        <f t="shared" si="132"/>
        <v>0</v>
      </c>
      <c r="DD88" s="58">
        <f t="shared" si="133"/>
        <v>0</v>
      </c>
      <c r="DE88" s="58">
        <f t="shared" si="134"/>
        <v>0</v>
      </c>
      <c r="DF88" s="58">
        <f t="shared" si="135"/>
        <v>0</v>
      </c>
      <c r="DG88" s="58">
        <f t="shared" si="136"/>
        <v>0</v>
      </c>
      <c r="DH88" s="58"/>
      <c r="DI88" s="55">
        <f t="shared" si="137"/>
        <v>0</v>
      </c>
      <c r="DJ88" s="53"/>
      <c r="DK88" s="56">
        <f t="shared" si="77"/>
        <v>0</v>
      </c>
      <c r="DL88" s="56">
        <f t="shared" si="77"/>
        <v>0</v>
      </c>
      <c r="DM88" s="56">
        <f t="shared" si="77"/>
        <v>0</v>
      </c>
      <c r="DN88" s="56">
        <f t="shared" si="77"/>
        <v>0</v>
      </c>
      <c r="DO88" s="56">
        <f t="shared" si="77"/>
        <v>0</v>
      </c>
      <c r="DP88" s="56">
        <f t="shared" si="77"/>
        <v>0</v>
      </c>
      <c r="DQ88" s="56">
        <f t="shared" si="138"/>
        <v>0</v>
      </c>
      <c r="DR88" s="56">
        <f t="shared" si="77"/>
        <v>0</v>
      </c>
      <c r="DS88" s="56">
        <f t="shared" si="77"/>
        <v>0</v>
      </c>
      <c r="DT88" s="56">
        <f t="shared" si="77"/>
        <v>0</v>
      </c>
      <c r="DU88" s="55">
        <f t="shared" si="139"/>
        <v>0</v>
      </c>
    </row>
    <row r="89" spans="1:125" s="52" customFormat="1">
      <c r="A89" s="357"/>
      <c r="B89" s="357"/>
      <c r="C89" s="358"/>
      <c r="D89" s="358"/>
      <c r="E89" s="358"/>
      <c r="F89" s="357"/>
      <c r="G89" s="361"/>
      <c r="H89" s="362"/>
      <c r="I89" s="362"/>
      <c r="J89" s="57">
        <f t="shared" si="82"/>
        <v>0</v>
      </c>
      <c r="K89" s="59"/>
      <c r="L89" s="54"/>
      <c r="M89" s="58">
        <f t="shared" si="83"/>
        <v>0</v>
      </c>
      <c r="N89" s="58">
        <f t="shared" si="84"/>
        <v>0</v>
      </c>
      <c r="O89" s="58">
        <f t="shared" si="85"/>
        <v>0</v>
      </c>
      <c r="P89" s="58">
        <f t="shared" si="86"/>
        <v>0</v>
      </c>
      <c r="Q89" s="58">
        <f t="shared" si="87"/>
        <v>0</v>
      </c>
      <c r="R89" s="58">
        <f t="shared" si="88"/>
        <v>0</v>
      </c>
      <c r="S89" s="58">
        <f t="shared" si="89"/>
        <v>0</v>
      </c>
      <c r="T89" s="58">
        <f t="shared" si="90"/>
        <v>0</v>
      </c>
      <c r="U89" s="58">
        <f t="shared" si="91"/>
        <v>0</v>
      </c>
      <c r="V89" s="58">
        <f t="shared" si="92"/>
        <v>0</v>
      </c>
      <c r="W89" s="58">
        <f t="shared" si="93"/>
        <v>0</v>
      </c>
      <c r="X89" s="58">
        <f t="shared" si="94"/>
        <v>0</v>
      </c>
      <c r="Y89" s="58">
        <f t="shared" si="95"/>
        <v>0</v>
      </c>
      <c r="Z89" s="58">
        <f t="shared" si="96"/>
        <v>0</v>
      </c>
      <c r="AA89" s="58">
        <f t="shared" si="97"/>
        <v>0</v>
      </c>
      <c r="AB89" s="58">
        <f t="shared" si="98"/>
        <v>0</v>
      </c>
      <c r="AC89" s="58">
        <f t="shared" si="99"/>
        <v>0</v>
      </c>
      <c r="AD89" s="58">
        <f t="shared" si="100"/>
        <v>0</v>
      </c>
      <c r="AE89" s="58">
        <f t="shared" si="100"/>
        <v>0</v>
      </c>
      <c r="AF89" s="58">
        <f t="shared" si="100"/>
        <v>0</v>
      </c>
      <c r="AG89" s="58">
        <f t="shared" si="100"/>
        <v>0</v>
      </c>
      <c r="AH89" s="58">
        <f t="shared" si="100"/>
        <v>0</v>
      </c>
      <c r="AI89" s="58">
        <f t="shared" si="100"/>
        <v>0</v>
      </c>
      <c r="AJ89" s="58">
        <f t="shared" si="100"/>
        <v>0</v>
      </c>
      <c r="AK89" s="58">
        <f t="shared" si="100"/>
        <v>0</v>
      </c>
      <c r="AL89" s="58">
        <f t="shared" si="100"/>
        <v>0</v>
      </c>
      <c r="AM89" s="58">
        <f t="shared" si="100"/>
        <v>0</v>
      </c>
      <c r="AN89" s="58">
        <f t="shared" si="100"/>
        <v>0</v>
      </c>
      <c r="AO89" s="58">
        <f t="shared" si="100"/>
        <v>0</v>
      </c>
      <c r="AP89" s="58">
        <f t="shared" si="100"/>
        <v>0</v>
      </c>
      <c r="AQ89" s="58">
        <f t="shared" si="100"/>
        <v>0</v>
      </c>
      <c r="AR89" s="58">
        <f t="shared" si="100"/>
        <v>0</v>
      </c>
      <c r="AS89" s="58">
        <f t="shared" si="100"/>
        <v>0</v>
      </c>
      <c r="AT89" s="58">
        <f t="shared" si="101"/>
        <v>0</v>
      </c>
      <c r="AU89" s="58">
        <f t="shared" si="102"/>
        <v>0</v>
      </c>
      <c r="AV89" s="58">
        <f t="shared" si="103"/>
        <v>0</v>
      </c>
      <c r="AW89" s="58">
        <f t="shared" si="104"/>
        <v>0</v>
      </c>
      <c r="AX89" s="58">
        <f t="shared" si="105"/>
        <v>0</v>
      </c>
      <c r="AY89" s="58">
        <f t="shared" si="106"/>
        <v>0</v>
      </c>
      <c r="AZ89" s="58">
        <f t="shared" si="107"/>
        <v>0</v>
      </c>
      <c r="BA89" s="58">
        <f t="shared" si="108"/>
        <v>0</v>
      </c>
      <c r="BB89" s="58">
        <f t="shared" si="109"/>
        <v>0</v>
      </c>
      <c r="BC89" s="58">
        <f t="shared" si="110"/>
        <v>0</v>
      </c>
      <c r="BD89" s="58">
        <f t="shared" si="111"/>
        <v>0</v>
      </c>
      <c r="BE89" s="58">
        <f t="shared" si="112"/>
        <v>0</v>
      </c>
      <c r="BF89" s="58">
        <f t="shared" si="113"/>
        <v>0</v>
      </c>
      <c r="BG89" s="58">
        <f t="shared" si="114"/>
        <v>0</v>
      </c>
      <c r="BH89" s="58">
        <f t="shared" si="115"/>
        <v>0</v>
      </c>
      <c r="BI89" s="58">
        <f t="shared" si="116"/>
        <v>0</v>
      </c>
      <c r="BJ89" s="58">
        <f t="shared" si="116"/>
        <v>0</v>
      </c>
      <c r="BK89" s="58">
        <f t="shared" si="116"/>
        <v>0</v>
      </c>
      <c r="BL89" s="58">
        <f t="shared" si="116"/>
        <v>0</v>
      </c>
      <c r="BM89" s="58">
        <f t="shared" si="116"/>
        <v>0</v>
      </c>
      <c r="BN89" s="58">
        <f t="shared" si="116"/>
        <v>0</v>
      </c>
      <c r="BO89" s="58">
        <f t="shared" si="116"/>
        <v>0</v>
      </c>
      <c r="BP89" s="58">
        <f t="shared" si="116"/>
        <v>0</v>
      </c>
      <c r="BQ89" s="58">
        <f t="shared" si="116"/>
        <v>0</v>
      </c>
      <c r="BR89" s="58">
        <f t="shared" si="116"/>
        <v>0</v>
      </c>
      <c r="BS89" s="58">
        <f t="shared" si="116"/>
        <v>0</v>
      </c>
      <c r="BT89" s="58">
        <f t="shared" si="116"/>
        <v>0</v>
      </c>
      <c r="BU89" s="58">
        <f t="shared" si="116"/>
        <v>0</v>
      </c>
      <c r="BV89" s="58">
        <f t="shared" si="116"/>
        <v>0</v>
      </c>
      <c r="BW89" s="58">
        <f t="shared" si="116"/>
        <v>0</v>
      </c>
      <c r="BX89" s="58">
        <f t="shared" si="116"/>
        <v>0</v>
      </c>
      <c r="BY89" s="58">
        <f t="shared" si="117"/>
        <v>0</v>
      </c>
      <c r="BZ89" s="58">
        <f t="shared" si="118"/>
        <v>0</v>
      </c>
      <c r="CA89" s="58">
        <f t="shared" si="118"/>
        <v>0</v>
      </c>
      <c r="CB89" s="58">
        <f t="shared" si="118"/>
        <v>0</v>
      </c>
      <c r="CC89" s="58">
        <f t="shared" si="118"/>
        <v>0</v>
      </c>
      <c r="CD89" s="58">
        <f t="shared" si="118"/>
        <v>0</v>
      </c>
      <c r="CE89" s="58">
        <f t="shared" si="118"/>
        <v>0</v>
      </c>
      <c r="CF89" s="58">
        <f t="shared" si="118"/>
        <v>0</v>
      </c>
      <c r="CG89" s="58">
        <f t="shared" si="118"/>
        <v>0</v>
      </c>
      <c r="CH89" s="58">
        <f t="shared" si="118"/>
        <v>0</v>
      </c>
      <c r="CI89" s="58">
        <f t="shared" si="118"/>
        <v>0</v>
      </c>
      <c r="CJ89" s="58">
        <f t="shared" si="118"/>
        <v>0</v>
      </c>
      <c r="CK89" s="58">
        <f t="shared" si="118"/>
        <v>0</v>
      </c>
      <c r="CL89" s="58">
        <f t="shared" si="118"/>
        <v>0</v>
      </c>
      <c r="CM89" s="58">
        <f t="shared" si="118"/>
        <v>0</v>
      </c>
      <c r="CN89" s="58">
        <f t="shared" si="118"/>
        <v>0</v>
      </c>
      <c r="CO89" s="58">
        <f t="shared" si="118"/>
        <v>0</v>
      </c>
      <c r="CP89" s="58">
        <f t="shared" si="119"/>
        <v>0</v>
      </c>
      <c r="CQ89" s="58">
        <f t="shared" si="120"/>
        <v>0</v>
      </c>
      <c r="CR89" s="58">
        <f t="shared" si="121"/>
        <v>0</v>
      </c>
      <c r="CS89" s="58">
        <f t="shared" si="122"/>
        <v>0</v>
      </c>
      <c r="CT89" s="58">
        <f t="shared" si="123"/>
        <v>0</v>
      </c>
      <c r="CU89" s="58">
        <f t="shared" si="124"/>
        <v>0</v>
      </c>
      <c r="CV89" s="58">
        <f t="shared" si="125"/>
        <v>0</v>
      </c>
      <c r="CW89" s="58">
        <f t="shared" si="126"/>
        <v>0</v>
      </c>
      <c r="CX89" s="58">
        <f t="shared" si="127"/>
        <v>0</v>
      </c>
      <c r="CY89" s="58">
        <f t="shared" si="128"/>
        <v>0</v>
      </c>
      <c r="CZ89" s="58">
        <f t="shared" si="129"/>
        <v>0</v>
      </c>
      <c r="DA89" s="58">
        <f t="shared" si="130"/>
        <v>0</v>
      </c>
      <c r="DB89" s="58">
        <f t="shared" si="131"/>
        <v>0</v>
      </c>
      <c r="DC89" s="58">
        <f t="shared" si="132"/>
        <v>0</v>
      </c>
      <c r="DD89" s="58">
        <f t="shared" si="133"/>
        <v>0</v>
      </c>
      <c r="DE89" s="58">
        <f t="shared" si="134"/>
        <v>0</v>
      </c>
      <c r="DF89" s="58">
        <f t="shared" si="135"/>
        <v>0</v>
      </c>
      <c r="DG89" s="58">
        <f t="shared" si="136"/>
        <v>0</v>
      </c>
      <c r="DH89" s="58"/>
      <c r="DI89" s="55">
        <f t="shared" si="137"/>
        <v>0</v>
      </c>
      <c r="DJ89" s="53"/>
      <c r="DK89" s="56">
        <f t="shared" si="77"/>
        <v>0</v>
      </c>
      <c r="DL89" s="56">
        <f t="shared" si="77"/>
        <v>0</v>
      </c>
      <c r="DM89" s="56">
        <f t="shared" si="77"/>
        <v>0</v>
      </c>
      <c r="DN89" s="56">
        <f t="shared" si="77"/>
        <v>0</v>
      </c>
      <c r="DO89" s="56">
        <f t="shared" si="77"/>
        <v>0</v>
      </c>
      <c r="DP89" s="56">
        <f t="shared" si="77"/>
        <v>0</v>
      </c>
      <c r="DQ89" s="56">
        <f t="shared" si="138"/>
        <v>0</v>
      </c>
      <c r="DR89" s="56">
        <f t="shared" si="77"/>
        <v>0</v>
      </c>
      <c r="DS89" s="56">
        <f t="shared" si="77"/>
        <v>0</v>
      </c>
      <c r="DT89" s="56">
        <f t="shared" si="77"/>
        <v>0</v>
      </c>
      <c r="DU89" s="55">
        <f t="shared" si="139"/>
        <v>0</v>
      </c>
    </row>
    <row r="90" spans="1:125" s="52" customFormat="1">
      <c r="A90" s="357"/>
      <c r="B90" s="357"/>
      <c r="C90" s="358"/>
      <c r="D90" s="358"/>
      <c r="E90" s="358"/>
      <c r="F90" s="357"/>
      <c r="G90" s="361"/>
      <c r="H90" s="362"/>
      <c r="I90" s="362"/>
      <c r="J90" s="57">
        <f t="shared" si="82"/>
        <v>0</v>
      </c>
      <c r="K90" s="59"/>
      <c r="L90" s="54"/>
      <c r="M90" s="58">
        <f t="shared" si="83"/>
        <v>0</v>
      </c>
      <c r="N90" s="58">
        <f t="shared" si="84"/>
        <v>0</v>
      </c>
      <c r="O90" s="58">
        <f t="shared" si="85"/>
        <v>0</v>
      </c>
      <c r="P90" s="58">
        <f t="shared" si="86"/>
        <v>0</v>
      </c>
      <c r="Q90" s="58">
        <f t="shared" si="87"/>
        <v>0</v>
      </c>
      <c r="R90" s="58">
        <f t="shared" si="88"/>
        <v>0</v>
      </c>
      <c r="S90" s="58">
        <f t="shared" si="89"/>
        <v>0</v>
      </c>
      <c r="T90" s="58">
        <f t="shared" si="90"/>
        <v>0</v>
      </c>
      <c r="U90" s="58">
        <f t="shared" si="91"/>
        <v>0</v>
      </c>
      <c r="V90" s="58">
        <f t="shared" si="92"/>
        <v>0</v>
      </c>
      <c r="W90" s="58">
        <f t="shared" si="93"/>
        <v>0</v>
      </c>
      <c r="X90" s="58">
        <f t="shared" si="94"/>
        <v>0</v>
      </c>
      <c r="Y90" s="58">
        <f t="shared" si="95"/>
        <v>0</v>
      </c>
      <c r="Z90" s="58">
        <f t="shared" si="96"/>
        <v>0</v>
      </c>
      <c r="AA90" s="58">
        <f t="shared" si="97"/>
        <v>0</v>
      </c>
      <c r="AB90" s="58">
        <f t="shared" si="98"/>
        <v>0</v>
      </c>
      <c r="AC90" s="58">
        <f t="shared" si="99"/>
        <v>0</v>
      </c>
      <c r="AD90" s="58">
        <f t="shared" si="100"/>
        <v>0</v>
      </c>
      <c r="AE90" s="58">
        <f t="shared" si="100"/>
        <v>0</v>
      </c>
      <c r="AF90" s="58">
        <f t="shared" si="100"/>
        <v>0</v>
      </c>
      <c r="AG90" s="58">
        <f t="shared" si="100"/>
        <v>0</v>
      </c>
      <c r="AH90" s="58">
        <f t="shared" si="100"/>
        <v>0</v>
      </c>
      <c r="AI90" s="58">
        <f t="shared" si="100"/>
        <v>0</v>
      </c>
      <c r="AJ90" s="58">
        <f t="shared" si="100"/>
        <v>0</v>
      </c>
      <c r="AK90" s="58">
        <f t="shared" si="100"/>
        <v>0</v>
      </c>
      <c r="AL90" s="58">
        <f t="shared" si="100"/>
        <v>0</v>
      </c>
      <c r="AM90" s="58">
        <f t="shared" si="100"/>
        <v>0</v>
      </c>
      <c r="AN90" s="58">
        <f t="shared" si="100"/>
        <v>0</v>
      </c>
      <c r="AO90" s="58">
        <f t="shared" si="100"/>
        <v>0</v>
      </c>
      <c r="AP90" s="58">
        <f t="shared" si="100"/>
        <v>0</v>
      </c>
      <c r="AQ90" s="58">
        <f t="shared" si="100"/>
        <v>0</v>
      </c>
      <c r="AR90" s="58">
        <f t="shared" si="100"/>
        <v>0</v>
      </c>
      <c r="AS90" s="58">
        <f t="shared" si="100"/>
        <v>0</v>
      </c>
      <c r="AT90" s="58">
        <f t="shared" si="101"/>
        <v>0</v>
      </c>
      <c r="AU90" s="58">
        <f t="shared" si="102"/>
        <v>0</v>
      </c>
      <c r="AV90" s="58">
        <f t="shared" si="103"/>
        <v>0</v>
      </c>
      <c r="AW90" s="58">
        <f t="shared" si="104"/>
        <v>0</v>
      </c>
      <c r="AX90" s="58">
        <f t="shared" si="105"/>
        <v>0</v>
      </c>
      <c r="AY90" s="58">
        <f t="shared" si="106"/>
        <v>0</v>
      </c>
      <c r="AZ90" s="58">
        <f t="shared" si="107"/>
        <v>0</v>
      </c>
      <c r="BA90" s="58">
        <f t="shared" si="108"/>
        <v>0</v>
      </c>
      <c r="BB90" s="58">
        <f t="shared" si="109"/>
        <v>0</v>
      </c>
      <c r="BC90" s="58">
        <f t="shared" si="110"/>
        <v>0</v>
      </c>
      <c r="BD90" s="58">
        <f t="shared" si="111"/>
        <v>0</v>
      </c>
      <c r="BE90" s="58">
        <f t="shared" si="112"/>
        <v>0</v>
      </c>
      <c r="BF90" s="58">
        <f t="shared" si="113"/>
        <v>0</v>
      </c>
      <c r="BG90" s="58">
        <f t="shared" si="114"/>
        <v>0</v>
      </c>
      <c r="BH90" s="58">
        <f t="shared" si="115"/>
        <v>0</v>
      </c>
      <c r="BI90" s="58">
        <f t="shared" si="116"/>
        <v>0</v>
      </c>
      <c r="BJ90" s="58">
        <f t="shared" si="116"/>
        <v>0</v>
      </c>
      <c r="BK90" s="58">
        <f t="shared" si="116"/>
        <v>0</v>
      </c>
      <c r="BL90" s="58">
        <f t="shared" si="116"/>
        <v>0</v>
      </c>
      <c r="BM90" s="58">
        <f t="shared" si="116"/>
        <v>0</v>
      </c>
      <c r="BN90" s="58">
        <f t="shared" si="116"/>
        <v>0</v>
      </c>
      <c r="BO90" s="58">
        <f t="shared" si="116"/>
        <v>0</v>
      </c>
      <c r="BP90" s="58">
        <f t="shared" si="116"/>
        <v>0</v>
      </c>
      <c r="BQ90" s="58">
        <f t="shared" si="116"/>
        <v>0</v>
      </c>
      <c r="BR90" s="58">
        <f t="shared" si="116"/>
        <v>0</v>
      </c>
      <c r="BS90" s="58">
        <f t="shared" si="116"/>
        <v>0</v>
      </c>
      <c r="BT90" s="58">
        <f t="shared" si="116"/>
        <v>0</v>
      </c>
      <c r="BU90" s="58">
        <f t="shared" si="116"/>
        <v>0</v>
      </c>
      <c r="BV90" s="58">
        <f t="shared" si="116"/>
        <v>0</v>
      </c>
      <c r="BW90" s="58">
        <f t="shared" si="116"/>
        <v>0</v>
      </c>
      <c r="BX90" s="58">
        <f t="shared" si="116"/>
        <v>0</v>
      </c>
      <c r="BY90" s="58">
        <f t="shared" si="117"/>
        <v>0</v>
      </c>
      <c r="BZ90" s="58">
        <f t="shared" si="118"/>
        <v>0</v>
      </c>
      <c r="CA90" s="58">
        <f t="shared" si="118"/>
        <v>0</v>
      </c>
      <c r="CB90" s="58">
        <f t="shared" si="118"/>
        <v>0</v>
      </c>
      <c r="CC90" s="58">
        <f t="shared" si="118"/>
        <v>0</v>
      </c>
      <c r="CD90" s="58">
        <f t="shared" si="118"/>
        <v>0</v>
      </c>
      <c r="CE90" s="58">
        <f t="shared" si="118"/>
        <v>0</v>
      </c>
      <c r="CF90" s="58">
        <f t="shared" si="118"/>
        <v>0</v>
      </c>
      <c r="CG90" s="58">
        <f t="shared" si="118"/>
        <v>0</v>
      </c>
      <c r="CH90" s="58">
        <f t="shared" si="118"/>
        <v>0</v>
      </c>
      <c r="CI90" s="58">
        <f t="shared" si="118"/>
        <v>0</v>
      </c>
      <c r="CJ90" s="58">
        <f t="shared" si="118"/>
        <v>0</v>
      </c>
      <c r="CK90" s="58">
        <f t="shared" si="118"/>
        <v>0</v>
      </c>
      <c r="CL90" s="58">
        <f t="shared" si="118"/>
        <v>0</v>
      </c>
      <c r="CM90" s="58">
        <f t="shared" si="118"/>
        <v>0</v>
      </c>
      <c r="CN90" s="58">
        <f t="shared" si="118"/>
        <v>0</v>
      </c>
      <c r="CO90" s="58">
        <f t="shared" si="118"/>
        <v>0</v>
      </c>
      <c r="CP90" s="58">
        <f t="shared" si="119"/>
        <v>0</v>
      </c>
      <c r="CQ90" s="58">
        <f t="shared" si="120"/>
        <v>0</v>
      </c>
      <c r="CR90" s="58">
        <f t="shared" si="121"/>
        <v>0</v>
      </c>
      <c r="CS90" s="58">
        <f t="shared" si="122"/>
        <v>0</v>
      </c>
      <c r="CT90" s="58">
        <f t="shared" si="123"/>
        <v>0</v>
      </c>
      <c r="CU90" s="58">
        <f t="shared" si="124"/>
        <v>0</v>
      </c>
      <c r="CV90" s="58">
        <f t="shared" si="125"/>
        <v>0</v>
      </c>
      <c r="CW90" s="58">
        <f t="shared" si="126"/>
        <v>0</v>
      </c>
      <c r="CX90" s="58">
        <f t="shared" si="127"/>
        <v>0</v>
      </c>
      <c r="CY90" s="58">
        <f t="shared" si="128"/>
        <v>0</v>
      </c>
      <c r="CZ90" s="58">
        <f t="shared" si="129"/>
        <v>0</v>
      </c>
      <c r="DA90" s="58">
        <f t="shared" si="130"/>
        <v>0</v>
      </c>
      <c r="DB90" s="58">
        <f t="shared" si="131"/>
        <v>0</v>
      </c>
      <c r="DC90" s="58">
        <f t="shared" si="132"/>
        <v>0</v>
      </c>
      <c r="DD90" s="58">
        <f t="shared" si="133"/>
        <v>0</v>
      </c>
      <c r="DE90" s="58">
        <f t="shared" si="134"/>
        <v>0</v>
      </c>
      <c r="DF90" s="58">
        <f t="shared" si="135"/>
        <v>0</v>
      </c>
      <c r="DG90" s="58">
        <f t="shared" si="136"/>
        <v>0</v>
      </c>
      <c r="DH90" s="58"/>
      <c r="DI90" s="55">
        <f t="shared" si="137"/>
        <v>0</v>
      </c>
      <c r="DJ90" s="53"/>
      <c r="DK90" s="56">
        <f t="shared" si="77"/>
        <v>0</v>
      </c>
      <c r="DL90" s="56">
        <f t="shared" si="77"/>
        <v>0</v>
      </c>
      <c r="DM90" s="56">
        <f t="shared" si="77"/>
        <v>0</v>
      </c>
      <c r="DN90" s="56">
        <f t="shared" si="77"/>
        <v>0</v>
      </c>
      <c r="DO90" s="56">
        <f t="shared" si="77"/>
        <v>0</v>
      </c>
      <c r="DP90" s="56">
        <f t="shared" si="77"/>
        <v>0</v>
      </c>
      <c r="DQ90" s="56">
        <f t="shared" si="138"/>
        <v>0</v>
      </c>
      <c r="DR90" s="56">
        <f t="shared" si="77"/>
        <v>0</v>
      </c>
      <c r="DS90" s="56">
        <f t="shared" si="77"/>
        <v>0</v>
      </c>
      <c r="DT90" s="56">
        <f t="shared" si="77"/>
        <v>0</v>
      </c>
      <c r="DU90" s="55">
        <f t="shared" si="139"/>
        <v>0</v>
      </c>
    </row>
    <row r="91" spans="1:125" s="52" customFormat="1">
      <c r="A91" s="357"/>
      <c r="B91" s="357"/>
      <c r="C91" s="358"/>
      <c r="D91" s="358"/>
      <c r="E91" s="358"/>
      <c r="F91" s="357"/>
      <c r="G91" s="361"/>
      <c r="H91" s="362"/>
      <c r="I91" s="362"/>
      <c r="J91" s="57">
        <f t="shared" si="82"/>
        <v>0</v>
      </c>
      <c r="K91" s="59"/>
      <c r="L91" s="54"/>
      <c r="M91" s="58">
        <f t="shared" si="83"/>
        <v>0</v>
      </c>
      <c r="N91" s="58">
        <f t="shared" si="84"/>
        <v>0</v>
      </c>
      <c r="O91" s="58">
        <f t="shared" si="85"/>
        <v>0</v>
      </c>
      <c r="P91" s="58">
        <f t="shared" si="86"/>
        <v>0</v>
      </c>
      <c r="Q91" s="58">
        <f t="shared" si="87"/>
        <v>0</v>
      </c>
      <c r="R91" s="58">
        <f t="shared" si="88"/>
        <v>0</v>
      </c>
      <c r="S91" s="58">
        <f t="shared" si="89"/>
        <v>0</v>
      </c>
      <c r="T91" s="58">
        <f t="shared" si="90"/>
        <v>0</v>
      </c>
      <c r="U91" s="58">
        <f t="shared" si="91"/>
        <v>0</v>
      </c>
      <c r="V91" s="58">
        <f t="shared" si="92"/>
        <v>0</v>
      </c>
      <c r="W91" s="58">
        <f t="shared" si="93"/>
        <v>0</v>
      </c>
      <c r="X91" s="58">
        <f t="shared" si="94"/>
        <v>0</v>
      </c>
      <c r="Y91" s="58">
        <f t="shared" si="95"/>
        <v>0</v>
      </c>
      <c r="Z91" s="58">
        <f t="shared" si="96"/>
        <v>0</v>
      </c>
      <c r="AA91" s="58">
        <f t="shared" si="97"/>
        <v>0</v>
      </c>
      <c r="AB91" s="58">
        <f t="shared" si="98"/>
        <v>0</v>
      </c>
      <c r="AC91" s="58">
        <f t="shared" si="99"/>
        <v>0</v>
      </c>
      <c r="AD91" s="58">
        <f t="shared" si="100"/>
        <v>0</v>
      </c>
      <c r="AE91" s="58">
        <f t="shared" si="100"/>
        <v>0</v>
      </c>
      <c r="AF91" s="58">
        <f t="shared" si="100"/>
        <v>0</v>
      </c>
      <c r="AG91" s="58">
        <f t="shared" si="100"/>
        <v>0</v>
      </c>
      <c r="AH91" s="58">
        <f t="shared" si="100"/>
        <v>0</v>
      </c>
      <c r="AI91" s="58">
        <f t="shared" si="100"/>
        <v>0</v>
      </c>
      <c r="AJ91" s="58">
        <f t="shared" si="100"/>
        <v>0</v>
      </c>
      <c r="AK91" s="58">
        <f t="shared" si="100"/>
        <v>0</v>
      </c>
      <c r="AL91" s="58">
        <f t="shared" si="100"/>
        <v>0</v>
      </c>
      <c r="AM91" s="58">
        <f t="shared" si="100"/>
        <v>0</v>
      </c>
      <c r="AN91" s="58">
        <f t="shared" si="100"/>
        <v>0</v>
      </c>
      <c r="AO91" s="58">
        <f t="shared" si="100"/>
        <v>0</v>
      </c>
      <c r="AP91" s="58">
        <f t="shared" si="100"/>
        <v>0</v>
      </c>
      <c r="AQ91" s="58">
        <f t="shared" si="100"/>
        <v>0</v>
      </c>
      <c r="AR91" s="58">
        <f t="shared" si="100"/>
        <v>0</v>
      </c>
      <c r="AS91" s="58">
        <f t="shared" si="100"/>
        <v>0</v>
      </c>
      <c r="AT91" s="58">
        <f t="shared" si="101"/>
        <v>0</v>
      </c>
      <c r="AU91" s="58">
        <f t="shared" si="102"/>
        <v>0</v>
      </c>
      <c r="AV91" s="58">
        <f t="shared" si="103"/>
        <v>0</v>
      </c>
      <c r="AW91" s="58">
        <f t="shared" si="104"/>
        <v>0</v>
      </c>
      <c r="AX91" s="58">
        <f t="shared" si="105"/>
        <v>0</v>
      </c>
      <c r="AY91" s="58">
        <f t="shared" si="106"/>
        <v>0</v>
      </c>
      <c r="AZ91" s="58">
        <f t="shared" si="107"/>
        <v>0</v>
      </c>
      <c r="BA91" s="58">
        <f t="shared" si="108"/>
        <v>0</v>
      </c>
      <c r="BB91" s="58">
        <f t="shared" si="109"/>
        <v>0</v>
      </c>
      <c r="BC91" s="58">
        <f t="shared" si="110"/>
        <v>0</v>
      </c>
      <c r="BD91" s="58">
        <f t="shared" si="111"/>
        <v>0</v>
      </c>
      <c r="BE91" s="58">
        <f t="shared" si="112"/>
        <v>0</v>
      </c>
      <c r="BF91" s="58">
        <f t="shared" si="113"/>
        <v>0</v>
      </c>
      <c r="BG91" s="58">
        <f t="shared" si="114"/>
        <v>0</v>
      </c>
      <c r="BH91" s="58">
        <f t="shared" si="115"/>
        <v>0</v>
      </c>
      <c r="BI91" s="58">
        <f t="shared" si="116"/>
        <v>0</v>
      </c>
      <c r="BJ91" s="58">
        <f t="shared" si="116"/>
        <v>0</v>
      </c>
      <c r="BK91" s="58">
        <f t="shared" si="116"/>
        <v>0</v>
      </c>
      <c r="BL91" s="58">
        <f t="shared" si="116"/>
        <v>0</v>
      </c>
      <c r="BM91" s="58">
        <f t="shared" si="116"/>
        <v>0</v>
      </c>
      <c r="BN91" s="58">
        <f t="shared" si="116"/>
        <v>0</v>
      </c>
      <c r="BO91" s="58">
        <f t="shared" si="116"/>
        <v>0</v>
      </c>
      <c r="BP91" s="58">
        <f t="shared" si="116"/>
        <v>0</v>
      </c>
      <c r="BQ91" s="58">
        <f t="shared" si="116"/>
        <v>0</v>
      </c>
      <c r="BR91" s="58">
        <f t="shared" si="116"/>
        <v>0</v>
      </c>
      <c r="BS91" s="58">
        <f t="shared" si="116"/>
        <v>0</v>
      </c>
      <c r="BT91" s="58">
        <f t="shared" si="116"/>
        <v>0</v>
      </c>
      <c r="BU91" s="58">
        <f t="shared" si="116"/>
        <v>0</v>
      </c>
      <c r="BV91" s="58">
        <f t="shared" si="116"/>
        <v>0</v>
      </c>
      <c r="BW91" s="58">
        <f t="shared" si="116"/>
        <v>0</v>
      </c>
      <c r="BX91" s="58">
        <f t="shared" si="116"/>
        <v>0</v>
      </c>
      <c r="BY91" s="58">
        <f t="shared" si="117"/>
        <v>0</v>
      </c>
      <c r="BZ91" s="58">
        <f t="shared" si="118"/>
        <v>0</v>
      </c>
      <c r="CA91" s="58">
        <f t="shared" si="118"/>
        <v>0</v>
      </c>
      <c r="CB91" s="58">
        <f t="shared" si="118"/>
        <v>0</v>
      </c>
      <c r="CC91" s="58">
        <f t="shared" si="118"/>
        <v>0</v>
      </c>
      <c r="CD91" s="58">
        <f t="shared" si="118"/>
        <v>0</v>
      </c>
      <c r="CE91" s="58">
        <f t="shared" si="118"/>
        <v>0</v>
      </c>
      <c r="CF91" s="58">
        <f t="shared" si="118"/>
        <v>0</v>
      </c>
      <c r="CG91" s="58">
        <f t="shared" si="118"/>
        <v>0</v>
      </c>
      <c r="CH91" s="58">
        <f t="shared" si="118"/>
        <v>0</v>
      </c>
      <c r="CI91" s="58">
        <f t="shared" si="118"/>
        <v>0</v>
      </c>
      <c r="CJ91" s="58">
        <f t="shared" si="118"/>
        <v>0</v>
      </c>
      <c r="CK91" s="58">
        <f t="shared" si="118"/>
        <v>0</v>
      </c>
      <c r="CL91" s="58">
        <f t="shared" si="118"/>
        <v>0</v>
      </c>
      <c r="CM91" s="58">
        <f t="shared" si="118"/>
        <v>0</v>
      </c>
      <c r="CN91" s="58">
        <f t="shared" si="118"/>
        <v>0</v>
      </c>
      <c r="CO91" s="58">
        <f t="shared" si="118"/>
        <v>0</v>
      </c>
      <c r="CP91" s="58">
        <f t="shared" si="119"/>
        <v>0</v>
      </c>
      <c r="CQ91" s="58">
        <f t="shared" si="120"/>
        <v>0</v>
      </c>
      <c r="CR91" s="58">
        <f t="shared" si="121"/>
        <v>0</v>
      </c>
      <c r="CS91" s="58">
        <f t="shared" si="122"/>
        <v>0</v>
      </c>
      <c r="CT91" s="58">
        <f t="shared" si="123"/>
        <v>0</v>
      </c>
      <c r="CU91" s="58">
        <f t="shared" si="124"/>
        <v>0</v>
      </c>
      <c r="CV91" s="58">
        <f t="shared" si="125"/>
        <v>0</v>
      </c>
      <c r="CW91" s="58">
        <f t="shared" si="126"/>
        <v>0</v>
      </c>
      <c r="CX91" s="58">
        <f t="shared" si="127"/>
        <v>0</v>
      </c>
      <c r="CY91" s="58">
        <f t="shared" si="128"/>
        <v>0</v>
      </c>
      <c r="CZ91" s="58">
        <f t="shared" si="129"/>
        <v>0</v>
      </c>
      <c r="DA91" s="58">
        <f t="shared" si="130"/>
        <v>0</v>
      </c>
      <c r="DB91" s="58">
        <f t="shared" si="131"/>
        <v>0</v>
      </c>
      <c r="DC91" s="58">
        <f t="shared" si="132"/>
        <v>0</v>
      </c>
      <c r="DD91" s="58">
        <f t="shared" si="133"/>
        <v>0</v>
      </c>
      <c r="DE91" s="58">
        <f t="shared" si="134"/>
        <v>0</v>
      </c>
      <c r="DF91" s="58">
        <f t="shared" si="135"/>
        <v>0</v>
      </c>
      <c r="DG91" s="58">
        <f t="shared" si="136"/>
        <v>0</v>
      </c>
      <c r="DH91" s="58"/>
      <c r="DI91" s="55">
        <f t="shared" si="137"/>
        <v>0</v>
      </c>
      <c r="DJ91" s="53"/>
      <c r="DK91" s="56">
        <f t="shared" si="77"/>
        <v>0</v>
      </c>
      <c r="DL91" s="56">
        <f t="shared" si="77"/>
        <v>0</v>
      </c>
      <c r="DM91" s="56">
        <f t="shared" si="77"/>
        <v>0</v>
      </c>
      <c r="DN91" s="56">
        <f t="shared" si="77"/>
        <v>0</v>
      </c>
      <c r="DO91" s="56">
        <f t="shared" si="77"/>
        <v>0</v>
      </c>
      <c r="DP91" s="56">
        <f t="shared" si="77"/>
        <v>0</v>
      </c>
      <c r="DQ91" s="56">
        <f t="shared" si="138"/>
        <v>0</v>
      </c>
      <c r="DR91" s="56">
        <f t="shared" si="77"/>
        <v>0</v>
      </c>
      <c r="DS91" s="56">
        <f t="shared" si="77"/>
        <v>0</v>
      </c>
      <c r="DT91" s="56">
        <f t="shared" si="77"/>
        <v>0</v>
      </c>
      <c r="DU91" s="55">
        <f t="shared" si="139"/>
        <v>0</v>
      </c>
    </row>
    <row r="92" spans="1:125" s="52" customFormat="1">
      <c r="A92" s="357"/>
      <c r="B92" s="357"/>
      <c r="C92" s="358"/>
      <c r="D92" s="358"/>
      <c r="E92" s="358"/>
      <c r="F92" s="357"/>
      <c r="G92" s="361"/>
      <c r="H92" s="362"/>
      <c r="I92" s="362"/>
      <c r="J92" s="57">
        <f>G92*(H92+I92)</f>
        <v>0</v>
      </c>
      <c r="K92" s="59"/>
      <c r="L92" s="54"/>
      <c r="M92" s="58">
        <f t="shared" si="83"/>
        <v>0</v>
      </c>
      <c r="N92" s="58">
        <f t="shared" si="84"/>
        <v>0</v>
      </c>
      <c r="O92" s="58">
        <f t="shared" si="85"/>
        <v>0</v>
      </c>
      <c r="P92" s="58">
        <f t="shared" si="86"/>
        <v>0</v>
      </c>
      <c r="Q92" s="58">
        <f t="shared" si="87"/>
        <v>0</v>
      </c>
      <c r="R92" s="58">
        <f t="shared" si="88"/>
        <v>0</v>
      </c>
      <c r="S92" s="58">
        <f t="shared" si="89"/>
        <v>0</v>
      </c>
      <c r="T92" s="58">
        <f t="shared" si="90"/>
        <v>0</v>
      </c>
      <c r="U92" s="58">
        <f t="shared" si="91"/>
        <v>0</v>
      </c>
      <c r="V92" s="58">
        <f t="shared" si="92"/>
        <v>0</v>
      </c>
      <c r="W92" s="58">
        <f t="shared" si="93"/>
        <v>0</v>
      </c>
      <c r="X92" s="58">
        <f t="shared" si="94"/>
        <v>0</v>
      </c>
      <c r="Y92" s="58">
        <f t="shared" si="95"/>
        <v>0</v>
      </c>
      <c r="Z92" s="58">
        <f t="shared" si="96"/>
        <v>0</v>
      </c>
      <c r="AA92" s="58">
        <f t="shared" si="97"/>
        <v>0</v>
      </c>
      <c r="AB92" s="58">
        <f t="shared" si="98"/>
        <v>0</v>
      </c>
      <c r="AC92" s="58">
        <f t="shared" si="99"/>
        <v>0</v>
      </c>
      <c r="AD92" s="58">
        <f t="shared" si="100"/>
        <v>0</v>
      </c>
      <c r="AE92" s="58">
        <f t="shared" si="100"/>
        <v>0</v>
      </c>
      <c r="AF92" s="58">
        <f t="shared" si="100"/>
        <v>0</v>
      </c>
      <c r="AG92" s="58">
        <f t="shared" si="100"/>
        <v>0</v>
      </c>
      <c r="AH92" s="58">
        <f t="shared" si="100"/>
        <v>0</v>
      </c>
      <c r="AI92" s="58">
        <f t="shared" si="100"/>
        <v>0</v>
      </c>
      <c r="AJ92" s="58">
        <f t="shared" si="100"/>
        <v>0</v>
      </c>
      <c r="AK92" s="58">
        <f t="shared" si="100"/>
        <v>0</v>
      </c>
      <c r="AL92" s="58">
        <f t="shared" si="100"/>
        <v>0</v>
      </c>
      <c r="AM92" s="58">
        <f t="shared" si="100"/>
        <v>0</v>
      </c>
      <c r="AN92" s="58">
        <f t="shared" si="100"/>
        <v>0</v>
      </c>
      <c r="AO92" s="58">
        <f t="shared" si="100"/>
        <v>0</v>
      </c>
      <c r="AP92" s="58">
        <f t="shared" si="100"/>
        <v>0</v>
      </c>
      <c r="AQ92" s="58">
        <f t="shared" si="100"/>
        <v>0</v>
      </c>
      <c r="AR92" s="58">
        <f t="shared" si="100"/>
        <v>0</v>
      </c>
      <c r="AS92" s="58">
        <f t="shared" si="100"/>
        <v>0</v>
      </c>
      <c r="AT92" s="58">
        <f t="shared" si="101"/>
        <v>0</v>
      </c>
      <c r="AU92" s="58">
        <f t="shared" si="102"/>
        <v>0</v>
      </c>
      <c r="AV92" s="58">
        <f t="shared" si="103"/>
        <v>0</v>
      </c>
      <c r="AW92" s="58">
        <f t="shared" si="104"/>
        <v>0</v>
      </c>
      <c r="AX92" s="58">
        <f t="shared" si="105"/>
        <v>0</v>
      </c>
      <c r="AY92" s="58">
        <f t="shared" si="106"/>
        <v>0</v>
      </c>
      <c r="AZ92" s="58">
        <f t="shared" si="107"/>
        <v>0</v>
      </c>
      <c r="BA92" s="58">
        <f t="shared" si="108"/>
        <v>0</v>
      </c>
      <c r="BB92" s="58">
        <f t="shared" si="109"/>
        <v>0</v>
      </c>
      <c r="BC92" s="58">
        <f t="shared" si="110"/>
        <v>0</v>
      </c>
      <c r="BD92" s="58">
        <f t="shared" si="111"/>
        <v>0</v>
      </c>
      <c r="BE92" s="58">
        <f t="shared" si="112"/>
        <v>0</v>
      </c>
      <c r="BF92" s="58">
        <f t="shared" si="113"/>
        <v>0</v>
      </c>
      <c r="BG92" s="58">
        <f t="shared" si="114"/>
        <v>0</v>
      </c>
      <c r="BH92" s="58">
        <f t="shared" si="115"/>
        <v>0</v>
      </c>
      <c r="BI92" s="58">
        <f t="shared" si="116"/>
        <v>0</v>
      </c>
      <c r="BJ92" s="58">
        <f t="shared" si="116"/>
        <v>0</v>
      </c>
      <c r="BK92" s="58">
        <f t="shared" si="116"/>
        <v>0</v>
      </c>
      <c r="BL92" s="58">
        <f t="shared" si="116"/>
        <v>0</v>
      </c>
      <c r="BM92" s="58">
        <f t="shared" si="116"/>
        <v>0</v>
      </c>
      <c r="BN92" s="58">
        <f t="shared" si="116"/>
        <v>0</v>
      </c>
      <c r="BO92" s="58">
        <f t="shared" si="116"/>
        <v>0</v>
      </c>
      <c r="BP92" s="58">
        <f t="shared" si="116"/>
        <v>0</v>
      </c>
      <c r="BQ92" s="58">
        <f t="shared" si="116"/>
        <v>0</v>
      </c>
      <c r="BR92" s="58">
        <f t="shared" si="116"/>
        <v>0</v>
      </c>
      <c r="BS92" s="58">
        <f t="shared" si="116"/>
        <v>0</v>
      </c>
      <c r="BT92" s="58">
        <f t="shared" si="116"/>
        <v>0</v>
      </c>
      <c r="BU92" s="58">
        <f t="shared" si="116"/>
        <v>0</v>
      </c>
      <c r="BV92" s="58">
        <f t="shared" si="116"/>
        <v>0</v>
      </c>
      <c r="BW92" s="58">
        <f t="shared" si="116"/>
        <v>0</v>
      </c>
      <c r="BX92" s="58">
        <f t="shared" si="116"/>
        <v>0</v>
      </c>
      <c r="BY92" s="58">
        <f t="shared" si="117"/>
        <v>0</v>
      </c>
      <c r="BZ92" s="58">
        <f t="shared" si="118"/>
        <v>0</v>
      </c>
      <c r="CA92" s="58">
        <f t="shared" si="118"/>
        <v>0</v>
      </c>
      <c r="CB92" s="58">
        <f t="shared" si="118"/>
        <v>0</v>
      </c>
      <c r="CC92" s="58">
        <f t="shared" si="118"/>
        <v>0</v>
      </c>
      <c r="CD92" s="58">
        <f t="shared" si="118"/>
        <v>0</v>
      </c>
      <c r="CE92" s="58">
        <f t="shared" si="118"/>
        <v>0</v>
      </c>
      <c r="CF92" s="58">
        <f t="shared" si="118"/>
        <v>0</v>
      </c>
      <c r="CG92" s="58">
        <f t="shared" si="118"/>
        <v>0</v>
      </c>
      <c r="CH92" s="58">
        <f t="shared" si="118"/>
        <v>0</v>
      </c>
      <c r="CI92" s="58">
        <f t="shared" si="118"/>
        <v>0</v>
      </c>
      <c r="CJ92" s="58">
        <f t="shared" si="118"/>
        <v>0</v>
      </c>
      <c r="CK92" s="58">
        <f t="shared" si="118"/>
        <v>0</v>
      </c>
      <c r="CL92" s="58">
        <f t="shared" si="118"/>
        <v>0</v>
      </c>
      <c r="CM92" s="58">
        <f t="shared" si="118"/>
        <v>0</v>
      </c>
      <c r="CN92" s="58">
        <f t="shared" si="118"/>
        <v>0</v>
      </c>
      <c r="CO92" s="58">
        <f t="shared" si="118"/>
        <v>0</v>
      </c>
      <c r="CP92" s="58">
        <f t="shared" si="119"/>
        <v>0</v>
      </c>
      <c r="CQ92" s="58">
        <f t="shared" si="120"/>
        <v>0</v>
      </c>
      <c r="CR92" s="58">
        <f t="shared" si="121"/>
        <v>0</v>
      </c>
      <c r="CS92" s="58">
        <f t="shared" si="122"/>
        <v>0</v>
      </c>
      <c r="CT92" s="58">
        <f t="shared" si="123"/>
        <v>0</v>
      </c>
      <c r="CU92" s="58">
        <f t="shared" si="124"/>
        <v>0</v>
      </c>
      <c r="CV92" s="58">
        <f t="shared" si="125"/>
        <v>0</v>
      </c>
      <c r="CW92" s="58">
        <f t="shared" si="126"/>
        <v>0</v>
      </c>
      <c r="CX92" s="58">
        <f t="shared" si="127"/>
        <v>0</v>
      </c>
      <c r="CY92" s="58">
        <f t="shared" si="128"/>
        <v>0</v>
      </c>
      <c r="CZ92" s="58">
        <f t="shared" si="129"/>
        <v>0</v>
      </c>
      <c r="DA92" s="58">
        <f t="shared" si="130"/>
        <v>0</v>
      </c>
      <c r="DB92" s="58">
        <f t="shared" si="131"/>
        <v>0</v>
      </c>
      <c r="DC92" s="58">
        <f t="shared" si="132"/>
        <v>0</v>
      </c>
      <c r="DD92" s="58">
        <f t="shared" si="133"/>
        <v>0</v>
      </c>
      <c r="DE92" s="58">
        <f t="shared" si="134"/>
        <v>0</v>
      </c>
      <c r="DF92" s="58">
        <f t="shared" si="135"/>
        <v>0</v>
      </c>
      <c r="DG92" s="58">
        <f t="shared" si="136"/>
        <v>0</v>
      </c>
      <c r="DH92" s="58"/>
      <c r="DI92" s="55">
        <f>SUM(M92:DG92)</f>
        <v>0</v>
      </c>
      <c r="DJ92" s="53"/>
      <c r="DK92" s="56">
        <f t="shared" si="77"/>
        <v>0</v>
      </c>
      <c r="DL92" s="56">
        <f t="shared" si="77"/>
        <v>0</v>
      </c>
      <c r="DM92" s="56">
        <f t="shared" si="77"/>
        <v>0</v>
      </c>
      <c r="DN92" s="56">
        <f t="shared" ref="DN92:DW92" si="140">IF(AND($F92&gt;=DN$1,$F92&lt;=DN$2),$J92,0)</f>
        <v>0</v>
      </c>
      <c r="DO92" s="56">
        <f t="shared" si="140"/>
        <v>0</v>
      </c>
      <c r="DP92" s="56">
        <f t="shared" si="140"/>
        <v>0</v>
      </c>
      <c r="DQ92" s="56">
        <f>SUM(DK92:DP92)</f>
        <v>0</v>
      </c>
      <c r="DR92" s="56">
        <f t="shared" si="140"/>
        <v>0</v>
      </c>
      <c r="DS92" s="56">
        <f t="shared" si="140"/>
        <v>0</v>
      </c>
      <c r="DT92" s="56">
        <f t="shared" si="140"/>
        <v>0</v>
      </c>
      <c r="DU92" s="55">
        <f>SUM(DQ92:DT92)</f>
        <v>0</v>
      </c>
    </row>
    <row r="93" spans="1:125" s="52" customFormat="1">
      <c r="A93" s="357"/>
      <c r="B93" s="357"/>
      <c r="C93" s="358"/>
      <c r="D93" s="358"/>
      <c r="E93" s="358"/>
      <c r="F93" s="360"/>
      <c r="G93" s="361"/>
      <c r="H93" s="362"/>
      <c r="I93" s="362"/>
      <c r="J93" s="57">
        <f t="shared" si="78"/>
        <v>0</v>
      </c>
      <c r="K93" s="59"/>
      <c r="L93" s="54"/>
      <c r="M93" s="58">
        <f t="shared" si="79"/>
        <v>0</v>
      </c>
      <c r="N93" s="58">
        <f t="shared" si="69"/>
        <v>0</v>
      </c>
      <c r="O93" s="58">
        <f t="shared" si="69"/>
        <v>0</v>
      </c>
      <c r="P93" s="58">
        <f t="shared" si="69"/>
        <v>0</v>
      </c>
      <c r="Q93" s="58">
        <f t="shared" si="69"/>
        <v>0</v>
      </c>
      <c r="R93" s="58">
        <f t="shared" si="69"/>
        <v>0</v>
      </c>
      <c r="S93" s="58">
        <f t="shared" si="69"/>
        <v>0</v>
      </c>
      <c r="T93" s="58">
        <f t="shared" si="69"/>
        <v>0</v>
      </c>
      <c r="U93" s="58">
        <f t="shared" si="69"/>
        <v>0</v>
      </c>
      <c r="V93" s="58">
        <f t="shared" si="69"/>
        <v>0</v>
      </c>
      <c r="W93" s="58">
        <f t="shared" si="69"/>
        <v>0</v>
      </c>
      <c r="X93" s="58">
        <f t="shared" si="69"/>
        <v>0</v>
      </c>
      <c r="Y93" s="58">
        <f t="shared" si="69"/>
        <v>0</v>
      </c>
      <c r="Z93" s="58">
        <f t="shared" si="69"/>
        <v>0</v>
      </c>
      <c r="AA93" s="58">
        <f t="shared" si="69"/>
        <v>0</v>
      </c>
      <c r="AB93" s="58">
        <f t="shared" si="69"/>
        <v>0</v>
      </c>
      <c r="AC93" s="58">
        <f t="shared" si="69"/>
        <v>0</v>
      </c>
      <c r="AD93" s="58">
        <f t="shared" si="70"/>
        <v>0</v>
      </c>
      <c r="AE93" s="58">
        <f t="shared" si="70"/>
        <v>0</v>
      </c>
      <c r="AF93" s="58">
        <f t="shared" si="70"/>
        <v>0</v>
      </c>
      <c r="AG93" s="58">
        <f t="shared" si="70"/>
        <v>0</v>
      </c>
      <c r="AH93" s="58">
        <f t="shared" si="70"/>
        <v>0</v>
      </c>
      <c r="AI93" s="58">
        <f t="shared" si="70"/>
        <v>0</v>
      </c>
      <c r="AJ93" s="58">
        <f t="shared" si="70"/>
        <v>0</v>
      </c>
      <c r="AK93" s="58">
        <f t="shared" si="70"/>
        <v>0</v>
      </c>
      <c r="AL93" s="58">
        <f t="shared" si="70"/>
        <v>0</v>
      </c>
      <c r="AM93" s="58">
        <f t="shared" si="70"/>
        <v>0</v>
      </c>
      <c r="AN93" s="58">
        <f t="shared" si="70"/>
        <v>0</v>
      </c>
      <c r="AO93" s="58">
        <f t="shared" si="70"/>
        <v>0</v>
      </c>
      <c r="AP93" s="58">
        <f t="shared" si="70"/>
        <v>0</v>
      </c>
      <c r="AQ93" s="58">
        <f t="shared" si="70"/>
        <v>0</v>
      </c>
      <c r="AR93" s="58">
        <f t="shared" si="70"/>
        <v>0</v>
      </c>
      <c r="AS93" s="58">
        <f t="shared" si="70"/>
        <v>0</v>
      </c>
      <c r="AT93" s="58">
        <f t="shared" si="71"/>
        <v>0</v>
      </c>
      <c r="AU93" s="58">
        <f t="shared" si="71"/>
        <v>0</v>
      </c>
      <c r="AV93" s="58">
        <f t="shared" si="71"/>
        <v>0</v>
      </c>
      <c r="AW93" s="58">
        <f t="shared" si="71"/>
        <v>0</v>
      </c>
      <c r="AX93" s="58">
        <f t="shared" si="71"/>
        <v>0</v>
      </c>
      <c r="AY93" s="58">
        <f t="shared" si="71"/>
        <v>0</v>
      </c>
      <c r="AZ93" s="58">
        <f t="shared" si="71"/>
        <v>0</v>
      </c>
      <c r="BA93" s="58">
        <f t="shared" si="71"/>
        <v>0</v>
      </c>
      <c r="BB93" s="58">
        <f t="shared" si="71"/>
        <v>0</v>
      </c>
      <c r="BC93" s="58">
        <f t="shared" si="71"/>
        <v>0</v>
      </c>
      <c r="BD93" s="58">
        <f t="shared" si="71"/>
        <v>0</v>
      </c>
      <c r="BE93" s="58">
        <f t="shared" si="71"/>
        <v>0</v>
      </c>
      <c r="BF93" s="58">
        <f t="shared" si="71"/>
        <v>0</v>
      </c>
      <c r="BG93" s="58">
        <f t="shared" si="71"/>
        <v>0</v>
      </c>
      <c r="BH93" s="58">
        <f t="shared" si="71"/>
        <v>0</v>
      </c>
      <c r="BI93" s="58">
        <f t="shared" si="71"/>
        <v>0</v>
      </c>
      <c r="BJ93" s="58">
        <f t="shared" si="72"/>
        <v>0</v>
      </c>
      <c r="BK93" s="58">
        <f t="shared" si="72"/>
        <v>0</v>
      </c>
      <c r="BL93" s="58">
        <f t="shared" si="72"/>
        <v>0</v>
      </c>
      <c r="BM93" s="58">
        <f t="shared" si="72"/>
        <v>0</v>
      </c>
      <c r="BN93" s="58">
        <f t="shared" si="72"/>
        <v>0</v>
      </c>
      <c r="BO93" s="58">
        <f t="shared" si="72"/>
        <v>0</v>
      </c>
      <c r="BP93" s="58">
        <f t="shared" si="72"/>
        <v>0</v>
      </c>
      <c r="BQ93" s="58">
        <f t="shared" si="72"/>
        <v>0</v>
      </c>
      <c r="BR93" s="58">
        <f t="shared" si="72"/>
        <v>0</v>
      </c>
      <c r="BS93" s="58">
        <f t="shared" si="72"/>
        <v>0</v>
      </c>
      <c r="BT93" s="58">
        <f t="shared" si="72"/>
        <v>0</v>
      </c>
      <c r="BU93" s="58">
        <f t="shared" si="72"/>
        <v>0</v>
      </c>
      <c r="BV93" s="58">
        <f t="shared" si="72"/>
        <v>0</v>
      </c>
      <c r="BW93" s="58">
        <f t="shared" si="72"/>
        <v>0</v>
      </c>
      <c r="BX93" s="58">
        <f t="shared" si="72"/>
        <v>0</v>
      </c>
      <c r="BY93" s="58">
        <f t="shared" si="72"/>
        <v>0</v>
      </c>
      <c r="BZ93" s="58">
        <f t="shared" si="73"/>
        <v>0</v>
      </c>
      <c r="CA93" s="58">
        <f t="shared" si="73"/>
        <v>0</v>
      </c>
      <c r="CB93" s="58">
        <f t="shared" si="73"/>
        <v>0</v>
      </c>
      <c r="CC93" s="58">
        <f t="shared" si="73"/>
        <v>0</v>
      </c>
      <c r="CD93" s="58">
        <f t="shared" si="73"/>
        <v>0</v>
      </c>
      <c r="CE93" s="58">
        <f t="shared" si="73"/>
        <v>0</v>
      </c>
      <c r="CF93" s="58">
        <f t="shared" si="73"/>
        <v>0</v>
      </c>
      <c r="CG93" s="58">
        <f t="shared" si="73"/>
        <v>0</v>
      </c>
      <c r="CH93" s="58">
        <f t="shared" si="73"/>
        <v>0</v>
      </c>
      <c r="CI93" s="58">
        <f t="shared" si="73"/>
        <v>0</v>
      </c>
      <c r="CJ93" s="58">
        <f t="shared" si="73"/>
        <v>0</v>
      </c>
      <c r="CK93" s="58">
        <f t="shared" si="73"/>
        <v>0</v>
      </c>
      <c r="CL93" s="58">
        <f t="shared" si="73"/>
        <v>0</v>
      </c>
      <c r="CM93" s="58">
        <f t="shared" si="73"/>
        <v>0</v>
      </c>
      <c r="CN93" s="58">
        <f t="shared" si="73"/>
        <v>0</v>
      </c>
      <c r="CO93" s="58">
        <f t="shared" si="73"/>
        <v>0</v>
      </c>
      <c r="CP93" s="58">
        <f t="shared" si="74"/>
        <v>0</v>
      </c>
      <c r="CQ93" s="58">
        <f t="shared" si="74"/>
        <v>0</v>
      </c>
      <c r="CR93" s="58">
        <f t="shared" si="74"/>
        <v>0</v>
      </c>
      <c r="CS93" s="58">
        <f t="shared" si="74"/>
        <v>0</v>
      </c>
      <c r="CT93" s="58">
        <f t="shared" si="74"/>
        <v>0</v>
      </c>
      <c r="CU93" s="58">
        <f t="shared" si="74"/>
        <v>0</v>
      </c>
      <c r="CV93" s="58">
        <f t="shared" si="74"/>
        <v>0</v>
      </c>
      <c r="CW93" s="58">
        <f t="shared" si="74"/>
        <v>0</v>
      </c>
      <c r="CX93" s="58">
        <f t="shared" si="74"/>
        <v>0</v>
      </c>
      <c r="CY93" s="58">
        <f t="shared" si="74"/>
        <v>0</v>
      </c>
      <c r="CZ93" s="58">
        <f t="shared" si="74"/>
        <v>0</v>
      </c>
      <c r="DA93" s="58">
        <f t="shared" si="74"/>
        <v>0</v>
      </c>
      <c r="DB93" s="58">
        <f t="shared" si="74"/>
        <v>0</v>
      </c>
      <c r="DC93" s="58">
        <f t="shared" si="74"/>
        <v>0</v>
      </c>
      <c r="DD93" s="58">
        <f t="shared" si="74"/>
        <v>0</v>
      </c>
      <c r="DE93" s="58">
        <f t="shared" si="74"/>
        <v>0</v>
      </c>
      <c r="DF93" s="58">
        <f t="shared" si="75"/>
        <v>0</v>
      </c>
      <c r="DG93" s="58">
        <f t="shared" si="75"/>
        <v>0</v>
      </c>
      <c r="DH93" s="58"/>
      <c r="DI93" s="55">
        <f t="shared" si="76"/>
        <v>0</v>
      </c>
      <c r="DJ93" s="62"/>
      <c r="DK93" s="56">
        <f t="shared" si="77"/>
        <v>0</v>
      </c>
      <c r="DL93" s="56">
        <f t="shared" si="77"/>
        <v>0</v>
      </c>
      <c r="DM93" s="56">
        <f t="shared" si="77"/>
        <v>0</v>
      </c>
      <c r="DN93" s="56">
        <f t="shared" si="77"/>
        <v>0</v>
      </c>
      <c r="DO93" s="56">
        <f t="shared" si="77"/>
        <v>0</v>
      </c>
      <c r="DP93" s="56">
        <f t="shared" si="77"/>
        <v>0</v>
      </c>
      <c r="DQ93" s="56">
        <f t="shared" si="80"/>
        <v>0</v>
      </c>
      <c r="DR93" s="56">
        <f t="shared" si="77"/>
        <v>0</v>
      </c>
      <c r="DS93" s="56">
        <f t="shared" si="77"/>
        <v>0</v>
      </c>
      <c r="DT93" s="56">
        <f t="shared" si="77"/>
        <v>0</v>
      </c>
      <c r="DU93" s="55">
        <f t="shared" si="81"/>
        <v>0</v>
      </c>
    </row>
    <row r="94" spans="1:125" s="52" customFormat="1">
      <c r="A94" s="357"/>
      <c r="B94" s="357"/>
      <c r="C94" s="358"/>
      <c r="D94" s="358"/>
      <c r="E94" s="358"/>
      <c r="F94" s="357"/>
      <c r="G94" s="361"/>
      <c r="H94" s="362"/>
      <c r="I94" s="362"/>
      <c r="J94" s="57">
        <f t="shared" si="78"/>
        <v>0</v>
      </c>
      <c r="K94" s="59"/>
      <c r="L94" s="54"/>
      <c r="M94" s="58">
        <f t="shared" si="79"/>
        <v>0</v>
      </c>
      <c r="N94" s="58">
        <f t="shared" si="69"/>
        <v>0</v>
      </c>
      <c r="O94" s="58">
        <f t="shared" si="69"/>
        <v>0</v>
      </c>
      <c r="P94" s="58">
        <f t="shared" si="69"/>
        <v>0</v>
      </c>
      <c r="Q94" s="58">
        <f t="shared" si="69"/>
        <v>0</v>
      </c>
      <c r="R94" s="58">
        <f t="shared" si="69"/>
        <v>0</v>
      </c>
      <c r="S94" s="58">
        <f t="shared" si="69"/>
        <v>0</v>
      </c>
      <c r="T94" s="58">
        <f t="shared" si="69"/>
        <v>0</v>
      </c>
      <c r="U94" s="58">
        <f t="shared" si="69"/>
        <v>0</v>
      </c>
      <c r="V94" s="58">
        <f t="shared" si="69"/>
        <v>0</v>
      </c>
      <c r="W94" s="58">
        <f t="shared" si="69"/>
        <v>0</v>
      </c>
      <c r="X94" s="58">
        <f t="shared" si="69"/>
        <v>0</v>
      </c>
      <c r="Y94" s="58">
        <f t="shared" si="69"/>
        <v>0</v>
      </c>
      <c r="Z94" s="58">
        <f t="shared" si="69"/>
        <v>0</v>
      </c>
      <c r="AA94" s="58">
        <f t="shared" si="69"/>
        <v>0</v>
      </c>
      <c r="AB94" s="58">
        <f t="shared" si="69"/>
        <v>0</v>
      </c>
      <c r="AC94" s="58">
        <f t="shared" si="69"/>
        <v>0</v>
      </c>
      <c r="AD94" s="58">
        <f t="shared" si="70"/>
        <v>0</v>
      </c>
      <c r="AE94" s="58">
        <f t="shared" si="70"/>
        <v>0</v>
      </c>
      <c r="AF94" s="58">
        <f t="shared" si="70"/>
        <v>0</v>
      </c>
      <c r="AG94" s="58">
        <f t="shared" si="70"/>
        <v>0</v>
      </c>
      <c r="AH94" s="58">
        <f t="shared" si="70"/>
        <v>0</v>
      </c>
      <c r="AI94" s="58">
        <f t="shared" si="70"/>
        <v>0</v>
      </c>
      <c r="AJ94" s="58">
        <f t="shared" si="70"/>
        <v>0</v>
      </c>
      <c r="AK94" s="58">
        <f t="shared" si="70"/>
        <v>0</v>
      </c>
      <c r="AL94" s="58">
        <f t="shared" si="70"/>
        <v>0</v>
      </c>
      <c r="AM94" s="58">
        <f t="shared" si="70"/>
        <v>0</v>
      </c>
      <c r="AN94" s="58">
        <f t="shared" si="70"/>
        <v>0</v>
      </c>
      <c r="AO94" s="58">
        <f t="shared" si="70"/>
        <v>0</v>
      </c>
      <c r="AP94" s="58">
        <f t="shared" si="70"/>
        <v>0</v>
      </c>
      <c r="AQ94" s="58">
        <f t="shared" si="70"/>
        <v>0</v>
      </c>
      <c r="AR94" s="58">
        <f t="shared" si="70"/>
        <v>0</v>
      </c>
      <c r="AS94" s="58">
        <f t="shared" si="70"/>
        <v>0</v>
      </c>
      <c r="AT94" s="58">
        <f t="shared" si="71"/>
        <v>0</v>
      </c>
      <c r="AU94" s="58">
        <f t="shared" si="71"/>
        <v>0</v>
      </c>
      <c r="AV94" s="58">
        <f t="shared" si="71"/>
        <v>0</v>
      </c>
      <c r="AW94" s="58">
        <f t="shared" si="71"/>
        <v>0</v>
      </c>
      <c r="AX94" s="58">
        <f t="shared" si="71"/>
        <v>0</v>
      </c>
      <c r="AY94" s="58">
        <f t="shared" si="71"/>
        <v>0</v>
      </c>
      <c r="AZ94" s="58">
        <f t="shared" si="71"/>
        <v>0</v>
      </c>
      <c r="BA94" s="58">
        <f t="shared" si="71"/>
        <v>0</v>
      </c>
      <c r="BB94" s="58">
        <f t="shared" si="71"/>
        <v>0</v>
      </c>
      <c r="BC94" s="58">
        <f t="shared" si="71"/>
        <v>0</v>
      </c>
      <c r="BD94" s="58">
        <f t="shared" si="71"/>
        <v>0</v>
      </c>
      <c r="BE94" s="58">
        <f t="shared" si="71"/>
        <v>0</v>
      </c>
      <c r="BF94" s="58">
        <f t="shared" si="71"/>
        <v>0</v>
      </c>
      <c r="BG94" s="58">
        <f t="shared" si="71"/>
        <v>0</v>
      </c>
      <c r="BH94" s="58">
        <f t="shared" si="71"/>
        <v>0</v>
      </c>
      <c r="BI94" s="58">
        <f t="shared" si="71"/>
        <v>0</v>
      </c>
      <c r="BJ94" s="58">
        <f t="shared" si="72"/>
        <v>0</v>
      </c>
      <c r="BK94" s="58">
        <f t="shared" si="72"/>
        <v>0</v>
      </c>
      <c r="BL94" s="58">
        <f t="shared" si="72"/>
        <v>0</v>
      </c>
      <c r="BM94" s="58">
        <f t="shared" si="72"/>
        <v>0</v>
      </c>
      <c r="BN94" s="58">
        <f t="shared" si="72"/>
        <v>0</v>
      </c>
      <c r="BO94" s="58">
        <f t="shared" si="72"/>
        <v>0</v>
      </c>
      <c r="BP94" s="58">
        <f t="shared" si="72"/>
        <v>0</v>
      </c>
      <c r="BQ94" s="58">
        <f t="shared" si="72"/>
        <v>0</v>
      </c>
      <c r="BR94" s="58">
        <f t="shared" si="72"/>
        <v>0</v>
      </c>
      <c r="BS94" s="58">
        <f t="shared" si="72"/>
        <v>0</v>
      </c>
      <c r="BT94" s="58">
        <f t="shared" si="72"/>
        <v>0</v>
      </c>
      <c r="BU94" s="58">
        <f t="shared" si="72"/>
        <v>0</v>
      </c>
      <c r="BV94" s="58">
        <f t="shared" si="72"/>
        <v>0</v>
      </c>
      <c r="BW94" s="58">
        <f t="shared" si="72"/>
        <v>0</v>
      </c>
      <c r="BX94" s="58">
        <f t="shared" si="72"/>
        <v>0</v>
      </c>
      <c r="BY94" s="58">
        <f t="shared" si="72"/>
        <v>0</v>
      </c>
      <c r="BZ94" s="58">
        <f t="shared" si="73"/>
        <v>0</v>
      </c>
      <c r="CA94" s="58">
        <f t="shared" si="73"/>
        <v>0</v>
      </c>
      <c r="CB94" s="58">
        <f t="shared" si="73"/>
        <v>0</v>
      </c>
      <c r="CC94" s="58">
        <f t="shared" si="73"/>
        <v>0</v>
      </c>
      <c r="CD94" s="58">
        <f t="shared" si="73"/>
        <v>0</v>
      </c>
      <c r="CE94" s="58">
        <f t="shared" si="73"/>
        <v>0</v>
      </c>
      <c r="CF94" s="58">
        <f t="shared" si="73"/>
        <v>0</v>
      </c>
      <c r="CG94" s="58">
        <f t="shared" si="73"/>
        <v>0</v>
      </c>
      <c r="CH94" s="58">
        <f t="shared" si="73"/>
        <v>0</v>
      </c>
      <c r="CI94" s="58">
        <f t="shared" si="73"/>
        <v>0</v>
      </c>
      <c r="CJ94" s="58">
        <f t="shared" si="73"/>
        <v>0</v>
      </c>
      <c r="CK94" s="58">
        <f t="shared" si="73"/>
        <v>0</v>
      </c>
      <c r="CL94" s="58">
        <f t="shared" si="73"/>
        <v>0</v>
      </c>
      <c r="CM94" s="58">
        <f t="shared" si="73"/>
        <v>0</v>
      </c>
      <c r="CN94" s="58">
        <f t="shared" si="73"/>
        <v>0</v>
      </c>
      <c r="CO94" s="58">
        <f t="shared" si="73"/>
        <v>0</v>
      </c>
      <c r="CP94" s="58">
        <f t="shared" si="74"/>
        <v>0</v>
      </c>
      <c r="CQ94" s="58">
        <f t="shared" si="74"/>
        <v>0</v>
      </c>
      <c r="CR94" s="58">
        <f t="shared" si="74"/>
        <v>0</v>
      </c>
      <c r="CS94" s="58">
        <f t="shared" si="74"/>
        <v>0</v>
      </c>
      <c r="CT94" s="58">
        <f t="shared" si="74"/>
        <v>0</v>
      </c>
      <c r="CU94" s="58">
        <f t="shared" si="74"/>
        <v>0</v>
      </c>
      <c r="CV94" s="58">
        <f t="shared" si="74"/>
        <v>0</v>
      </c>
      <c r="CW94" s="58">
        <f t="shared" si="74"/>
        <v>0</v>
      </c>
      <c r="CX94" s="58">
        <f t="shared" si="74"/>
        <v>0</v>
      </c>
      <c r="CY94" s="58">
        <f t="shared" si="74"/>
        <v>0</v>
      </c>
      <c r="CZ94" s="58">
        <f t="shared" si="74"/>
        <v>0</v>
      </c>
      <c r="DA94" s="58">
        <f t="shared" si="74"/>
        <v>0</v>
      </c>
      <c r="DB94" s="58">
        <f t="shared" si="74"/>
        <v>0</v>
      </c>
      <c r="DC94" s="58">
        <f t="shared" si="74"/>
        <v>0</v>
      </c>
      <c r="DD94" s="58">
        <f t="shared" si="74"/>
        <v>0</v>
      </c>
      <c r="DE94" s="58">
        <f t="shared" si="74"/>
        <v>0</v>
      </c>
      <c r="DF94" s="58">
        <f t="shared" si="75"/>
        <v>0</v>
      </c>
      <c r="DG94" s="58">
        <f t="shared" si="75"/>
        <v>0</v>
      </c>
      <c r="DH94" s="58"/>
      <c r="DI94" s="55">
        <f t="shared" si="76"/>
        <v>0</v>
      </c>
      <c r="DJ94" s="53"/>
      <c r="DK94" s="56">
        <f t="shared" si="77"/>
        <v>0</v>
      </c>
      <c r="DL94" s="56">
        <f t="shared" si="77"/>
        <v>0</v>
      </c>
      <c r="DM94" s="56">
        <f t="shared" si="77"/>
        <v>0</v>
      </c>
      <c r="DN94" s="56">
        <f t="shared" si="77"/>
        <v>0</v>
      </c>
      <c r="DO94" s="56">
        <f t="shared" si="77"/>
        <v>0</v>
      </c>
      <c r="DP94" s="56">
        <f t="shared" si="77"/>
        <v>0</v>
      </c>
      <c r="DQ94" s="56">
        <f t="shared" si="80"/>
        <v>0</v>
      </c>
      <c r="DR94" s="56">
        <f t="shared" si="77"/>
        <v>0</v>
      </c>
      <c r="DS94" s="56">
        <f t="shared" si="77"/>
        <v>0</v>
      </c>
      <c r="DT94" s="56">
        <f t="shared" si="77"/>
        <v>0</v>
      </c>
      <c r="DU94" s="55">
        <f t="shared" si="81"/>
        <v>0</v>
      </c>
    </row>
    <row r="95" spans="1:125" s="52" customFormat="1">
      <c r="A95" s="357"/>
      <c r="B95" s="357"/>
      <c r="C95" s="358"/>
      <c r="D95" s="358"/>
      <c r="E95" s="358"/>
      <c r="F95" s="357"/>
      <c r="G95" s="361"/>
      <c r="H95" s="362"/>
      <c r="I95" s="362"/>
      <c r="J95" s="57">
        <f t="shared" si="78"/>
        <v>0</v>
      </c>
      <c r="K95" s="59"/>
      <c r="L95" s="54"/>
      <c r="M95" s="58">
        <f t="shared" si="79"/>
        <v>0</v>
      </c>
      <c r="N95" s="58">
        <f t="shared" si="69"/>
        <v>0</v>
      </c>
      <c r="O95" s="58">
        <f t="shared" si="69"/>
        <v>0</v>
      </c>
      <c r="P95" s="58">
        <f t="shared" si="69"/>
        <v>0</v>
      </c>
      <c r="Q95" s="58">
        <f t="shared" si="69"/>
        <v>0</v>
      </c>
      <c r="R95" s="58">
        <f t="shared" si="69"/>
        <v>0</v>
      </c>
      <c r="S95" s="58">
        <f t="shared" si="69"/>
        <v>0</v>
      </c>
      <c r="T95" s="58">
        <f t="shared" si="69"/>
        <v>0</v>
      </c>
      <c r="U95" s="58">
        <f t="shared" si="69"/>
        <v>0</v>
      </c>
      <c r="V95" s="58">
        <f t="shared" si="69"/>
        <v>0</v>
      </c>
      <c r="W95" s="58">
        <f t="shared" si="69"/>
        <v>0</v>
      </c>
      <c r="X95" s="58">
        <f t="shared" si="69"/>
        <v>0</v>
      </c>
      <c r="Y95" s="58">
        <f t="shared" si="69"/>
        <v>0</v>
      </c>
      <c r="Z95" s="58">
        <f t="shared" si="69"/>
        <v>0</v>
      </c>
      <c r="AA95" s="58">
        <f t="shared" si="69"/>
        <v>0</v>
      </c>
      <c r="AB95" s="58">
        <f t="shared" si="69"/>
        <v>0</v>
      </c>
      <c r="AC95" s="58">
        <f t="shared" si="69"/>
        <v>0</v>
      </c>
      <c r="AD95" s="58">
        <f t="shared" si="70"/>
        <v>0</v>
      </c>
      <c r="AE95" s="58">
        <f t="shared" si="70"/>
        <v>0</v>
      </c>
      <c r="AF95" s="58">
        <f t="shared" si="70"/>
        <v>0</v>
      </c>
      <c r="AG95" s="58">
        <f t="shared" si="70"/>
        <v>0</v>
      </c>
      <c r="AH95" s="58">
        <f t="shared" si="70"/>
        <v>0</v>
      </c>
      <c r="AI95" s="58">
        <f t="shared" si="70"/>
        <v>0</v>
      </c>
      <c r="AJ95" s="58">
        <f t="shared" si="70"/>
        <v>0</v>
      </c>
      <c r="AK95" s="58">
        <f t="shared" si="70"/>
        <v>0</v>
      </c>
      <c r="AL95" s="58">
        <f t="shared" si="70"/>
        <v>0</v>
      </c>
      <c r="AM95" s="58">
        <f t="shared" si="70"/>
        <v>0</v>
      </c>
      <c r="AN95" s="58">
        <f t="shared" si="70"/>
        <v>0</v>
      </c>
      <c r="AO95" s="58">
        <f t="shared" si="70"/>
        <v>0</v>
      </c>
      <c r="AP95" s="58">
        <f t="shared" si="70"/>
        <v>0</v>
      </c>
      <c r="AQ95" s="58">
        <f t="shared" si="70"/>
        <v>0</v>
      </c>
      <c r="AR95" s="58">
        <f t="shared" si="70"/>
        <v>0</v>
      </c>
      <c r="AS95" s="58">
        <f t="shared" si="70"/>
        <v>0</v>
      </c>
      <c r="AT95" s="58">
        <f t="shared" si="71"/>
        <v>0</v>
      </c>
      <c r="AU95" s="58">
        <f t="shared" si="71"/>
        <v>0</v>
      </c>
      <c r="AV95" s="58">
        <f t="shared" si="71"/>
        <v>0</v>
      </c>
      <c r="AW95" s="58">
        <f t="shared" si="71"/>
        <v>0</v>
      </c>
      <c r="AX95" s="58">
        <f t="shared" si="71"/>
        <v>0</v>
      </c>
      <c r="AY95" s="58">
        <f t="shared" si="71"/>
        <v>0</v>
      </c>
      <c r="AZ95" s="58">
        <f t="shared" si="71"/>
        <v>0</v>
      </c>
      <c r="BA95" s="58">
        <f t="shared" si="71"/>
        <v>0</v>
      </c>
      <c r="BB95" s="58">
        <f t="shared" si="71"/>
        <v>0</v>
      </c>
      <c r="BC95" s="58">
        <f t="shared" si="71"/>
        <v>0</v>
      </c>
      <c r="BD95" s="58">
        <f t="shared" si="71"/>
        <v>0</v>
      </c>
      <c r="BE95" s="58">
        <f t="shared" si="71"/>
        <v>0</v>
      </c>
      <c r="BF95" s="58">
        <f t="shared" si="71"/>
        <v>0</v>
      </c>
      <c r="BG95" s="58">
        <f t="shared" si="71"/>
        <v>0</v>
      </c>
      <c r="BH95" s="58">
        <f t="shared" si="71"/>
        <v>0</v>
      </c>
      <c r="BI95" s="58">
        <f t="shared" si="71"/>
        <v>0</v>
      </c>
      <c r="BJ95" s="58">
        <f t="shared" si="72"/>
        <v>0</v>
      </c>
      <c r="BK95" s="58">
        <f t="shared" si="72"/>
        <v>0</v>
      </c>
      <c r="BL95" s="58">
        <f t="shared" si="72"/>
        <v>0</v>
      </c>
      <c r="BM95" s="58">
        <f t="shared" si="72"/>
        <v>0</v>
      </c>
      <c r="BN95" s="58">
        <f t="shared" si="72"/>
        <v>0</v>
      </c>
      <c r="BO95" s="58">
        <f t="shared" si="72"/>
        <v>0</v>
      </c>
      <c r="BP95" s="58">
        <f t="shared" si="72"/>
        <v>0</v>
      </c>
      <c r="BQ95" s="58">
        <f t="shared" si="72"/>
        <v>0</v>
      </c>
      <c r="BR95" s="58">
        <f t="shared" si="72"/>
        <v>0</v>
      </c>
      <c r="BS95" s="58">
        <f t="shared" si="72"/>
        <v>0</v>
      </c>
      <c r="BT95" s="58">
        <f t="shared" si="72"/>
        <v>0</v>
      </c>
      <c r="BU95" s="58">
        <f t="shared" si="72"/>
        <v>0</v>
      </c>
      <c r="BV95" s="58">
        <f t="shared" si="72"/>
        <v>0</v>
      </c>
      <c r="BW95" s="58">
        <f t="shared" si="72"/>
        <v>0</v>
      </c>
      <c r="BX95" s="58">
        <f t="shared" si="72"/>
        <v>0</v>
      </c>
      <c r="BY95" s="58">
        <f t="shared" si="72"/>
        <v>0</v>
      </c>
      <c r="BZ95" s="58">
        <f t="shared" si="73"/>
        <v>0</v>
      </c>
      <c r="CA95" s="58">
        <f t="shared" si="73"/>
        <v>0</v>
      </c>
      <c r="CB95" s="58">
        <f t="shared" si="73"/>
        <v>0</v>
      </c>
      <c r="CC95" s="58">
        <f t="shared" si="73"/>
        <v>0</v>
      </c>
      <c r="CD95" s="58">
        <f t="shared" si="73"/>
        <v>0</v>
      </c>
      <c r="CE95" s="58">
        <f t="shared" si="73"/>
        <v>0</v>
      </c>
      <c r="CF95" s="58">
        <f t="shared" si="73"/>
        <v>0</v>
      </c>
      <c r="CG95" s="58">
        <f t="shared" si="73"/>
        <v>0</v>
      </c>
      <c r="CH95" s="58">
        <f t="shared" si="73"/>
        <v>0</v>
      </c>
      <c r="CI95" s="58">
        <f t="shared" si="73"/>
        <v>0</v>
      </c>
      <c r="CJ95" s="58">
        <f t="shared" si="73"/>
        <v>0</v>
      </c>
      <c r="CK95" s="58">
        <f t="shared" si="73"/>
        <v>0</v>
      </c>
      <c r="CL95" s="58">
        <f t="shared" si="73"/>
        <v>0</v>
      </c>
      <c r="CM95" s="58">
        <f t="shared" si="73"/>
        <v>0</v>
      </c>
      <c r="CN95" s="58">
        <f t="shared" si="73"/>
        <v>0</v>
      </c>
      <c r="CO95" s="58">
        <f t="shared" si="73"/>
        <v>0</v>
      </c>
      <c r="CP95" s="58">
        <f t="shared" si="74"/>
        <v>0</v>
      </c>
      <c r="CQ95" s="58">
        <f t="shared" si="74"/>
        <v>0</v>
      </c>
      <c r="CR95" s="58">
        <f t="shared" si="74"/>
        <v>0</v>
      </c>
      <c r="CS95" s="58">
        <f t="shared" si="74"/>
        <v>0</v>
      </c>
      <c r="CT95" s="58">
        <f t="shared" si="74"/>
        <v>0</v>
      </c>
      <c r="CU95" s="58">
        <f t="shared" si="74"/>
        <v>0</v>
      </c>
      <c r="CV95" s="58">
        <f t="shared" si="74"/>
        <v>0</v>
      </c>
      <c r="CW95" s="58">
        <f t="shared" si="74"/>
        <v>0</v>
      </c>
      <c r="CX95" s="58">
        <f t="shared" si="74"/>
        <v>0</v>
      </c>
      <c r="CY95" s="58">
        <f t="shared" si="74"/>
        <v>0</v>
      </c>
      <c r="CZ95" s="58">
        <f t="shared" si="74"/>
        <v>0</v>
      </c>
      <c r="DA95" s="58">
        <f t="shared" si="74"/>
        <v>0</v>
      </c>
      <c r="DB95" s="58">
        <f t="shared" si="74"/>
        <v>0</v>
      </c>
      <c r="DC95" s="58">
        <f t="shared" si="74"/>
        <v>0</v>
      </c>
      <c r="DD95" s="58">
        <f t="shared" si="74"/>
        <v>0</v>
      </c>
      <c r="DE95" s="58">
        <f t="shared" si="74"/>
        <v>0</v>
      </c>
      <c r="DF95" s="58">
        <f t="shared" si="75"/>
        <v>0</v>
      </c>
      <c r="DG95" s="58">
        <f t="shared" si="75"/>
        <v>0</v>
      </c>
      <c r="DH95" s="58"/>
      <c r="DI95" s="55">
        <f t="shared" si="76"/>
        <v>0</v>
      </c>
      <c r="DJ95" s="53"/>
      <c r="DK95" s="56">
        <f t="shared" si="77"/>
        <v>0</v>
      </c>
      <c r="DL95" s="56">
        <f t="shared" si="77"/>
        <v>0</v>
      </c>
      <c r="DM95" s="56">
        <f t="shared" si="77"/>
        <v>0</v>
      </c>
      <c r="DN95" s="56">
        <f t="shared" si="77"/>
        <v>0</v>
      </c>
      <c r="DO95" s="56">
        <f t="shared" si="77"/>
        <v>0</v>
      </c>
      <c r="DP95" s="56">
        <f t="shared" si="77"/>
        <v>0</v>
      </c>
      <c r="DQ95" s="56">
        <f t="shared" si="80"/>
        <v>0</v>
      </c>
      <c r="DR95" s="56">
        <f t="shared" si="77"/>
        <v>0</v>
      </c>
      <c r="DS95" s="56">
        <f t="shared" si="77"/>
        <v>0</v>
      </c>
      <c r="DT95" s="56">
        <f t="shared" si="77"/>
        <v>0</v>
      </c>
      <c r="DU95" s="55">
        <f t="shared" si="81"/>
        <v>0</v>
      </c>
    </row>
    <row r="96" spans="1:125" s="52" customFormat="1">
      <c r="A96" s="357"/>
      <c r="B96" s="357"/>
      <c r="C96" s="358"/>
      <c r="D96" s="358"/>
      <c r="E96" s="358"/>
      <c r="F96" s="357"/>
      <c r="G96" s="361"/>
      <c r="H96" s="362"/>
      <c r="I96" s="362"/>
      <c r="J96" s="57">
        <f t="shared" si="78"/>
        <v>0</v>
      </c>
      <c r="K96" s="59"/>
      <c r="L96" s="54"/>
      <c r="M96" s="58">
        <f t="shared" si="79"/>
        <v>0</v>
      </c>
      <c r="N96" s="58">
        <f t="shared" si="69"/>
        <v>0</v>
      </c>
      <c r="O96" s="58">
        <f t="shared" si="69"/>
        <v>0</v>
      </c>
      <c r="P96" s="58">
        <f t="shared" si="69"/>
        <v>0</v>
      </c>
      <c r="Q96" s="58">
        <f t="shared" si="69"/>
        <v>0</v>
      </c>
      <c r="R96" s="58">
        <f t="shared" si="69"/>
        <v>0</v>
      </c>
      <c r="S96" s="58">
        <f t="shared" si="69"/>
        <v>0</v>
      </c>
      <c r="T96" s="58">
        <f t="shared" si="69"/>
        <v>0</v>
      </c>
      <c r="U96" s="58">
        <f t="shared" si="69"/>
        <v>0</v>
      </c>
      <c r="V96" s="58">
        <f t="shared" si="69"/>
        <v>0</v>
      </c>
      <c r="W96" s="58">
        <f t="shared" si="69"/>
        <v>0</v>
      </c>
      <c r="X96" s="58">
        <f t="shared" si="69"/>
        <v>0</v>
      </c>
      <c r="Y96" s="58">
        <f t="shared" si="69"/>
        <v>0</v>
      </c>
      <c r="Z96" s="58">
        <f t="shared" si="69"/>
        <v>0</v>
      </c>
      <c r="AA96" s="58">
        <f t="shared" si="69"/>
        <v>0</v>
      </c>
      <c r="AB96" s="58">
        <f t="shared" si="69"/>
        <v>0</v>
      </c>
      <c r="AC96" s="58">
        <f t="shared" si="69"/>
        <v>0</v>
      </c>
      <c r="AD96" s="58">
        <f t="shared" si="70"/>
        <v>0</v>
      </c>
      <c r="AE96" s="58">
        <f t="shared" si="70"/>
        <v>0</v>
      </c>
      <c r="AF96" s="58">
        <f t="shared" si="70"/>
        <v>0</v>
      </c>
      <c r="AG96" s="58">
        <f t="shared" si="70"/>
        <v>0</v>
      </c>
      <c r="AH96" s="58">
        <f t="shared" si="70"/>
        <v>0</v>
      </c>
      <c r="AI96" s="58">
        <f t="shared" si="70"/>
        <v>0</v>
      </c>
      <c r="AJ96" s="58">
        <f t="shared" si="70"/>
        <v>0</v>
      </c>
      <c r="AK96" s="58">
        <f t="shared" si="70"/>
        <v>0</v>
      </c>
      <c r="AL96" s="58">
        <f t="shared" si="70"/>
        <v>0</v>
      </c>
      <c r="AM96" s="58">
        <f t="shared" si="70"/>
        <v>0</v>
      </c>
      <c r="AN96" s="58">
        <f t="shared" si="70"/>
        <v>0</v>
      </c>
      <c r="AO96" s="58">
        <f t="shared" si="70"/>
        <v>0</v>
      </c>
      <c r="AP96" s="58">
        <f t="shared" si="70"/>
        <v>0</v>
      </c>
      <c r="AQ96" s="58">
        <f t="shared" si="70"/>
        <v>0</v>
      </c>
      <c r="AR96" s="58">
        <f t="shared" si="70"/>
        <v>0</v>
      </c>
      <c r="AS96" s="58">
        <f t="shared" si="70"/>
        <v>0</v>
      </c>
      <c r="AT96" s="58">
        <f t="shared" si="71"/>
        <v>0</v>
      </c>
      <c r="AU96" s="58">
        <f t="shared" si="71"/>
        <v>0</v>
      </c>
      <c r="AV96" s="58">
        <f t="shared" si="71"/>
        <v>0</v>
      </c>
      <c r="AW96" s="58">
        <f t="shared" si="71"/>
        <v>0</v>
      </c>
      <c r="AX96" s="58">
        <f t="shared" si="71"/>
        <v>0</v>
      </c>
      <c r="AY96" s="58">
        <f t="shared" si="71"/>
        <v>0</v>
      </c>
      <c r="AZ96" s="58">
        <f t="shared" si="71"/>
        <v>0</v>
      </c>
      <c r="BA96" s="58">
        <f t="shared" si="71"/>
        <v>0</v>
      </c>
      <c r="BB96" s="58">
        <f t="shared" si="71"/>
        <v>0</v>
      </c>
      <c r="BC96" s="58">
        <f t="shared" si="71"/>
        <v>0</v>
      </c>
      <c r="BD96" s="58">
        <f t="shared" si="71"/>
        <v>0</v>
      </c>
      <c r="BE96" s="58">
        <f t="shared" si="71"/>
        <v>0</v>
      </c>
      <c r="BF96" s="58">
        <f t="shared" si="71"/>
        <v>0</v>
      </c>
      <c r="BG96" s="58">
        <f t="shared" si="71"/>
        <v>0</v>
      </c>
      <c r="BH96" s="58">
        <f t="shared" si="71"/>
        <v>0</v>
      </c>
      <c r="BI96" s="58">
        <f t="shared" si="71"/>
        <v>0</v>
      </c>
      <c r="BJ96" s="58">
        <f t="shared" si="72"/>
        <v>0</v>
      </c>
      <c r="BK96" s="58">
        <f t="shared" si="72"/>
        <v>0</v>
      </c>
      <c r="BL96" s="58">
        <f t="shared" si="72"/>
        <v>0</v>
      </c>
      <c r="BM96" s="58">
        <f t="shared" si="72"/>
        <v>0</v>
      </c>
      <c r="BN96" s="58">
        <f t="shared" si="72"/>
        <v>0</v>
      </c>
      <c r="BO96" s="58">
        <f t="shared" si="72"/>
        <v>0</v>
      </c>
      <c r="BP96" s="58">
        <f t="shared" si="72"/>
        <v>0</v>
      </c>
      <c r="BQ96" s="58">
        <f t="shared" si="72"/>
        <v>0</v>
      </c>
      <c r="BR96" s="58">
        <f t="shared" si="72"/>
        <v>0</v>
      </c>
      <c r="BS96" s="58">
        <f t="shared" si="72"/>
        <v>0</v>
      </c>
      <c r="BT96" s="58">
        <f t="shared" si="72"/>
        <v>0</v>
      </c>
      <c r="BU96" s="58">
        <f t="shared" si="72"/>
        <v>0</v>
      </c>
      <c r="BV96" s="58">
        <f t="shared" si="72"/>
        <v>0</v>
      </c>
      <c r="BW96" s="58">
        <f t="shared" si="72"/>
        <v>0</v>
      </c>
      <c r="BX96" s="58">
        <f t="shared" si="72"/>
        <v>0</v>
      </c>
      <c r="BY96" s="58">
        <f t="shared" si="72"/>
        <v>0</v>
      </c>
      <c r="BZ96" s="58">
        <f t="shared" si="73"/>
        <v>0</v>
      </c>
      <c r="CA96" s="58">
        <f t="shared" si="73"/>
        <v>0</v>
      </c>
      <c r="CB96" s="58">
        <f t="shared" si="73"/>
        <v>0</v>
      </c>
      <c r="CC96" s="58">
        <f t="shared" si="73"/>
        <v>0</v>
      </c>
      <c r="CD96" s="58">
        <f t="shared" si="73"/>
        <v>0</v>
      </c>
      <c r="CE96" s="58">
        <f t="shared" si="73"/>
        <v>0</v>
      </c>
      <c r="CF96" s="58">
        <f t="shared" si="73"/>
        <v>0</v>
      </c>
      <c r="CG96" s="58">
        <f t="shared" si="73"/>
        <v>0</v>
      </c>
      <c r="CH96" s="58">
        <f t="shared" si="73"/>
        <v>0</v>
      </c>
      <c r="CI96" s="58">
        <f t="shared" si="73"/>
        <v>0</v>
      </c>
      <c r="CJ96" s="58">
        <f t="shared" si="73"/>
        <v>0</v>
      </c>
      <c r="CK96" s="58">
        <f t="shared" si="73"/>
        <v>0</v>
      </c>
      <c r="CL96" s="58">
        <f t="shared" si="73"/>
        <v>0</v>
      </c>
      <c r="CM96" s="58">
        <f t="shared" si="73"/>
        <v>0</v>
      </c>
      <c r="CN96" s="58">
        <f t="shared" si="73"/>
        <v>0</v>
      </c>
      <c r="CO96" s="58">
        <f t="shared" si="73"/>
        <v>0</v>
      </c>
      <c r="CP96" s="58">
        <f t="shared" si="74"/>
        <v>0</v>
      </c>
      <c r="CQ96" s="58">
        <f t="shared" si="74"/>
        <v>0</v>
      </c>
      <c r="CR96" s="58">
        <f t="shared" si="74"/>
        <v>0</v>
      </c>
      <c r="CS96" s="58">
        <f t="shared" si="74"/>
        <v>0</v>
      </c>
      <c r="CT96" s="58">
        <f t="shared" si="74"/>
        <v>0</v>
      </c>
      <c r="CU96" s="58">
        <f t="shared" si="74"/>
        <v>0</v>
      </c>
      <c r="CV96" s="58">
        <f t="shared" si="74"/>
        <v>0</v>
      </c>
      <c r="CW96" s="58">
        <f t="shared" si="74"/>
        <v>0</v>
      </c>
      <c r="CX96" s="58">
        <f t="shared" si="74"/>
        <v>0</v>
      </c>
      <c r="CY96" s="58">
        <f t="shared" si="74"/>
        <v>0</v>
      </c>
      <c r="CZ96" s="58">
        <f t="shared" si="74"/>
        <v>0</v>
      </c>
      <c r="DA96" s="58">
        <f t="shared" si="74"/>
        <v>0</v>
      </c>
      <c r="DB96" s="58">
        <f t="shared" si="74"/>
        <v>0</v>
      </c>
      <c r="DC96" s="58">
        <f t="shared" si="74"/>
        <v>0</v>
      </c>
      <c r="DD96" s="58">
        <f t="shared" si="74"/>
        <v>0</v>
      </c>
      <c r="DE96" s="58">
        <f t="shared" si="74"/>
        <v>0</v>
      </c>
      <c r="DF96" s="58">
        <f t="shared" si="75"/>
        <v>0</v>
      </c>
      <c r="DG96" s="58">
        <f t="shared" si="75"/>
        <v>0</v>
      </c>
      <c r="DH96" s="58"/>
      <c r="DI96" s="55">
        <f t="shared" si="76"/>
        <v>0</v>
      </c>
      <c r="DJ96" s="53"/>
      <c r="DK96" s="56">
        <f t="shared" si="77"/>
        <v>0</v>
      </c>
      <c r="DL96" s="56">
        <f t="shared" si="77"/>
        <v>0</v>
      </c>
      <c r="DM96" s="56">
        <f t="shared" si="77"/>
        <v>0</v>
      </c>
      <c r="DN96" s="56">
        <f t="shared" si="77"/>
        <v>0</v>
      </c>
      <c r="DO96" s="56">
        <f t="shared" si="77"/>
        <v>0</v>
      </c>
      <c r="DP96" s="56">
        <f t="shared" si="77"/>
        <v>0</v>
      </c>
      <c r="DQ96" s="56">
        <f t="shared" si="80"/>
        <v>0</v>
      </c>
      <c r="DR96" s="56">
        <f t="shared" si="77"/>
        <v>0</v>
      </c>
      <c r="DS96" s="56">
        <f t="shared" si="77"/>
        <v>0</v>
      </c>
      <c r="DT96" s="56">
        <f t="shared" si="77"/>
        <v>0</v>
      </c>
      <c r="DU96" s="55">
        <f t="shared" si="81"/>
        <v>0</v>
      </c>
    </row>
    <row r="97" spans="1:125" s="52" customFormat="1">
      <c r="A97" s="357"/>
      <c r="B97" s="357"/>
      <c r="C97" s="358"/>
      <c r="D97" s="358"/>
      <c r="E97" s="358"/>
      <c r="F97" s="360"/>
      <c r="G97" s="361"/>
      <c r="H97" s="362"/>
      <c r="I97" s="362"/>
      <c r="J97" s="57">
        <f t="shared" si="78"/>
        <v>0</v>
      </c>
      <c r="K97" s="59"/>
      <c r="L97" s="54"/>
      <c r="M97" s="58">
        <f t="shared" si="79"/>
        <v>0</v>
      </c>
      <c r="N97" s="58">
        <f t="shared" si="69"/>
        <v>0</v>
      </c>
      <c r="O97" s="58">
        <f t="shared" si="69"/>
        <v>0</v>
      </c>
      <c r="P97" s="58">
        <f t="shared" si="69"/>
        <v>0</v>
      </c>
      <c r="Q97" s="58">
        <f t="shared" si="69"/>
        <v>0</v>
      </c>
      <c r="R97" s="58">
        <f t="shared" si="69"/>
        <v>0</v>
      </c>
      <c r="S97" s="58">
        <f t="shared" si="69"/>
        <v>0</v>
      </c>
      <c r="T97" s="58">
        <f t="shared" si="69"/>
        <v>0</v>
      </c>
      <c r="U97" s="58">
        <f t="shared" si="69"/>
        <v>0</v>
      </c>
      <c r="V97" s="58">
        <f t="shared" si="69"/>
        <v>0</v>
      </c>
      <c r="W97" s="58">
        <f t="shared" si="69"/>
        <v>0</v>
      </c>
      <c r="X97" s="58">
        <f t="shared" si="69"/>
        <v>0</v>
      </c>
      <c r="Y97" s="58">
        <f t="shared" si="69"/>
        <v>0</v>
      </c>
      <c r="Z97" s="58">
        <f t="shared" si="69"/>
        <v>0</v>
      </c>
      <c r="AA97" s="58">
        <f t="shared" si="69"/>
        <v>0</v>
      </c>
      <c r="AB97" s="58">
        <f t="shared" si="69"/>
        <v>0</v>
      </c>
      <c r="AC97" s="58">
        <f t="shared" si="69"/>
        <v>0</v>
      </c>
      <c r="AD97" s="58">
        <f t="shared" si="70"/>
        <v>0</v>
      </c>
      <c r="AE97" s="58">
        <f t="shared" si="70"/>
        <v>0</v>
      </c>
      <c r="AF97" s="58">
        <f t="shared" si="70"/>
        <v>0</v>
      </c>
      <c r="AG97" s="58">
        <f t="shared" si="70"/>
        <v>0</v>
      </c>
      <c r="AH97" s="58">
        <f t="shared" si="70"/>
        <v>0</v>
      </c>
      <c r="AI97" s="58">
        <f t="shared" si="70"/>
        <v>0</v>
      </c>
      <c r="AJ97" s="58">
        <f t="shared" si="70"/>
        <v>0</v>
      </c>
      <c r="AK97" s="58">
        <f t="shared" si="70"/>
        <v>0</v>
      </c>
      <c r="AL97" s="58">
        <f t="shared" si="70"/>
        <v>0</v>
      </c>
      <c r="AM97" s="58">
        <f t="shared" si="70"/>
        <v>0</v>
      </c>
      <c r="AN97" s="58">
        <f t="shared" si="70"/>
        <v>0</v>
      </c>
      <c r="AO97" s="58">
        <f t="shared" si="70"/>
        <v>0</v>
      </c>
      <c r="AP97" s="58">
        <f t="shared" si="70"/>
        <v>0</v>
      </c>
      <c r="AQ97" s="58">
        <f t="shared" si="70"/>
        <v>0</v>
      </c>
      <c r="AR97" s="58">
        <f t="shared" si="70"/>
        <v>0</v>
      </c>
      <c r="AS97" s="58">
        <f t="shared" si="70"/>
        <v>0</v>
      </c>
      <c r="AT97" s="58">
        <f t="shared" si="71"/>
        <v>0</v>
      </c>
      <c r="AU97" s="58">
        <f t="shared" si="71"/>
        <v>0</v>
      </c>
      <c r="AV97" s="58">
        <f t="shared" si="71"/>
        <v>0</v>
      </c>
      <c r="AW97" s="58">
        <f t="shared" si="71"/>
        <v>0</v>
      </c>
      <c r="AX97" s="58">
        <f t="shared" si="71"/>
        <v>0</v>
      </c>
      <c r="AY97" s="58">
        <f t="shared" si="71"/>
        <v>0</v>
      </c>
      <c r="AZ97" s="58">
        <f t="shared" si="71"/>
        <v>0</v>
      </c>
      <c r="BA97" s="58">
        <f t="shared" si="71"/>
        <v>0</v>
      </c>
      <c r="BB97" s="58">
        <f t="shared" si="71"/>
        <v>0</v>
      </c>
      <c r="BC97" s="58">
        <f t="shared" si="71"/>
        <v>0</v>
      </c>
      <c r="BD97" s="58">
        <f t="shared" si="71"/>
        <v>0</v>
      </c>
      <c r="BE97" s="58">
        <f t="shared" si="71"/>
        <v>0</v>
      </c>
      <c r="BF97" s="58">
        <f t="shared" si="71"/>
        <v>0</v>
      </c>
      <c r="BG97" s="58">
        <f t="shared" si="71"/>
        <v>0</v>
      </c>
      <c r="BH97" s="58">
        <f t="shared" si="71"/>
        <v>0</v>
      </c>
      <c r="BI97" s="58">
        <f t="shared" si="71"/>
        <v>0</v>
      </c>
      <c r="BJ97" s="58">
        <f t="shared" si="72"/>
        <v>0</v>
      </c>
      <c r="BK97" s="58">
        <f t="shared" si="72"/>
        <v>0</v>
      </c>
      <c r="BL97" s="58">
        <f t="shared" si="72"/>
        <v>0</v>
      </c>
      <c r="BM97" s="58">
        <f t="shared" si="72"/>
        <v>0</v>
      </c>
      <c r="BN97" s="58">
        <f t="shared" si="72"/>
        <v>0</v>
      </c>
      <c r="BO97" s="58">
        <f t="shared" si="72"/>
        <v>0</v>
      </c>
      <c r="BP97" s="58">
        <f t="shared" si="72"/>
        <v>0</v>
      </c>
      <c r="BQ97" s="58">
        <f t="shared" si="72"/>
        <v>0</v>
      </c>
      <c r="BR97" s="58">
        <f t="shared" si="72"/>
        <v>0</v>
      </c>
      <c r="BS97" s="58">
        <f t="shared" si="72"/>
        <v>0</v>
      </c>
      <c r="BT97" s="58">
        <f t="shared" si="72"/>
        <v>0</v>
      </c>
      <c r="BU97" s="58">
        <f t="shared" si="72"/>
        <v>0</v>
      </c>
      <c r="BV97" s="58">
        <f t="shared" si="72"/>
        <v>0</v>
      </c>
      <c r="BW97" s="58">
        <f t="shared" si="72"/>
        <v>0</v>
      </c>
      <c r="BX97" s="58">
        <f t="shared" si="72"/>
        <v>0</v>
      </c>
      <c r="BY97" s="58">
        <f t="shared" si="72"/>
        <v>0</v>
      </c>
      <c r="BZ97" s="58">
        <f t="shared" si="73"/>
        <v>0</v>
      </c>
      <c r="CA97" s="58">
        <f t="shared" si="73"/>
        <v>0</v>
      </c>
      <c r="CB97" s="58">
        <f t="shared" si="73"/>
        <v>0</v>
      </c>
      <c r="CC97" s="58">
        <f t="shared" si="73"/>
        <v>0</v>
      </c>
      <c r="CD97" s="58">
        <f t="shared" si="73"/>
        <v>0</v>
      </c>
      <c r="CE97" s="58">
        <f t="shared" si="73"/>
        <v>0</v>
      </c>
      <c r="CF97" s="58">
        <f t="shared" si="73"/>
        <v>0</v>
      </c>
      <c r="CG97" s="58">
        <f t="shared" si="73"/>
        <v>0</v>
      </c>
      <c r="CH97" s="58">
        <f t="shared" si="73"/>
        <v>0</v>
      </c>
      <c r="CI97" s="58">
        <f t="shared" si="73"/>
        <v>0</v>
      </c>
      <c r="CJ97" s="58">
        <f t="shared" si="73"/>
        <v>0</v>
      </c>
      <c r="CK97" s="58">
        <f t="shared" si="73"/>
        <v>0</v>
      </c>
      <c r="CL97" s="58">
        <f t="shared" si="73"/>
        <v>0</v>
      </c>
      <c r="CM97" s="58">
        <f t="shared" si="73"/>
        <v>0</v>
      </c>
      <c r="CN97" s="58">
        <f t="shared" si="73"/>
        <v>0</v>
      </c>
      <c r="CO97" s="58">
        <f t="shared" si="73"/>
        <v>0</v>
      </c>
      <c r="CP97" s="58">
        <f t="shared" si="74"/>
        <v>0</v>
      </c>
      <c r="CQ97" s="58">
        <f t="shared" si="74"/>
        <v>0</v>
      </c>
      <c r="CR97" s="58">
        <f t="shared" si="74"/>
        <v>0</v>
      </c>
      <c r="CS97" s="58">
        <f t="shared" si="74"/>
        <v>0</v>
      </c>
      <c r="CT97" s="58">
        <f t="shared" si="74"/>
        <v>0</v>
      </c>
      <c r="CU97" s="58">
        <f t="shared" si="74"/>
        <v>0</v>
      </c>
      <c r="CV97" s="58">
        <f t="shared" si="74"/>
        <v>0</v>
      </c>
      <c r="CW97" s="58">
        <f t="shared" si="74"/>
        <v>0</v>
      </c>
      <c r="CX97" s="58">
        <f t="shared" si="74"/>
        <v>0</v>
      </c>
      <c r="CY97" s="58">
        <f t="shared" si="74"/>
        <v>0</v>
      </c>
      <c r="CZ97" s="58">
        <f t="shared" si="74"/>
        <v>0</v>
      </c>
      <c r="DA97" s="58">
        <f t="shared" si="74"/>
        <v>0</v>
      </c>
      <c r="DB97" s="58">
        <f t="shared" si="74"/>
        <v>0</v>
      </c>
      <c r="DC97" s="58">
        <f t="shared" si="74"/>
        <v>0</v>
      </c>
      <c r="DD97" s="58">
        <f t="shared" si="74"/>
        <v>0</v>
      </c>
      <c r="DE97" s="58">
        <f t="shared" si="74"/>
        <v>0</v>
      </c>
      <c r="DF97" s="58">
        <f t="shared" si="75"/>
        <v>0</v>
      </c>
      <c r="DG97" s="58">
        <f t="shared" si="75"/>
        <v>0</v>
      </c>
      <c r="DH97" s="58"/>
      <c r="DI97" s="55">
        <f t="shared" si="76"/>
        <v>0</v>
      </c>
      <c r="DJ97" s="53"/>
      <c r="DK97" s="56">
        <f t="shared" si="77"/>
        <v>0</v>
      </c>
      <c r="DL97" s="56">
        <f t="shared" si="77"/>
        <v>0</v>
      </c>
      <c r="DM97" s="56">
        <f t="shared" si="77"/>
        <v>0</v>
      </c>
      <c r="DN97" s="56">
        <f t="shared" si="77"/>
        <v>0</v>
      </c>
      <c r="DO97" s="56">
        <f t="shared" si="77"/>
        <v>0</v>
      </c>
      <c r="DP97" s="56">
        <f t="shared" si="77"/>
        <v>0</v>
      </c>
      <c r="DQ97" s="56">
        <f t="shared" si="80"/>
        <v>0</v>
      </c>
      <c r="DR97" s="56">
        <f t="shared" si="77"/>
        <v>0</v>
      </c>
      <c r="DS97" s="56">
        <f t="shared" si="77"/>
        <v>0</v>
      </c>
      <c r="DT97" s="56">
        <f t="shared" si="77"/>
        <v>0</v>
      </c>
      <c r="DU97" s="55">
        <f t="shared" si="81"/>
        <v>0</v>
      </c>
    </row>
    <row r="98" spans="1:125" s="52" customFormat="1">
      <c r="A98" s="357"/>
      <c r="B98" s="357"/>
      <c r="C98" s="358"/>
      <c r="D98" s="358"/>
      <c r="E98" s="358"/>
      <c r="F98" s="357"/>
      <c r="G98" s="361"/>
      <c r="H98" s="362"/>
      <c r="I98" s="362"/>
      <c r="J98" s="57">
        <f t="shared" si="78"/>
        <v>0</v>
      </c>
      <c r="K98" s="59"/>
      <c r="L98" s="54"/>
      <c r="M98" s="58">
        <f t="shared" si="79"/>
        <v>0</v>
      </c>
      <c r="N98" s="58">
        <f t="shared" si="69"/>
        <v>0</v>
      </c>
      <c r="O98" s="58">
        <f t="shared" si="69"/>
        <v>0</v>
      </c>
      <c r="P98" s="58">
        <f t="shared" si="69"/>
        <v>0</v>
      </c>
      <c r="Q98" s="58">
        <f t="shared" si="69"/>
        <v>0</v>
      </c>
      <c r="R98" s="58">
        <f t="shared" si="69"/>
        <v>0</v>
      </c>
      <c r="S98" s="58">
        <f t="shared" si="69"/>
        <v>0</v>
      </c>
      <c r="T98" s="58">
        <f t="shared" si="69"/>
        <v>0</v>
      </c>
      <c r="U98" s="58">
        <f t="shared" si="69"/>
        <v>0</v>
      </c>
      <c r="V98" s="58">
        <f t="shared" si="69"/>
        <v>0</v>
      </c>
      <c r="W98" s="58">
        <f t="shared" si="69"/>
        <v>0</v>
      </c>
      <c r="X98" s="58">
        <f t="shared" si="69"/>
        <v>0</v>
      </c>
      <c r="Y98" s="58">
        <f t="shared" si="69"/>
        <v>0</v>
      </c>
      <c r="Z98" s="58">
        <f t="shared" si="69"/>
        <v>0</v>
      </c>
      <c r="AA98" s="58">
        <f t="shared" si="69"/>
        <v>0</v>
      </c>
      <c r="AB98" s="58">
        <f t="shared" si="69"/>
        <v>0</v>
      </c>
      <c r="AC98" s="58">
        <f t="shared" si="69"/>
        <v>0</v>
      </c>
      <c r="AD98" s="58">
        <f t="shared" si="70"/>
        <v>0</v>
      </c>
      <c r="AE98" s="58">
        <f t="shared" si="70"/>
        <v>0</v>
      </c>
      <c r="AF98" s="58">
        <f t="shared" si="70"/>
        <v>0</v>
      </c>
      <c r="AG98" s="58">
        <f t="shared" si="70"/>
        <v>0</v>
      </c>
      <c r="AH98" s="58">
        <f t="shared" si="70"/>
        <v>0</v>
      </c>
      <c r="AI98" s="58">
        <f t="shared" si="70"/>
        <v>0</v>
      </c>
      <c r="AJ98" s="58">
        <f t="shared" si="70"/>
        <v>0</v>
      </c>
      <c r="AK98" s="58">
        <f t="shared" si="70"/>
        <v>0</v>
      </c>
      <c r="AL98" s="58">
        <f t="shared" si="70"/>
        <v>0</v>
      </c>
      <c r="AM98" s="58">
        <f t="shared" si="70"/>
        <v>0</v>
      </c>
      <c r="AN98" s="58">
        <f t="shared" si="70"/>
        <v>0</v>
      </c>
      <c r="AO98" s="58">
        <f t="shared" si="70"/>
        <v>0</v>
      </c>
      <c r="AP98" s="58">
        <f t="shared" si="70"/>
        <v>0</v>
      </c>
      <c r="AQ98" s="58">
        <f t="shared" si="70"/>
        <v>0</v>
      </c>
      <c r="AR98" s="58">
        <f t="shared" si="70"/>
        <v>0</v>
      </c>
      <c r="AS98" s="58">
        <f t="shared" si="70"/>
        <v>0</v>
      </c>
      <c r="AT98" s="58">
        <f t="shared" si="71"/>
        <v>0</v>
      </c>
      <c r="AU98" s="58">
        <f t="shared" si="71"/>
        <v>0</v>
      </c>
      <c r="AV98" s="58">
        <f t="shared" si="71"/>
        <v>0</v>
      </c>
      <c r="AW98" s="58">
        <f t="shared" si="71"/>
        <v>0</v>
      </c>
      <c r="AX98" s="58">
        <f t="shared" si="71"/>
        <v>0</v>
      </c>
      <c r="AY98" s="58">
        <f t="shared" si="71"/>
        <v>0</v>
      </c>
      <c r="AZ98" s="58">
        <f t="shared" si="71"/>
        <v>0</v>
      </c>
      <c r="BA98" s="58">
        <f t="shared" si="71"/>
        <v>0</v>
      </c>
      <c r="BB98" s="58">
        <f t="shared" si="71"/>
        <v>0</v>
      </c>
      <c r="BC98" s="58">
        <f t="shared" si="71"/>
        <v>0</v>
      </c>
      <c r="BD98" s="58">
        <f t="shared" si="71"/>
        <v>0</v>
      </c>
      <c r="BE98" s="58">
        <f t="shared" si="71"/>
        <v>0</v>
      </c>
      <c r="BF98" s="58">
        <f t="shared" si="71"/>
        <v>0</v>
      </c>
      <c r="BG98" s="58">
        <f t="shared" si="71"/>
        <v>0</v>
      </c>
      <c r="BH98" s="58">
        <f t="shared" si="71"/>
        <v>0</v>
      </c>
      <c r="BI98" s="58">
        <f t="shared" si="71"/>
        <v>0</v>
      </c>
      <c r="BJ98" s="58">
        <f t="shared" si="72"/>
        <v>0</v>
      </c>
      <c r="BK98" s="58">
        <f t="shared" si="72"/>
        <v>0</v>
      </c>
      <c r="BL98" s="58">
        <f t="shared" si="72"/>
        <v>0</v>
      </c>
      <c r="BM98" s="58">
        <f t="shared" si="72"/>
        <v>0</v>
      </c>
      <c r="BN98" s="58">
        <f t="shared" si="72"/>
        <v>0</v>
      </c>
      <c r="BO98" s="58">
        <f t="shared" si="72"/>
        <v>0</v>
      </c>
      <c r="BP98" s="58">
        <f t="shared" si="72"/>
        <v>0</v>
      </c>
      <c r="BQ98" s="58">
        <f t="shared" si="72"/>
        <v>0</v>
      </c>
      <c r="BR98" s="58">
        <f t="shared" si="72"/>
        <v>0</v>
      </c>
      <c r="BS98" s="58">
        <f t="shared" si="72"/>
        <v>0</v>
      </c>
      <c r="BT98" s="58">
        <f t="shared" si="72"/>
        <v>0</v>
      </c>
      <c r="BU98" s="58">
        <f t="shared" si="72"/>
        <v>0</v>
      </c>
      <c r="BV98" s="58">
        <f t="shared" si="72"/>
        <v>0</v>
      </c>
      <c r="BW98" s="58">
        <f t="shared" si="72"/>
        <v>0</v>
      </c>
      <c r="BX98" s="58">
        <f t="shared" si="72"/>
        <v>0</v>
      </c>
      <c r="BY98" s="58">
        <f t="shared" si="72"/>
        <v>0</v>
      </c>
      <c r="BZ98" s="58">
        <f t="shared" si="73"/>
        <v>0</v>
      </c>
      <c r="CA98" s="58">
        <f t="shared" si="73"/>
        <v>0</v>
      </c>
      <c r="CB98" s="58">
        <f t="shared" si="73"/>
        <v>0</v>
      </c>
      <c r="CC98" s="58">
        <f t="shared" si="73"/>
        <v>0</v>
      </c>
      <c r="CD98" s="58">
        <f t="shared" si="73"/>
        <v>0</v>
      </c>
      <c r="CE98" s="58">
        <f t="shared" si="73"/>
        <v>0</v>
      </c>
      <c r="CF98" s="58">
        <f t="shared" si="73"/>
        <v>0</v>
      </c>
      <c r="CG98" s="58">
        <f t="shared" si="73"/>
        <v>0</v>
      </c>
      <c r="CH98" s="58">
        <f t="shared" si="73"/>
        <v>0</v>
      </c>
      <c r="CI98" s="58">
        <f t="shared" si="73"/>
        <v>0</v>
      </c>
      <c r="CJ98" s="58">
        <f t="shared" si="73"/>
        <v>0</v>
      </c>
      <c r="CK98" s="58">
        <f t="shared" si="73"/>
        <v>0</v>
      </c>
      <c r="CL98" s="58">
        <f t="shared" si="73"/>
        <v>0</v>
      </c>
      <c r="CM98" s="58">
        <f t="shared" si="73"/>
        <v>0</v>
      </c>
      <c r="CN98" s="58">
        <f t="shared" si="73"/>
        <v>0</v>
      </c>
      <c r="CO98" s="58">
        <f t="shared" si="73"/>
        <v>0</v>
      </c>
      <c r="CP98" s="58">
        <f t="shared" si="74"/>
        <v>0</v>
      </c>
      <c r="CQ98" s="58">
        <f t="shared" si="74"/>
        <v>0</v>
      </c>
      <c r="CR98" s="58">
        <f t="shared" si="74"/>
        <v>0</v>
      </c>
      <c r="CS98" s="58">
        <f t="shared" si="74"/>
        <v>0</v>
      </c>
      <c r="CT98" s="58">
        <f t="shared" si="74"/>
        <v>0</v>
      </c>
      <c r="CU98" s="58">
        <f t="shared" si="74"/>
        <v>0</v>
      </c>
      <c r="CV98" s="58">
        <f t="shared" si="74"/>
        <v>0</v>
      </c>
      <c r="CW98" s="58">
        <f t="shared" si="74"/>
        <v>0</v>
      </c>
      <c r="CX98" s="58">
        <f t="shared" si="74"/>
        <v>0</v>
      </c>
      <c r="CY98" s="58">
        <f t="shared" si="74"/>
        <v>0</v>
      </c>
      <c r="CZ98" s="58">
        <f t="shared" si="74"/>
        <v>0</v>
      </c>
      <c r="DA98" s="58">
        <f t="shared" si="74"/>
        <v>0</v>
      </c>
      <c r="DB98" s="58">
        <f t="shared" si="74"/>
        <v>0</v>
      </c>
      <c r="DC98" s="58">
        <f t="shared" si="74"/>
        <v>0</v>
      </c>
      <c r="DD98" s="58">
        <f t="shared" si="74"/>
        <v>0</v>
      </c>
      <c r="DE98" s="58">
        <f t="shared" si="74"/>
        <v>0</v>
      </c>
      <c r="DF98" s="58">
        <f t="shared" si="75"/>
        <v>0</v>
      </c>
      <c r="DG98" s="58">
        <f t="shared" si="75"/>
        <v>0</v>
      </c>
      <c r="DH98" s="58"/>
      <c r="DI98" s="55">
        <f t="shared" si="76"/>
        <v>0</v>
      </c>
      <c r="DJ98" s="53"/>
      <c r="DK98" s="56">
        <f t="shared" si="77"/>
        <v>0</v>
      </c>
      <c r="DL98" s="56">
        <f t="shared" si="77"/>
        <v>0</v>
      </c>
      <c r="DM98" s="56">
        <f t="shared" si="77"/>
        <v>0</v>
      </c>
      <c r="DN98" s="56">
        <f t="shared" si="77"/>
        <v>0</v>
      </c>
      <c r="DO98" s="56">
        <f t="shared" si="77"/>
        <v>0</v>
      </c>
      <c r="DP98" s="56">
        <f t="shared" si="77"/>
        <v>0</v>
      </c>
      <c r="DQ98" s="56">
        <f t="shared" si="80"/>
        <v>0</v>
      </c>
      <c r="DR98" s="56">
        <f t="shared" si="77"/>
        <v>0</v>
      </c>
      <c r="DS98" s="56">
        <f t="shared" si="77"/>
        <v>0</v>
      </c>
      <c r="DT98" s="56">
        <f t="shared" si="77"/>
        <v>0</v>
      </c>
      <c r="DU98" s="55">
        <f t="shared" si="81"/>
        <v>0</v>
      </c>
    </row>
    <row r="99" spans="1:125" s="52" customFormat="1">
      <c r="A99" s="357"/>
      <c r="B99" s="357"/>
      <c r="C99" s="358"/>
      <c r="D99" s="358"/>
      <c r="E99" s="358"/>
      <c r="F99" s="357"/>
      <c r="G99" s="361"/>
      <c r="H99" s="362"/>
      <c r="I99" s="362"/>
      <c r="J99" s="57">
        <f t="shared" si="78"/>
        <v>0</v>
      </c>
      <c r="K99" s="59"/>
      <c r="L99" s="54"/>
      <c r="M99" s="58">
        <f t="shared" si="79"/>
        <v>0</v>
      </c>
      <c r="N99" s="58">
        <f t="shared" si="69"/>
        <v>0</v>
      </c>
      <c r="O99" s="58">
        <f t="shared" si="69"/>
        <v>0</v>
      </c>
      <c r="P99" s="58">
        <f t="shared" si="69"/>
        <v>0</v>
      </c>
      <c r="Q99" s="58">
        <f t="shared" si="69"/>
        <v>0</v>
      </c>
      <c r="R99" s="58">
        <f t="shared" si="69"/>
        <v>0</v>
      </c>
      <c r="S99" s="58">
        <f t="shared" si="69"/>
        <v>0</v>
      </c>
      <c r="T99" s="58">
        <f t="shared" si="69"/>
        <v>0</v>
      </c>
      <c r="U99" s="58">
        <f t="shared" si="69"/>
        <v>0</v>
      </c>
      <c r="V99" s="58">
        <f t="shared" si="69"/>
        <v>0</v>
      </c>
      <c r="W99" s="58">
        <f t="shared" si="69"/>
        <v>0</v>
      </c>
      <c r="X99" s="58">
        <f t="shared" si="69"/>
        <v>0</v>
      </c>
      <c r="Y99" s="58">
        <f t="shared" si="69"/>
        <v>0</v>
      </c>
      <c r="Z99" s="58">
        <f t="shared" si="69"/>
        <v>0</v>
      </c>
      <c r="AA99" s="58">
        <f t="shared" si="69"/>
        <v>0</v>
      </c>
      <c r="AB99" s="58">
        <f t="shared" si="69"/>
        <v>0</v>
      </c>
      <c r="AC99" s="58">
        <f t="shared" si="69"/>
        <v>0</v>
      </c>
      <c r="AD99" s="58">
        <f t="shared" si="70"/>
        <v>0</v>
      </c>
      <c r="AE99" s="58">
        <f t="shared" si="70"/>
        <v>0</v>
      </c>
      <c r="AF99" s="58">
        <f t="shared" si="70"/>
        <v>0</v>
      </c>
      <c r="AG99" s="58">
        <f t="shared" si="70"/>
        <v>0</v>
      </c>
      <c r="AH99" s="58">
        <f t="shared" si="70"/>
        <v>0</v>
      </c>
      <c r="AI99" s="58">
        <f t="shared" si="70"/>
        <v>0</v>
      </c>
      <c r="AJ99" s="58">
        <f t="shared" si="70"/>
        <v>0</v>
      </c>
      <c r="AK99" s="58">
        <f t="shared" si="70"/>
        <v>0</v>
      </c>
      <c r="AL99" s="58">
        <f t="shared" si="70"/>
        <v>0</v>
      </c>
      <c r="AM99" s="58">
        <f t="shared" si="70"/>
        <v>0</v>
      </c>
      <c r="AN99" s="58">
        <f t="shared" si="70"/>
        <v>0</v>
      </c>
      <c r="AO99" s="58">
        <f t="shared" si="70"/>
        <v>0</v>
      </c>
      <c r="AP99" s="58">
        <f t="shared" si="70"/>
        <v>0</v>
      </c>
      <c r="AQ99" s="58">
        <f t="shared" si="70"/>
        <v>0</v>
      </c>
      <c r="AR99" s="58">
        <f t="shared" si="70"/>
        <v>0</v>
      </c>
      <c r="AS99" s="58">
        <f t="shared" si="70"/>
        <v>0</v>
      </c>
      <c r="AT99" s="58">
        <f t="shared" si="71"/>
        <v>0</v>
      </c>
      <c r="AU99" s="58">
        <f t="shared" si="71"/>
        <v>0</v>
      </c>
      <c r="AV99" s="58">
        <f t="shared" si="71"/>
        <v>0</v>
      </c>
      <c r="AW99" s="58">
        <f t="shared" si="71"/>
        <v>0</v>
      </c>
      <c r="AX99" s="58">
        <f t="shared" si="71"/>
        <v>0</v>
      </c>
      <c r="AY99" s="58">
        <f t="shared" si="71"/>
        <v>0</v>
      </c>
      <c r="AZ99" s="58">
        <f t="shared" si="71"/>
        <v>0</v>
      </c>
      <c r="BA99" s="58">
        <f t="shared" si="71"/>
        <v>0</v>
      </c>
      <c r="BB99" s="58">
        <f t="shared" si="71"/>
        <v>0</v>
      </c>
      <c r="BC99" s="58">
        <f t="shared" si="71"/>
        <v>0</v>
      </c>
      <c r="BD99" s="58">
        <f t="shared" si="71"/>
        <v>0</v>
      </c>
      <c r="BE99" s="58">
        <f t="shared" si="71"/>
        <v>0</v>
      </c>
      <c r="BF99" s="58">
        <f t="shared" si="71"/>
        <v>0</v>
      </c>
      <c r="BG99" s="58">
        <f t="shared" si="71"/>
        <v>0</v>
      </c>
      <c r="BH99" s="58">
        <f t="shared" si="71"/>
        <v>0</v>
      </c>
      <c r="BI99" s="58">
        <f t="shared" si="71"/>
        <v>0</v>
      </c>
      <c r="BJ99" s="58">
        <f t="shared" si="72"/>
        <v>0</v>
      </c>
      <c r="BK99" s="58">
        <f t="shared" si="72"/>
        <v>0</v>
      </c>
      <c r="BL99" s="58">
        <f t="shared" si="72"/>
        <v>0</v>
      </c>
      <c r="BM99" s="58">
        <f t="shared" si="72"/>
        <v>0</v>
      </c>
      <c r="BN99" s="58">
        <f t="shared" si="72"/>
        <v>0</v>
      </c>
      <c r="BO99" s="58">
        <f t="shared" si="72"/>
        <v>0</v>
      </c>
      <c r="BP99" s="58">
        <f t="shared" si="72"/>
        <v>0</v>
      </c>
      <c r="BQ99" s="58">
        <f t="shared" si="72"/>
        <v>0</v>
      </c>
      <c r="BR99" s="58">
        <f t="shared" si="72"/>
        <v>0</v>
      </c>
      <c r="BS99" s="58">
        <f t="shared" si="72"/>
        <v>0</v>
      </c>
      <c r="BT99" s="58">
        <f t="shared" si="72"/>
        <v>0</v>
      </c>
      <c r="BU99" s="58">
        <f t="shared" si="72"/>
        <v>0</v>
      </c>
      <c r="BV99" s="58">
        <f t="shared" si="72"/>
        <v>0</v>
      </c>
      <c r="BW99" s="58">
        <f t="shared" si="72"/>
        <v>0</v>
      </c>
      <c r="BX99" s="58">
        <f t="shared" si="72"/>
        <v>0</v>
      </c>
      <c r="BY99" s="58">
        <f t="shared" si="72"/>
        <v>0</v>
      </c>
      <c r="BZ99" s="58">
        <f t="shared" si="73"/>
        <v>0</v>
      </c>
      <c r="CA99" s="58">
        <f t="shared" si="73"/>
        <v>0</v>
      </c>
      <c r="CB99" s="58">
        <f t="shared" si="73"/>
        <v>0</v>
      </c>
      <c r="CC99" s="58">
        <f t="shared" si="73"/>
        <v>0</v>
      </c>
      <c r="CD99" s="58">
        <f t="shared" si="73"/>
        <v>0</v>
      </c>
      <c r="CE99" s="58">
        <f t="shared" si="73"/>
        <v>0</v>
      </c>
      <c r="CF99" s="58">
        <f t="shared" si="73"/>
        <v>0</v>
      </c>
      <c r="CG99" s="58">
        <f t="shared" si="73"/>
        <v>0</v>
      </c>
      <c r="CH99" s="58">
        <f t="shared" si="73"/>
        <v>0</v>
      </c>
      <c r="CI99" s="58">
        <f t="shared" si="73"/>
        <v>0</v>
      </c>
      <c r="CJ99" s="58">
        <f t="shared" si="73"/>
        <v>0</v>
      </c>
      <c r="CK99" s="58">
        <f t="shared" si="73"/>
        <v>0</v>
      </c>
      <c r="CL99" s="58">
        <f t="shared" si="73"/>
        <v>0</v>
      </c>
      <c r="CM99" s="58">
        <f t="shared" si="73"/>
        <v>0</v>
      </c>
      <c r="CN99" s="58">
        <f t="shared" si="73"/>
        <v>0</v>
      </c>
      <c r="CO99" s="58">
        <f t="shared" si="73"/>
        <v>0</v>
      </c>
      <c r="CP99" s="58">
        <f t="shared" si="74"/>
        <v>0</v>
      </c>
      <c r="CQ99" s="58">
        <f t="shared" si="74"/>
        <v>0</v>
      </c>
      <c r="CR99" s="58">
        <f t="shared" si="74"/>
        <v>0</v>
      </c>
      <c r="CS99" s="58">
        <f t="shared" si="74"/>
        <v>0</v>
      </c>
      <c r="CT99" s="58">
        <f t="shared" si="74"/>
        <v>0</v>
      </c>
      <c r="CU99" s="58">
        <f t="shared" si="74"/>
        <v>0</v>
      </c>
      <c r="CV99" s="58">
        <f t="shared" si="74"/>
        <v>0</v>
      </c>
      <c r="CW99" s="58">
        <f t="shared" si="74"/>
        <v>0</v>
      </c>
      <c r="CX99" s="58">
        <f t="shared" si="74"/>
        <v>0</v>
      </c>
      <c r="CY99" s="58">
        <f t="shared" si="74"/>
        <v>0</v>
      </c>
      <c r="CZ99" s="58">
        <f t="shared" si="74"/>
        <v>0</v>
      </c>
      <c r="DA99" s="58">
        <f t="shared" si="74"/>
        <v>0</v>
      </c>
      <c r="DB99" s="58">
        <f t="shared" si="74"/>
        <v>0</v>
      </c>
      <c r="DC99" s="58">
        <f t="shared" si="74"/>
        <v>0</v>
      </c>
      <c r="DD99" s="58">
        <f t="shared" si="74"/>
        <v>0</v>
      </c>
      <c r="DE99" s="58">
        <f t="shared" si="74"/>
        <v>0</v>
      </c>
      <c r="DF99" s="58">
        <f t="shared" si="75"/>
        <v>0</v>
      </c>
      <c r="DG99" s="58">
        <f t="shared" si="75"/>
        <v>0</v>
      </c>
      <c r="DH99" s="58"/>
      <c r="DI99" s="55">
        <f t="shared" si="76"/>
        <v>0</v>
      </c>
      <c r="DJ99" s="53"/>
      <c r="DK99" s="56">
        <f t="shared" si="77"/>
        <v>0</v>
      </c>
      <c r="DL99" s="56">
        <f t="shared" si="77"/>
        <v>0</v>
      </c>
      <c r="DM99" s="56">
        <f t="shared" si="77"/>
        <v>0</v>
      </c>
      <c r="DN99" s="56">
        <f t="shared" si="77"/>
        <v>0</v>
      </c>
      <c r="DO99" s="56">
        <f t="shared" si="77"/>
        <v>0</v>
      </c>
      <c r="DP99" s="56">
        <f t="shared" si="77"/>
        <v>0</v>
      </c>
      <c r="DQ99" s="56">
        <f t="shared" si="80"/>
        <v>0</v>
      </c>
      <c r="DR99" s="56">
        <f t="shared" si="77"/>
        <v>0</v>
      </c>
      <c r="DS99" s="56">
        <f t="shared" si="77"/>
        <v>0</v>
      </c>
      <c r="DT99" s="56">
        <f t="shared" si="77"/>
        <v>0</v>
      </c>
      <c r="DU99" s="55">
        <f t="shared" si="81"/>
        <v>0</v>
      </c>
    </row>
    <row r="100" spans="1:125" s="52" customFormat="1">
      <c r="A100" s="357"/>
      <c r="B100" s="357"/>
      <c r="C100" s="358"/>
      <c r="D100" s="358"/>
      <c r="E100" s="358"/>
      <c r="F100" s="357"/>
      <c r="G100" s="361"/>
      <c r="H100" s="362"/>
      <c r="I100" s="362"/>
      <c r="J100" s="57">
        <f t="shared" si="78"/>
        <v>0</v>
      </c>
      <c r="K100" s="59"/>
      <c r="L100" s="54"/>
      <c r="M100" s="58">
        <f t="shared" si="79"/>
        <v>0</v>
      </c>
      <c r="N100" s="58">
        <f t="shared" si="69"/>
        <v>0</v>
      </c>
      <c r="O100" s="58">
        <f t="shared" si="69"/>
        <v>0</v>
      </c>
      <c r="P100" s="58">
        <f t="shared" si="69"/>
        <v>0</v>
      </c>
      <c r="Q100" s="58">
        <f t="shared" si="69"/>
        <v>0</v>
      </c>
      <c r="R100" s="58">
        <f t="shared" si="69"/>
        <v>0</v>
      </c>
      <c r="S100" s="58">
        <f t="shared" si="69"/>
        <v>0</v>
      </c>
      <c r="T100" s="58">
        <f t="shared" si="69"/>
        <v>0</v>
      </c>
      <c r="U100" s="58">
        <f t="shared" si="69"/>
        <v>0</v>
      </c>
      <c r="V100" s="58">
        <f t="shared" si="69"/>
        <v>0</v>
      </c>
      <c r="W100" s="58">
        <f t="shared" si="69"/>
        <v>0</v>
      </c>
      <c r="X100" s="58">
        <f t="shared" si="69"/>
        <v>0</v>
      </c>
      <c r="Y100" s="58">
        <f t="shared" si="69"/>
        <v>0</v>
      </c>
      <c r="Z100" s="58">
        <f t="shared" si="69"/>
        <v>0</v>
      </c>
      <c r="AA100" s="58">
        <f t="shared" si="69"/>
        <v>0</v>
      </c>
      <c r="AB100" s="58">
        <f t="shared" si="69"/>
        <v>0</v>
      </c>
      <c r="AC100" s="58">
        <f t="shared" si="69"/>
        <v>0</v>
      </c>
      <c r="AD100" s="58">
        <f t="shared" si="70"/>
        <v>0</v>
      </c>
      <c r="AE100" s="58">
        <f t="shared" si="70"/>
        <v>0</v>
      </c>
      <c r="AF100" s="58">
        <f t="shared" si="70"/>
        <v>0</v>
      </c>
      <c r="AG100" s="58">
        <f t="shared" si="70"/>
        <v>0</v>
      </c>
      <c r="AH100" s="58">
        <f t="shared" si="70"/>
        <v>0</v>
      </c>
      <c r="AI100" s="58">
        <f t="shared" si="70"/>
        <v>0</v>
      </c>
      <c r="AJ100" s="58">
        <f t="shared" si="70"/>
        <v>0</v>
      </c>
      <c r="AK100" s="58">
        <f t="shared" si="70"/>
        <v>0</v>
      </c>
      <c r="AL100" s="58">
        <f t="shared" si="70"/>
        <v>0</v>
      </c>
      <c r="AM100" s="58">
        <f t="shared" si="70"/>
        <v>0</v>
      </c>
      <c r="AN100" s="58">
        <f t="shared" si="70"/>
        <v>0</v>
      </c>
      <c r="AO100" s="58">
        <f t="shared" si="70"/>
        <v>0</v>
      </c>
      <c r="AP100" s="58">
        <f t="shared" si="70"/>
        <v>0</v>
      </c>
      <c r="AQ100" s="58">
        <f t="shared" si="70"/>
        <v>0</v>
      </c>
      <c r="AR100" s="58">
        <f t="shared" si="70"/>
        <v>0</v>
      </c>
      <c r="AS100" s="58">
        <f t="shared" si="70"/>
        <v>0</v>
      </c>
      <c r="AT100" s="58">
        <f t="shared" si="71"/>
        <v>0</v>
      </c>
      <c r="AU100" s="58">
        <f t="shared" si="71"/>
        <v>0</v>
      </c>
      <c r="AV100" s="58">
        <f t="shared" si="71"/>
        <v>0</v>
      </c>
      <c r="AW100" s="58">
        <f t="shared" si="71"/>
        <v>0</v>
      </c>
      <c r="AX100" s="58">
        <f t="shared" si="71"/>
        <v>0</v>
      </c>
      <c r="AY100" s="58">
        <f t="shared" si="71"/>
        <v>0</v>
      </c>
      <c r="AZ100" s="58">
        <f t="shared" si="71"/>
        <v>0</v>
      </c>
      <c r="BA100" s="58">
        <f t="shared" si="71"/>
        <v>0</v>
      </c>
      <c r="BB100" s="58">
        <f t="shared" si="71"/>
        <v>0</v>
      </c>
      <c r="BC100" s="58">
        <f t="shared" si="71"/>
        <v>0</v>
      </c>
      <c r="BD100" s="58">
        <f t="shared" si="71"/>
        <v>0</v>
      </c>
      <c r="BE100" s="58">
        <f t="shared" si="71"/>
        <v>0</v>
      </c>
      <c r="BF100" s="58">
        <f t="shared" si="71"/>
        <v>0</v>
      </c>
      <c r="BG100" s="58">
        <f t="shared" si="71"/>
        <v>0</v>
      </c>
      <c r="BH100" s="58">
        <f t="shared" si="71"/>
        <v>0</v>
      </c>
      <c r="BI100" s="58">
        <f t="shared" si="71"/>
        <v>0</v>
      </c>
      <c r="BJ100" s="58">
        <f t="shared" si="72"/>
        <v>0</v>
      </c>
      <c r="BK100" s="58">
        <f t="shared" si="72"/>
        <v>0</v>
      </c>
      <c r="BL100" s="58">
        <f t="shared" si="72"/>
        <v>0</v>
      </c>
      <c r="BM100" s="58">
        <f t="shared" si="72"/>
        <v>0</v>
      </c>
      <c r="BN100" s="58">
        <f t="shared" si="72"/>
        <v>0</v>
      </c>
      <c r="BO100" s="58">
        <f t="shared" si="72"/>
        <v>0</v>
      </c>
      <c r="BP100" s="58">
        <f t="shared" si="72"/>
        <v>0</v>
      </c>
      <c r="BQ100" s="58">
        <f t="shared" si="72"/>
        <v>0</v>
      </c>
      <c r="BR100" s="58">
        <f t="shared" si="72"/>
        <v>0</v>
      </c>
      <c r="BS100" s="58">
        <f t="shared" si="72"/>
        <v>0</v>
      </c>
      <c r="BT100" s="58">
        <f t="shared" si="72"/>
        <v>0</v>
      </c>
      <c r="BU100" s="58">
        <f t="shared" si="72"/>
        <v>0</v>
      </c>
      <c r="BV100" s="58">
        <f t="shared" si="72"/>
        <v>0</v>
      </c>
      <c r="BW100" s="58">
        <f t="shared" si="72"/>
        <v>0</v>
      </c>
      <c r="BX100" s="58">
        <f t="shared" si="72"/>
        <v>0</v>
      </c>
      <c r="BY100" s="58">
        <f t="shared" si="72"/>
        <v>0</v>
      </c>
      <c r="BZ100" s="58">
        <f t="shared" si="73"/>
        <v>0</v>
      </c>
      <c r="CA100" s="58">
        <f t="shared" si="73"/>
        <v>0</v>
      </c>
      <c r="CB100" s="58">
        <f t="shared" si="73"/>
        <v>0</v>
      </c>
      <c r="CC100" s="58">
        <f t="shared" si="73"/>
        <v>0</v>
      </c>
      <c r="CD100" s="58">
        <f t="shared" si="73"/>
        <v>0</v>
      </c>
      <c r="CE100" s="58">
        <f t="shared" si="73"/>
        <v>0</v>
      </c>
      <c r="CF100" s="58">
        <f t="shared" si="73"/>
        <v>0</v>
      </c>
      <c r="CG100" s="58">
        <f t="shared" si="73"/>
        <v>0</v>
      </c>
      <c r="CH100" s="58">
        <f t="shared" si="73"/>
        <v>0</v>
      </c>
      <c r="CI100" s="58">
        <f t="shared" si="73"/>
        <v>0</v>
      </c>
      <c r="CJ100" s="58">
        <f t="shared" si="73"/>
        <v>0</v>
      </c>
      <c r="CK100" s="58">
        <f t="shared" si="73"/>
        <v>0</v>
      </c>
      <c r="CL100" s="58">
        <f t="shared" si="73"/>
        <v>0</v>
      </c>
      <c r="CM100" s="58">
        <f t="shared" si="73"/>
        <v>0</v>
      </c>
      <c r="CN100" s="58">
        <f t="shared" si="73"/>
        <v>0</v>
      </c>
      <c r="CO100" s="58">
        <f t="shared" si="73"/>
        <v>0</v>
      </c>
      <c r="CP100" s="58">
        <f t="shared" si="74"/>
        <v>0</v>
      </c>
      <c r="CQ100" s="58">
        <f t="shared" si="74"/>
        <v>0</v>
      </c>
      <c r="CR100" s="58">
        <f t="shared" si="74"/>
        <v>0</v>
      </c>
      <c r="CS100" s="58">
        <f t="shared" si="74"/>
        <v>0</v>
      </c>
      <c r="CT100" s="58">
        <f t="shared" si="74"/>
        <v>0</v>
      </c>
      <c r="CU100" s="58">
        <f t="shared" si="74"/>
        <v>0</v>
      </c>
      <c r="CV100" s="58">
        <f t="shared" si="74"/>
        <v>0</v>
      </c>
      <c r="CW100" s="58">
        <f t="shared" si="74"/>
        <v>0</v>
      </c>
      <c r="CX100" s="58">
        <f t="shared" si="74"/>
        <v>0</v>
      </c>
      <c r="CY100" s="58">
        <f t="shared" si="74"/>
        <v>0</v>
      </c>
      <c r="CZ100" s="58">
        <f t="shared" si="74"/>
        <v>0</v>
      </c>
      <c r="DA100" s="58">
        <f t="shared" si="74"/>
        <v>0</v>
      </c>
      <c r="DB100" s="58">
        <f t="shared" si="74"/>
        <v>0</v>
      </c>
      <c r="DC100" s="58">
        <f t="shared" si="74"/>
        <v>0</v>
      </c>
      <c r="DD100" s="58">
        <f t="shared" si="74"/>
        <v>0</v>
      </c>
      <c r="DE100" s="58">
        <f t="shared" si="74"/>
        <v>0</v>
      </c>
      <c r="DF100" s="58">
        <f t="shared" si="75"/>
        <v>0</v>
      </c>
      <c r="DG100" s="58">
        <f t="shared" si="75"/>
        <v>0</v>
      </c>
      <c r="DH100" s="58"/>
      <c r="DI100" s="55">
        <f t="shared" si="76"/>
        <v>0</v>
      </c>
      <c r="DJ100" s="53"/>
      <c r="DK100" s="56">
        <f t="shared" si="77"/>
        <v>0</v>
      </c>
      <c r="DL100" s="56">
        <f t="shared" si="77"/>
        <v>0</v>
      </c>
      <c r="DM100" s="56">
        <f t="shared" si="77"/>
        <v>0</v>
      </c>
      <c r="DN100" s="56">
        <f t="shared" si="77"/>
        <v>0</v>
      </c>
      <c r="DO100" s="56">
        <f t="shared" si="77"/>
        <v>0</v>
      </c>
      <c r="DP100" s="56">
        <f t="shared" si="77"/>
        <v>0</v>
      </c>
      <c r="DQ100" s="56">
        <f t="shared" si="80"/>
        <v>0</v>
      </c>
      <c r="DR100" s="56">
        <f t="shared" si="77"/>
        <v>0</v>
      </c>
      <c r="DS100" s="56">
        <f t="shared" si="77"/>
        <v>0</v>
      </c>
      <c r="DT100" s="56">
        <f t="shared" si="77"/>
        <v>0</v>
      </c>
      <c r="DU100" s="55">
        <f t="shared" si="81"/>
        <v>0</v>
      </c>
    </row>
    <row r="101" spans="1:125" s="52" customFormat="1">
      <c r="A101" s="357"/>
      <c r="B101" s="357"/>
      <c r="C101" s="358"/>
      <c r="D101" s="358"/>
      <c r="E101" s="358"/>
      <c r="F101" s="357"/>
      <c r="G101" s="361"/>
      <c r="H101" s="362"/>
      <c r="I101" s="362"/>
      <c r="J101" s="57">
        <f t="shared" si="78"/>
        <v>0</v>
      </c>
      <c r="K101" s="59"/>
      <c r="L101" s="54"/>
      <c r="M101" s="58">
        <f t="shared" si="79"/>
        <v>0</v>
      </c>
      <c r="N101" s="58">
        <f t="shared" si="69"/>
        <v>0</v>
      </c>
      <c r="O101" s="58">
        <f t="shared" si="69"/>
        <v>0</v>
      </c>
      <c r="P101" s="58">
        <f t="shared" si="69"/>
        <v>0</v>
      </c>
      <c r="Q101" s="58">
        <f t="shared" si="69"/>
        <v>0</v>
      </c>
      <c r="R101" s="58">
        <f t="shared" si="69"/>
        <v>0</v>
      </c>
      <c r="S101" s="58">
        <f t="shared" si="69"/>
        <v>0</v>
      </c>
      <c r="T101" s="58">
        <f t="shared" si="69"/>
        <v>0</v>
      </c>
      <c r="U101" s="58">
        <f t="shared" si="69"/>
        <v>0</v>
      </c>
      <c r="V101" s="58">
        <f t="shared" si="69"/>
        <v>0</v>
      </c>
      <c r="W101" s="58">
        <f t="shared" si="69"/>
        <v>0</v>
      </c>
      <c r="X101" s="58">
        <f t="shared" si="69"/>
        <v>0</v>
      </c>
      <c r="Y101" s="58">
        <f t="shared" si="69"/>
        <v>0</v>
      </c>
      <c r="Z101" s="58">
        <f t="shared" si="69"/>
        <v>0</v>
      </c>
      <c r="AA101" s="58">
        <f t="shared" si="69"/>
        <v>0</v>
      </c>
      <c r="AB101" s="58">
        <f t="shared" si="69"/>
        <v>0</v>
      </c>
      <c r="AC101" s="58">
        <f t="shared" si="69"/>
        <v>0</v>
      </c>
      <c r="AD101" s="58">
        <f t="shared" si="70"/>
        <v>0</v>
      </c>
      <c r="AE101" s="58">
        <f t="shared" si="70"/>
        <v>0</v>
      </c>
      <c r="AF101" s="58">
        <f t="shared" si="70"/>
        <v>0</v>
      </c>
      <c r="AG101" s="58">
        <f t="shared" si="70"/>
        <v>0</v>
      </c>
      <c r="AH101" s="58">
        <f t="shared" si="70"/>
        <v>0</v>
      </c>
      <c r="AI101" s="58">
        <f t="shared" si="70"/>
        <v>0</v>
      </c>
      <c r="AJ101" s="58">
        <f t="shared" si="70"/>
        <v>0</v>
      </c>
      <c r="AK101" s="58">
        <f t="shared" si="70"/>
        <v>0</v>
      </c>
      <c r="AL101" s="58">
        <f t="shared" si="70"/>
        <v>0</v>
      </c>
      <c r="AM101" s="58">
        <f t="shared" si="70"/>
        <v>0</v>
      </c>
      <c r="AN101" s="58">
        <f t="shared" si="70"/>
        <v>0</v>
      </c>
      <c r="AO101" s="58">
        <f t="shared" si="70"/>
        <v>0</v>
      </c>
      <c r="AP101" s="58">
        <f t="shared" si="70"/>
        <v>0</v>
      </c>
      <c r="AQ101" s="58">
        <f t="shared" si="70"/>
        <v>0</v>
      </c>
      <c r="AR101" s="58">
        <f t="shared" si="70"/>
        <v>0</v>
      </c>
      <c r="AS101" s="58">
        <f t="shared" si="70"/>
        <v>0</v>
      </c>
      <c r="AT101" s="58">
        <f t="shared" si="71"/>
        <v>0</v>
      </c>
      <c r="AU101" s="58">
        <f t="shared" si="71"/>
        <v>0</v>
      </c>
      <c r="AV101" s="58">
        <f t="shared" si="71"/>
        <v>0</v>
      </c>
      <c r="AW101" s="58">
        <f t="shared" si="71"/>
        <v>0</v>
      </c>
      <c r="AX101" s="58">
        <f t="shared" si="71"/>
        <v>0</v>
      </c>
      <c r="AY101" s="58">
        <f t="shared" si="71"/>
        <v>0</v>
      </c>
      <c r="AZ101" s="58">
        <f t="shared" si="71"/>
        <v>0</v>
      </c>
      <c r="BA101" s="58">
        <f t="shared" si="71"/>
        <v>0</v>
      </c>
      <c r="BB101" s="58">
        <f t="shared" si="71"/>
        <v>0</v>
      </c>
      <c r="BC101" s="58">
        <f t="shared" si="71"/>
        <v>0</v>
      </c>
      <c r="BD101" s="58">
        <f t="shared" si="71"/>
        <v>0</v>
      </c>
      <c r="BE101" s="58">
        <f t="shared" si="71"/>
        <v>0</v>
      </c>
      <c r="BF101" s="58">
        <f t="shared" si="71"/>
        <v>0</v>
      </c>
      <c r="BG101" s="58">
        <f t="shared" si="71"/>
        <v>0</v>
      </c>
      <c r="BH101" s="58">
        <f t="shared" si="71"/>
        <v>0</v>
      </c>
      <c r="BI101" s="58">
        <f t="shared" si="71"/>
        <v>0</v>
      </c>
      <c r="BJ101" s="58">
        <f t="shared" si="72"/>
        <v>0</v>
      </c>
      <c r="BK101" s="58">
        <f t="shared" si="72"/>
        <v>0</v>
      </c>
      <c r="BL101" s="58">
        <f t="shared" si="72"/>
        <v>0</v>
      </c>
      <c r="BM101" s="58">
        <f t="shared" si="72"/>
        <v>0</v>
      </c>
      <c r="BN101" s="58">
        <f t="shared" si="72"/>
        <v>0</v>
      </c>
      <c r="BO101" s="58">
        <f t="shared" si="72"/>
        <v>0</v>
      </c>
      <c r="BP101" s="58">
        <f t="shared" si="72"/>
        <v>0</v>
      </c>
      <c r="BQ101" s="58">
        <f t="shared" si="72"/>
        <v>0</v>
      </c>
      <c r="BR101" s="58">
        <f t="shared" si="72"/>
        <v>0</v>
      </c>
      <c r="BS101" s="58">
        <f t="shared" si="72"/>
        <v>0</v>
      </c>
      <c r="BT101" s="58">
        <f t="shared" si="72"/>
        <v>0</v>
      </c>
      <c r="BU101" s="58">
        <f t="shared" si="72"/>
        <v>0</v>
      </c>
      <c r="BV101" s="58">
        <f t="shared" si="72"/>
        <v>0</v>
      </c>
      <c r="BW101" s="58">
        <f t="shared" si="72"/>
        <v>0</v>
      </c>
      <c r="BX101" s="58">
        <f t="shared" si="72"/>
        <v>0</v>
      </c>
      <c r="BY101" s="58">
        <f t="shared" si="72"/>
        <v>0</v>
      </c>
      <c r="BZ101" s="58">
        <f t="shared" si="73"/>
        <v>0</v>
      </c>
      <c r="CA101" s="58">
        <f t="shared" si="73"/>
        <v>0</v>
      </c>
      <c r="CB101" s="58">
        <f t="shared" si="73"/>
        <v>0</v>
      </c>
      <c r="CC101" s="58">
        <f t="shared" si="73"/>
        <v>0</v>
      </c>
      <c r="CD101" s="58">
        <f t="shared" si="73"/>
        <v>0</v>
      </c>
      <c r="CE101" s="58">
        <f t="shared" si="73"/>
        <v>0</v>
      </c>
      <c r="CF101" s="58">
        <f t="shared" si="73"/>
        <v>0</v>
      </c>
      <c r="CG101" s="58">
        <f t="shared" si="73"/>
        <v>0</v>
      </c>
      <c r="CH101" s="58">
        <f t="shared" si="73"/>
        <v>0</v>
      </c>
      <c r="CI101" s="58">
        <f t="shared" si="73"/>
        <v>0</v>
      </c>
      <c r="CJ101" s="58">
        <f t="shared" si="73"/>
        <v>0</v>
      </c>
      <c r="CK101" s="58">
        <f t="shared" si="73"/>
        <v>0</v>
      </c>
      <c r="CL101" s="58">
        <f t="shared" si="73"/>
        <v>0</v>
      </c>
      <c r="CM101" s="58">
        <f t="shared" si="73"/>
        <v>0</v>
      </c>
      <c r="CN101" s="58">
        <f t="shared" si="73"/>
        <v>0</v>
      </c>
      <c r="CO101" s="58">
        <f t="shared" si="73"/>
        <v>0</v>
      </c>
      <c r="CP101" s="58">
        <f t="shared" si="74"/>
        <v>0</v>
      </c>
      <c r="CQ101" s="58">
        <f t="shared" si="74"/>
        <v>0</v>
      </c>
      <c r="CR101" s="58">
        <f t="shared" si="74"/>
        <v>0</v>
      </c>
      <c r="CS101" s="58">
        <f t="shared" si="74"/>
        <v>0</v>
      </c>
      <c r="CT101" s="58">
        <f t="shared" si="74"/>
        <v>0</v>
      </c>
      <c r="CU101" s="58">
        <f t="shared" si="74"/>
        <v>0</v>
      </c>
      <c r="CV101" s="58">
        <f t="shared" si="74"/>
        <v>0</v>
      </c>
      <c r="CW101" s="58">
        <f t="shared" si="74"/>
        <v>0</v>
      </c>
      <c r="CX101" s="58">
        <f t="shared" si="74"/>
        <v>0</v>
      </c>
      <c r="CY101" s="58">
        <f t="shared" si="74"/>
        <v>0</v>
      </c>
      <c r="CZ101" s="58">
        <f t="shared" si="74"/>
        <v>0</v>
      </c>
      <c r="DA101" s="58">
        <f t="shared" si="74"/>
        <v>0</v>
      </c>
      <c r="DB101" s="58">
        <f t="shared" si="74"/>
        <v>0</v>
      </c>
      <c r="DC101" s="58">
        <f t="shared" si="74"/>
        <v>0</v>
      </c>
      <c r="DD101" s="58">
        <f t="shared" si="74"/>
        <v>0</v>
      </c>
      <c r="DE101" s="58">
        <f t="shared" si="74"/>
        <v>0</v>
      </c>
      <c r="DF101" s="58">
        <f t="shared" si="75"/>
        <v>0</v>
      </c>
      <c r="DG101" s="58">
        <f t="shared" si="75"/>
        <v>0</v>
      </c>
      <c r="DH101" s="58"/>
      <c r="DI101" s="55">
        <f t="shared" si="76"/>
        <v>0</v>
      </c>
      <c r="DJ101" s="53"/>
      <c r="DK101" s="56">
        <f t="shared" si="77"/>
        <v>0</v>
      </c>
      <c r="DL101" s="56">
        <f t="shared" si="77"/>
        <v>0</v>
      </c>
      <c r="DM101" s="56">
        <f t="shared" si="77"/>
        <v>0</v>
      </c>
      <c r="DN101" s="56">
        <f t="shared" si="77"/>
        <v>0</v>
      </c>
      <c r="DO101" s="56">
        <f t="shared" si="77"/>
        <v>0</v>
      </c>
      <c r="DP101" s="56">
        <f t="shared" si="77"/>
        <v>0</v>
      </c>
      <c r="DQ101" s="56">
        <f t="shared" si="80"/>
        <v>0</v>
      </c>
      <c r="DR101" s="56">
        <f t="shared" si="77"/>
        <v>0</v>
      </c>
      <c r="DS101" s="56">
        <f t="shared" si="77"/>
        <v>0</v>
      </c>
      <c r="DT101" s="56">
        <f t="shared" si="77"/>
        <v>0</v>
      </c>
      <c r="DU101" s="55">
        <f t="shared" si="81"/>
        <v>0</v>
      </c>
    </row>
    <row r="102" spans="1:125" s="52" customFormat="1">
      <c r="A102" s="357"/>
      <c r="B102" s="357"/>
      <c r="C102" s="358"/>
      <c r="D102" s="358"/>
      <c r="E102" s="358"/>
      <c r="F102" s="357"/>
      <c r="G102" s="361"/>
      <c r="H102" s="362"/>
      <c r="I102" s="362"/>
      <c r="J102" s="57">
        <f t="shared" si="78"/>
        <v>0</v>
      </c>
      <c r="K102" s="59"/>
      <c r="L102" s="54"/>
      <c r="M102" s="58">
        <f t="shared" si="79"/>
        <v>0</v>
      </c>
      <c r="N102" s="58">
        <f t="shared" si="69"/>
        <v>0</v>
      </c>
      <c r="O102" s="58">
        <f t="shared" si="69"/>
        <v>0</v>
      </c>
      <c r="P102" s="58">
        <f t="shared" si="69"/>
        <v>0</v>
      </c>
      <c r="Q102" s="58">
        <f t="shared" si="69"/>
        <v>0</v>
      </c>
      <c r="R102" s="58">
        <f t="shared" si="69"/>
        <v>0</v>
      </c>
      <c r="S102" s="58">
        <f t="shared" si="69"/>
        <v>0</v>
      </c>
      <c r="T102" s="58">
        <f t="shared" si="69"/>
        <v>0</v>
      </c>
      <c r="U102" s="58">
        <f t="shared" si="69"/>
        <v>0</v>
      </c>
      <c r="V102" s="58">
        <f t="shared" si="69"/>
        <v>0</v>
      </c>
      <c r="W102" s="58">
        <f t="shared" si="69"/>
        <v>0</v>
      </c>
      <c r="X102" s="58">
        <f t="shared" si="69"/>
        <v>0</v>
      </c>
      <c r="Y102" s="58">
        <f t="shared" si="69"/>
        <v>0</v>
      </c>
      <c r="Z102" s="58">
        <f t="shared" si="69"/>
        <v>0</v>
      </c>
      <c r="AA102" s="58">
        <f t="shared" si="69"/>
        <v>0</v>
      </c>
      <c r="AB102" s="58">
        <f t="shared" si="69"/>
        <v>0</v>
      </c>
      <c r="AC102" s="58">
        <f t="shared" si="69"/>
        <v>0</v>
      </c>
      <c r="AD102" s="58">
        <f t="shared" si="70"/>
        <v>0</v>
      </c>
      <c r="AE102" s="58">
        <f t="shared" si="70"/>
        <v>0</v>
      </c>
      <c r="AF102" s="58">
        <f t="shared" si="70"/>
        <v>0</v>
      </c>
      <c r="AG102" s="58">
        <f t="shared" si="70"/>
        <v>0</v>
      </c>
      <c r="AH102" s="58">
        <f t="shared" si="70"/>
        <v>0</v>
      </c>
      <c r="AI102" s="58">
        <f t="shared" si="70"/>
        <v>0</v>
      </c>
      <c r="AJ102" s="58">
        <f t="shared" si="70"/>
        <v>0</v>
      </c>
      <c r="AK102" s="58">
        <f t="shared" si="70"/>
        <v>0</v>
      </c>
      <c r="AL102" s="58">
        <f t="shared" si="70"/>
        <v>0</v>
      </c>
      <c r="AM102" s="58">
        <f t="shared" si="70"/>
        <v>0</v>
      </c>
      <c r="AN102" s="58">
        <f t="shared" si="70"/>
        <v>0</v>
      </c>
      <c r="AO102" s="58">
        <f t="shared" si="70"/>
        <v>0</v>
      </c>
      <c r="AP102" s="58">
        <f t="shared" si="70"/>
        <v>0</v>
      </c>
      <c r="AQ102" s="58">
        <f t="shared" si="70"/>
        <v>0</v>
      </c>
      <c r="AR102" s="58">
        <f t="shared" si="70"/>
        <v>0</v>
      </c>
      <c r="AS102" s="58">
        <f t="shared" si="70"/>
        <v>0</v>
      </c>
      <c r="AT102" s="58">
        <f t="shared" si="71"/>
        <v>0</v>
      </c>
      <c r="AU102" s="58">
        <f t="shared" si="71"/>
        <v>0</v>
      </c>
      <c r="AV102" s="58">
        <f t="shared" si="71"/>
        <v>0</v>
      </c>
      <c r="AW102" s="58">
        <f t="shared" si="71"/>
        <v>0</v>
      </c>
      <c r="AX102" s="58">
        <f t="shared" si="71"/>
        <v>0</v>
      </c>
      <c r="AY102" s="58">
        <f t="shared" si="71"/>
        <v>0</v>
      </c>
      <c r="AZ102" s="58">
        <f t="shared" si="71"/>
        <v>0</v>
      </c>
      <c r="BA102" s="58">
        <f t="shared" si="71"/>
        <v>0</v>
      </c>
      <c r="BB102" s="58">
        <f t="shared" si="71"/>
        <v>0</v>
      </c>
      <c r="BC102" s="58">
        <f t="shared" si="71"/>
        <v>0</v>
      </c>
      <c r="BD102" s="58">
        <f t="shared" si="71"/>
        <v>0</v>
      </c>
      <c r="BE102" s="58">
        <f t="shared" si="71"/>
        <v>0</v>
      </c>
      <c r="BF102" s="58">
        <f t="shared" si="71"/>
        <v>0</v>
      </c>
      <c r="BG102" s="58">
        <f t="shared" si="71"/>
        <v>0</v>
      </c>
      <c r="BH102" s="58">
        <f t="shared" si="71"/>
        <v>0</v>
      </c>
      <c r="BI102" s="58">
        <f t="shared" si="71"/>
        <v>0</v>
      </c>
      <c r="BJ102" s="58">
        <f t="shared" si="72"/>
        <v>0</v>
      </c>
      <c r="BK102" s="58">
        <f t="shared" si="72"/>
        <v>0</v>
      </c>
      <c r="BL102" s="58">
        <f t="shared" si="72"/>
        <v>0</v>
      </c>
      <c r="BM102" s="58">
        <f t="shared" si="72"/>
        <v>0</v>
      </c>
      <c r="BN102" s="58">
        <f t="shared" si="72"/>
        <v>0</v>
      </c>
      <c r="BO102" s="58">
        <f t="shared" si="72"/>
        <v>0</v>
      </c>
      <c r="BP102" s="58">
        <f t="shared" si="72"/>
        <v>0</v>
      </c>
      <c r="BQ102" s="58">
        <f t="shared" si="72"/>
        <v>0</v>
      </c>
      <c r="BR102" s="58">
        <f t="shared" si="72"/>
        <v>0</v>
      </c>
      <c r="BS102" s="58">
        <f t="shared" si="72"/>
        <v>0</v>
      </c>
      <c r="BT102" s="58">
        <f t="shared" si="72"/>
        <v>0</v>
      </c>
      <c r="BU102" s="58">
        <f t="shared" si="72"/>
        <v>0</v>
      </c>
      <c r="BV102" s="58">
        <f t="shared" si="72"/>
        <v>0</v>
      </c>
      <c r="BW102" s="58">
        <f t="shared" si="72"/>
        <v>0</v>
      </c>
      <c r="BX102" s="58">
        <f t="shared" si="72"/>
        <v>0</v>
      </c>
      <c r="BY102" s="58">
        <f t="shared" si="72"/>
        <v>0</v>
      </c>
      <c r="BZ102" s="58">
        <f t="shared" si="73"/>
        <v>0</v>
      </c>
      <c r="CA102" s="58">
        <f t="shared" si="73"/>
        <v>0</v>
      </c>
      <c r="CB102" s="58">
        <f t="shared" si="73"/>
        <v>0</v>
      </c>
      <c r="CC102" s="58">
        <f t="shared" si="73"/>
        <v>0</v>
      </c>
      <c r="CD102" s="58">
        <f t="shared" si="73"/>
        <v>0</v>
      </c>
      <c r="CE102" s="58">
        <f t="shared" si="73"/>
        <v>0</v>
      </c>
      <c r="CF102" s="58">
        <f t="shared" si="73"/>
        <v>0</v>
      </c>
      <c r="CG102" s="58">
        <f t="shared" si="73"/>
        <v>0</v>
      </c>
      <c r="CH102" s="58">
        <f t="shared" si="73"/>
        <v>0</v>
      </c>
      <c r="CI102" s="58">
        <f t="shared" si="73"/>
        <v>0</v>
      </c>
      <c r="CJ102" s="58">
        <f t="shared" si="73"/>
        <v>0</v>
      </c>
      <c r="CK102" s="58">
        <f t="shared" si="73"/>
        <v>0</v>
      </c>
      <c r="CL102" s="58">
        <f t="shared" si="73"/>
        <v>0</v>
      </c>
      <c r="CM102" s="58">
        <f t="shared" si="73"/>
        <v>0</v>
      </c>
      <c r="CN102" s="58">
        <f t="shared" si="73"/>
        <v>0</v>
      </c>
      <c r="CO102" s="58">
        <f t="shared" si="73"/>
        <v>0</v>
      </c>
      <c r="CP102" s="58">
        <f t="shared" si="74"/>
        <v>0</v>
      </c>
      <c r="CQ102" s="58">
        <f t="shared" si="74"/>
        <v>0</v>
      </c>
      <c r="CR102" s="58">
        <f t="shared" si="74"/>
        <v>0</v>
      </c>
      <c r="CS102" s="58">
        <f t="shared" si="74"/>
        <v>0</v>
      </c>
      <c r="CT102" s="58">
        <f t="shared" si="74"/>
        <v>0</v>
      </c>
      <c r="CU102" s="58">
        <f t="shared" si="74"/>
        <v>0</v>
      </c>
      <c r="CV102" s="58">
        <f t="shared" si="74"/>
        <v>0</v>
      </c>
      <c r="CW102" s="58">
        <f t="shared" si="74"/>
        <v>0</v>
      </c>
      <c r="CX102" s="58">
        <f t="shared" si="74"/>
        <v>0</v>
      </c>
      <c r="CY102" s="58">
        <f t="shared" si="74"/>
        <v>0</v>
      </c>
      <c r="CZ102" s="58">
        <f t="shared" si="74"/>
        <v>0</v>
      </c>
      <c r="DA102" s="58">
        <f t="shared" si="74"/>
        <v>0</v>
      </c>
      <c r="DB102" s="58">
        <f t="shared" si="74"/>
        <v>0</v>
      </c>
      <c r="DC102" s="58">
        <f t="shared" si="74"/>
        <v>0</v>
      </c>
      <c r="DD102" s="58">
        <f t="shared" si="74"/>
        <v>0</v>
      </c>
      <c r="DE102" s="58">
        <f t="shared" si="74"/>
        <v>0</v>
      </c>
      <c r="DF102" s="58">
        <f t="shared" si="75"/>
        <v>0</v>
      </c>
      <c r="DG102" s="58">
        <f t="shared" si="75"/>
        <v>0</v>
      </c>
      <c r="DH102" s="58"/>
      <c r="DI102" s="55">
        <f t="shared" si="76"/>
        <v>0</v>
      </c>
      <c r="DJ102" s="53"/>
      <c r="DK102" s="56">
        <f t="shared" si="77"/>
        <v>0</v>
      </c>
      <c r="DL102" s="56">
        <f t="shared" si="77"/>
        <v>0</v>
      </c>
      <c r="DM102" s="56">
        <f t="shared" si="77"/>
        <v>0</v>
      </c>
      <c r="DN102" s="56">
        <f t="shared" si="77"/>
        <v>0</v>
      </c>
      <c r="DO102" s="56">
        <f t="shared" si="77"/>
        <v>0</v>
      </c>
      <c r="DP102" s="56">
        <f t="shared" si="77"/>
        <v>0</v>
      </c>
      <c r="DQ102" s="56">
        <f t="shared" si="80"/>
        <v>0</v>
      </c>
      <c r="DR102" s="56">
        <f t="shared" si="77"/>
        <v>0</v>
      </c>
      <c r="DS102" s="56">
        <f t="shared" si="77"/>
        <v>0</v>
      </c>
      <c r="DT102" s="56">
        <f t="shared" si="77"/>
        <v>0</v>
      </c>
      <c r="DU102" s="55">
        <f t="shared" si="81"/>
        <v>0</v>
      </c>
    </row>
    <row r="103" spans="1:125" s="52" customFormat="1">
      <c r="A103" s="357"/>
      <c r="B103" s="357"/>
      <c r="C103" s="358"/>
      <c r="D103" s="358"/>
      <c r="E103" s="358"/>
      <c r="F103" s="357"/>
      <c r="G103" s="361"/>
      <c r="H103" s="362"/>
      <c r="I103" s="362"/>
      <c r="J103" s="57">
        <f>G103*(H103+I103)</f>
        <v>0</v>
      </c>
      <c r="K103" s="59"/>
      <c r="L103" s="54"/>
      <c r="M103" s="58">
        <f t="shared" si="79"/>
        <v>0</v>
      </c>
      <c r="N103" s="58">
        <f t="shared" si="79"/>
        <v>0</v>
      </c>
      <c r="O103" s="58">
        <f t="shared" si="79"/>
        <v>0</v>
      </c>
      <c r="P103" s="58">
        <f t="shared" si="79"/>
        <v>0</v>
      </c>
      <c r="Q103" s="58">
        <f t="shared" si="79"/>
        <v>0</v>
      </c>
      <c r="R103" s="58">
        <f t="shared" si="79"/>
        <v>0</v>
      </c>
      <c r="S103" s="58">
        <f t="shared" si="79"/>
        <v>0</v>
      </c>
      <c r="T103" s="58">
        <f t="shared" si="79"/>
        <v>0</v>
      </c>
      <c r="U103" s="58">
        <f t="shared" si="79"/>
        <v>0</v>
      </c>
      <c r="V103" s="58">
        <f t="shared" si="79"/>
        <v>0</v>
      </c>
      <c r="W103" s="58">
        <f t="shared" si="79"/>
        <v>0</v>
      </c>
      <c r="X103" s="58">
        <f t="shared" si="79"/>
        <v>0</v>
      </c>
      <c r="Y103" s="58">
        <f t="shared" si="79"/>
        <v>0</v>
      </c>
      <c r="Z103" s="58">
        <f t="shared" si="79"/>
        <v>0</v>
      </c>
      <c r="AA103" s="58">
        <f t="shared" si="79"/>
        <v>0</v>
      </c>
      <c r="AB103" s="58">
        <f t="shared" si="79"/>
        <v>0</v>
      </c>
      <c r="AC103" s="58">
        <f t="shared" si="69"/>
        <v>0</v>
      </c>
      <c r="AD103" s="58">
        <f t="shared" si="70"/>
        <v>0</v>
      </c>
      <c r="AE103" s="58">
        <f t="shared" si="70"/>
        <v>0</v>
      </c>
      <c r="AF103" s="58">
        <f t="shared" si="70"/>
        <v>0</v>
      </c>
      <c r="AG103" s="58">
        <f t="shared" si="70"/>
        <v>0</v>
      </c>
      <c r="AH103" s="58">
        <f t="shared" si="70"/>
        <v>0</v>
      </c>
      <c r="AI103" s="58">
        <f t="shared" si="70"/>
        <v>0</v>
      </c>
      <c r="AJ103" s="58">
        <f t="shared" si="70"/>
        <v>0</v>
      </c>
      <c r="AK103" s="58">
        <f t="shared" si="70"/>
        <v>0</v>
      </c>
      <c r="AL103" s="58">
        <f t="shared" si="70"/>
        <v>0</v>
      </c>
      <c r="AM103" s="58">
        <f t="shared" si="70"/>
        <v>0</v>
      </c>
      <c r="AN103" s="58">
        <f t="shared" si="70"/>
        <v>0</v>
      </c>
      <c r="AO103" s="58">
        <f t="shared" si="70"/>
        <v>0</v>
      </c>
      <c r="AP103" s="58">
        <f t="shared" si="70"/>
        <v>0</v>
      </c>
      <c r="AQ103" s="58">
        <f t="shared" si="70"/>
        <v>0</v>
      </c>
      <c r="AR103" s="58">
        <f t="shared" si="70"/>
        <v>0</v>
      </c>
      <c r="AS103" s="58">
        <f t="shared" ref="AS103:BH105" si="141">IF(AND($F103&gt;=AS$3,$F103&lt;AT$3),$J103,0)</f>
        <v>0</v>
      </c>
      <c r="AT103" s="58">
        <f t="shared" si="141"/>
        <v>0</v>
      </c>
      <c r="AU103" s="58">
        <f t="shared" si="141"/>
        <v>0</v>
      </c>
      <c r="AV103" s="58">
        <f t="shared" si="141"/>
        <v>0</v>
      </c>
      <c r="AW103" s="58">
        <f t="shared" si="141"/>
        <v>0</v>
      </c>
      <c r="AX103" s="58">
        <f t="shared" si="141"/>
        <v>0</v>
      </c>
      <c r="AY103" s="58">
        <f t="shared" si="141"/>
        <v>0</v>
      </c>
      <c r="AZ103" s="58">
        <f t="shared" si="141"/>
        <v>0</v>
      </c>
      <c r="BA103" s="58">
        <f t="shared" si="141"/>
        <v>0</v>
      </c>
      <c r="BB103" s="58">
        <f t="shared" si="141"/>
        <v>0</v>
      </c>
      <c r="BC103" s="58">
        <f t="shared" si="141"/>
        <v>0</v>
      </c>
      <c r="BD103" s="58">
        <f t="shared" si="141"/>
        <v>0</v>
      </c>
      <c r="BE103" s="58">
        <f t="shared" si="141"/>
        <v>0</v>
      </c>
      <c r="BF103" s="58">
        <f t="shared" si="141"/>
        <v>0</v>
      </c>
      <c r="BG103" s="58">
        <f t="shared" si="141"/>
        <v>0</v>
      </c>
      <c r="BH103" s="58">
        <f t="shared" si="141"/>
        <v>0</v>
      </c>
      <c r="BI103" s="58">
        <f t="shared" si="71"/>
        <v>0</v>
      </c>
      <c r="BJ103" s="58">
        <f t="shared" si="72"/>
        <v>0</v>
      </c>
      <c r="BK103" s="58">
        <f t="shared" si="72"/>
        <v>0</v>
      </c>
      <c r="BL103" s="58">
        <f t="shared" si="72"/>
        <v>0</v>
      </c>
      <c r="BM103" s="58">
        <f t="shared" si="72"/>
        <v>0</v>
      </c>
      <c r="BN103" s="58">
        <f t="shared" si="72"/>
        <v>0</v>
      </c>
      <c r="BO103" s="58">
        <f t="shared" si="72"/>
        <v>0</v>
      </c>
      <c r="BP103" s="58">
        <f t="shared" si="72"/>
        <v>0</v>
      </c>
      <c r="BQ103" s="58">
        <f t="shared" si="72"/>
        <v>0</v>
      </c>
      <c r="BR103" s="58">
        <f t="shared" si="72"/>
        <v>0</v>
      </c>
      <c r="BS103" s="58">
        <f t="shared" si="72"/>
        <v>0</v>
      </c>
      <c r="BT103" s="58">
        <f t="shared" si="72"/>
        <v>0</v>
      </c>
      <c r="BU103" s="58">
        <f t="shared" si="72"/>
        <v>0</v>
      </c>
      <c r="BV103" s="58">
        <f t="shared" si="72"/>
        <v>0</v>
      </c>
      <c r="BW103" s="58">
        <f t="shared" si="72"/>
        <v>0</v>
      </c>
      <c r="BX103" s="58">
        <f t="shared" si="72"/>
        <v>0</v>
      </c>
      <c r="BY103" s="58">
        <f t="shared" ref="BY103:CN105" si="142">IF(AND($F103&gt;=BY$3,$F103&lt;BZ$3),$J103,0)</f>
        <v>0</v>
      </c>
      <c r="BZ103" s="58">
        <f t="shared" si="73"/>
        <v>0</v>
      </c>
      <c r="CA103" s="58">
        <f t="shared" si="73"/>
        <v>0</v>
      </c>
      <c r="CB103" s="58">
        <f t="shared" si="73"/>
        <v>0</v>
      </c>
      <c r="CC103" s="58">
        <f t="shared" si="73"/>
        <v>0</v>
      </c>
      <c r="CD103" s="58">
        <f t="shared" si="73"/>
        <v>0</v>
      </c>
      <c r="CE103" s="58">
        <f t="shared" si="73"/>
        <v>0</v>
      </c>
      <c r="CF103" s="58">
        <f t="shared" si="73"/>
        <v>0</v>
      </c>
      <c r="CG103" s="58">
        <f t="shared" si="73"/>
        <v>0</v>
      </c>
      <c r="CH103" s="58">
        <f t="shared" si="73"/>
        <v>0</v>
      </c>
      <c r="CI103" s="58">
        <f t="shared" si="73"/>
        <v>0</v>
      </c>
      <c r="CJ103" s="58">
        <f t="shared" si="73"/>
        <v>0</v>
      </c>
      <c r="CK103" s="58">
        <f t="shared" si="73"/>
        <v>0</v>
      </c>
      <c r="CL103" s="58">
        <f t="shared" si="73"/>
        <v>0</v>
      </c>
      <c r="CM103" s="58">
        <f t="shared" si="73"/>
        <v>0</v>
      </c>
      <c r="CN103" s="58">
        <f t="shared" si="73"/>
        <v>0</v>
      </c>
      <c r="CO103" s="58">
        <f t="shared" ref="CO103:DG105" si="143">IF(AND($F103&gt;=CO$3,$F103&lt;CP$3),$J103,0)</f>
        <v>0</v>
      </c>
      <c r="CP103" s="58">
        <f t="shared" si="143"/>
        <v>0</v>
      </c>
      <c r="CQ103" s="58">
        <f t="shared" si="143"/>
        <v>0</v>
      </c>
      <c r="CR103" s="58">
        <f t="shared" si="143"/>
        <v>0</v>
      </c>
      <c r="CS103" s="58">
        <f t="shared" si="143"/>
        <v>0</v>
      </c>
      <c r="CT103" s="58">
        <f t="shared" si="143"/>
        <v>0</v>
      </c>
      <c r="CU103" s="58">
        <f t="shared" si="143"/>
        <v>0</v>
      </c>
      <c r="CV103" s="58">
        <f t="shared" si="143"/>
        <v>0</v>
      </c>
      <c r="CW103" s="58">
        <f t="shared" si="143"/>
        <v>0</v>
      </c>
      <c r="CX103" s="58">
        <f t="shared" si="143"/>
        <v>0</v>
      </c>
      <c r="CY103" s="58">
        <f t="shared" si="143"/>
        <v>0</v>
      </c>
      <c r="CZ103" s="58">
        <f t="shared" si="143"/>
        <v>0</v>
      </c>
      <c r="DA103" s="58">
        <f t="shared" si="143"/>
        <v>0</v>
      </c>
      <c r="DB103" s="58">
        <f t="shared" si="143"/>
        <v>0</v>
      </c>
      <c r="DC103" s="58">
        <f t="shared" si="143"/>
        <v>0</v>
      </c>
      <c r="DD103" s="58">
        <f t="shared" si="143"/>
        <v>0</v>
      </c>
      <c r="DE103" s="58">
        <f t="shared" si="143"/>
        <v>0</v>
      </c>
      <c r="DF103" s="58">
        <f t="shared" si="143"/>
        <v>0</v>
      </c>
      <c r="DG103" s="58">
        <f t="shared" si="143"/>
        <v>0</v>
      </c>
      <c r="DH103" s="58"/>
      <c r="DI103" s="55">
        <f>SUM(M103:DG103)</f>
        <v>0</v>
      </c>
      <c r="DJ103" s="53"/>
      <c r="DK103" s="56">
        <f t="shared" si="77"/>
        <v>0</v>
      </c>
      <c r="DL103" s="56">
        <f t="shared" si="77"/>
        <v>0</v>
      </c>
      <c r="DM103" s="56">
        <f t="shared" si="77"/>
        <v>0</v>
      </c>
      <c r="DN103" s="56">
        <f t="shared" si="77"/>
        <v>0</v>
      </c>
      <c r="DO103" s="56">
        <f t="shared" si="77"/>
        <v>0</v>
      </c>
      <c r="DP103" s="56">
        <f t="shared" si="77"/>
        <v>0</v>
      </c>
      <c r="DQ103" s="56">
        <f>SUM(DK103:DP103)</f>
        <v>0</v>
      </c>
      <c r="DR103" s="56">
        <f t="shared" si="77"/>
        <v>0</v>
      </c>
      <c r="DS103" s="56">
        <f t="shared" si="77"/>
        <v>0</v>
      </c>
      <c r="DT103" s="56">
        <f t="shared" si="77"/>
        <v>0</v>
      </c>
      <c r="DU103" s="55">
        <f>SUM(DQ103:DT103)</f>
        <v>0</v>
      </c>
    </row>
    <row r="104" spans="1:125" s="52" customFormat="1">
      <c r="A104" s="357"/>
      <c r="B104" s="357"/>
      <c r="C104" s="358"/>
      <c r="D104" s="358"/>
      <c r="E104" s="358"/>
      <c r="F104" s="357"/>
      <c r="G104" s="361"/>
      <c r="H104" s="362"/>
      <c r="I104" s="362"/>
      <c r="J104" s="57">
        <f>G104*(H104+I104)</f>
        <v>0</v>
      </c>
      <c r="K104" s="59"/>
      <c r="L104" s="54"/>
      <c r="M104" s="58">
        <f t="shared" si="79"/>
        <v>0</v>
      </c>
      <c r="N104" s="58">
        <f t="shared" si="79"/>
        <v>0</v>
      </c>
      <c r="O104" s="58">
        <f t="shared" si="79"/>
        <v>0</v>
      </c>
      <c r="P104" s="58">
        <f t="shared" si="79"/>
        <v>0</v>
      </c>
      <c r="Q104" s="58">
        <f t="shared" si="79"/>
        <v>0</v>
      </c>
      <c r="R104" s="58">
        <f t="shared" si="79"/>
        <v>0</v>
      </c>
      <c r="S104" s="58">
        <f t="shared" si="79"/>
        <v>0</v>
      </c>
      <c r="T104" s="58">
        <f t="shared" si="79"/>
        <v>0</v>
      </c>
      <c r="U104" s="58">
        <f t="shared" si="79"/>
        <v>0</v>
      </c>
      <c r="V104" s="58">
        <f t="shared" si="79"/>
        <v>0</v>
      </c>
      <c r="W104" s="58">
        <f t="shared" si="79"/>
        <v>0</v>
      </c>
      <c r="X104" s="58">
        <f t="shared" si="79"/>
        <v>0</v>
      </c>
      <c r="Y104" s="58">
        <f t="shared" si="79"/>
        <v>0</v>
      </c>
      <c r="Z104" s="58">
        <f t="shared" si="79"/>
        <v>0</v>
      </c>
      <c r="AA104" s="58">
        <f t="shared" si="79"/>
        <v>0</v>
      </c>
      <c r="AB104" s="58">
        <f t="shared" si="79"/>
        <v>0</v>
      </c>
      <c r="AC104" s="58">
        <f t="shared" ref="AC104:AR104" si="144">IF(AND($F104&gt;=AC$3,$F104&lt;AD$3),$J104,0)</f>
        <v>0</v>
      </c>
      <c r="AD104" s="58">
        <f t="shared" si="144"/>
        <v>0</v>
      </c>
      <c r="AE104" s="58">
        <f t="shared" si="144"/>
        <v>0</v>
      </c>
      <c r="AF104" s="58">
        <f t="shared" si="144"/>
        <v>0</v>
      </c>
      <c r="AG104" s="58">
        <f t="shared" si="144"/>
        <v>0</v>
      </c>
      <c r="AH104" s="58">
        <f t="shared" si="144"/>
        <v>0</v>
      </c>
      <c r="AI104" s="58">
        <f t="shared" si="144"/>
        <v>0</v>
      </c>
      <c r="AJ104" s="58">
        <f t="shared" si="144"/>
        <v>0</v>
      </c>
      <c r="AK104" s="58">
        <f t="shared" si="144"/>
        <v>0</v>
      </c>
      <c r="AL104" s="58">
        <f t="shared" si="144"/>
        <v>0</v>
      </c>
      <c r="AM104" s="58">
        <f t="shared" si="144"/>
        <v>0</v>
      </c>
      <c r="AN104" s="58">
        <f t="shared" si="144"/>
        <v>0</v>
      </c>
      <c r="AO104" s="58">
        <f t="shared" si="144"/>
        <v>0</v>
      </c>
      <c r="AP104" s="58">
        <f t="shared" si="144"/>
        <v>0</v>
      </c>
      <c r="AQ104" s="58">
        <f t="shared" si="144"/>
        <v>0</v>
      </c>
      <c r="AR104" s="58">
        <f t="shared" si="144"/>
        <v>0</v>
      </c>
      <c r="AS104" s="58">
        <f t="shared" si="141"/>
        <v>0</v>
      </c>
      <c r="AT104" s="58">
        <f t="shared" si="141"/>
        <v>0</v>
      </c>
      <c r="AU104" s="58">
        <f t="shared" si="141"/>
        <v>0</v>
      </c>
      <c r="AV104" s="58">
        <f t="shared" si="141"/>
        <v>0</v>
      </c>
      <c r="AW104" s="58">
        <f t="shared" si="141"/>
        <v>0</v>
      </c>
      <c r="AX104" s="58">
        <f t="shared" si="141"/>
        <v>0</v>
      </c>
      <c r="AY104" s="58">
        <f t="shared" si="141"/>
        <v>0</v>
      </c>
      <c r="AZ104" s="58">
        <f t="shared" si="141"/>
        <v>0</v>
      </c>
      <c r="BA104" s="58">
        <f t="shared" si="141"/>
        <v>0</v>
      </c>
      <c r="BB104" s="58">
        <f t="shared" si="141"/>
        <v>0</v>
      </c>
      <c r="BC104" s="58">
        <f t="shared" si="141"/>
        <v>0</v>
      </c>
      <c r="BD104" s="58">
        <f t="shared" si="141"/>
        <v>0</v>
      </c>
      <c r="BE104" s="58">
        <f t="shared" si="141"/>
        <v>0</v>
      </c>
      <c r="BF104" s="58">
        <f t="shared" si="141"/>
        <v>0</v>
      </c>
      <c r="BG104" s="58">
        <f t="shared" si="141"/>
        <v>0</v>
      </c>
      <c r="BH104" s="58">
        <f t="shared" si="141"/>
        <v>0</v>
      </c>
      <c r="BI104" s="58">
        <f t="shared" ref="BI104:BX105" si="145">IF(AND($F104&gt;=BI$3,$F104&lt;BJ$3),$J104,0)</f>
        <v>0</v>
      </c>
      <c r="BJ104" s="58">
        <f t="shared" si="145"/>
        <v>0</v>
      </c>
      <c r="BK104" s="58">
        <f t="shared" si="145"/>
        <v>0</v>
      </c>
      <c r="BL104" s="58">
        <f t="shared" si="145"/>
        <v>0</v>
      </c>
      <c r="BM104" s="58">
        <f t="shared" si="145"/>
        <v>0</v>
      </c>
      <c r="BN104" s="58">
        <f t="shared" si="145"/>
        <v>0</v>
      </c>
      <c r="BO104" s="58">
        <f t="shared" si="145"/>
        <v>0</v>
      </c>
      <c r="BP104" s="58">
        <f t="shared" si="145"/>
        <v>0</v>
      </c>
      <c r="BQ104" s="58">
        <f t="shared" si="145"/>
        <v>0</v>
      </c>
      <c r="BR104" s="58">
        <f t="shared" si="145"/>
        <v>0</v>
      </c>
      <c r="BS104" s="58">
        <f t="shared" si="145"/>
        <v>0</v>
      </c>
      <c r="BT104" s="58">
        <f t="shared" si="145"/>
        <v>0</v>
      </c>
      <c r="BU104" s="58">
        <f t="shared" si="145"/>
        <v>0</v>
      </c>
      <c r="BV104" s="58">
        <f t="shared" si="145"/>
        <v>0</v>
      </c>
      <c r="BW104" s="58">
        <f t="shared" si="145"/>
        <v>0</v>
      </c>
      <c r="BX104" s="58">
        <f t="shared" si="145"/>
        <v>0</v>
      </c>
      <c r="BY104" s="58">
        <f t="shared" si="142"/>
        <v>0</v>
      </c>
      <c r="BZ104" s="58">
        <f t="shared" si="142"/>
        <v>0</v>
      </c>
      <c r="CA104" s="58">
        <f t="shared" si="142"/>
        <v>0</v>
      </c>
      <c r="CB104" s="58">
        <f t="shared" si="142"/>
        <v>0</v>
      </c>
      <c r="CC104" s="58">
        <f t="shared" si="142"/>
        <v>0</v>
      </c>
      <c r="CD104" s="58">
        <f t="shared" si="142"/>
        <v>0</v>
      </c>
      <c r="CE104" s="58">
        <f t="shared" si="142"/>
        <v>0</v>
      </c>
      <c r="CF104" s="58">
        <f t="shared" si="142"/>
        <v>0</v>
      </c>
      <c r="CG104" s="58">
        <f t="shared" si="142"/>
        <v>0</v>
      </c>
      <c r="CH104" s="58">
        <f t="shared" si="142"/>
        <v>0</v>
      </c>
      <c r="CI104" s="58">
        <f t="shared" si="142"/>
        <v>0</v>
      </c>
      <c r="CJ104" s="58">
        <f t="shared" si="142"/>
        <v>0</v>
      </c>
      <c r="CK104" s="58">
        <f t="shared" si="142"/>
        <v>0</v>
      </c>
      <c r="CL104" s="58">
        <f t="shared" si="142"/>
        <v>0</v>
      </c>
      <c r="CM104" s="58">
        <f t="shared" si="142"/>
        <v>0</v>
      </c>
      <c r="CN104" s="58">
        <f t="shared" si="142"/>
        <v>0</v>
      </c>
      <c r="CO104" s="58">
        <f t="shared" si="143"/>
        <v>0</v>
      </c>
      <c r="CP104" s="58">
        <f t="shared" si="143"/>
        <v>0</v>
      </c>
      <c r="CQ104" s="58">
        <f t="shared" si="143"/>
        <v>0</v>
      </c>
      <c r="CR104" s="58">
        <f t="shared" si="143"/>
        <v>0</v>
      </c>
      <c r="CS104" s="58">
        <f t="shared" si="143"/>
        <v>0</v>
      </c>
      <c r="CT104" s="58">
        <f t="shared" si="143"/>
        <v>0</v>
      </c>
      <c r="CU104" s="58">
        <f t="shared" si="143"/>
        <v>0</v>
      </c>
      <c r="CV104" s="58">
        <f t="shared" si="143"/>
        <v>0</v>
      </c>
      <c r="CW104" s="58">
        <f t="shared" si="143"/>
        <v>0</v>
      </c>
      <c r="CX104" s="58">
        <f t="shared" si="143"/>
        <v>0</v>
      </c>
      <c r="CY104" s="58">
        <f t="shared" si="143"/>
        <v>0</v>
      </c>
      <c r="CZ104" s="58">
        <f t="shared" si="143"/>
        <v>0</v>
      </c>
      <c r="DA104" s="58">
        <f t="shared" si="143"/>
        <v>0</v>
      </c>
      <c r="DB104" s="58">
        <f t="shared" si="143"/>
        <v>0</v>
      </c>
      <c r="DC104" s="58">
        <f t="shared" si="143"/>
        <v>0</v>
      </c>
      <c r="DD104" s="58">
        <f t="shared" si="143"/>
        <v>0</v>
      </c>
      <c r="DE104" s="58">
        <f t="shared" si="143"/>
        <v>0</v>
      </c>
      <c r="DF104" s="58">
        <f t="shared" si="143"/>
        <v>0</v>
      </c>
      <c r="DG104" s="58">
        <f t="shared" si="143"/>
        <v>0</v>
      </c>
      <c r="DH104" s="58"/>
      <c r="DI104" s="55">
        <f>SUM(M104:DG104)</f>
        <v>0</v>
      </c>
      <c r="DJ104" s="53"/>
      <c r="DK104" s="56">
        <f t="shared" si="77"/>
        <v>0</v>
      </c>
      <c r="DL104" s="56">
        <f t="shared" si="77"/>
        <v>0</v>
      </c>
      <c r="DM104" s="56">
        <f t="shared" si="77"/>
        <v>0</v>
      </c>
      <c r="DN104" s="56">
        <f t="shared" si="77"/>
        <v>0</v>
      </c>
      <c r="DO104" s="56">
        <f t="shared" si="77"/>
        <v>0</v>
      </c>
      <c r="DP104" s="56">
        <f t="shared" si="77"/>
        <v>0</v>
      </c>
      <c r="DQ104" s="56">
        <f>SUM(DK104:DP104)</f>
        <v>0</v>
      </c>
      <c r="DR104" s="56">
        <f t="shared" si="77"/>
        <v>0</v>
      </c>
      <c r="DS104" s="56">
        <f t="shared" si="77"/>
        <v>0</v>
      </c>
      <c r="DT104" s="56">
        <f t="shared" si="77"/>
        <v>0</v>
      </c>
      <c r="DU104" s="55">
        <f>SUM(DQ104:DT104)</f>
        <v>0</v>
      </c>
    </row>
    <row r="105" spans="1:125" s="52" customFormat="1">
      <c r="A105" s="357"/>
      <c r="B105" s="357"/>
      <c r="C105" s="358"/>
      <c r="D105" s="358"/>
      <c r="E105" s="358"/>
      <c r="F105" s="357"/>
      <c r="G105" s="361"/>
      <c r="H105" s="362"/>
      <c r="I105" s="362"/>
      <c r="J105" s="57">
        <f>G105*(H105+I105)</f>
        <v>0</v>
      </c>
      <c r="K105" s="59"/>
      <c r="L105" s="54"/>
      <c r="M105" s="58">
        <f t="shared" ref="M105:AR105" si="146">IF(AND($F105&gt;=M$3,$F105&lt;N$3),$J105,0)</f>
        <v>0</v>
      </c>
      <c r="N105" s="58">
        <f t="shared" si="146"/>
        <v>0</v>
      </c>
      <c r="O105" s="58">
        <f t="shared" si="146"/>
        <v>0</v>
      </c>
      <c r="P105" s="58">
        <f t="shared" si="146"/>
        <v>0</v>
      </c>
      <c r="Q105" s="58">
        <f t="shared" si="146"/>
        <v>0</v>
      </c>
      <c r="R105" s="58">
        <f t="shared" si="146"/>
        <v>0</v>
      </c>
      <c r="S105" s="58">
        <f t="shared" si="146"/>
        <v>0</v>
      </c>
      <c r="T105" s="58">
        <f t="shared" si="146"/>
        <v>0</v>
      </c>
      <c r="U105" s="58">
        <f t="shared" si="146"/>
        <v>0</v>
      </c>
      <c r="V105" s="58">
        <f t="shared" si="146"/>
        <v>0</v>
      </c>
      <c r="W105" s="58">
        <f t="shared" si="146"/>
        <v>0</v>
      </c>
      <c r="X105" s="58">
        <f t="shared" si="146"/>
        <v>0</v>
      </c>
      <c r="Y105" s="58">
        <f t="shared" si="146"/>
        <v>0</v>
      </c>
      <c r="Z105" s="58">
        <f t="shared" si="146"/>
        <v>0</v>
      </c>
      <c r="AA105" s="58">
        <f t="shared" si="146"/>
        <v>0</v>
      </c>
      <c r="AB105" s="58">
        <f t="shared" si="146"/>
        <v>0</v>
      </c>
      <c r="AC105" s="58">
        <f t="shared" si="146"/>
        <v>0</v>
      </c>
      <c r="AD105" s="58">
        <f t="shared" si="146"/>
        <v>0</v>
      </c>
      <c r="AE105" s="58">
        <f t="shared" si="146"/>
        <v>0</v>
      </c>
      <c r="AF105" s="58">
        <f t="shared" si="146"/>
        <v>0</v>
      </c>
      <c r="AG105" s="58">
        <f t="shared" si="146"/>
        <v>0</v>
      </c>
      <c r="AH105" s="58">
        <f t="shared" si="146"/>
        <v>0</v>
      </c>
      <c r="AI105" s="58">
        <f t="shared" si="146"/>
        <v>0</v>
      </c>
      <c r="AJ105" s="58">
        <f t="shared" si="146"/>
        <v>0</v>
      </c>
      <c r="AK105" s="58">
        <f t="shared" si="146"/>
        <v>0</v>
      </c>
      <c r="AL105" s="58">
        <f t="shared" si="146"/>
        <v>0</v>
      </c>
      <c r="AM105" s="58">
        <f t="shared" si="146"/>
        <v>0</v>
      </c>
      <c r="AN105" s="58">
        <f t="shared" si="146"/>
        <v>0</v>
      </c>
      <c r="AO105" s="58">
        <f t="shared" si="146"/>
        <v>0</v>
      </c>
      <c r="AP105" s="58">
        <f t="shared" si="146"/>
        <v>0</v>
      </c>
      <c r="AQ105" s="58">
        <f t="shared" si="146"/>
        <v>0</v>
      </c>
      <c r="AR105" s="58">
        <f t="shared" si="146"/>
        <v>0</v>
      </c>
      <c r="AS105" s="58">
        <f t="shared" si="141"/>
        <v>0</v>
      </c>
      <c r="AT105" s="58">
        <f t="shared" si="141"/>
        <v>0</v>
      </c>
      <c r="AU105" s="58">
        <f t="shared" si="141"/>
        <v>0</v>
      </c>
      <c r="AV105" s="58">
        <f t="shared" si="141"/>
        <v>0</v>
      </c>
      <c r="AW105" s="58">
        <f t="shared" si="141"/>
        <v>0</v>
      </c>
      <c r="AX105" s="58">
        <f t="shared" si="141"/>
        <v>0</v>
      </c>
      <c r="AY105" s="58">
        <f t="shared" si="141"/>
        <v>0</v>
      </c>
      <c r="AZ105" s="58">
        <f t="shared" si="141"/>
        <v>0</v>
      </c>
      <c r="BA105" s="58">
        <f t="shared" si="141"/>
        <v>0</v>
      </c>
      <c r="BB105" s="58">
        <f t="shared" si="141"/>
        <v>0</v>
      </c>
      <c r="BC105" s="58">
        <f t="shared" si="141"/>
        <v>0</v>
      </c>
      <c r="BD105" s="58">
        <f t="shared" si="141"/>
        <v>0</v>
      </c>
      <c r="BE105" s="58">
        <f t="shared" si="141"/>
        <v>0</v>
      </c>
      <c r="BF105" s="58">
        <f t="shared" si="141"/>
        <v>0</v>
      </c>
      <c r="BG105" s="58">
        <f t="shared" si="141"/>
        <v>0</v>
      </c>
      <c r="BH105" s="58">
        <f t="shared" si="141"/>
        <v>0</v>
      </c>
      <c r="BI105" s="58">
        <f t="shared" si="145"/>
        <v>0</v>
      </c>
      <c r="BJ105" s="58">
        <f t="shared" si="145"/>
        <v>0</v>
      </c>
      <c r="BK105" s="58">
        <f t="shared" si="145"/>
        <v>0</v>
      </c>
      <c r="BL105" s="58">
        <f t="shared" si="145"/>
        <v>0</v>
      </c>
      <c r="BM105" s="58">
        <f t="shared" si="145"/>
        <v>0</v>
      </c>
      <c r="BN105" s="58">
        <f t="shared" si="145"/>
        <v>0</v>
      </c>
      <c r="BO105" s="58">
        <f t="shared" si="145"/>
        <v>0</v>
      </c>
      <c r="BP105" s="58">
        <f t="shared" si="145"/>
        <v>0</v>
      </c>
      <c r="BQ105" s="58">
        <f t="shared" si="145"/>
        <v>0</v>
      </c>
      <c r="BR105" s="58">
        <f t="shared" si="145"/>
        <v>0</v>
      </c>
      <c r="BS105" s="58">
        <f t="shared" si="145"/>
        <v>0</v>
      </c>
      <c r="BT105" s="58">
        <f t="shared" si="145"/>
        <v>0</v>
      </c>
      <c r="BU105" s="58">
        <f t="shared" si="145"/>
        <v>0</v>
      </c>
      <c r="BV105" s="58">
        <f t="shared" si="145"/>
        <v>0</v>
      </c>
      <c r="BW105" s="58">
        <f t="shared" si="145"/>
        <v>0</v>
      </c>
      <c r="BX105" s="58">
        <f t="shared" si="145"/>
        <v>0</v>
      </c>
      <c r="BY105" s="58">
        <f t="shared" si="142"/>
        <v>0</v>
      </c>
      <c r="BZ105" s="58">
        <f t="shared" si="142"/>
        <v>0</v>
      </c>
      <c r="CA105" s="58">
        <f t="shared" si="142"/>
        <v>0</v>
      </c>
      <c r="CB105" s="58">
        <f t="shared" si="142"/>
        <v>0</v>
      </c>
      <c r="CC105" s="58">
        <f t="shared" si="142"/>
        <v>0</v>
      </c>
      <c r="CD105" s="58">
        <f t="shared" si="142"/>
        <v>0</v>
      </c>
      <c r="CE105" s="58">
        <f t="shared" si="142"/>
        <v>0</v>
      </c>
      <c r="CF105" s="58">
        <f t="shared" si="142"/>
        <v>0</v>
      </c>
      <c r="CG105" s="58">
        <f t="shared" si="142"/>
        <v>0</v>
      </c>
      <c r="CH105" s="58">
        <f t="shared" si="142"/>
        <v>0</v>
      </c>
      <c r="CI105" s="58">
        <f t="shared" si="142"/>
        <v>0</v>
      </c>
      <c r="CJ105" s="58">
        <f t="shared" si="142"/>
        <v>0</v>
      </c>
      <c r="CK105" s="58">
        <f t="shared" si="142"/>
        <v>0</v>
      </c>
      <c r="CL105" s="58">
        <f t="shared" si="142"/>
        <v>0</v>
      </c>
      <c r="CM105" s="58">
        <f t="shared" si="142"/>
        <v>0</v>
      </c>
      <c r="CN105" s="58">
        <f t="shared" si="142"/>
        <v>0</v>
      </c>
      <c r="CO105" s="58">
        <f t="shared" si="143"/>
        <v>0</v>
      </c>
      <c r="CP105" s="58">
        <f t="shared" si="143"/>
        <v>0</v>
      </c>
      <c r="CQ105" s="58">
        <f t="shared" si="143"/>
        <v>0</v>
      </c>
      <c r="CR105" s="58">
        <f t="shared" si="143"/>
        <v>0</v>
      </c>
      <c r="CS105" s="58">
        <f t="shared" si="143"/>
        <v>0</v>
      </c>
      <c r="CT105" s="58">
        <f t="shared" si="143"/>
        <v>0</v>
      </c>
      <c r="CU105" s="58">
        <f t="shared" si="143"/>
        <v>0</v>
      </c>
      <c r="CV105" s="58">
        <f t="shared" si="143"/>
        <v>0</v>
      </c>
      <c r="CW105" s="58">
        <f t="shared" si="143"/>
        <v>0</v>
      </c>
      <c r="CX105" s="58">
        <f t="shared" si="143"/>
        <v>0</v>
      </c>
      <c r="CY105" s="58">
        <f t="shared" si="143"/>
        <v>0</v>
      </c>
      <c r="CZ105" s="58">
        <f t="shared" si="143"/>
        <v>0</v>
      </c>
      <c r="DA105" s="58">
        <f t="shared" si="143"/>
        <v>0</v>
      </c>
      <c r="DB105" s="58">
        <f t="shared" si="143"/>
        <v>0</v>
      </c>
      <c r="DC105" s="58">
        <f t="shared" si="143"/>
        <v>0</v>
      </c>
      <c r="DD105" s="58">
        <f t="shared" si="143"/>
        <v>0</v>
      </c>
      <c r="DE105" s="58">
        <f t="shared" si="143"/>
        <v>0</v>
      </c>
      <c r="DF105" s="58">
        <f t="shared" si="143"/>
        <v>0</v>
      </c>
      <c r="DG105" s="58">
        <f t="shared" si="143"/>
        <v>0</v>
      </c>
      <c r="DH105" s="58"/>
      <c r="DI105" s="55">
        <f>SUM(M105:DG105)</f>
        <v>0</v>
      </c>
      <c r="DJ105" s="53"/>
      <c r="DK105" s="56">
        <f t="shared" si="77"/>
        <v>0</v>
      </c>
      <c r="DL105" s="56">
        <f t="shared" si="77"/>
        <v>0</v>
      </c>
      <c r="DM105" s="56">
        <f t="shared" si="77"/>
        <v>0</v>
      </c>
      <c r="DN105" s="56">
        <f t="shared" si="77"/>
        <v>0</v>
      </c>
      <c r="DO105" s="56">
        <f t="shared" si="77"/>
        <v>0</v>
      </c>
      <c r="DP105" s="56">
        <f t="shared" si="77"/>
        <v>0</v>
      </c>
      <c r="DQ105" s="56">
        <f>SUM(DK105:DP105)</f>
        <v>0</v>
      </c>
      <c r="DR105" s="56">
        <f t="shared" si="77"/>
        <v>0</v>
      </c>
      <c r="DS105" s="56">
        <f t="shared" si="77"/>
        <v>0</v>
      </c>
      <c r="DT105" s="56">
        <f t="shared" si="77"/>
        <v>0</v>
      </c>
      <c r="DU105" s="55">
        <f>SUM(DQ105:DT105)</f>
        <v>0</v>
      </c>
    </row>
    <row r="106" spans="1:125" s="47" customFormat="1">
      <c r="A106" s="339" t="s">
        <v>511</v>
      </c>
      <c r="B106" s="339"/>
      <c r="C106" s="339"/>
      <c r="D106" s="339"/>
      <c r="E106" s="339"/>
      <c r="F106" s="339"/>
      <c r="G106" s="339"/>
      <c r="H106" s="339"/>
      <c r="I106" s="339"/>
      <c r="J106" s="48">
        <f>SUMIF($B$77:$B$105,"HW",J$77:J$105)</f>
        <v>0</v>
      </c>
      <c r="K106" s="51"/>
      <c r="L106" s="50"/>
      <c r="M106" s="48">
        <f>SUMIF($B$6:$B$31,"HW",M$6:M$31)</f>
        <v>0</v>
      </c>
      <c r="N106" s="48">
        <f>SUMIF($B$6:$B$31,"HW",N$6:N$31)</f>
        <v>0</v>
      </c>
      <c r="O106" s="48">
        <f>SUMIF($B$6:$B$31,"HW",O$6:O$31)</f>
        <v>0</v>
      </c>
      <c r="P106" s="48">
        <f>SUMIF($B$6:$B$31,"HW",P$6:P$31)</f>
        <v>0</v>
      </c>
      <c r="Q106" s="48">
        <f>SUMIF($B$6:$B$31,"HW",Q$6:Q$31)</f>
        <v>0</v>
      </c>
      <c r="R106" s="48">
        <f>SUMIF($B$6:$B$31,"HW",R$6:R$31)</f>
        <v>0</v>
      </c>
      <c r="S106" s="48">
        <f>SUMIF($B$6:$B$31,"HW",S$6:S$31)</f>
        <v>0</v>
      </c>
      <c r="T106" s="48">
        <f>SUMIF($B$6:$B$31,"HW",T$6:T$31)</f>
        <v>0</v>
      </c>
      <c r="U106" s="48">
        <f>SUMIF($B$6:$B$31,"HW",U$6:U$31)</f>
        <v>0</v>
      </c>
      <c r="V106" s="48">
        <f>SUMIF($B$6:$B$31,"HW",V$6:V$31)</f>
        <v>0</v>
      </c>
      <c r="W106" s="48">
        <f>SUMIF($B$6:$B$31,"HW",W$6:W$31)</f>
        <v>0</v>
      </c>
      <c r="X106" s="48">
        <f>SUMIF($B$6:$B$31,"HW",X$6:X$31)</f>
        <v>0</v>
      </c>
      <c r="Y106" s="48">
        <f>SUMIF($B$6:$B$31,"HW",Y$6:Y$31)</f>
        <v>0</v>
      </c>
      <c r="Z106" s="48">
        <f>SUMIF($B$6:$B$31,"HW",Z$6:Z$31)</f>
        <v>0</v>
      </c>
      <c r="AA106" s="48">
        <f>SUMIF($B$6:$B$31,"HW",AA$6:AA$31)</f>
        <v>0</v>
      </c>
      <c r="AB106" s="48">
        <f>SUMIF($B$6:$B$31,"HW",AB$6:AB$31)</f>
        <v>0</v>
      </c>
      <c r="AC106" s="48">
        <f>SUMIF($B$6:$B$31,"HW",AC$6:AC$31)</f>
        <v>0</v>
      </c>
      <c r="AD106" s="48">
        <f>SUMIF($B$6:$B$31,"HW",AD$6:AD$31)</f>
        <v>0</v>
      </c>
      <c r="AE106" s="48">
        <f>SUMIF($B$6:$B$31,"HW",AE$6:AE$31)</f>
        <v>0</v>
      </c>
      <c r="AF106" s="48">
        <f>SUMIF($B$6:$B$31,"HW",AF$6:AF$31)</f>
        <v>0</v>
      </c>
      <c r="AG106" s="48">
        <f>SUMIF($B$6:$B$31,"HW",AG$6:AG$31)</f>
        <v>0</v>
      </c>
      <c r="AH106" s="48">
        <f>SUMIF($B$6:$B$31,"HW",AH$6:AH$31)</f>
        <v>0</v>
      </c>
      <c r="AI106" s="48">
        <f>SUMIF($B$6:$B$31,"HW",AI$6:AI$31)</f>
        <v>0</v>
      </c>
      <c r="AJ106" s="48">
        <f>SUMIF($B$6:$B$31,"HW",AJ$6:AJ$31)</f>
        <v>0</v>
      </c>
      <c r="AK106" s="48">
        <f>SUMIF($B$6:$B$31,"HW",AK$6:AK$31)</f>
        <v>0</v>
      </c>
      <c r="AL106" s="48">
        <f>SUMIF($B$6:$B$31,"HW",AL$6:AL$31)</f>
        <v>0</v>
      </c>
      <c r="AM106" s="48">
        <f>SUMIF($B$6:$B$31,"HW",AM$6:AM$31)</f>
        <v>0</v>
      </c>
      <c r="AN106" s="48">
        <f>SUMIF($B$6:$B$31,"HW",AN$6:AN$31)</f>
        <v>0</v>
      </c>
      <c r="AO106" s="48">
        <f>SUMIF($B$6:$B$31,"HW",AO$6:AO$31)</f>
        <v>0</v>
      </c>
      <c r="AP106" s="48">
        <f>SUMIF($B$6:$B$31,"HW",AP$6:AP$31)</f>
        <v>0</v>
      </c>
      <c r="AQ106" s="48">
        <f>SUMIF($B$6:$B$31,"HW",AQ$6:AQ$31)</f>
        <v>0</v>
      </c>
      <c r="AR106" s="48">
        <f>SUMIF($B$6:$B$31,"HW",AR$6:AR$31)</f>
        <v>0</v>
      </c>
      <c r="AS106" s="48">
        <f>SUMIF($B$6:$B$31,"HW",AS$6:AS$31)</f>
        <v>0</v>
      </c>
      <c r="AT106" s="48">
        <f>SUMIF($B$6:$B$31,"HW",AT$6:AT$31)</f>
        <v>0</v>
      </c>
      <c r="AU106" s="48">
        <f>SUMIF($B$6:$B$31,"HW",AU$6:AU$31)</f>
        <v>0</v>
      </c>
      <c r="AV106" s="48">
        <f>SUMIF($B$6:$B$31,"HW",AV$6:AV$31)</f>
        <v>0</v>
      </c>
      <c r="AW106" s="48">
        <f>SUMIF($B$6:$B$31,"HW",AW$6:AW$31)</f>
        <v>0</v>
      </c>
      <c r="AX106" s="48">
        <f>SUMIF($B$6:$B$31,"HW",AX$6:AX$31)</f>
        <v>0</v>
      </c>
      <c r="AY106" s="48">
        <f>SUMIF($B$6:$B$31,"HW",AY$6:AY$31)</f>
        <v>0</v>
      </c>
      <c r="AZ106" s="48">
        <f>SUMIF($B$6:$B$31,"HW",AZ$6:AZ$31)</f>
        <v>0</v>
      </c>
      <c r="BA106" s="48">
        <f>SUMIF($B$6:$B$31,"HW",BA$6:BA$31)</f>
        <v>0</v>
      </c>
      <c r="BB106" s="48">
        <f>SUMIF($B$6:$B$31,"HW",BB$6:BB$31)</f>
        <v>0</v>
      </c>
      <c r="BC106" s="48">
        <f>SUMIF($B$6:$B$31,"HW",BC$6:BC$31)</f>
        <v>0</v>
      </c>
      <c r="BD106" s="48">
        <f>SUMIF($B$6:$B$31,"HW",BD$6:BD$31)</f>
        <v>0</v>
      </c>
      <c r="BE106" s="48">
        <f>SUMIF($B$6:$B$31,"HW",BE$6:BE$31)</f>
        <v>0</v>
      </c>
      <c r="BF106" s="48">
        <f>SUMIF($B$6:$B$31,"HW",BF$6:BF$31)</f>
        <v>0</v>
      </c>
      <c r="BG106" s="48">
        <f>SUMIF($B$6:$B$31,"HW",BG$6:BG$31)</f>
        <v>0</v>
      </c>
      <c r="BH106" s="48">
        <f>SUMIF($B$6:$B$31,"HW",BH$6:BH$31)</f>
        <v>0</v>
      </c>
      <c r="BI106" s="48">
        <f>SUMIF($B$6:$B$31,"HW",BI$6:BI$31)</f>
        <v>0</v>
      </c>
      <c r="BJ106" s="48">
        <f>SUMIF($B$6:$B$31,"HW",BJ$6:BJ$31)</f>
        <v>0</v>
      </c>
      <c r="BK106" s="48">
        <f>SUMIF($B$6:$B$31,"HW",BK$6:BK$31)</f>
        <v>0</v>
      </c>
      <c r="BL106" s="48">
        <f>SUMIF($B$6:$B$31,"HW",BL$6:BL$31)</f>
        <v>0</v>
      </c>
      <c r="BM106" s="48">
        <f>SUMIF($B$6:$B$31,"HW",BM$6:BM$31)</f>
        <v>0</v>
      </c>
      <c r="BN106" s="48">
        <f>SUMIF($B$6:$B$31,"HW",BN$6:BN$31)</f>
        <v>0</v>
      </c>
      <c r="BO106" s="48">
        <f>SUMIF($B$6:$B$31,"HW",BO$6:BO$31)</f>
        <v>0</v>
      </c>
      <c r="BP106" s="48">
        <f>SUMIF($B$6:$B$31,"HW",BP$6:BP$31)</f>
        <v>0</v>
      </c>
      <c r="BQ106" s="48">
        <f>SUMIF($B$6:$B$31,"HW",BQ$6:BQ$31)</f>
        <v>0</v>
      </c>
      <c r="BR106" s="48">
        <f>SUMIF($B$6:$B$31,"HW",BR$6:BR$31)</f>
        <v>0</v>
      </c>
      <c r="BS106" s="48">
        <f>SUMIF($B$6:$B$31,"HW",BS$6:BS$31)</f>
        <v>0</v>
      </c>
      <c r="BT106" s="48">
        <f>SUMIF($B$6:$B$31,"HW",BT$6:BT$31)</f>
        <v>0</v>
      </c>
      <c r="BU106" s="48">
        <f>SUMIF($B$6:$B$31,"HW",BU$6:BU$31)</f>
        <v>0</v>
      </c>
      <c r="BV106" s="48">
        <f>SUMIF($B$6:$B$31,"HW",BV$6:BV$31)</f>
        <v>0</v>
      </c>
      <c r="BW106" s="48">
        <f>SUMIF($B$6:$B$31,"HW",BW$6:BW$31)</f>
        <v>0</v>
      </c>
      <c r="BX106" s="48">
        <f>SUMIF($B$6:$B$31,"HW",BX$6:BX$31)</f>
        <v>0</v>
      </c>
      <c r="BY106" s="48">
        <f>SUMIF($B$6:$B$31,"HW",BY$6:BY$31)</f>
        <v>0</v>
      </c>
      <c r="BZ106" s="48">
        <f>SUMIF($B$6:$B$31,"HW",BZ$6:BZ$31)</f>
        <v>0</v>
      </c>
      <c r="CA106" s="48">
        <f>SUMIF($B$6:$B$31,"HW",CA$6:CA$31)</f>
        <v>0</v>
      </c>
      <c r="CB106" s="48">
        <f>SUMIF($B$6:$B$31,"HW",CB$6:CB$31)</f>
        <v>0</v>
      </c>
      <c r="CC106" s="48">
        <f>SUMIF($B$6:$B$31,"HW",CC$6:CC$31)</f>
        <v>0</v>
      </c>
      <c r="CD106" s="48">
        <f>SUMIF($B$6:$B$31,"HW",CD$6:CD$31)</f>
        <v>0</v>
      </c>
      <c r="CE106" s="48">
        <f>SUMIF($B$6:$B$31,"HW",CE$6:CE$31)</f>
        <v>0</v>
      </c>
      <c r="CF106" s="48">
        <f>SUMIF($B$6:$B$31,"HW",CF$6:CF$31)</f>
        <v>0</v>
      </c>
      <c r="CG106" s="48">
        <f>SUMIF($B$6:$B$31,"HW",CG$6:CG$31)</f>
        <v>0</v>
      </c>
      <c r="CH106" s="48">
        <f>SUMIF($B$6:$B$31,"HW",CH$6:CH$31)</f>
        <v>0</v>
      </c>
      <c r="CI106" s="48">
        <f>SUMIF($B$6:$B$31,"HW",CI$6:CI$31)</f>
        <v>0</v>
      </c>
      <c r="CJ106" s="48">
        <f>SUMIF($B$6:$B$31,"HW",CJ$6:CJ$31)</f>
        <v>0</v>
      </c>
      <c r="CK106" s="48">
        <f>SUMIF($B$6:$B$31,"HW",CK$6:CK$31)</f>
        <v>0</v>
      </c>
      <c r="CL106" s="48">
        <f>SUMIF($B$6:$B$31,"HW",CL$6:CL$31)</f>
        <v>0</v>
      </c>
      <c r="CM106" s="48">
        <f>SUMIF($B$6:$B$31,"HW",CM$6:CM$31)</f>
        <v>0</v>
      </c>
      <c r="CN106" s="48">
        <f>SUMIF($B$6:$B$31,"HW",CN$6:CN$31)</f>
        <v>0</v>
      </c>
      <c r="CO106" s="48">
        <f>SUMIF($B$6:$B$31,"HW",CO$6:CO$31)</f>
        <v>0</v>
      </c>
      <c r="CP106" s="48">
        <f>SUMIF($B$6:$B$31,"HW",CP$6:CP$31)</f>
        <v>0</v>
      </c>
      <c r="CQ106" s="48">
        <f>SUMIF($B$6:$B$31,"HW",CQ$6:CQ$31)</f>
        <v>0</v>
      </c>
      <c r="CR106" s="48">
        <f>SUMIF($B$6:$B$31,"HW",CR$6:CR$31)</f>
        <v>0</v>
      </c>
      <c r="CS106" s="48">
        <f>SUMIF($B$6:$B$31,"HW",CS$6:CS$31)</f>
        <v>0</v>
      </c>
      <c r="CT106" s="48">
        <f>SUMIF($B$6:$B$31,"HW",CT$6:CT$31)</f>
        <v>0</v>
      </c>
      <c r="CU106" s="48">
        <f>SUMIF($B$6:$B$31,"HW",CU$6:CU$31)</f>
        <v>0</v>
      </c>
      <c r="CV106" s="48">
        <f>SUMIF($B$6:$B$31,"HW",CV$6:CV$31)</f>
        <v>0</v>
      </c>
      <c r="CW106" s="48">
        <f>SUMIF($B$6:$B$31,"HW",CW$6:CW$31)</f>
        <v>0</v>
      </c>
      <c r="CX106" s="48">
        <f>SUMIF($B$6:$B$31,"HW",CX$6:CX$31)</f>
        <v>0</v>
      </c>
      <c r="CY106" s="48">
        <f>SUMIF($B$6:$B$31,"HW",CY$6:CY$31)</f>
        <v>0</v>
      </c>
      <c r="CZ106" s="48">
        <f>SUMIF($B$6:$B$31,"HW",CZ$6:CZ$31)</f>
        <v>0</v>
      </c>
      <c r="DA106" s="48">
        <f>SUMIF($B$6:$B$31,"HW",DA$6:DA$31)</f>
        <v>0</v>
      </c>
      <c r="DB106" s="48">
        <f>SUMIF($B$6:$B$31,"HW",DB$6:DB$31)</f>
        <v>0</v>
      </c>
      <c r="DC106" s="48">
        <f>SUMIF($B$6:$B$31,"HW",DC$6:DC$31)</f>
        <v>0</v>
      </c>
      <c r="DD106" s="48">
        <f>SUMIF($B$6:$B$31,"HW",DD$6:DD$31)</f>
        <v>0</v>
      </c>
      <c r="DE106" s="48">
        <f>SUMIF($B$6:$B$31,"HW",DE$6:DE$31)</f>
        <v>0</v>
      </c>
      <c r="DF106" s="48">
        <f>SUMIF($B$6:$B$31,"HW",DF$6:DF$31)</f>
        <v>0</v>
      </c>
      <c r="DG106" s="48">
        <f>SUMIF($B$6:$B$31,"HW",DG$6:DG$31)</f>
        <v>0</v>
      </c>
      <c r="DH106" s="48">
        <f>SUMIF($B$6:$B$31,"HW",DH$6:DH$31)</f>
        <v>0</v>
      </c>
      <c r="DI106" s="48">
        <f>SUMIF($B$6:$B$31,"HW",DI$6:DI$31)</f>
        <v>0</v>
      </c>
      <c r="DJ106" s="49"/>
      <c r="DK106" s="48">
        <f>SUMIF($B$77:$B$105,"HW",DK$77:DK$105)</f>
        <v>0</v>
      </c>
      <c r="DL106" s="48">
        <f t="shared" ref="DL106:DU106" si="147">SUMIF($B$77:$B$105,"HW",DL$77:DL$105)</f>
        <v>0</v>
      </c>
      <c r="DM106" s="48">
        <f t="shared" si="147"/>
        <v>0</v>
      </c>
      <c r="DN106" s="48">
        <f t="shared" si="147"/>
        <v>0</v>
      </c>
      <c r="DO106" s="48">
        <f t="shared" si="147"/>
        <v>0</v>
      </c>
      <c r="DP106" s="48">
        <f t="shared" si="147"/>
        <v>0</v>
      </c>
      <c r="DQ106" s="48">
        <f t="shared" si="147"/>
        <v>0</v>
      </c>
      <c r="DR106" s="48">
        <f t="shared" si="147"/>
        <v>0</v>
      </c>
      <c r="DS106" s="48">
        <f t="shared" si="147"/>
        <v>0</v>
      </c>
      <c r="DT106" s="48">
        <f t="shared" si="147"/>
        <v>0</v>
      </c>
      <c r="DU106" s="48">
        <f t="shared" si="147"/>
        <v>0</v>
      </c>
    </row>
    <row r="107" spans="1:125" s="47" customFormat="1">
      <c r="A107" s="339" t="s">
        <v>512</v>
      </c>
      <c r="B107" s="339"/>
      <c r="C107" s="339"/>
      <c r="D107" s="339"/>
      <c r="E107" s="339"/>
      <c r="F107" s="339"/>
      <c r="G107" s="339"/>
      <c r="H107" s="339"/>
      <c r="I107" s="339"/>
      <c r="J107" s="48">
        <f>SUMIF($B$77:$B$105,"SW",J$77:J$105)</f>
        <v>0</v>
      </c>
      <c r="K107" s="51"/>
      <c r="L107" s="50"/>
      <c r="M107" s="48">
        <f>SUMIF($B$6:$B$31,"SW",M$6:M$31)</f>
        <v>0</v>
      </c>
      <c r="N107" s="48">
        <f>SUMIF($B$6:$B$31,"SW",N$6:N$31)</f>
        <v>0</v>
      </c>
      <c r="O107" s="48">
        <f>SUMIF($B$6:$B$31,"SW",O$6:O$31)</f>
        <v>0</v>
      </c>
      <c r="P107" s="48">
        <f>SUMIF($B$6:$B$31,"SW",P$6:P$31)</f>
        <v>0</v>
      </c>
      <c r="Q107" s="48">
        <f>SUMIF($B$6:$B$31,"SW",Q$6:Q$31)</f>
        <v>0</v>
      </c>
      <c r="R107" s="48">
        <f>SUMIF($B$6:$B$31,"SW",R$6:R$31)</f>
        <v>0</v>
      </c>
      <c r="S107" s="48">
        <f>SUMIF($B$6:$B$31,"SW",S$6:S$31)</f>
        <v>0</v>
      </c>
      <c r="T107" s="48">
        <f>SUMIF($B$6:$B$31,"SW",T$6:T$31)</f>
        <v>0</v>
      </c>
      <c r="U107" s="48">
        <f>SUMIF($B$6:$B$31,"SW",U$6:U$31)</f>
        <v>0</v>
      </c>
      <c r="V107" s="48">
        <f>SUMIF($B$6:$B$31,"SW",V$6:V$31)</f>
        <v>0</v>
      </c>
      <c r="W107" s="48">
        <f>SUMIF($B$6:$B$31,"SW",W$6:W$31)</f>
        <v>0</v>
      </c>
      <c r="X107" s="48">
        <f>SUMIF($B$6:$B$31,"SW",X$6:X$31)</f>
        <v>0</v>
      </c>
      <c r="Y107" s="48">
        <f>SUMIF($B$6:$B$31,"SW",Y$6:Y$31)</f>
        <v>0</v>
      </c>
      <c r="Z107" s="48">
        <f>SUMIF($B$6:$B$31,"SW",Z$6:Z$31)</f>
        <v>0</v>
      </c>
      <c r="AA107" s="48">
        <f>SUMIF($B$6:$B$31,"SW",AA$6:AA$31)</f>
        <v>0</v>
      </c>
      <c r="AB107" s="48">
        <f>SUMIF($B$6:$B$31,"SW",AB$6:AB$31)</f>
        <v>0</v>
      </c>
      <c r="AC107" s="48">
        <f>SUMIF($B$6:$B$31,"SW",AC$6:AC$31)</f>
        <v>0</v>
      </c>
      <c r="AD107" s="48">
        <f>SUMIF($B$6:$B$31,"SW",AD$6:AD$31)</f>
        <v>0</v>
      </c>
      <c r="AE107" s="48">
        <f>SUMIF($B$6:$B$31,"SW",AE$6:AE$31)</f>
        <v>0</v>
      </c>
      <c r="AF107" s="48">
        <f>SUMIF($B$6:$B$31,"SW",AF$6:AF$31)</f>
        <v>0</v>
      </c>
      <c r="AG107" s="48">
        <f>SUMIF($B$6:$B$31,"SW",AG$6:AG$31)</f>
        <v>0</v>
      </c>
      <c r="AH107" s="48">
        <f>SUMIF($B$6:$B$31,"SW",AH$6:AH$31)</f>
        <v>0</v>
      </c>
      <c r="AI107" s="48">
        <f>SUMIF($B$6:$B$31,"SW",AI$6:AI$31)</f>
        <v>0</v>
      </c>
      <c r="AJ107" s="48">
        <f>SUMIF($B$6:$B$31,"SW",AJ$6:AJ$31)</f>
        <v>0</v>
      </c>
      <c r="AK107" s="48">
        <f>SUMIF($B$6:$B$31,"SW",AK$6:AK$31)</f>
        <v>0</v>
      </c>
      <c r="AL107" s="48">
        <f>SUMIF($B$6:$B$31,"SW",AL$6:AL$31)</f>
        <v>0</v>
      </c>
      <c r="AM107" s="48">
        <f>SUMIF($B$6:$B$31,"SW",AM$6:AM$31)</f>
        <v>0</v>
      </c>
      <c r="AN107" s="48">
        <f>SUMIF($B$6:$B$31,"SW",AN$6:AN$31)</f>
        <v>0</v>
      </c>
      <c r="AO107" s="48">
        <f>SUMIF($B$6:$B$31,"SW",AO$6:AO$31)</f>
        <v>0</v>
      </c>
      <c r="AP107" s="48">
        <f>SUMIF($B$6:$B$31,"SW",AP$6:AP$31)</f>
        <v>0</v>
      </c>
      <c r="AQ107" s="48">
        <f>SUMIF($B$6:$B$31,"SW",AQ$6:AQ$31)</f>
        <v>0</v>
      </c>
      <c r="AR107" s="48">
        <f>SUMIF($B$6:$B$31,"SW",AR$6:AR$31)</f>
        <v>0</v>
      </c>
      <c r="AS107" s="48">
        <f>SUMIF($B$6:$B$31,"SW",AS$6:AS$31)</f>
        <v>0</v>
      </c>
      <c r="AT107" s="48">
        <f>SUMIF($B$6:$B$31,"SW",AT$6:AT$31)</f>
        <v>0</v>
      </c>
      <c r="AU107" s="48">
        <f>SUMIF($B$6:$B$31,"SW",AU$6:AU$31)</f>
        <v>0</v>
      </c>
      <c r="AV107" s="48">
        <f>SUMIF($B$6:$B$31,"SW",AV$6:AV$31)</f>
        <v>0</v>
      </c>
      <c r="AW107" s="48">
        <f>SUMIF($B$6:$B$31,"SW",AW$6:AW$31)</f>
        <v>0</v>
      </c>
      <c r="AX107" s="48">
        <f>SUMIF($B$6:$B$31,"SW",AX$6:AX$31)</f>
        <v>0</v>
      </c>
      <c r="AY107" s="48">
        <f>SUMIF($B$6:$B$31,"SW",AY$6:AY$31)</f>
        <v>0</v>
      </c>
      <c r="AZ107" s="48">
        <f>SUMIF($B$6:$B$31,"SW",AZ$6:AZ$31)</f>
        <v>0</v>
      </c>
      <c r="BA107" s="48">
        <f>SUMIF($B$6:$B$31,"SW",BA$6:BA$31)</f>
        <v>0</v>
      </c>
      <c r="BB107" s="48">
        <f>SUMIF($B$6:$B$31,"SW",BB$6:BB$31)</f>
        <v>0</v>
      </c>
      <c r="BC107" s="48">
        <f>SUMIF($B$6:$B$31,"SW",BC$6:BC$31)</f>
        <v>0</v>
      </c>
      <c r="BD107" s="48">
        <f>SUMIF($B$6:$B$31,"SW",BD$6:BD$31)</f>
        <v>0</v>
      </c>
      <c r="BE107" s="48">
        <f>SUMIF($B$6:$B$31,"SW",BE$6:BE$31)</f>
        <v>0</v>
      </c>
      <c r="BF107" s="48">
        <f>SUMIF($B$6:$B$31,"SW",BF$6:BF$31)</f>
        <v>0</v>
      </c>
      <c r="BG107" s="48">
        <f>SUMIF($B$6:$B$31,"SW",BG$6:BG$31)</f>
        <v>0</v>
      </c>
      <c r="BH107" s="48">
        <f>SUMIF($B$6:$B$31,"SW",BH$6:BH$31)</f>
        <v>0</v>
      </c>
      <c r="BI107" s="48">
        <f>SUMIF($B$6:$B$31,"SW",BI$6:BI$31)</f>
        <v>0</v>
      </c>
      <c r="BJ107" s="48">
        <f>SUMIF($B$6:$B$31,"SW",BJ$6:BJ$31)</f>
        <v>0</v>
      </c>
      <c r="BK107" s="48">
        <f>SUMIF($B$6:$B$31,"SW",BK$6:BK$31)</f>
        <v>0</v>
      </c>
      <c r="BL107" s="48">
        <f>SUMIF($B$6:$B$31,"SW",BL$6:BL$31)</f>
        <v>0</v>
      </c>
      <c r="BM107" s="48">
        <f>SUMIF($B$6:$B$31,"SW",BM$6:BM$31)</f>
        <v>0</v>
      </c>
      <c r="BN107" s="48">
        <f>SUMIF($B$6:$B$31,"SW",BN$6:BN$31)</f>
        <v>0</v>
      </c>
      <c r="BO107" s="48">
        <f>SUMIF($B$6:$B$31,"SW",BO$6:BO$31)</f>
        <v>0</v>
      </c>
      <c r="BP107" s="48">
        <f>SUMIF($B$6:$B$31,"SW",BP$6:BP$31)</f>
        <v>0</v>
      </c>
      <c r="BQ107" s="48">
        <f>SUMIF($B$6:$B$31,"SW",BQ$6:BQ$31)</f>
        <v>0</v>
      </c>
      <c r="BR107" s="48">
        <f>SUMIF($B$6:$B$31,"SW",BR$6:BR$31)</f>
        <v>0</v>
      </c>
      <c r="BS107" s="48">
        <f>SUMIF($B$6:$B$31,"SW",BS$6:BS$31)</f>
        <v>0</v>
      </c>
      <c r="BT107" s="48">
        <f>SUMIF($B$6:$B$31,"SW",BT$6:BT$31)</f>
        <v>0</v>
      </c>
      <c r="BU107" s="48">
        <f>SUMIF($B$6:$B$31,"SW",BU$6:BU$31)</f>
        <v>0</v>
      </c>
      <c r="BV107" s="48">
        <f>SUMIF($B$6:$B$31,"SW",BV$6:BV$31)</f>
        <v>0</v>
      </c>
      <c r="BW107" s="48">
        <f>SUMIF($B$6:$B$31,"SW",BW$6:BW$31)</f>
        <v>0</v>
      </c>
      <c r="BX107" s="48">
        <f>SUMIF($B$6:$B$31,"SW",BX$6:BX$31)</f>
        <v>0</v>
      </c>
      <c r="BY107" s="48">
        <f>SUMIF($B$6:$B$31,"SW",BY$6:BY$31)</f>
        <v>0</v>
      </c>
      <c r="BZ107" s="48">
        <f>SUMIF($B$6:$B$31,"SW",BZ$6:BZ$31)</f>
        <v>0</v>
      </c>
      <c r="CA107" s="48">
        <f>SUMIF($B$6:$B$31,"SW",CA$6:CA$31)</f>
        <v>0</v>
      </c>
      <c r="CB107" s="48">
        <f>SUMIF($B$6:$B$31,"SW",CB$6:CB$31)</f>
        <v>0</v>
      </c>
      <c r="CC107" s="48">
        <f>SUMIF($B$6:$B$31,"SW",CC$6:CC$31)</f>
        <v>0</v>
      </c>
      <c r="CD107" s="48">
        <f>SUMIF($B$6:$B$31,"SW",CD$6:CD$31)</f>
        <v>0</v>
      </c>
      <c r="CE107" s="48">
        <f>SUMIF($B$6:$B$31,"SW",CE$6:CE$31)</f>
        <v>0</v>
      </c>
      <c r="CF107" s="48">
        <f>SUMIF($B$6:$B$31,"SW",CF$6:CF$31)</f>
        <v>0</v>
      </c>
      <c r="CG107" s="48">
        <f>SUMIF($B$6:$B$31,"SW",CG$6:CG$31)</f>
        <v>0</v>
      </c>
      <c r="CH107" s="48">
        <f>SUMIF($B$6:$B$31,"SW",CH$6:CH$31)</f>
        <v>0</v>
      </c>
      <c r="CI107" s="48">
        <f>SUMIF($B$6:$B$31,"SW",CI$6:CI$31)</f>
        <v>0</v>
      </c>
      <c r="CJ107" s="48">
        <f>SUMIF($B$6:$B$31,"SW",CJ$6:CJ$31)</f>
        <v>0</v>
      </c>
      <c r="CK107" s="48">
        <f>SUMIF($B$6:$B$31,"SW",CK$6:CK$31)</f>
        <v>0</v>
      </c>
      <c r="CL107" s="48">
        <f>SUMIF($B$6:$B$31,"SW",CL$6:CL$31)</f>
        <v>0</v>
      </c>
      <c r="CM107" s="48">
        <f>SUMIF($B$6:$B$31,"SW",CM$6:CM$31)</f>
        <v>0</v>
      </c>
      <c r="CN107" s="48">
        <f>SUMIF($B$6:$B$31,"SW",CN$6:CN$31)</f>
        <v>0</v>
      </c>
      <c r="CO107" s="48">
        <f>SUMIF($B$6:$B$31,"SW",CO$6:CO$31)</f>
        <v>0</v>
      </c>
      <c r="CP107" s="48">
        <f>SUMIF($B$6:$B$31,"SW",CP$6:CP$31)</f>
        <v>0</v>
      </c>
      <c r="CQ107" s="48">
        <f>SUMIF($B$6:$B$31,"SW",CQ$6:CQ$31)</f>
        <v>0</v>
      </c>
      <c r="CR107" s="48">
        <f>SUMIF($B$6:$B$31,"SW",CR$6:CR$31)</f>
        <v>0</v>
      </c>
      <c r="CS107" s="48">
        <f>SUMIF($B$6:$B$31,"SW",CS$6:CS$31)</f>
        <v>0</v>
      </c>
      <c r="CT107" s="48">
        <f>SUMIF($B$6:$B$31,"SW",CT$6:CT$31)</f>
        <v>0</v>
      </c>
      <c r="CU107" s="48">
        <f>SUMIF($B$6:$B$31,"SW",CU$6:CU$31)</f>
        <v>0</v>
      </c>
      <c r="CV107" s="48">
        <f>SUMIF($B$6:$B$31,"SW",CV$6:CV$31)</f>
        <v>0</v>
      </c>
      <c r="CW107" s="48">
        <f>SUMIF($B$6:$B$31,"SW",CW$6:CW$31)</f>
        <v>0</v>
      </c>
      <c r="CX107" s="48">
        <f>SUMIF($B$6:$B$31,"SW",CX$6:CX$31)</f>
        <v>0</v>
      </c>
      <c r="CY107" s="48">
        <f>SUMIF($B$6:$B$31,"SW",CY$6:CY$31)</f>
        <v>0</v>
      </c>
      <c r="CZ107" s="48">
        <f>SUMIF($B$6:$B$31,"SW",CZ$6:CZ$31)</f>
        <v>0</v>
      </c>
      <c r="DA107" s="48">
        <f>SUMIF($B$6:$B$31,"SW",DA$6:DA$31)</f>
        <v>0</v>
      </c>
      <c r="DB107" s="48">
        <f>SUMIF($B$6:$B$31,"SW",DB$6:DB$31)</f>
        <v>0</v>
      </c>
      <c r="DC107" s="48">
        <f>SUMIF($B$6:$B$31,"SW",DC$6:DC$31)</f>
        <v>0</v>
      </c>
      <c r="DD107" s="48">
        <f>SUMIF($B$6:$B$31,"SW",DD$6:DD$31)</f>
        <v>0</v>
      </c>
      <c r="DE107" s="48">
        <f>SUMIF($B$6:$B$31,"SW",DE$6:DE$31)</f>
        <v>0</v>
      </c>
      <c r="DF107" s="48">
        <f>SUMIF($B$6:$B$31,"SW",DF$6:DF$31)</f>
        <v>0</v>
      </c>
      <c r="DG107" s="48">
        <f>SUMIF($B$6:$B$31,"SW",DG$6:DG$31)</f>
        <v>0</v>
      </c>
      <c r="DH107" s="48"/>
      <c r="DI107" s="48">
        <f>SUMIF($B$6:$B$31,"SW",DI$6:DI$31)</f>
        <v>0</v>
      </c>
      <c r="DJ107" s="49"/>
      <c r="DK107" s="48">
        <f>SUMIF($B$77:$B$105,"SW",DK$77:DK$105)</f>
        <v>0</v>
      </c>
      <c r="DL107" s="48">
        <f t="shared" ref="DL107:DU107" si="148">SUMIF($B$77:$B$105,"SW",DL$77:DL$105)</f>
        <v>0</v>
      </c>
      <c r="DM107" s="48">
        <f t="shared" si="148"/>
        <v>0</v>
      </c>
      <c r="DN107" s="48">
        <f t="shared" si="148"/>
        <v>0</v>
      </c>
      <c r="DO107" s="48">
        <f t="shared" si="148"/>
        <v>0</v>
      </c>
      <c r="DP107" s="48">
        <f t="shared" si="148"/>
        <v>0</v>
      </c>
      <c r="DQ107" s="48">
        <f t="shared" si="148"/>
        <v>0</v>
      </c>
      <c r="DR107" s="48">
        <f t="shared" si="148"/>
        <v>0</v>
      </c>
      <c r="DS107" s="48">
        <f t="shared" si="148"/>
        <v>0</v>
      </c>
      <c r="DT107" s="48">
        <f t="shared" si="148"/>
        <v>0</v>
      </c>
      <c r="DU107" s="48">
        <f t="shared" si="148"/>
        <v>0</v>
      </c>
    </row>
    <row r="108" spans="1:125" s="47" customFormat="1">
      <c r="A108" s="364" t="s">
        <v>513</v>
      </c>
      <c r="B108" s="365"/>
      <c r="C108" s="365"/>
      <c r="D108" s="365"/>
      <c r="E108" s="365"/>
      <c r="F108" s="365"/>
      <c r="G108" s="365"/>
      <c r="H108" s="365"/>
      <c r="I108" s="366"/>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149">SUMIF($B$77:$B$105,"Service",DL$77:DL$105)</f>
        <v>0</v>
      </c>
      <c r="DM108" s="48">
        <f t="shared" si="149"/>
        <v>0</v>
      </c>
      <c r="DN108" s="48">
        <f t="shared" si="149"/>
        <v>0</v>
      </c>
      <c r="DO108" s="48">
        <f t="shared" si="149"/>
        <v>0</v>
      </c>
      <c r="DP108" s="48">
        <f t="shared" si="149"/>
        <v>0</v>
      </c>
      <c r="DQ108" s="48">
        <f t="shared" si="149"/>
        <v>0</v>
      </c>
      <c r="DR108" s="48">
        <f t="shared" si="149"/>
        <v>0</v>
      </c>
      <c r="DS108" s="48">
        <f t="shared" si="149"/>
        <v>0</v>
      </c>
      <c r="DT108" s="48">
        <f t="shared" si="149"/>
        <v>0</v>
      </c>
      <c r="DU108" s="48">
        <f t="shared" si="149"/>
        <v>0</v>
      </c>
    </row>
    <row r="109" spans="1:125" s="47" customFormat="1">
      <c r="A109" s="363" t="s">
        <v>514</v>
      </c>
      <c r="B109" s="363"/>
      <c r="C109" s="363"/>
      <c r="D109" s="363"/>
      <c r="E109" s="363"/>
      <c r="F109" s="363"/>
      <c r="G109" s="363"/>
      <c r="H109" s="363"/>
      <c r="I109" s="363"/>
      <c r="J109" s="48">
        <f t="shared" ref="J109:BU109" si="150">SUM(J106:J108)</f>
        <v>0</v>
      </c>
      <c r="K109" s="48"/>
      <c r="L109" s="48">
        <f t="shared" si="150"/>
        <v>0</v>
      </c>
      <c r="M109" s="48">
        <f t="shared" si="150"/>
        <v>0</v>
      </c>
      <c r="N109" s="48">
        <f t="shared" si="150"/>
        <v>0</v>
      </c>
      <c r="O109" s="48">
        <f t="shared" si="150"/>
        <v>0</v>
      </c>
      <c r="P109" s="48">
        <f t="shared" si="150"/>
        <v>0</v>
      </c>
      <c r="Q109" s="48">
        <f t="shared" si="150"/>
        <v>0</v>
      </c>
      <c r="R109" s="48">
        <f t="shared" si="150"/>
        <v>0</v>
      </c>
      <c r="S109" s="48">
        <f t="shared" si="150"/>
        <v>0</v>
      </c>
      <c r="T109" s="48">
        <f t="shared" si="150"/>
        <v>0</v>
      </c>
      <c r="U109" s="48">
        <f t="shared" si="150"/>
        <v>0</v>
      </c>
      <c r="V109" s="48">
        <f t="shared" si="150"/>
        <v>0</v>
      </c>
      <c r="W109" s="48">
        <f t="shared" si="150"/>
        <v>0</v>
      </c>
      <c r="X109" s="48">
        <f t="shared" si="150"/>
        <v>0</v>
      </c>
      <c r="Y109" s="48">
        <f t="shared" si="150"/>
        <v>0</v>
      </c>
      <c r="Z109" s="48">
        <f t="shared" si="150"/>
        <v>0</v>
      </c>
      <c r="AA109" s="48">
        <f t="shared" si="150"/>
        <v>0</v>
      </c>
      <c r="AB109" s="48">
        <f t="shared" si="150"/>
        <v>0</v>
      </c>
      <c r="AC109" s="48">
        <f t="shared" si="150"/>
        <v>0</v>
      </c>
      <c r="AD109" s="48">
        <f t="shared" si="150"/>
        <v>0</v>
      </c>
      <c r="AE109" s="48">
        <f t="shared" si="150"/>
        <v>0</v>
      </c>
      <c r="AF109" s="48">
        <f t="shared" si="150"/>
        <v>0</v>
      </c>
      <c r="AG109" s="48">
        <f t="shared" si="150"/>
        <v>0</v>
      </c>
      <c r="AH109" s="48">
        <f t="shared" si="150"/>
        <v>0</v>
      </c>
      <c r="AI109" s="48">
        <f t="shared" si="150"/>
        <v>0</v>
      </c>
      <c r="AJ109" s="48">
        <f t="shared" si="150"/>
        <v>0</v>
      </c>
      <c r="AK109" s="48">
        <f t="shared" si="150"/>
        <v>0</v>
      </c>
      <c r="AL109" s="48">
        <f t="shared" si="150"/>
        <v>0</v>
      </c>
      <c r="AM109" s="48">
        <f t="shared" si="150"/>
        <v>0</v>
      </c>
      <c r="AN109" s="48">
        <f t="shared" si="150"/>
        <v>0</v>
      </c>
      <c r="AO109" s="48">
        <f t="shared" si="150"/>
        <v>0</v>
      </c>
      <c r="AP109" s="48">
        <f t="shared" si="150"/>
        <v>0</v>
      </c>
      <c r="AQ109" s="48">
        <f t="shared" si="150"/>
        <v>0</v>
      </c>
      <c r="AR109" s="48">
        <f t="shared" si="150"/>
        <v>0</v>
      </c>
      <c r="AS109" s="48">
        <f t="shared" si="150"/>
        <v>0</v>
      </c>
      <c r="AT109" s="48">
        <f t="shared" si="150"/>
        <v>0</v>
      </c>
      <c r="AU109" s="48">
        <f t="shared" si="150"/>
        <v>0</v>
      </c>
      <c r="AV109" s="48">
        <f t="shared" si="150"/>
        <v>0</v>
      </c>
      <c r="AW109" s="48">
        <f t="shared" si="150"/>
        <v>0</v>
      </c>
      <c r="AX109" s="48">
        <f t="shared" si="150"/>
        <v>0</v>
      </c>
      <c r="AY109" s="48">
        <f t="shared" si="150"/>
        <v>0</v>
      </c>
      <c r="AZ109" s="48">
        <f t="shared" si="150"/>
        <v>0</v>
      </c>
      <c r="BA109" s="48">
        <f t="shared" si="150"/>
        <v>0</v>
      </c>
      <c r="BB109" s="48">
        <f t="shared" si="150"/>
        <v>0</v>
      </c>
      <c r="BC109" s="48">
        <f t="shared" si="150"/>
        <v>0</v>
      </c>
      <c r="BD109" s="48">
        <f t="shared" si="150"/>
        <v>0</v>
      </c>
      <c r="BE109" s="48">
        <f t="shared" si="150"/>
        <v>0</v>
      </c>
      <c r="BF109" s="48">
        <f t="shared" si="150"/>
        <v>0</v>
      </c>
      <c r="BG109" s="48">
        <f t="shared" si="150"/>
        <v>0</v>
      </c>
      <c r="BH109" s="48">
        <f t="shared" si="150"/>
        <v>0</v>
      </c>
      <c r="BI109" s="48">
        <f t="shared" si="150"/>
        <v>0</v>
      </c>
      <c r="BJ109" s="48">
        <f t="shared" si="150"/>
        <v>0</v>
      </c>
      <c r="BK109" s="48">
        <f t="shared" si="150"/>
        <v>0</v>
      </c>
      <c r="BL109" s="48">
        <f t="shared" si="150"/>
        <v>0</v>
      </c>
      <c r="BM109" s="48">
        <f t="shared" si="150"/>
        <v>0</v>
      </c>
      <c r="BN109" s="48">
        <f t="shared" si="150"/>
        <v>0</v>
      </c>
      <c r="BO109" s="48">
        <f t="shared" si="150"/>
        <v>0</v>
      </c>
      <c r="BP109" s="48">
        <f t="shared" si="150"/>
        <v>0</v>
      </c>
      <c r="BQ109" s="48">
        <f t="shared" si="150"/>
        <v>0</v>
      </c>
      <c r="BR109" s="48">
        <f t="shared" si="150"/>
        <v>0</v>
      </c>
      <c r="BS109" s="48">
        <f t="shared" si="150"/>
        <v>0</v>
      </c>
      <c r="BT109" s="48">
        <f t="shared" si="150"/>
        <v>0</v>
      </c>
      <c r="BU109" s="48">
        <f t="shared" si="150"/>
        <v>0</v>
      </c>
      <c r="BV109" s="48">
        <f t="shared" ref="BV109:DT109" si="151">SUM(BV106:BV108)</f>
        <v>0</v>
      </c>
      <c r="BW109" s="48">
        <f t="shared" si="151"/>
        <v>0</v>
      </c>
      <c r="BX109" s="48">
        <f t="shared" si="151"/>
        <v>0</v>
      </c>
      <c r="BY109" s="48">
        <f t="shared" si="151"/>
        <v>0</v>
      </c>
      <c r="BZ109" s="48">
        <f t="shared" si="151"/>
        <v>0</v>
      </c>
      <c r="CA109" s="48">
        <f t="shared" si="151"/>
        <v>0</v>
      </c>
      <c r="CB109" s="48">
        <f t="shared" si="151"/>
        <v>0</v>
      </c>
      <c r="CC109" s="48">
        <f t="shared" si="151"/>
        <v>0</v>
      </c>
      <c r="CD109" s="48">
        <f t="shared" si="151"/>
        <v>0</v>
      </c>
      <c r="CE109" s="48">
        <f t="shared" si="151"/>
        <v>0</v>
      </c>
      <c r="CF109" s="48">
        <f t="shared" si="151"/>
        <v>0</v>
      </c>
      <c r="CG109" s="48">
        <f t="shared" si="151"/>
        <v>0</v>
      </c>
      <c r="CH109" s="48">
        <f t="shared" si="151"/>
        <v>0</v>
      </c>
      <c r="CI109" s="48">
        <f t="shared" si="151"/>
        <v>0</v>
      </c>
      <c r="CJ109" s="48">
        <f t="shared" si="151"/>
        <v>0</v>
      </c>
      <c r="CK109" s="48">
        <f t="shared" si="151"/>
        <v>0</v>
      </c>
      <c r="CL109" s="48">
        <f t="shared" si="151"/>
        <v>0</v>
      </c>
      <c r="CM109" s="48">
        <f t="shared" si="151"/>
        <v>0</v>
      </c>
      <c r="CN109" s="48">
        <f t="shared" si="151"/>
        <v>0</v>
      </c>
      <c r="CO109" s="48">
        <f t="shared" si="151"/>
        <v>0</v>
      </c>
      <c r="CP109" s="48">
        <f t="shared" si="151"/>
        <v>0</v>
      </c>
      <c r="CQ109" s="48">
        <f t="shared" si="151"/>
        <v>0</v>
      </c>
      <c r="CR109" s="48">
        <f t="shared" si="151"/>
        <v>0</v>
      </c>
      <c r="CS109" s="48">
        <f t="shared" si="151"/>
        <v>0</v>
      </c>
      <c r="CT109" s="48">
        <f t="shared" si="151"/>
        <v>0</v>
      </c>
      <c r="CU109" s="48">
        <f t="shared" si="151"/>
        <v>0</v>
      </c>
      <c r="CV109" s="48">
        <f t="shared" si="151"/>
        <v>0</v>
      </c>
      <c r="CW109" s="48">
        <f t="shared" si="151"/>
        <v>0</v>
      </c>
      <c r="CX109" s="48">
        <f t="shared" si="151"/>
        <v>0</v>
      </c>
      <c r="CY109" s="48">
        <f t="shared" si="151"/>
        <v>0</v>
      </c>
      <c r="CZ109" s="48">
        <f t="shared" si="151"/>
        <v>0</v>
      </c>
      <c r="DA109" s="48">
        <f t="shared" si="151"/>
        <v>0</v>
      </c>
      <c r="DB109" s="48">
        <f t="shared" si="151"/>
        <v>0</v>
      </c>
      <c r="DC109" s="48">
        <f t="shared" si="151"/>
        <v>0</v>
      </c>
      <c r="DD109" s="48">
        <f t="shared" si="151"/>
        <v>0</v>
      </c>
      <c r="DE109" s="48">
        <f t="shared" si="151"/>
        <v>0</v>
      </c>
      <c r="DF109" s="48">
        <f t="shared" si="151"/>
        <v>0</v>
      </c>
      <c r="DG109" s="48">
        <f t="shared" si="151"/>
        <v>0</v>
      </c>
      <c r="DH109" s="48">
        <f t="shared" si="151"/>
        <v>0</v>
      </c>
      <c r="DI109" s="48">
        <f t="shared" si="151"/>
        <v>0</v>
      </c>
      <c r="DJ109" s="48">
        <f t="shared" si="151"/>
        <v>0</v>
      </c>
      <c r="DK109" s="48">
        <f t="shared" si="151"/>
        <v>0</v>
      </c>
      <c r="DL109" s="48">
        <f t="shared" si="151"/>
        <v>0</v>
      </c>
      <c r="DM109" s="48">
        <f t="shared" si="151"/>
        <v>0</v>
      </c>
      <c r="DN109" s="48">
        <f t="shared" si="151"/>
        <v>0</v>
      </c>
      <c r="DO109" s="48">
        <f t="shared" si="151"/>
        <v>0</v>
      </c>
      <c r="DP109" s="48">
        <f t="shared" si="151"/>
        <v>0</v>
      </c>
      <c r="DQ109" s="48">
        <f t="shared" si="151"/>
        <v>0</v>
      </c>
      <c r="DR109" s="48">
        <f t="shared" si="151"/>
        <v>0</v>
      </c>
      <c r="DS109" s="48">
        <f t="shared" si="151"/>
        <v>0</v>
      </c>
      <c r="DT109" s="48">
        <f t="shared" si="151"/>
        <v>0</v>
      </c>
      <c r="DU109" s="48">
        <f>SUM(DU106:DU108)</f>
        <v>0</v>
      </c>
    </row>
    <row r="111" spans="1:125" s="47" customFormat="1">
      <c r="A111" s="332" t="s">
        <v>170</v>
      </c>
      <c r="B111" s="332"/>
      <c r="C111" s="332"/>
      <c r="D111" s="332"/>
      <c r="E111" s="332"/>
      <c r="F111" s="332"/>
      <c r="G111" s="332"/>
      <c r="H111" s="332"/>
      <c r="I111" s="332"/>
      <c r="J111" s="48">
        <f>SUM(J32,J52,J72,J106)</f>
        <v>0</v>
      </c>
      <c r="K111" s="51"/>
      <c r="L111" s="50"/>
      <c r="M111" s="48">
        <f>SUMIF($B$6:$B$31,"HW",M$6:M$31)</f>
        <v>0</v>
      </c>
      <c r="N111" s="48">
        <f>SUMIF($B$6:$B$31,"HW",N$6:N$31)</f>
        <v>0</v>
      </c>
      <c r="O111" s="48">
        <f>SUMIF($B$6:$B$31,"HW",O$6:O$31)</f>
        <v>0</v>
      </c>
      <c r="P111" s="48">
        <f>SUMIF($B$6:$B$31,"HW",P$6:P$31)</f>
        <v>0</v>
      </c>
      <c r="Q111" s="48">
        <f>SUMIF($B$6:$B$31,"HW",Q$6:Q$31)</f>
        <v>0</v>
      </c>
      <c r="R111" s="48">
        <f>SUMIF($B$6:$B$31,"HW",R$6:R$31)</f>
        <v>0</v>
      </c>
      <c r="S111" s="48">
        <f>SUMIF($B$6:$B$31,"HW",S$6:S$31)</f>
        <v>0</v>
      </c>
      <c r="T111" s="48">
        <f>SUMIF($B$6:$B$31,"HW",T$6:T$31)</f>
        <v>0</v>
      </c>
      <c r="U111" s="48">
        <f>SUMIF($B$6:$B$31,"HW",U$6:U$31)</f>
        <v>0</v>
      </c>
      <c r="V111" s="48">
        <f>SUMIF($B$6:$B$31,"HW",V$6:V$31)</f>
        <v>0</v>
      </c>
      <c r="W111" s="48">
        <f>SUMIF($B$6:$B$31,"HW",W$6:W$31)</f>
        <v>0</v>
      </c>
      <c r="X111" s="48">
        <f>SUMIF($B$6:$B$31,"HW",X$6:X$31)</f>
        <v>0</v>
      </c>
      <c r="Y111" s="48">
        <f>SUMIF($B$6:$B$31,"HW",Y$6:Y$31)</f>
        <v>0</v>
      </c>
      <c r="Z111" s="48">
        <f>SUMIF($B$6:$B$31,"HW",Z$6:Z$31)</f>
        <v>0</v>
      </c>
      <c r="AA111" s="48">
        <f>SUMIF($B$6:$B$31,"HW",AA$6:AA$31)</f>
        <v>0</v>
      </c>
      <c r="AB111" s="48">
        <f>SUMIF($B$6:$B$31,"HW",AB$6:AB$31)</f>
        <v>0</v>
      </c>
      <c r="AC111" s="48">
        <f>SUMIF($B$6:$B$31,"HW",AC$6:AC$31)</f>
        <v>0</v>
      </c>
      <c r="AD111" s="48">
        <f>SUMIF($B$6:$B$31,"HW",AD$6:AD$31)</f>
        <v>0</v>
      </c>
      <c r="AE111" s="48">
        <f>SUMIF($B$6:$B$31,"HW",AE$6:AE$31)</f>
        <v>0</v>
      </c>
      <c r="AF111" s="48">
        <f>SUMIF($B$6:$B$31,"HW",AF$6:AF$31)</f>
        <v>0</v>
      </c>
      <c r="AG111" s="48">
        <f>SUMIF($B$6:$B$31,"HW",AG$6:AG$31)</f>
        <v>0</v>
      </c>
      <c r="AH111" s="48">
        <f>SUMIF($B$6:$B$31,"HW",AH$6:AH$31)</f>
        <v>0</v>
      </c>
      <c r="AI111" s="48">
        <f>SUMIF($B$6:$B$31,"HW",AI$6:AI$31)</f>
        <v>0</v>
      </c>
      <c r="AJ111" s="48">
        <f>SUMIF($B$6:$B$31,"HW",AJ$6:AJ$31)</f>
        <v>0</v>
      </c>
      <c r="AK111" s="48">
        <f>SUMIF($B$6:$B$31,"HW",AK$6:AK$31)</f>
        <v>0</v>
      </c>
      <c r="AL111" s="48">
        <f>SUMIF($B$6:$B$31,"HW",AL$6:AL$31)</f>
        <v>0</v>
      </c>
      <c r="AM111" s="48">
        <f>SUMIF($B$6:$B$31,"HW",AM$6:AM$31)</f>
        <v>0</v>
      </c>
      <c r="AN111" s="48">
        <f>SUMIF($B$6:$B$31,"HW",AN$6:AN$31)</f>
        <v>0</v>
      </c>
      <c r="AO111" s="48">
        <f>SUMIF($B$6:$B$31,"HW",AO$6:AO$31)</f>
        <v>0</v>
      </c>
      <c r="AP111" s="48">
        <f>SUMIF($B$6:$B$31,"HW",AP$6:AP$31)</f>
        <v>0</v>
      </c>
      <c r="AQ111" s="48">
        <f>SUMIF($B$6:$B$31,"HW",AQ$6:AQ$31)</f>
        <v>0</v>
      </c>
      <c r="AR111" s="48">
        <f>SUMIF($B$6:$B$31,"HW",AR$6:AR$31)</f>
        <v>0</v>
      </c>
      <c r="AS111" s="48">
        <f>SUMIF($B$6:$B$31,"HW",AS$6:AS$31)</f>
        <v>0</v>
      </c>
      <c r="AT111" s="48">
        <f>SUMIF($B$6:$B$31,"HW",AT$6:AT$31)</f>
        <v>0</v>
      </c>
      <c r="AU111" s="48">
        <f>SUMIF($B$6:$B$31,"HW",AU$6:AU$31)</f>
        <v>0</v>
      </c>
      <c r="AV111" s="48">
        <f>SUMIF($B$6:$B$31,"HW",AV$6:AV$31)</f>
        <v>0</v>
      </c>
      <c r="AW111" s="48">
        <f>SUMIF($B$6:$B$31,"HW",AW$6:AW$31)</f>
        <v>0</v>
      </c>
      <c r="AX111" s="48">
        <f>SUMIF($B$6:$B$31,"HW",AX$6:AX$31)</f>
        <v>0</v>
      </c>
      <c r="AY111" s="48">
        <f>SUMIF($B$6:$B$31,"HW",AY$6:AY$31)</f>
        <v>0</v>
      </c>
      <c r="AZ111" s="48">
        <f>SUMIF($B$6:$B$31,"HW",AZ$6:AZ$31)</f>
        <v>0</v>
      </c>
      <c r="BA111" s="48">
        <f>SUMIF($B$6:$B$31,"HW",BA$6:BA$31)</f>
        <v>0</v>
      </c>
      <c r="BB111" s="48">
        <f>SUMIF($B$6:$B$31,"HW",BB$6:BB$31)</f>
        <v>0</v>
      </c>
      <c r="BC111" s="48">
        <f>SUMIF($B$6:$B$31,"HW",BC$6:BC$31)</f>
        <v>0</v>
      </c>
      <c r="BD111" s="48">
        <f>SUMIF($B$6:$B$31,"HW",BD$6:BD$31)</f>
        <v>0</v>
      </c>
      <c r="BE111" s="48">
        <f>SUMIF($B$6:$B$31,"HW",BE$6:BE$31)</f>
        <v>0</v>
      </c>
      <c r="BF111" s="48">
        <f>SUMIF($B$6:$B$31,"HW",BF$6:BF$31)</f>
        <v>0</v>
      </c>
      <c r="BG111" s="48">
        <f>SUMIF($B$6:$B$31,"HW",BG$6:BG$31)</f>
        <v>0</v>
      </c>
      <c r="BH111" s="48">
        <f>SUMIF($B$6:$B$31,"HW",BH$6:BH$31)</f>
        <v>0</v>
      </c>
      <c r="BI111" s="48">
        <f>SUMIF($B$6:$B$31,"HW",BI$6:BI$31)</f>
        <v>0</v>
      </c>
      <c r="BJ111" s="48">
        <f>SUMIF($B$6:$B$31,"HW",BJ$6:BJ$31)</f>
        <v>0</v>
      </c>
      <c r="BK111" s="48">
        <f>SUMIF($B$6:$B$31,"HW",BK$6:BK$31)</f>
        <v>0</v>
      </c>
      <c r="BL111" s="48">
        <f>SUMIF($B$6:$B$31,"HW",BL$6:BL$31)</f>
        <v>0</v>
      </c>
      <c r="BM111" s="48">
        <f>SUMIF($B$6:$B$31,"HW",BM$6:BM$31)</f>
        <v>0</v>
      </c>
      <c r="BN111" s="48">
        <f>SUMIF($B$6:$B$31,"HW",BN$6:BN$31)</f>
        <v>0</v>
      </c>
      <c r="BO111" s="48">
        <f>SUMIF($B$6:$B$31,"HW",BO$6:BO$31)</f>
        <v>0</v>
      </c>
      <c r="BP111" s="48">
        <f>SUMIF($B$6:$B$31,"HW",BP$6:BP$31)</f>
        <v>0</v>
      </c>
      <c r="BQ111" s="48">
        <f>SUMIF($B$6:$B$31,"HW",BQ$6:BQ$31)</f>
        <v>0</v>
      </c>
      <c r="BR111" s="48">
        <f>SUMIF($B$6:$B$31,"HW",BR$6:BR$31)</f>
        <v>0</v>
      </c>
      <c r="BS111" s="48">
        <f>SUMIF($B$6:$B$31,"HW",BS$6:BS$31)</f>
        <v>0</v>
      </c>
      <c r="BT111" s="48">
        <f>SUMIF($B$6:$B$31,"HW",BT$6:BT$31)</f>
        <v>0</v>
      </c>
      <c r="BU111" s="48">
        <f>SUMIF($B$6:$B$31,"HW",BU$6:BU$31)</f>
        <v>0</v>
      </c>
      <c r="BV111" s="48">
        <f>SUMIF($B$6:$B$31,"HW",BV$6:BV$31)</f>
        <v>0</v>
      </c>
      <c r="BW111" s="48">
        <f>SUMIF($B$6:$B$31,"HW",BW$6:BW$31)</f>
        <v>0</v>
      </c>
      <c r="BX111" s="48">
        <f>SUMIF($B$6:$B$31,"HW",BX$6:BX$31)</f>
        <v>0</v>
      </c>
      <c r="BY111" s="48">
        <f>SUMIF($B$6:$B$31,"HW",BY$6:BY$31)</f>
        <v>0</v>
      </c>
      <c r="BZ111" s="48">
        <f>SUMIF($B$6:$B$31,"HW",BZ$6:BZ$31)</f>
        <v>0</v>
      </c>
      <c r="CA111" s="48">
        <f>SUMIF($B$6:$B$31,"HW",CA$6:CA$31)</f>
        <v>0</v>
      </c>
      <c r="CB111" s="48">
        <f>SUMIF($B$6:$B$31,"HW",CB$6:CB$31)</f>
        <v>0</v>
      </c>
      <c r="CC111" s="48">
        <f>SUMIF($B$6:$B$31,"HW",CC$6:CC$31)</f>
        <v>0</v>
      </c>
      <c r="CD111" s="48">
        <f>SUMIF($B$6:$B$31,"HW",CD$6:CD$31)</f>
        <v>0</v>
      </c>
      <c r="CE111" s="48">
        <f>SUMIF($B$6:$B$31,"HW",CE$6:CE$31)</f>
        <v>0</v>
      </c>
      <c r="CF111" s="48">
        <f>SUMIF($B$6:$B$31,"HW",CF$6:CF$31)</f>
        <v>0</v>
      </c>
      <c r="CG111" s="48">
        <f>SUMIF($B$6:$B$31,"HW",CG$6:CG$31)</f>
        <v>0</v>
      </c>
      <c r="CH111" s="48">
        <f>SUMIF($B$6:$B$31,"HW",CH$6:CH$31)</f>
        <v>0</v>
      </c>
      <c r="CI111" s="48">
        <f>SUMIF($B$6:$B$31,"HW",CI$6:CI$31)</f>
        <v>0</v>
      </c>
      <c r="CJ111" s="48">
        <f>SUMIF($B$6:$B$31,"HW",CJ$6:CJ$31)</f>
        <v>0</v>
      </c>
      <c r="CK111" s="48">
        <f>SUMIF($B$6:$B$31,"HW",CK$6:CK$31)</f>
        <v>0</v>
      </c>
      <c r="CL111" s="48">
        <f>SUMIF($B$6:$B$31,"HW",CL$6:CL$31)</f>
        <v>0</v>
      </c>
      <c r="CM111" s="48">
        <f>SUMIF($B$6:$B$31,"HW",CM$6:CM$31)</f>
        <v>0</v>
      </c>
      <c r="CN111" s="48">
        <f>SUMIF($B$6:$B$31,"HW",CN$6:CN$31)</f>
        <v>0</v>
      </c>
      <c r="CO111" s="48">
        <f>SUMIF($B$6:$B$31,"HW",CO$6:CO$31)</f>
        <v>0</v>
      </c>
      <c r="CP111" s="48">
        <f>SUMIF($B$6:$B$31,"HW",CP$6:CP$31)</f>
        <v>0</v>
      </c>
      <c r="CQ111" s="48">
        <f>SUMIF($B$6:$B$31,"HW",CQ$6:CQ$31)</f>
        <v>0</v>
      </c>
      <c r="CR111" s="48">
        <f>SUMIF($B$6:$B$31,"HW",CR$6:CR$31)</f>
        <v>0</v>
      </c>
      <c r="CS111" s="48">
        <f>SUMIF($B$6:$B$31,"HW",CS$6:CS$31)</f>
        <v>0</v>
      </c>
      <c r="CT111" s="48">
        <f>SUMIF($B$6:$B$31,"HW",CT$6:CT$31)</f>
        <v>0</v>
      </c>
      <c r="CU111" s="48">
        <f>SUMIF($B$6:$B$31,"HW",CU$6:CU$31)</f>
        <v>0</v>
      </c>
      <c r="CV111" s="48">
        <f>SUMIF($B$6:$B$31,"HW",CV$6:CV$31)</f>
        <v>0</v>
      </c>
      <c r="CW111" s="48">
        <f>SUMIF($B$6:$B$31,"HW",CW$6:CW$31)</f>
        <v>0</v>
      </c>
      <c r="CX111" s="48">
        <f>SUMIF($B$6:$B$31,"HW",CX$6:CX$31)</f>
        <v>0</v>
      </c>
      <c r="CY111" s="48">
        <f>SUMIF($B$6:$B$31,"HW",CY$6:CY$31)</f>
        <v>0</v>
      </c>
      <c r="CZ111" s="48">
        <f>SUMIF($B$6:$B$31,"HW",CZ$6:CZ$31)</f>
        <v>0</v>
      </c>
      <c r="DA111" s="48">
        <f>SUMIF($B$6:$B$31,"HW",DA$6:DA$31)</f>
        <v>0</v>
      </c>
      <c r="DB111" s="48">
        <f>SUMIF($B$6:$B$31,"HW",DB$6:DB$31)</f>
        <v>0</v>
      </c>
      <c r="DC111" s="48">
        <f>SUMIF($B$6:$B$31,"HW",DC$6:DC$31)</f>
        <v>0</v>
      </c>
      <c r="DD111" s="48">
        <f>SUMIF($B$6:$B$31,"HW",DD$6:DD$31)</f>
        <v>0</v>
      </c>
      <c r="DE111" s="48">
        <f>SUMIF($B$6:$B$31,"HW",DE$6:DE$31)</f>
        <v>0</v>
      </c>
      <c r="DF111" s="48">
        <f>SUMIF($B$6:$B$31,"HW",DF$6:DF$31)</f>
        <v>0</v>
      </c>
      <c r="DG111" s="48">
        <f>SUMIF($B$6:$B$31,"HW",DG$6:DG$31)</f>
        <v>0</v>
      </c>
      <c r="DH111" s="48">
        <f>SUMIF($B$6:$B$31,"HW",DH$6:DH$31)</f>
        <v>0</v>
      </c>
      <c r="DI111" s="48">
        <f>SUMIF($B$6:$B$31,"HW",DI$6:DI$31)</f>
        <v>0</v>
      </c>
      <c r="DJ111" s="49"/>
      <c r="DK111" s="48">
        <f>SUM(DK32,DK52,DK72,DK106)</f>
        <v>0</v>
      </c>
      <c r="DL111" s="48">
        <f>SUM(DL32,DL52,DL72,DL106)</f>
        <v>0</v>
      </c>
      <c r="DM111" s="48">
        <f>SUM(DM32,DM52,DM72,DM106)</f>
        <v>0</v>
      </c>
      <c r="DN111" s="48">
        <f>SUM(DN32,DN52,DN72,DN106)</f>
        <v>0</v>
      </c>
      <c r="DO111" s="48">
        <f>SUM(DO32,DO52,DO72,DO106)</f>
        <v>0</v>
      </c>
      <c r="DP111" s="48">
        <f>SUM(DP32,DP52,DP72,DP106)</f>
        <v>0</v>
      </c>
      <c r="DQ111" s="48">
        <f>SUM(DQ32,DQ52,DQ72,DQ106)</f>
        <v>0</v>
      </c>
      <c r="DR111" s="48">
        <f>SUM(DR32,DR52,DR72,DR106)</f>
        <v>0</v>
      </c>
      <c r="DS111" s="48">
        <f>SUM(DS32,DS52,DS72,DS106)</f>
        <v>0</v>
      </c>
      <c r="DT111" s="48">
        <f>SUM(DT32,DT52,DT72,DT106)</f>
        <v>0</v>
      </c>
      <c r="DU111" s="48">
        <f>SUM(DU32,DU52,DU72,DU106)</f>
        <v>0</v>
      </c>
    </row>
    <row r="112" spans="1:125" s="47" customFormat="1">
      <c r="A112" s="332" t="s">
        <v>136</v>
      </c>
      <c r="B112" s="332"/>
      <c r="C112" s="332"/>
      <c r="D112" s="332"/>
      <c r="E112" s="332"/>
      <c r="F112" s="332"/>
      <c r="G112" s="332"/>
      <c r="H112" s="332"/>
      <c r="I112" s="332"/>
      <c r="J112" s="48">
        <f>SUM(J33,J53,J73,J107)</f>
        <v>0</v>
      </c>
      <c r="K112" s="51"/>
      <c r="L112" s="50"/>
      <c r="M112" s="48">
        <f>SUMIF($B$6:$B$31,"SW",M$6:M$31)</f>
        <v>0</v>
      </c>
      <c r="N112" s="48">
        <f>SUMIF($B$6:$B$31,"SW",N$6:N$31)</f>
        <v>0</v>
      </c>
      <c r="O112" s="48">
        <f>SUMIF($B$6:$B$31,"SW",O$6:O$31)</f>
        <v>0</v>
      </c>
      <c r="P112" s="48">
        <f>SUMIF($B$6:$B$31,"SW",P$6:P$31)</f>
        <v>0</v>
      </c>
      <c r="Q112" s="48">
        <f>SUMIF($B$6:$B$31,"SW",Q$6:Q$31)</f>
        <v>0</v>
      </c>
      <c r="R112" s="48">
        <f>SUMIF($B$6:$B$31,"SW",R$6:R$31)</f>
        <v>0</v>
      </c>
      <c r="S112" s="48">
        <f>SUMIF($B$6:$B$31,"SW",S$6:S$31)</f>
        <v>0</v>
      </c>
      <c r="T112" s="48">
        <f>SUMIF($B$6:$B$31,"SW",T$6:T$31)</f>
        <v>0</v>
      </c>
      <c r="U112" s="48">
        <f>SUMIF($B$6:$B$31,"SW",U$6:U$31)</f>
        <v>0</v>
      </c>
      <c r="V112" s="48">
        <f>SUMIF($B$6:$B$31,"SW",V$6:V$31)</f>
        <v>0</v>
      </c>
      <c r="W112" s="48">
        <f>SUMIF($B$6:$B$31,"SW",W$6:W$31)</f>
        <v>0</v>
      </c>
      <c r="X112" s="48">
        <f>SUMIF($B$6:$B$31,"SW",X$6:X$31)</f>
        <v>0</v>
      </c>
      <c r="Y112" s="48">
        <f>SUMIF($B$6:$B$31,"SW",Y$6:Y$31)</f>
        <v>0</v>
      </c>
      <c r="Z112" s="48">
        <f>SUMIF($B$6:$B$31,"SW",Z$6:Z$31)</f>
        <v>0</v>
      </c>
      <c r="AA112" s="48">
        <f>SUMIF($B$6:$B$31,"SW",AA$6:AA$31)</f>
        <v>0</v>
      </c>
      <c r="AB112" s="48">
        <f>SUMIF($B$6:$B$31,"SW",AB$6:AB$31)</f>
        <v>0</v>
      </c>
      <c r="AC112" s="48">
        <f>SUMIF($B$6:$B$31,"SW",AC$6:AC$31)</f>
        <v>0</v>
      </c>
      <c r="AD112" s="48">
        <f>SUMIF($B$6:$B$31,"SW",AD$6:AD$31)</f>
        <v>0</v>
      </c>
      <c r="AE112" s="48">
        <f>SUMIF($B$6:$B$31,"SW",AE$6:AE$31)</f>
        <v>0</v>
      </c>
      <c r="AF112" s="48">
        <f>SUMIF($B$6:$B$31,"SW",AF$6:AF$31)</f>
        <v>0</v>
      </c>
      <c r="AG112" s="48">
        <f>SUMIF($B$6:$B$31,"SW",AG$6:AG$31)</f>
        <v>0</v>
      </c>
      <c r="AH112" s="48">
        <f>SUMIF($B$6:$B$31,"SW",AH$6:AH$31)</f>
        <v>0</v>
      </c>
      <c r="AI112" s="48">
        <f>SUMIF($B$6:$B$31,"SW",AI$6:AI$31)</f>
        <v>0</v>
      </c>
      <c r="AJ112" s="48">
        <f>SUMIF($B$6:$B$31,"SW",AJ$6:AJ$31)</f>
        <v>0</v>
      </c>
      <c r="AK112" s="48">
        <f>SUMIF($B$6:$B$31,"SW",AK$6:AK$31)</f>
        <v>0</v>
      </c>
      <c r="AL112" s="48">
        <f>SUMIF($B$6:$B$31,"SW",AL$6:AL$31)</f>
        <v>0</v>
      </c>
      <c r="AM112" s="48">
        <f>SUMIF($B$6:$B$31,"SW",AM$6:AM$31)</f>
        <v>0</v>
      </c>
      <c r="AN112" s="48">
        <f>SUMIF($B$6:$B$31,"SW",AN$6:AN$31)</f>
        <v>0</v>
      </c>
      <c r="AO112" s="48">
        <f>SUMIF($B$6:$B$31,"SW",AO$6:AO$31)</f>
        <v>0</v>
      </c>
      <c r="AP112" s="48">
        <f>SUMIF($B$6:$B$31,"SW",AP$6:AP$31)</f>
        <v>0</v>
      </c>
      <c r="AQ112" s="48">
        <f>SUMIF($B$6:$B$31,"SW",AQ$6:AQ$31)</f>
        <v>0</v>
      </c>
      <c r="AR112" s="48">
        <f>SUMIF($B$6:$B$31,"SW",AR$6:AR$31)</f>
        <v>0</v>
      </c>
      <c r="AS112" s="48">
        <f>SUMIF($B$6:$B$31,"SW",AS$6:AS$31)</f>
        <v>0</v>
      </c>
      <c r="AT112" s="48">
        <f>SUMIF($B$6:$B$31,"SW",AT$6:AT$31)</f>
        <v>0</v>
      </c>
      <c r="AU112" s="48">
        <f>SUMIF($B$6:$B$31,"SW",AU$6:AU$31)</f>
        <v>0</v>
      </c>
      <c r="AV112" s="48">
        <f>SUMIF($B$6:$B$31,"SW",AV$6:AV$31)</f>
        <v>0</v>
      </c>
      <c r="AW112" s="48">
        <f>SUMIF($B$6:$B$31,"SW",AW$6:AW$31)</f>
        <v>0</v>
      </c>
      <c r="AX112" s="48">
        <f>SUMIF($B$6:$B$31,"SW",AX$6:AX$31)</f>
        <v>0</v>
      </c>
      <c r="AY112" s="48">
        <f>SUMIF($B$6:$B$31,"SW",AY$6:AY$31)</f>
        <v>0</v>
      </c>
      <c r="AZ112" s="48">
        <f>SUMIF($B$6:$B$31,"SW",AZ$6:AZ$31)</f>
        <v>0</v>
      </c>
      <c r="BA112" s="48">
        <f>SUMIF($B$6:$B$31,"SW",BA$6:BA$31)</f>
        <v>0</v>
      </c>
      <c r="BB112" s="48">
        <f>SUMIF($B$6:$B$31,"SW",BB$6:BB$31)</f>
        <v>0</v>
      </c>
      <c r="BC112" s="48">
        <f>SUMIF($B$6:$B$31,"SW",BC$6:BC$31)</f>
        <v>0</v>
      </c>
      <c r="BD112" s="48">
        <f>SUMIF($B$6:$B$31,"SW",BD$6:BD$31)</f>
        <v>0</v>
      </c>
      <c r="BE112" s="48">
        <f>SUMIF($B$6:$B$31,"SW",BE$6:BE$31)</f>
        <v>0</v>
      </c>
      <c r="BF112" s="48">
        <f>SUMIF($B$6:$B$31,"SW",BF$6:BF$31)</f>
        <v>0</v>
      </c>
      <c r="BG112" s="48">
        <f>SUMIF($B$6:$B$31,"SW",BG$6:BG$31)</f>
        <v>0</v>
      </c>
      <c r="BH112" s="48">
        <f>SUMIF($B$6:$B$31,"SW",BH$6:BH$31)</f>
        <v>0</v>
      </c>
      <c r="BI112" s="48">
        <f>SUMIF($B$6:$B$31,"SW",BI$6:BI$31)</f>
        <v>0</v>
      </c>
      <c r="BJ112" s="48">
        <f>SUMIF($B$6:$B$31,"SW",BJ$6:BJ$31)</f>
        <v>0</v>
      </c>
      <c r="BK112" s="48">
        <f>SUMIF($B$6:$B$31,"SW",BK$6:BK$31)</f>
        <v>0</v>
      </c>
      <c r="BL112" s="48">
        <f>SUMIF($B$6:$B$31,"SW",BL$6:BL$31)</f>
        <v>0</v>
      </c>
      <c r="BM112" s="48">
        <f>SUMIF($B$6:$B$31,"SW",BM$6:BM$31)</f>
        <v>0</v>
      </c>
      <c r="BN112" s="48">
        <f>SUMIF($B$6:$B$31,"SW",BN$6:BN$31)</f>
        <v>0</v>
      </c>
      <c r="BO112" s="48">
        <f>SUMIF($B$6:$B$31,"SW",BO$6:BO$31)</f>
        <v>0</v>
      </c>
      <c r="BP112" s="48">
        <f>SUMIF($B$6:$B$31,"SW",BP$6:BP$31)</f>
        <v>0</v>
      </c>
      <c r="BQ112" s="48">
        <f>SUMIF($B$6:$B$31,"SW",BQ$6:BQ$31)</f>
        <v>0</v>
      </c>
      <c r="BR112" s="48">
        <f>SUMIF($B$6:$B$31,"SW",BR$6:BR$31)</f>
        <v>0</v>
      </c>
      <c r="BS112" s="48">
        <f>SUMIF($B$6:$B$31,"SW",BS$6:BS$31)</f>
        <v>0</v>
      </c>
      <c r="BT112" s="48">
        <f>SUMIF($B$6:$B$31,"SW",BT$6:BT$31)</f>
        <v>0</v>
      </c>
      <c r="BU112" s="48">
        <f>SUMIF($B$6:$B$31,"SW",BU$6:BU$31)</f>
        <v>0</v>
      </c>
      <c r="BV112" s="48">
        <f>SUMIF($B$6:$B$31,"SW",BV$6:BV$31)</f>
        <v>0</v>
      </c>
      <c r="BW112" s="48">
        <f>SUMIF($B$6:$B$31,"SW",BW$6:BW$31)</f>
        <v>0</v>
      </c>
      <c r="BX112" s="48">
        <f>SUMIF($B$6:$B$31,"SW",BX$6:BX$31)</f>
        <v>0</v>
      </c>
      <c r="BY112" s="48">
        <f>SUMIF($B$6:$B$31,"SW",BY$6:BY$31)</f>
        <v>0</v>
      </c>
      <c r="BZ112" s="48">
        <f>SUMIF($B$6:$B$31,"SW",BZ$6:BZ$31)</f>
        <v>0</v>
      </c>
      <c r="CA112" s="48">
        <f>SUMIF($B$6:$B$31,"SW",CA$6:CA$31)</f>
        <v>0</v>
      </c>
      <c r="CB112" s="48">
        <f>SUMIF($B$6:$B$31,"SW",CB$6:CB$31)</f>
        <v>0</v>
      </c>
      <c r="CC112" s="48">
        <f>SUMIF($B$6:$B$31,"SW",CC$6:CC$31)</f>
        <v>0</v>
      </c>
      <c r="CD112" s="48">
        <f>SUMIF($B$6:$B$31,"SW",CD$6:CD$31)</f>
        <v>0</v>
      </c>
      <c r="CE112" s="48">
        <f>SUMIF($B$6:$B$31,"SW",CE$6:CE$31)</f>
        <v>0</v>
      </c>
      <c r="CF112" s="48">
        <f>SUMIF($B$6:$B$31,"SW",CF$6:CF$31)</f>
        <v>0</v>
      </c>
      <c r="CG112" s="48">
        <f>SUMIF($B$6:$B$31,"SW",CG$6:CG$31)</f>
        <v>0</v>
      </c>
      <c r="CH112" s="48">
        <f>SUMIF($B$6:$B$31,"SW",CH$6:CH$31)</f>
        <v>0</v>
      </c>
      <c r="CI112" s="48">
        <f>SUMIF($B$6:$B$31,"SW",CI$6:CI$31)</f>
        <v>0</v>
      </c>
      <c r="CJ112" s="48">
        <f>SUMIF($B$6:$B$31,"SW",CJ$6:CJ$31)</f>
        <v>0</v>
      </c>
      <c r="CK112" s="48">
        <f>SUMIF($B$6:$B$31,"SW",CK$6:CK$31)</f>
        <v>0</v>
      </c>
      <c r="CL112" s="48">
        <f>SUMIF($B$6:$B$31,"SW",CL$6:CL$31)</f>
        <v>0</v>
      </c>
      <c r="CM112" s="48">
        <f>SUMIF($B$6:$B$31,"SW",CM$6:CM$31)</f>
        <v>0</v>
      </c>
      <c r="CN112" s="48">
        <f>SUMIF($B$6:$B$31,"SW",CN$6:CN$31)</f>
        <v>0</v>
      </c>
      <c r="CO112" s="48">
        <f>SUMIF($B$6:$B$31,"SW",CO$6:CO$31)</f>
        <v>0</v>
      </c>
      <c r="CP112" s="48">
        <f>SUMIF($B$6:$B$31,"SW",CP$6:CP$31)</f>
        <v>0</v>
      </c>
      <c r="CQ112" s="48">
        <f>SUMIF($B$6:$B$31,"SW",CQ$6:CQ$31)</f>
        <v>0</v>
      </c>
      <c r="CR112" s="48">
        <f>SUMIF($B$6:$B$31,"SW",CR$6:CR$31)</f>
        <v>0</v>
      </c>
      <c r="CS112" s="48">
        <f>SUMIF($B$6:$B$31,"SW",CS$6:CS$31)</f>
        <v>0</v>
      </c>
      <c r="CT112" s="48">
        <f>SUMIF($B$6:$B$31,"SW",CT$6:CT$31)</f>
        <v>0</v>
      </c>
      <c r="CU112" s="48">
        <f>SUMIF($B$6:$B$31,"SW",CU$6:CU$31)</f>
        <v>0</v>
      </c>
      <c r="CV112" s="48">
        <f>SUMIF($B$6:$B$31,"SW",CV$6:CV$31)</f>
        <v>0</v>
      </c>
      <c r="CW112" s="48">
        <f>SUMIF($B$6:$B$31,"SW",CW$6:CW$31)</f>
        <v>0</v>
      </c>
      <c r="CX112" s="48">
        <f>SUMIF($B$6:$B$31,"SW",CX$6:CX$31)</f>
        <v>0</v>
      </c>
      <c r="CY112" s="48">
        <f>SUMIF($B$6:$B$31,"SW",CY$6:CY$31)</f>
        <v>0</v>
      </c>
      <c r="CZ112" s="48">
        <f>SUMIF($B$6:$B$31,"SW",CZ$6:CZ$31)</f>
        <v>0</v>
      </c>
      <c r="DA112" s="48">
        <f>SUMIF($B$6:$B$31,"SW",DA$6:DA$31)</f>
        <v>0</v>
      </c>
      <c r="DB112" s="48">
        <f>SUMIF($B$6:$B$31,"SW",DB$6:DB$31)</f>
        <v>0</v>
      </c>
      <c r="DC112" s="48">
        <f>SUMIF($B$6:$B$31,"SW",DC$6:DC$31)</f>
        <v>0</v>
      </c>
      <c r="DD112" s="48">
        <f>SUMIF($B$6:$B$31,"SW",DD$6:DD$31)</f>
        <v>0</v>
      </c>
      <c r="DE112" s="48">
        <f>SUMIF($B$6:$B$31,"SW",DE$6:DE$31)</f>
        <v>0</v>
      </c>
      <c r="DF112" s="48">
        <f>SUMIF($B$6:$B$31,"SW",DF$6:DF$31)</f>
        <v>0</v>
      </c>
      <c r="DG112" s="48">
        <f>SUMIF($B$6:$B$31,"SW",DG$6:DG$31)</f>
        <v>0</v>
      </c>
      <c r="DH112" s="48"/>
      <c r="DI112" s="48">
        <f>SUMIF($B$6:$B$31,"SW",DI$6:DI$31)</f>
        <v>0</v>
      </c>
      <c r="DJ112" s="49"/>
      <c r="DK112" s="48">
        <f>SUM(DK33,DK53,DK73,DK107)</f>
        <v>0</v>
      </c>
      <c r="DL112" s="48">
        <f>SUM(DL33,DL53,DL73,DL107)</f>
        <v>0</v>
      </c>
      <c r="DM112" s="48">
        <f>SUM(DM33,DM53,DM73,DM107)</f>
        <v>0</v>
      </c>
      <c r="DN112" s="48">
        <f>SUM(DN33,DN53,DN73,DN107)</f>
        <v>0</v>
      </c>
      <c r="DO112" s="48">
        <f>SUM(DO33,DO53,DO73,DO107)</f>
        <v>0</v>
      </c>
      <c r="DP112" s="48">
        <f>SUM(DP33,DP53,DP73,DP107)</f>
        <v>0</v>
      </c>
      <c r="DQ112" s="48">
        <f>SUM(DQ33,DQ53,DQ73,DQ107)</f>
        <v>0</v>
      </c>
      <c r="DR112" s="48">
        <f>SUM(DR33,DR53,DR73,DR107)</f>
        <v>0</v>
      </c>
      <c r="DS112" s="48">
        <f>SUM(DS33,DS53,DS73,DS107)</f>
        <v>0</v>
      </c>
      <c r="DT112" s="48">
        <f>SUM(DT33,DT53,DT73,DT107)</f>
        <v>0</v>
      </c>
      <c r="DU112" s="48">
        <f>SUM(DU33,DU53,DU73,DU107)</f>
        <v>0</v>
      </c>
    </row>
    <row r="113" spans="1:125" s="47" customFormat="1">
      <c r="A113" s="333" t="s">
        <v>423</v>
      </c>
      <c r="B113" s="334"/>
      <c r="C113" s="334"/>
      <c r="D113" s="334"/>
      <c r="E113" s="334"/>
      <c r="F113" s="334"/>
      <c r="G113" s="334"/>
      <c r="H113" s="334"/>
      <c r="I113" s="335"/>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SUM(DK34,DK54,DK74,DK108)</f>
        <v>0</v>
      </c>
      <c r="DL113" s="48">
        <f>SUM(DL34,DL54,DL74,DL108)</f>
        <v>0</v>
      </c>
      <c r="DM113" s="48">
        <f>SUM(DM34,DM54,DM74,DM108)</f>
        <v>0</v>
      </c>
      <c r="DN113" s="48">
        <f>SUM(DN34,DN54,DN74,DN108)</f>
        <v>0</v>
      </c>
      <c r="DO113" s="48">
        <f>SUM(DO34,DO54,DO74,DO108)</f>
        <v>0</v>
      </c>
      <c r="DP113" s="48">
        <f>SUM(DP34,DP54,DP74,DP108)</f>
        <v>0</v>
      </c>
      <c r="DQ113" s="48">
        <f>SUM(DQ34,DQ54,DQ74,DQ108)</f>
        <v>0</v>
      </c>
      <c r="DR113" s="48">
        <f>SUM(DR34,DR54,DR74,DR108)</f>
        <v>0</v>
      </c>
      <c r="DS113" s="48">
        <f>SUM(DS34,DS54,DS74,DS108)</f>
        <v>0</v>
      </c>
      <c r="DT113" s="48">
        <f>SUM(DT34,DT54,DT74,DT108)</f>
        <v>0</v>
      </c>
      <c r="DU113" s="48">
        <f>SUM(DU34,DU54,DU74,DU108)</f>
        <v>0</v>
      </c>
    </row>
    <row r="114" spans="1:125" s="47" customFormat="1">
      <c r="A114" s="332" t="s">
        <v>92</v>
      </c>
      <c r="B114" s="332"/>
      <c r="C114" s="332"/>
      <c r="D114" s="332"/>
      <c r="E114" s="332"/>
      <c r="F114" s="332"/>
      <c r="G114" s="332"/>
      <c r="H114" s="332"/>
      <c r="I114" s="332"/>
      <c r="J114" s="48">
        <f>SUM(J111:J113)</f>
        <v>0</v>
      </c>
      <c r="K114" s="51"/>
      <c r="L114" s="50"/>
      <c r="M114" s="48">
        <f t="shared" ref="M114:BX114" si="152">SUM(M111:M112)</f>
        <v>0</v>
      </c>
      <c r="N114" s="48">
        <f t="shared" si="152"/>
        <v>0</v>
      </c>
      <c r="O114" s="48">
        <f t="shared" si="152"/>
        <v>0</v>
      </c>
      <c r="P114" s="48">
        <f t="shared" si="152"/>
        <v>0</v>
      </c>
      <c r="Q114" s="48">
        <f t="shared" si="152"/>
        <v>0</v>
      </c>
      <c r="R114" s="48">
        <f t="shared" si="152"/>
        <v>0</v>
      </c>
      <c r="S114" s="48">
        <f t="shared" si="152"/>
        <v>0</v>
      </c>
      <c r="T114" s="48">
        <f t="shared" si="152"/>
        <v>0</v>
      </c>
      <c r="U114" s="48">
        <f t="shared" si="152"/>
        <v>0</v>
      </c>
      <c r="V114" s="48">
        <f t="shared" si="152"/>
        <v>0</v>
      </c>
      <c r="W114" s="48">
        <f t="shared" si="152"/>
        <v>0</v>
      </c>
      <c r="X114" s="48">
        <f t="shared" si="152"/>
        <v>0</v>
      </c>
      <c r="Y114" s="48">
        <f t="shared" si="152"/>
        <v>0</v>
      </c>
      <c r="Z114" s="48">
        <f t="shared" si="152"/>
        <v>0</v>
      </c>
      <c r="AA114" s="48">
        <f t="shared" si="152"/>
        <v>0</v>
      </c>
      <c r="AB114" s="48">
        <f t="shared" si="152"/>
        <v>0</v>
      </c>
      <c r="AC114" s="48">
        <f t="shared" si="152"/>
        <v>0</v>
      </c>
      <c r="AD114" s="48">
        <f t="shared" si="152"/>
        <v>0</v>
      </c>
      <c r="AE114" s="48">
        <f t="shared" si="152"/>
        <v>0</v>
      </c>
      <c r="AF114" s="48">
        <f t="shared" si="152"/>
        <v>0</v>
      </c>
      <c r="AG114" s="48">
        <f t="shared" si="152"/>
        <v>0</v>
      </c>
      <c r="AH114" s="48">
        <f t="shared" si="152"/>
        <v>0</v>
      </c>
      <c r="AI114" s="48">
        <f t="shared" si="152"/>
        <v>0</v>
      </c>
      <c r="AJ114" s="48">
        <f t="shared" si="152"/>
        <v>0</v>
      </c>
      <c r="AK114" s="48">
        <f t="shared" si="152"/>
        <v>0</v>
      </c>
      <c r="AL114" s="48">
        <f t="shared" si="152"/>
        <v>0</v>
      </c>
      <c r="AM114" s="48">
        <f t="shared" si="152"/>
        <v>0</v>
      </c>
      <c r="AN114" s="48">
        <f t="shared" si="152"/>
        <v>0</v>
      </c>
      <c r="AO114" s="48">
        <f t="shared" si="152"/>
        <v>0</v>
      </c>
      <c r="AP114" s="48">
        <f t="shared" si="152"/>
        <v>0</v>
      </c>
      <c r="AQ114" s="48">
        <f t="shared" si="152"/>
        <v>0</v>
      </c>
      <c r="AR114" s="48">
        <f t="shared" si="152"/>
        <v>0</v>
      </c>
      <c r="AS114" s="48">
        <f t="shared" si="152"/>
        <v>0</v>
      </c>
      <c r="AT114" s="48">
        <f t="shared" si="152"/>
        <v>0</v>
      </c>
      <c r="AU114" s="48">
        <f t="shared" si="152"/>
        <v>0</v>
      </c>
      <c r="AV114" s="48">
        <f t="shared" si="152"/>
        <v>0</v>
      </c>
      <c r="AW114" s="48">
        <f t="shared" si="152"/>
        <v>0</v>
      </c>
      <c r="AX114" s="48">
        <f t="shared" si="152"/>
        <v>0</v>
      </c>
      <c r="AY114" s="48">
        <f t="shared" si="152"/>
        <v>0</v>
      </c>
      <c r="AZ114" s="48">
        <f t="shared" si="152"/>
        <v>0</v>
      </c>
      <c r="BA114" s="48">
        <f t="shared" si="152"/>
        <v>0</v>
      </c>
      <c r="BB114" s="48">
        <f t="shared" si="152"/>
        <v>0</v>
      </c>
      <c r="BC114" s="48">
        <f t="shared" si="152"/>
        <v>0</v>
      </c>
      <c r="BD114" s="48">
        <f t="shared" si="152"/>
        <v>0</v>
      </c>
      <c r="BE114" s="48">
        <f t="shared" si="152"/>
        <v>0</v>
      </c>
      <c r="BF114" s="48">
        <f t="shared" si="152"/>
        <v>0</v>
      </c>
      <c r="BG114" s="48">
        <f t="shared" si="152"/>
        <v>0</v>
      </c>
      <c r="BH114" s="48">
        <f t="shared" si="152"/>
        <v>0</v>
      </c>
      <c r="BI114" s="48">
        <f t="shared" si="152"/>
        <v>0</v>
      </c>
      <c r="BJ114" s="48">
        <f t="shared" si="152"/>
        <v>0</v>
      </c>
      <c r="BK114" s="48">
        <f t="shared" si="152"/>
        <v>0</v>
      </c>
      <c r="BL114" s="48">
        <f t="shared" si="152"/>
        <v>0</v>
      </c>
      <c r="BM114" s="48">
        <f t="shared" si="152"/>
        <v>0</v>
      </c>
      <c r="BN114" s="48">
        <f t="shared" si="152"/>
        <v>0</v>
      </c>
      <c r="BO114" s="48">
        <f t="shared" si="152"/>
        <v>0</v>
      </c>
      <c r="BP114" s="48">
        <f t="shared" si="152"/>
        <v>0</v>
      </c>
      <c r="BQ114" s="48">
        <f t="shared" si="152"/>
        <v>0</v>
      </c>
      <c r="BR114" s="48">
        <f t="shared" si="152"/>
        <v>0</v>
      </c>
      <c r="BS114" s="48">
        <f t="shared" si="152"/>
        <v>0</v>
      </c>
      <c r="BT114" s="48">
        <f t="shared" si="152"/>
        <v>0</v>
      </c>
      <c r="BU114" s="48">
        <f t="shared" si="152"/>
        <v>0</v>
      </c>
      <c r="BV114" s="48">
        <f t="shared" si="152"/>
        <v>0</v>
      </c>
      <c r="BW114" s="48">
        <f t="shared" si="152"/>
        <v>0</v>
      </c>
      <c r="BX114" s="48">
        <f t="shared" si="152"/>
        <v>0</v>
      </c>
      <c r="BY114" s="48">
        <f t="shared" ref="BY114:DG114" si="153">SUM(BY111:BY112)</f>
        <v>0</v>
      </c>
      <c r="BZ114" s="48">
        <f t="shared" si="153"/>
        <v>0</v>
      </c>
      <c r="CA114" s="48">
        <f t="shared" si="153"/>
        <v>0</v>
      </c>
      <c r="CB114" s="48">
        <f t="shared" si="153"/>
        <v>0</v>
      </c>
      <c r="CC114" s="48">
        <f t="shared" si="153"/>
        <v>0</v>
      </c>
      <c r="CD114" s="48">
        <f t="shared" si="153"/>
        <v>0</v>
      </c>
      <c r="CE114" s="48">
        <f t="shared" si="153"/>
        <v>0</v>
      </c>
      <c r="CF114" s="48">
        <f t="shared" si="153"/>
        <v>0</v>
      </c>
      <c r="CG114" s="48">
        <f t="shared" si="153"/>
        <v>0</v>
      </c>
      <c r="CH114" s="48">
        <f t="shared" si="153"/>
        <v>0</v>
      </c>
      <c r="CI114" s="48">
        <f t="shared" si="153"/>
        <v>0</v>
      </c>
      <c r="CJ114" s="48">
        <f t="shared" si="153"/>
        <v>0</v>
      </c>
      <c r="CK114" s="48">
        <f t="shared" si="153"/>
        <v>0</v>
      </c>
      <c r="CL114" s="48">
        <f t="shared" si="153"/>
        <v>0</v>
      </c>
      <c r="CM114" s="48">
        <f t="shared" si="153"/>
        <v>0</v>
      </c>
      <c r="CN114" s="48">
        <f t="shared" si="153"/>
        <v>0</v>
      </c>
      <c r="CO114" s="48">
        <f t="shared" si="153"/>
        <v>0</v>
      </c>
      <c r="CP114" s="48">
        <f t="shared" si="153"/>
        <v>0</v>
      </c>
      <c r="CQ114" s="48">
        <f t="shared" si="153"/>
        <v>0</v>
      </c>
      <c r="CR114" s="48">
        <f t="shared" si="153"/>
        <v>0</v>
      </c>
      <c r="CS114" s="48">
        <f t="shared" si="153"/>
        <v>0</v>
      </c>
      <c r="CT114" s="48">
        <f t="shared" si="153"/>
        <v>0</v>
      </c>
      <c r="CU114" s="48">
        <f t="shared" si="153"/>
        <v>0</v>
      </c>
      <c r="CV114" s="48">
        <f t="shared" si="153"/>
        <v>0</v>
      </c>
      <c r="CW114" s="48">
        <f t="shared" si="153"/>
        <v>0</v>
      </c>
      <c r="CX114" s="48">
        <f t="shared" si="153"/>
        <v>0</v>
      </c>
      <c r="CY114" s="48">
        <f t="shared" si="153"/>
        <v>0</v>
      </c>
      <c r="CZ114" s="48">
        <f t="shared" si="153"/>
        <v>0</v>
      </c>
      <c r="DA114" s="48">
        <f t="shared" si="153"/>
        <v>0</v>
      </c>
      <c r="DB114" s="48">
        <f t="shared" si="153"/>
        <v>0</v>
      </c>
      <c r="DC114" s="48">
        <f t="shared" si="153"/>
        <v>0</v>
      </c>
      <c r="DD114" s="48">
        <f t="shared" si="153"/>
        <v>0</v>
      </c>
      <c r="DE114" s="48">
        <f t="shared" si="153"/>
        <v>0</v>
      </c>
      <c r="DF114" s="48">
        <f t="shared" si="153"/>
        <v>0</v>
      </c>
      <c r="DG114" s="48">
        <f t="shared" si="153"/>
        <v>0</v>
      </c>
      <c r="DH114" s="48"/>
      <c r="DI114" s="48">
        <f>SUM(DI111:DI112)</f>
        <v>0</v>
      </c>
      <c r="DJ114" s="49"/>
      <c r="DK114" s="48">
        <f t="shared" ref="DK114:DU114" si="154">SUM(DK111:DK113)</f>
        <v>0</v>
      </c>
      <c r="DL114" s="48">
        <f t="shared" si="154"/>
        <v>0</v>
      </c>
      <c r="DM114" s="48">
        <f t="shared" si="154"/>
        <v>0</v>
      </c>
      <c r="DN114" s="48">
        <f t="shared" si="154"/>
        <v>0</v>
      </c>
      <c r="DO114" s="48">
        <f t="shared" si="154"/>
        <v>0</v>
      </c>
      <c r="DP114" s="48">
        <f t="shared" si="154"/>
        <v>0</v>
      </c>
      <c r="DQ114" s="48">
        <f t="shared" si="154"/>
        <v>0</v>
      </c>
      <c r="DR114" s="48">
        <f t="shared" si="154"/>
        <v>0</v>
      </c>
      <c r="DS114" s="48">
        <f t="shared" si="154"/>
        <v>0</v>
      </c>
      <c r="DT114" s="48">
        <f t="shared" si="154"/>
        <v>0</v>
      </c>
      <c r="DU114" s="48">
        <f t="shared" si="154"/>
        <v>0</v>
      </c>
    </row>
    <row r="118" spans="1:125" s="161" customFormat="1" ht="18">
      <c r="A118" s="285" t="s">
        <v>166</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473</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509</v>
      </c>
      <c r="B122" s="175"/>
    </row>
    <row r="123" spans="1:125" s="144" customFormat="1" ht="14.25">
      <c r="A123" s="178" t="s">
        <v>376</v>
      </c>
      <c r="B123" s="104"/>
    </row>
    <row r="124" spans="1:125" s="144" customFormat="1" ht="14.25">
      <c r="A124" s="178" t="s">
        <v>375</v>
      </c>
      <c r="B124" s="104"/>
    </row>
    <row r="125" spans="1:125" s="148" customFormat="1">
      <c r="A125" s="177" t="s">
        <v>510</v>
      </c>
      <c r="B125" s="175"/>
    </row>
    <row r="126" spans="1:125" s="144" customFormat="1" ht="14.25">
      <c r="A126" s="178" t="s">
        <v>376</v>
      </c>
      <c r="B126" s="104"/>
    </row>
    <row r="127" spans="1:125" s="144" customFormat="1" ht="14.25">
      <c r="A127" s="178" t="s">
        <v>375</v>
      </c>
      <c r="B127" s="104"/>
    </row>
    <row r="128" spans="1:125" s="148" customFormat="1">
      <c r="A128" s="177" t="s">
        <v>476</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285" t="s">
        <v>167</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473</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509</v>
      </c>
      <c r="B137" s="175"/>
    </row>
    <row r="138" spans="1:125" s="144" customFormat="1" ht="14.25">
      <c r="A138" s="178" t="s">
        <v>376</v>
      </c>
      <c r="B138" s="104"/>
    </row>
    <row r="139" spans="1:125" s="144" customFormat="1" ht="14.25">
      <c r="A139" s="178" t="s">
        <v>375</v>
      </c>
      <c r="B139" s="104"/>
    </row>
    <row r="140" spans="1:125" s="148" customFormat="1">
      <c r="A140" s="177" t="s">
        <v>510</v>
      </c>
      <c r="B140" s="175"/>
    </row>
    <row r="141" spans="1:125" s="144" customFormat="1" ht="14.25">
      <c r="A141" s="178" t="s">
        <v>376</v>
      </c>
      <c r="B141" s="104"/>
    </row>
    <row r="142" spans="1:125" s="144" customFormat="1" ht="14.25">
      <c r="A142" s="178" t="s">
        <v>375</v>
      </c>
      <c r="B142" s="104"/>
    </row>
    <row r="143" spans="1:125" s="148" customFormat="1">
      <c r="A143" s="177" t="s">
        <v>476</v>
      </c>
      <c r="B143" s="175"/>
    </row>
    <row r="144" spans="1:125" s="144" customFormat="1" ht="14.25">
      <c r="A144" s="178" t="s">
        <v>376</v>
      </c>
      <c r="B144" s="104"/>
    </row>
    <row r="145" spans="1:125" s="144" customFormat="1" ht="14.25">
      <c r="A145" s="178" t="s">
        <v>375</v>
      </c>
      <c r="B145" s="104"/>
    </row>
    <row r="148" spans="1:125" s="161" customFormat="1" ht="18">
      <c r="A148" s="285" t="s">
        <v>419</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473</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509</v>
      </c>
      <c r="B152" s="175"/>
    </row>
    <row r="153" spans="1:125" s="144" customFormat="1" ht="14.25">
      <c r="A153" s="178" t="s">
        <v>376</v>
      </c>
      <c r="B153" s="104"/>
    </row>
    <row r="154" spans="1:125" s="144" customFormat="1" ht="14.25">
      <c r="A154" s="178" t="s">
        <v>375</v>
      </c>
      <c r="B154" s="104"/>
    </row>
    <row r="155" spans="1:125" s="148" customFormat="1">
      <c r="A155" s="177" t="s">
        <v>510</v>
      </c>
      <c r="B155" s="175"/>
    </row>
    <row r="156" spans="1:125" s="144" customFormat="1" ht="14.25">
      <c r="A156" s="178" t="s">
        <v>376</v>
      </c>
      <c r="B156" s="104"/>
    </row>
    <row r="157" spans="1:125" s="144" customFormat="1" ht="14.25">
      <c r="A157" s="178" t="s">
        <v>375</v>
      </c>
      <c r="B157" s="104"/>
    </row>
    <row r="158" spans="1:125" s="148" customFormat="1">
      <c r="A158" s="177" t="s">
        <v>476</v>
      </c>
      <c r="B158" s="175"/>
    </row>
    <row r="159" spans="1:125" s="144" customFormat="1" ht="14.25">
      <c r="A159" s="178" t="s">
        <v>376</v>
      </c>
      <c r="B159" s="104"/>
    </row>
    <row r="160" spans="1:125" s="144" customFormat="1" ht="14.25">
      <c r="A160" s="178" t="s">
        <v>375</v>
      </c>
      <c r="B160" s="104"/>
    </row>
  </sheetData>
  <mergeCells count="20">
    <mergeCell ref="A113:I113"/>
    <mergeCell ref="A114:I114"/>
    <mergeCell ref="A106:I106"/>
    <mergeCell ref="A107:I107"/>
    <mergeCell ref="A108:I108"/>
    <mergeCell ref="A109:I109"/>
    <mergeCell ref="A111:I111"/>
    <mergeCell ref="A112:I112"/>
    <mergeCell ref="A54:I54"/>
    <mergeCell ref="A55:I55"/>
    <mergeCell ref="A72:I72"/>
    <mergeCell ref="A73:I73"/>
    <mergeCell ref="A74:I74"/>
    <mergeCell ref="A75:I75"/>
    <mergeCell ref="A32:I32"/>
    <mergeCell ref="A33:I33"/>
    <mergeCell ref="A34:I34"/>
    <mergeCell ref="A35:I35"/>
    <mergeCell ref="A52:I52"/>
    <mergeCell ref="A53:I53"/>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&amp;L&amp;"Arial,Regular"&amp;10January 26, 2012&amp;R&amp;"Arial,Regular"&amp;10Page A8-&amp;P</oddFooter>
  </headerFooter>
  <legacyDrawing r:id="rId2"/>
</worksheet>
</file>

<file path=xl/worksheets/sheet31.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E42" sqref="E42"/>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504</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308"/>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444</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240</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25"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25"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25"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25"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26"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26"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26"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F22:DH26"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ref="DO23:DU31" si="21">IF(AND($F23&gt;=DO$1,$F23&lt;=DO$2),$J23,0)</f>
        <v>0</v>
      </c>
      <c r="DP23" s="56">
        <f t="shared" si="21"/>
        <v>0</v>
      </c>
      <c r="DQ23" s="56">
        <f t="shared" si="21"/>
        <v>0</v>
      </c>
      <c r="DR23" s="56">
        <f t="shared" si="10"/>
        <v>0</v>
      </c>
      <c r="DS23" s="56">
        <f t="shared" si="21"/>
        <v>0</v>
      </c>
      <c r="DT23" s="56">
        <f t="shared" si="21"/>
        <v>0</v>
      </c>
      <c r="DU23" s="56">
        <f t="shared" si="21"/>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2">IF(AND($F24&gt;=DL$1,$F24&lt;=DL$2),$J24,0)</f>
        <v>0</v>
      </c>
      <c r="DM24" s="56">
        <f t="shared" si="22"/>
        <v>0</v>
      </c>
      <c r="DN24" s="56">
        <f t="shared" si="22"/>
        <v>0</v>
      </c>
      <c r="DO24" s="56">
        <f t="shared" si="22"/>
        <v>0</v>
      </c>
      <c r="DP24" s="56">
        <f t="shared" si="22"/>
        <v>0</v>
      </c>
      <c r="DQ24" s="56">
        <f t="shared" si="22"/>
        <v>0</v>
      </c>
      <c r="DR24" s="56">
        <f t="shared" si="10"/>
        <v>0</v>
      </c>
      <c r="DS24" s="56">
        <f t="shared" si="21"/>
        <v>0</v>
      </c>
      <c r="DT24" s="56">
        <f t="shared" si="21"/>
        <v>0</v>
      </c>
      <c r="DU24" s="56">
        <f t="shared" si="21"/>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2"/>
        <v>0</v>
      </c>
      <c r="DM25" s="56">
        <f t="shared" si="22"/>
        <v>0</v>
      </c>
      <c r="DN25" s="56">
        <f t="shared" si="22"/>
        <v>0</v>
      </c>
      <c r="DO25" s="56">
        <f t="shared" si="22"/>
        <v>0</v>
      </c>
      <c r="DP25" s="56">
        <f t="shared" si="22"/>
        <v>0</v>
      </c>
      <c r="DQ25" s="56">
        <f t="shared" si="22"/>
        <v>0</v>
      </c>
      <c r="DR25" s="56">
        <f t="shared" si="10"/>
        <v>0</v>
      </c>
      <c r="DS25" s="56">
        <f t="shared" si="21"/>
        <v>0</v>
      </c>
      <c r="DT25" s="56">
        <f t="shared" si="21"/>
        <v>0</v>
      </c>
      <c r="DU25" s="56">
        <f t="shared" si="21"/>
        <v>0</v>
      </c>
      <c r="DV25" s="55">
        <f t="shared" si="11"/>
        <v>0</v>
      </c>
    </row>
    <row r="26" spans="1:126" s="52" customFormat="1">
      <c r="A26" s="59"/>
      <c r="B26" s="61"/>
      <c r="C26" s="59"/>
      <c r="D26" s="61"/>
      <c r="E26" s="61"/>
      <c r="F26" s="59"/>
      <c r="G26" s="60"/>
      <c r="H26" s="57"/>
      <c r="I26" s="57"/>
      <c r="J26" s="57">
        <f t="shared" si="9"/>
        <v>0</v>
      </c>
      <c r="K26" s="57"/>
      <c r="L26" s="59"/>
      <c r="M26" s="54"/>
      <c r="N26" s="58">
        <f t="shared" ref="N26:AC31" si="23">IF(AND($F26&gt;=N$3,$F26&lt;O$3),$J26,0)</f>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ref="AD26:AS31" si="24">IF(AND($F26&gt;=AD$3,$F26&lt;AE$3),$J26,0)</f>
        <v>0</v>
      </c>
      <c r="AE26" s="58">
        <f t="shared" si="24"/>
        <v>0</v>
      </c>
      <c r="AF26" s="58">
        <f t="shared" si="24"/>
        <v>0</v>
      </c>
      <c r="AG26" s="58">
        <f t="shared" si="24"/>
        <v>0</v>
      </c>
      <c r="AH26" s="58">
        <f t="shared" si="24"/>
        <v>0</v>
      </c>
      <c r="AI26" s="58">
        <f t="shared" si="24"/>
        <v>0</v>
      </c>
      <c r="AJ26" s="58">
        <f t="shared" si="24"/>
        <v>0</v>
      </c>
      <c r="AK26" s="58">
        <f t="shared" si="24"/>
        <v>0</v>
      </c>
      <c r="AL26" s="58">
        <f t="shared" si="24"/>
        <v>0</v>
      </c>
      <c r="AM26" s="58">
        <f t="shared" si="24"/>
        <v>0</v>
      </c>
      <c r="AN26" s="58">
        <f t="shared" si="24"/>
        <v>0</v>
      </c>
      <c r="AO26" s="58">
        <f t="shared" si="24"/>
        <v>0</v>
      </c>
      <c r="AP26" s="58">
        <f t="shared" si="24"/>
        <v>0</v>
      </c>
      <c r="AQ26" s="58">
        <f t="shared" si="24"/>
        <v>0</v>
      </c>
      <c r="AR26" s="58">
        <f t="shared" si="24"/>
        <v>0</v>
      </c>
      <c r="AS26" s="58">
        <f t="shared" si="24"/>
        <v>0</v>
      </c>
      <c r="AT26" s="58">
        <f t="shared" ref="AT26:BI31" si="25">IF(AND($F26&gt;=AT$3,$F26&lt;AU$3),$J26,0)</f>
        <v>0</v>
      </c>
      <c r="AU26" s="58">
        <f t="shared" si="25"/>
        <v>0</v>
      </c>
      <c r="AV26" s="58">
        <f t="shared" si="25"/>
        <v>0</v>
      </c>
      <c r="AW26" s="58">
        <f t="shared" si="25"/>
        <v>0</v>
      </c>
      <c r="AX26" s="58">
        <f t="shared" si="25"/>
        <v>0</v>
      </c>
      <c r="AY26" s="58">
        <f t="shared" si="25"/>
        <v>0</v>
      </c>
      <c r="AZ26" s="58">
        <f t="shared" si="25"/>
        <v>0</v>
      </c>
      <c r="BA26" s="58">
        <f t="shared" si="25"/>
        <v>0</v>
      </c>
      <c r="BB26" s="58">
        <f t="shared" si="25"/>
        <v>0</v>
      </c>
      <c r="BC26" s="58">
        <f t="shared" si="25"/>
        <v>0</v>
      </c>
      <c r="BD26" s="58">
        <f t="shared" si="25"/>
        <v>0</v>
      </c>
      <c r="BE26" s="58">
        <f t="shared" si="25"/>
        <v>0</v>
      </c>
      <c r="BF26" s="58">
        <f t="shared" si="25"/>
        <v>0</v>
      </c>
      <c r="BG26" s="58">
        <f t="shared" si="25"/>
        <v>0</v>
      </c>
      <c r="BH26" s="58">
        <f t="shared" si="25"/>
        <v>0</v>
      </c>
      <c r="BI26" s="58">
        <f t="shared" si="25"/>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ref="BY26:CN31" si="26">IF(AND($F26&gt;=BZ$3,$F26&lt;CA$3),$J26,0)</f>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ref="CO26:DD31" si="27">IF(AND($F26&gt;=CP$3,$F26&lt;CQ$3),$J26,0)</f>
        <v>0</v>
      </c>
      <c r="CQ26" s="58">
        <f t="shared" si="27"/>
        <v>0</v>
      </c>
      <c r="CR26" s="58">
        <f t="shared" si="27"/>
        <v>0</v>
      </c>
      <c r="CS26" s="58">
        <f t="shared" si="27"/>
        <v>0</v>
      </c>
      <c r="CT26" s="58">
        <f t="shared" si="27"/>
        <v>0</v>
      </c>
      <c r="CU26" s="58">
        <f t="shared" si="27"/>
        <v>0</v>
      </c>
      <c r="CV26" s="58">
        <f t="shared" si="27"/>
        <v>0</v>
      </c>
      <c r="CW26" s="58">
        <f t="shared" si="27"/>
        <v>0</v>
      </c>
      <c r="CX26" s="58">
        <f t="shared" si="27"/>
        <v>0</v>
      </c>
      <c r="CY26" s="58">
        <f t="shared" si="27"/>
        <v>0</v>
      </c>
      <c r="CZ26" s="58">
        <f t="shared" si="27"/>
        <v>0</v>
      </c>
      <c r="DA26" s="58">
        <f t="shared" si="27"/>
        <v>0</v>
      </c>
      <c r="DB26" s="58">
        <f t="shared" si="27"/>
        <v>0</v>
      </c>
      <c r="DC26" s="58">
        <f t="shared" si="27"/>
        <v>0</v>
      </c>
      <c r="DD26" s="58">
        <f t="shared" si="19"/>
        <v>0</v>
      </c>
      <c r="DE26" s="58">
        <f t="shared" si="19"/>
        <v>0</v>
      </c>
      <c r="DF26" s="58">
        <f t="shared" si="19"/>
        <v>0</v>
      </c>
      <c r="DG26" s="58">
        <f t="shared" si="20"/>
        <v>0</v>
      </c>
      <c r="DH26" s="58">
        <f t="shared" si="20"/>
        <v>0</v>
      </c>
      <c r="DI26" s="58"/>
      <c r="DJ26" s="55">
        <f t="shared" si="7"/>
        <v>0</v>
      </c>
      <c r="DK26" s="53"/>
      <c r="DL26" s="56">
        <f t="shared" si="22"/>
        <v>0</v>
      </c>
      <c r="DM26" s="56">
        <f t="shared" si="22"/>
        <v>0</v>
      </c>
      <c r="DN26" s="56">
        <f t="shared" si="22"/>
        <v>0</v>
      </c>
      <c r="DO26" s="56">
        <f t="shared" si="22"/>
        <v>0</v>
      </c>
      <c r="DP26" s="56">
        <f t="shared" si="22"/>
        <v>0</v>
      </c>
      <c r="DQ26" s="56">
        <f t="shared" si="22"/>
        <v>0</v>
      </c>
      <c r="DR26" s="56">
        <f t="shared" si="10"/>
        <v>0</v>
      </c>
      <c r="DS26" s="56">
        <f t="shared" si="21"/>
        <v>0</v>
      </c>
      <c r="DT26" s="56">
        <f t="shared" si="21"/>
        <v>0</v>
      </c>
      <c r="DU26" s="56">
        <f t="shared" si="21"/>
        <v>0</v>
      </c>
      <c r="DV26" s="55">
        <f t="shared" si="11"/>
        <v>0</v>
      </c>
    </row>
    <row r="27" spans="1:126" s="52" customFormat="1">
      <c r="A27" s="59"/>
      <c r="B27" s="61"/>
      <c r="C27" s="59"/>
      <c r="D27" s="61"/>
      <c r="E27" s="61"/>
      <c r="F27" s="59"/>
      <c r="G27" s="60"/>
      <c r="H27" s="57"/>
      <c r="I27" s="57"/>
      <c r="J27" s="57">
        <f t="shared" si="9"/>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24"/>
        <v>0</v>
      </c>
      <c r="AE27" s="58">
        <f t="shared" si="24"/>
        <v>0</v>
      </c>
      <c r="AF27" s="58">
        <f t="shared" si="24"/>
        <v>0</v>
      </c>
      <c r="AG27" s="58">
        <f t="shared" si="24"/>
        <v>0</v>
      </c>
      <c r="AH27" s="58">
        <f t="shared" si="24"/>
        <v>0</v>
      </c>
      <c r="AI27" s="58">
        <f t="shared" si="24"/>
        <v>0</v>
      </c>
      <c r="AJ27" s="58">
        <f t="shared" si="24"/>
        <v>0</v>
      </c>
      <c r="AK27" s="58">
        <f t="shared" si="24"/>
        <v>0</v>
      </c>
      <c r="AL27" s="58">
        <f t="shared" si="24"/>
        <v>0</v>
      </c>
      <c r="AM27" s="58">
        <f t="shared" si="24"/>
        <v>0</v>
      </c>
      <c r="AN27" s="58">
        <f t="shared" si="24"/>
        <v>0</v>
      </c>
      <c r="AO27" s="58">
        <f t="shared" si="24"/>
        <v>0</v>
      </c>
      <c r="AP27" s="58">
        <f t="shared" si="24"/>
        <v>0</v>
      </c>
      <c r="AQ27" s="58">
        <f t="shared" si="24"/>
        <v>0</v>
      </c>
      <c r="AR27" s="58">
        <f t="shared" si="24"/>
        <v>0</v>
      </c>
      <c r="AS27" s="58">
        <f t="shared" si="24"/>
        <v>0</v>
      </c>
      <c r="AT27" s="58">
        <f t="shared" si="25"/>
        <v>0</v>
      </c>
      <c r="AU27" s="58">
        <f t="shared" si="25"/>
        <v>0</v>
      </c>
      <c r="AV27" s="58">
        <f t="shared" si="25"/>
        <v>0</v>
      </c>
      <c r="AW27" s="58">
        <f t="shared" si="25"/>
        <v>0</v>
      </c>
      <c r="AX27" s="58">
        <f t="shared" si="25"/>
        <v>0</v>
      </c>
      <c r="AY27" s="58">
        <f t="shared" si="25"/>
        <v>0</v>
      </c>
      <c r="AZ27" s="58">
        <f t="shared" si="25"/>
        <v>0</v>
      </c>
      <c r="BA27" s="58">
        <f t="shared" si="25"/>
        <v>0</v>
      </c>
      <c r="BB27" s="58">
        <f t="shared" si="25"/>
        <v>0</v>
      </c>
      <c r="BC27" s="58">
        <f t="shared" si="25"/>
        <v>0</v>
      </c>
      <c r="BD27" s="58">
        <f t="shared" si="25"/>
        <v>0</v>
      </c>
      <c r="BE27" s="58">
        <f t="shared" si="25"/>
        <v>0</v>
      </c>
      <c r="BF27" s="58">
        <f t="shared" si="25"/>
        <v>0</v>
      </c>
      <c r="BG27" s="58">
        <f t="shared" si="25"/>
        <v>0</v>
      </c>
      <c r="BH27" s="58">
        <f t="shared" si="25"/>
        <v>0</v>
      </c>
      <c r="BI27" s="58">
        <f>IF(AND($F27&gt;=BI$3,$F27&lt;BJ$3),$J27,0)</f>
        <v>0</v>
      </c>
      <c r="BJ27" s="58">
        <f t="shared" ref="BJ27:BY31" si="28">IF(AND($F27&gt;=BJ$3,$F27&lt;BK$3),$J27,0)</f>
        <v>0</v>
      </c>
      <c r="BK27" s="58">
        <f t="shared" si="28"/>
        <v>0</v>
      </c>
      <c r="BL27" s="58">
        <f t="shared" si="28"/>
        <v>0</v>
      </c>
      <c r="BM27" s="58">
        <f t="shared" si="28"/>
        <v>0</v>
      </c>
      <c r="BN27" s="58">
        <f t="shared" si="28"/>
        <v>0</v>
      </c>
      <c r="BO27" s="58">
        <f t="shared" si="28"/>
        <v>0</v>
      </c>
      <c r="BP27" s="58">
        <f t="shared" si="28"/>
        <v>0</v>
      </c>
      <c r="BQ27" s="58">
        <f t="shared" si="28"/>
        <v>0</v>
      </c>
      <c r="BR27" s="58">
        <f t="shared" si="28"/>
        <v>0</v>
      </c>
      <c r="BS27" s="58">
        <f t="shared" si="28"/>
        <v>0</v>
      </c>
      <c r="BT27" s="58">
        <f t="shared" si="28"/>
        <v>0</v>
      </c>
      <c r="BU27" s="58">
        <f t="shared" si="28"/>
        <v>0</v>
      </c>
      <c r="BV27" s="58">
        <f t="shared" si="28"/>
        <v>0</v>
      </c>
      <c r="BW27" s="58">
        <f t="shared" si="28"/>
        <v>0</v>
      </c>
      <c r="BX27" s="58">
        <f t="shared" si="28"/>
        <v>0</v>
      </c>
      <c r="BY27" s="58">
        <f t="shared" si="28"/>
        <v>0</v>
      </c>
      <c r="BZ27" s="58">
        <f t="shared" si="26"/>
        <v>0</v>
      </c>
      <c r="CA27" s="58">
        <f t="shared" si="26"/>
        <v>0</v>
      </c>
      <c r="CB27" s="58">
        <f t="shared" si="26"/>
        <v>0</v>
      </c>
      <c r="CC27" s="58">
        <f t="shared" si="26"/>
        <v>0</v>
      </c>
      <c r="CD27" s="58">
        <f t="shared" si="26"/>
        <v>0</v>
      </c>
      <c r="CE27" s="58">
        <f t="shared" si="26"/>
        <v>0</v>
      </c>
      <c r="CF27" s="58">
        <f t="shared" si="26"/>
        <v>0</v>
      </c>
      <c r="CG27" s="58">
        <f t="shared" si="26"/>
        <v>0</v>
      </c>
      <c r="CH27" s="58">
        <f t="shared" si="26"/>
        <v>0</v>
      </c>
      <c r="CI27" s="58">
        <f t="shared" si="26"/>
        <v>0</v>
      </c>
      <c r="CJ27" s="58">
        <f t="shared" si="26"/>
        <v>0</v>
      </c>
      <c r="CK27" s="58">
        <f t="shared" si="26"/>
        <v>0</v>
      </c>
      <c r="CL27" s="58">
        <f t="shared" si="26"/>
        <v>0</v>
      </c>
      <c r="CM27" s="58">
        <f t="shared" si="26"/>
        <v>0</v>
      </c>
      <c r="CN27" s="58">
        <f t="shared" si="26"/>
        <v>0</v>
      </c>
      <c r="CO27" s="58">
        <f t="shared" si="27"/>
        <v>0</v>
      </c>
      <c r="CP27" s="58">
        <f t="shared" si="27"/>
        <v>0</v>
      </c>
      <c r="CQ27" s="58">
        <f t="shared" si="27"/>
        <v>0</v>
      </c>
      <c r="CR27" s="58">
        <f t="shared" si="27"/>
        <v>0</v>
      </c>
      <c r="CS27" s="58">
        <f t="shared" si="27"/>
        <v>0</v>
      </c>
      <c r="CT27" s="58">
        <f t="shared" si="27"/>
        <v>0</v>
      </c>
      <c r="CU27" s="58">
        <f t="shared" si="27"/>
        <v>0</v>
      </c>
      <c r="CV27" s="58">
        <f t="shared" si="27"/>
        <v>0</v>
      </c>
      <c r="CW27" s="58">
        <f t="shared" si="27"/>
        <v>0</v>
      </c>
      <c r="CX27" s="58">
        <f t="shared" si="27"/>
        <v>0</v>
      </c>
      <c r="CY27" s="58">
        <f t="shared" si="27"/>
        <v>0</v>
      </c>
      <c r="CZ27" s="58">
        <f t="shared" si="27"/>
        <v>0</v>
      </c>
      <c r="DA27" s="58">
        <f t="shared" si="27"/>
        <v>0</v>
      </c>
      <c r="DB27" s="58">
        <f t="shared" si="27"/>
        <v>0</v>
      </c>
      <c r="DC27" s="58">
        <f t="shared" si="27"/>
        <v>0</v>
      </c>
      <c r="DD27" s="58">
        <f t="shared" si="27"/>
        <v>0</v>
      </c>
      <c r="DE27" s="58">
        <f t="shared" ref="DD27:DH31" si="29">IF(AND($F27&gt;=DE$3,$F27&lt;DF$3),$J27,0)</f>
        <v>0</v>
      </c>
      <c r="DF27" s="58">
        <f t="shared" si="29"/>
        <v>0</v>
      </c>
      <c r="DG27" s="58">
        <f t="shared" si="29"/>
        <v>0</v>
      </c>
      <c r="DH27" s="58">
        <f t="shared" si="29"/>
        <v>0</v>
      </c>
      <c r="DI27" s="58"/>
      <c r="DJ27" s="55">
        <f t="shared" si="7"/>
        <v>0</v>
      </c>
      <c r="DK27" s="53"/>
      <c r="DL27" s="56">
        <f t="shared" si="22"/>
        <v>0</v>
      </c>
      <c r="DM27" s="56">
        <f t="shared" si="22"/>
        <v>0</v>
      </c>
      <c r="DN27" s="56">
        <f t="shared" si="22"/>
        <v>0</v>
      </c>
      <c r="DO27" s="56">
        <f t="shared" si="22"/>
        <v>0</v>
      </c>
      <c r="DP27" s="56">
        <f t="shared" si="22"/>
        <v>0</v>
      </c>
      <c r="DQ27" s="56">
        <f t="shared" si="22"/>
        <v>0</v>
      </c>
      <c r="DR27" s="56">
        <f t="shared" si="10"/>
        <v>0</v>
      </c>
      <c r="DS27" s="56">
        <f t="shared" si="21"/>
        <v>0</v>
      </c>
      <c r="DT27" s="56">
        <f t="shared" si="21"/>
        <v>0</v>
      </c>
      <c r="DU27" s="56">
        <f t="shared" si="21"/>
        <v>0</v>
      </c>
      <c r="DV27" s="55">
        <f t="shared" si="11"/>
        <v>0</v>
      </c>
    </row>
    <row r="28" spans="1:126" s="52" customFormat="1">
      <c r="A28" s="59"/>
      <c r="B28" s="61"/>
      <c r="C28" s="59"/>
      <c r="D28" s="61"/>
      <c r="E28" s="61"/>
      <c r="F28" s="59"/>
      <c r="G28" s="60"/>
      <c r="H28" s="57"/>
      <c r="I28" s="57"/>
      <c r="J28" s="57">
        <f t="shared" si="9"/>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24"/>
        <v>0</v>
      </c>
      <c r="AE28" s="58">
        <f t="shared" si="24"/>
        <v>0</v>
      </c>
      <c r="AF28" s="58">
        <f t="shared" si="24"/>
        <v>0</v>
      </c>
      <c r="AG28" s="58">
        <f t="shared" si="24"/>
        <v>0</v>
      </c>
      <c r="AH28" s="58">
        <f t="shared" si="24"/>
        <v>0</v>
      </c>
      <c r="AI28" s="58">
        <f t="shared" si="24"/>
        <v>0</v>
      </c>
      <c r="AJ28" s="58">
        <f t="shared" si="24"/>
        <v>0</v>
      </c>
      <c r="AK28" s="58">
        <f t="shared" si="24"/>
        <v>0</v>
      </c>
      <c r="AL28" s="58">
        <f t="shared" si="24"/>
        <v>0</v>
      </c>
      <c r="AM28" s="58">
        <f t="shared" si="24"/>
        <v>0</v>
      </c>
      <c r="AN28" s="58">
        <f t="shared" si="24"/>
        <v>0</v>
      </c>
      <c r="AO28" s="58">
        <f t="shared" si="24"/>
        <v>0</v>
      </c>
      <c r="AP28" s="58">
        <f t="shared" si="24"/>
        <v>0</v>
      </c>
      <c r="AQ28" s="58">
        <f t="shared" si="24"/>
        <v>0</v>
      </c>
      <c r="AR28" s="58">
        <f t="shared" si="24"/>
        <v>0</v>
      </c>
      <c r="AS28" s="58">
        <f t="shared" si="24"/>
        <v>0</v>
      </c>
      <c r="AT28" s="58">
        <f t="shared" si="25"/>
        <v>0</v>
      </c>
      <c r="AU28" s="58">
        <f t="shared" si="25"/>
        <v>0</v>
      </c>
      <c r="AV28" s="58">
        <f t="shared" si="25"/>
        <v>0</v>
      </c>
      <c r="AW28" s="58">
        <f t="shared" si="25"/>
        <v>0</v>
      </c>
      <c r="AX28" s="58">
        <f t="shared" si="25"/>
        <v>0</v>
      </c>
      <c r="AY28" s="58">
        <f t="shared" si="25"/>
        <v>0</v>
      </c>
      <c r="AZ28" s="58">
        <f t="shared" si="25"/>
        <v>0</v>
      </c>
      <c r="BA28" s="58">
        <f t="shared" si="25"/>
        <v>0</v>
      </c>
      <c r="BB28" s="58">
        <f t="shared" si="25"/>
        <v>0</v>
      </c>
      <c r="BC28" s="58">
        <f t="shared" si="25"/>
        <v>0</v>
      </c>
      <c r="BD28" s="58">
        <f t="shared" si="25"/>
        <v>0</v>
      </c>
      <c r="BE28" s="58">
        <f t="shared" si="25"/>
        <v>0</v>
      </c>
      <c r="BF28" s="58">
        <f t="shared" si="25"/>
        <v>0</v>
      </c>
      <c r="BG28" s="58">
        <f t="shared" si="25"/>
        <v>0</v>
      </c>
      <c r="BH28" s="58">
        <f t="shared" si="25"/>
        <v>0</v>
      </c>
      <c r="BI28" s="58">
        <f>IF(AND($F28&gt;=BI$3,$F28&lt;BJ$3),$J28,0)</f>
        <v>0</v>
      </c>
      <c r="BJ28" s="58">
        <f t="shared" si="28"/>
        <v>0</v>
      </c>
      <c r="BK28" s="58">
        <f t="shared" si="28"/>
        <v>0</v>
      </c>
      <c r="BL28" s="58">
        <f t="shared" si="28"/>
        <v>0</v>
      </c>
      <c r="BM28" s="58">
        <f t="shared" si="28"/>
        <v>0</v>
      </c>
      <c r="BN28" s="58">
        <f t="shared" si="28"/>
        <v>0</v>
      </c>
      <c r="BO28" s="58">
        <f t="shared" si="28"/>
        <v>0</v>
      </c>
      <c r="BP28" s="58">
        <f t="shared" si="28"/>
        <v>0</v>
      </c>
      <c r="BQ28" s="58">
        <f t="shared" si="28"/>
        <v>0</v>
      </c>
      <c r="BR28" s="58">
        <f t="shared" si="28"/>
        <v>0</v>
      </c>
      <c r="BS28" s="58">
        <f t="shared" si="28"/>
        <v>0</v>
      </c>
      <c r="BT28" s="58">
        <f t="shared" si="28"/>
        <v>0</v>
      </c>
      <c r="BU28" s="58">
        <f t="shared" si="28"/>
        <v>0</v>
      </c>
      <c r="BV28" s="58">
        <f t="shared" si="28"/>
        <v>0</v>
      </c>
      <c r="BW28" s="58">
        <f t="shared" si="28"/>
        <v>0</v>
      </c>
      <c r="BX28" s="58">
        <f t="shared" si="28"/>
        <v>0</v>
      </c>
      <c r="BY28" s="58">
        <f t="shared" si="26"/>
        <v>0</v>
      </c>
      <c r="BZ28" s="58">
        <f t="shared" si="26"/>
        <v>0</v>
      </c>
      <c r="CA28" s="58">
        <f t="shared" si="26"/>
        <v>0</v>
      </c>
      <c r="CB28" s="58">
        <f t="shared" si="26"/>
        <v>0</v>
      </c>
      <c r="CC28" s="58">
        <f t="shared" si="26"/>
        <v>0</v>
      </c>
      <c r="CD28" s="58">
        <f t="shared" si="26"/>
        <v>0</v>
      </c>
      <c r="CE28" s="58">
        <f t="shared" si="26"/>
        <v>0</v>
      </c>
      <c r="CF28" s="58">
        <f t="shared" si="26"/>
        <v>0</v>
      </c>
      <c r="CG28" s="58">
        <f t="shared" si="26"/>
        <v>0</v>
      </c>
      <c r="CH28" s="58">
        <f t="shared" si="26"/>
        <v>0</v>
      </c>
      <c r="CI28" s="58">
        <f t="shared" si="26"/>
        <v>0</v>
      </c>
      <c r="CJ28" s="58">
        <f t="shared" si="26"/>
        <v>0</v>
      </c>
      <c r="CK28" s="58">
        <f t="shared" si="26"/>
        <v>0</v>
      </c>
      <c r="CL28" s="58">
        <f t="shared" si="26"/>
        <v>0</v>
      </c>
      <c r="CM28" s="58">
        <f t="shared" si="26"/>
        <v>0</v>
      </c>
      <c r="CN28" s="58">
        <f t="shared" si="26"/>
        <v>0</v>
      </c>
      <c r="CO28" s="58">
        <f t="shared" si="27"/>
        <v>0</v>
      </c>
      <c r="CP28" s="58">
        <f t="shared" si="27"/>
        <v>0</v>
      </c>
      <c r="CQ28" s="58">
        <f t="shared" si="27"/>
        <v>0</v>
      </c>
      <c r="CR28" s="58">
        <f t="shared" si="27"/>
        <v>0</v>
      </c>
      <c r="CS28" s="58">
        <f t="shared" si="27"/>
        <v>0</v>
      </c>
      <c r="CT28" s="58">
        <f t="shared" si="27"/>
        <v>0</v>
      </c>
      <c r="CU28" s="58">
        <f t="shared" si="27"/>
        <v>0</v>
      </c>
      <c r="CV28" s="58">
        <f t="shared" si="27"/>
        <v>0</v>
      </c>
      <c r="CW28" s="58">
        <f t="shared" si="27"/>
        <v>0</v>
      </c>
      <c r="CX28" s="58">
        <f t="shared" si="27"/>
        <v>0</v>
      </c>
      <c r="CY28" s="58">
        <f t="shared" si="27"/>
        <v>0</v>
      </c>
      <c r="CZ28" s="58">
        <f t="shared" si="27"/>
        <v>0</v>
      </c>
      <c r="DA28" s="58">
        <f t="shared" si="27"/>
        <v>0</v>
      </c>
      <c r="DB28" s="58">
        <f t="shared" si="27"/>
        <v>0</v>
      </c>
      <c r="DC28" s="58">
        <f t="shared" si="27"/>
        <v>0</v>
      </c>
      <c r="DD28" s="58">
        <f t="shared" si="29"/>
        <v>0</v>
      </c>
      <c r="DE28" s="58">
        <f t="shared" si="29"/>
        <v>0</v>
      </c>
      <c r="DF28" s="58">
        <f t="shared" si="29"/>
        <v>0</v>
      </c>
      <c r="DG28" s="58">
        <f t="shared" si="29"/>
        <v>0</v>
      </c>
      <c r="DH28" s="58">
        <f t="shared" si="29"/>
        <v>0</v>
      </c>
      <c r="DI28" s="58"/>
      <c r="DJ28" s="55">
        <f t="shared" si="7"/>
        <v>0</v>
      </c>
      <c r="DK28" s="53"/>
      <c r="DL28" s="56">
        <f t="shared" si="22"/>
        <v>0</v>
      </c>
      <c r="DM28" s="56">
        <f t="shared" si="22"/>
        <v>0</v>
      </c>
      <c r="DN28" s="56">
        <f t="shared" si="22"/>
        <v>0</v>
      </c>
      <c r="DO28" s="56">
        <f t="shared" si="22"/>
        <v>0</v>
      </c>
      <c r="DP28" s="56">
        <f t="shared" si="22"/>
        <v>0</v>
      </c>
      <c r="DQ28" s="56">
        <f t="shared" si="22"/>
        <v>0</v>
      </c>
      <c r="DR28" s="56">
        <f t="shared" si="10"/>
        <v>0</v>
      </c>
      <c r="DS28" s="56">
        <f t="shared" si="21"/>
        <v>0</v>
      </c>
      <c r="DT28" s="56">
        <f t="shared" si="21"/>
        <v>0</v>
      </c>
      <c r="DU28" s="56">
        <f t="shared" si="21"/>
        <v>0</v>
      </c>
      <c r="DV28" s="55">
        <f t="shared" si="11"/>
        <v>0</v>
      </c>
    </row>
    <row r="29" spans="1:126" s="52" customFormat="1">
      <c r="A29" s="59"/>
      <c r="B29" s="61"/>
      <c r="C29" s="59"/>
      <c r="D29" s="61"/>
      <c r="E29" s="61"/>
      <c r="F29" s="59"/>
      <c r="G29" s="60"/>
      <c r="H29" s="57"/>
      <c r="I29" s="57"/>
      <c r="J29" s="57">
        <f t="shared" si="9"/>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24"/>
        <v>0</v>
      </c>
      <c r="AE29" s="58">
        <f t="shared" si="24"/>
        <v>0</v>
      </c>
      <c r="AF29" s="58">
        <f t="shared" si="24"/>
        <v>0</v>
      </c>
      <c r="AG29" s="58">
        <f t="shared" si="24"/>
        <v>0</v>
      </c>
      <c r="AH29" s="58">
        <f t="shared" si="24"/>
        <v>0</v>
      </c>
      <c r="AI29" s="58">
        <f t="shared" si="24"/>
        <v>0</v>
      </c>
      <c r="AJ29" s="58">
        <f t="shared" si="24"/>
        <v>0</v>
      </c>
      <c r="AK29" s="58">
        <f t="shared" si="24"/>
        <v>0</v>
      </c>
      <c r="AL29" s="58">
        <f t="shared" si="24"/>
        <v>0</v>
      </c>
      <c r="AM29" s="58">
        <f t="shared" si="24"/>
        <v>0</v>
      </c>
      <c r="AN29" s="58">
        <f t="shared" si="24"/>
        <v>0</v>
      </c>
      <c r="AO29" s="58">
        <f t="shared" si="24"/>
        <v>0</v>
      </c>
      <c r="AP29" s="58">
        <f t="shared" si="24"/>
        <v>0</v>
      </c>
      <c r="AQ29" s="58">
        <f t="shared" si="24"/>
        <v>0</v>
      </c>
      <c r="AR29" s="58">
        <f t="shared" si="24"/>
        <v>0</v>
      </c>
      <c r="AS29" s="58">
        <f t="shared" si="24"/>
        <v>0</v>
      </c>
      <c r="AT29" s="58">
        <f t="shared" si="25"/>
        <v>0</v>
      </c>
      <c r="AU29" s="58">
        <f t="shared" si="25"/>
        <v>0</v>
      </c>
      <c r="AV29" s="58">
        <f t="shared" si="25"/>
        <v>0</v>
      </c>
      <c r="AW29" s="58">
        <f t="shared" si="25"/>
        <v>0</v>
      </c>
      <c r="AX29" s="58">
        <f t="shared" si="25"/>
        <v>0</v>
      </c>
      <c r="AY29" s="58">
        <f t="shared" si="25"/>
        <v>0</v>
      </c>
      <c r="AZ29" s="58">
        <f t="shared" si="25"/>
        <v>0</v>
      </c>
      <c r="BA29" s="58">
        <f t="shared" si="25"/>
        <v>0</v>
      </c>
      <c r="BB29" s="58">
        <f t="shared" si="25"/>
        <v>0</v>
      </c>
      <c r="BC29" s="58">
        <f t="shared" si="25"/>
        <v>0</v>
      </c>
      <c r="BD29" s="58">
        <f t="shared" si="25"/>
        <v>0</v>
      </c>
      <c r="BE29" s="58">
        <f t="shared" si="25"/>
        <v>0</v>
      </c>
      <c r="BF29" s="58">
        <f t="shared" si="25"/>
        <v>0</v>
      </c>
      <c r="BG29" s="58">
        <f t="shared" si="25"/>
        <v>0</v>
      </c>
      <c r="BH29" s="58">
        <f t="shared" si="25"/>
        <v>0</v>
      </c>
      <c r="BI29" s="58">
        <f>IF(AND($F29&gt;=BI$3,$F29&lt;BJ$3),$J29,0)</f>
        <v>0</v>
      </c>
      <c r="BJ29" s="58">
        <f t="shared" si="28"/>
        <v>0</v>
      </c>
      <c r="BK29" s="58">
        <f t="shared" si="28"/>
        <v>0</v>
      </c>
      <c r="BL29" s="58">
        <f t="shared" si="28"/>
        <v>0</v>
      </c>
      <c r="BM29" s="58">
        <f t="shared" si="28"/>
        <v>0</v>
      </c>
      <c r="BN29" s="58">
        <f t="shared" si="28"/>
        <v>0</v>
      </c>
      <c r="BO29" s="58">
        <f t="shared" si="28"/>
        <v>0</v>
      </c>
      <c r="BP29" s="58">
        <f t="shared" si="28"/>
        <v>0</v>
      </c>
      <c r="BQ29" s="58">
        <f t="shared" si="28"/>
        <v>0</v>
      </c>
      <c r="BR29" s="58">
        <f t="shared" si="28"/>
        <v>0</v>
      </c>
      <c r="BS29" s="58">
        <f t="shared" si="28"/>
        <v>0</v>
      </c>
      <c r="BT29" s="58">
        <f t="shared" si="28"/>
        <v>0</v>
      </c>
      <c r="BU29" s="58">
        <f t="shared" si="28"/>
        <v>0</v>
      </c>
      <c r="BV29" s="58">
        <f t="shared" si="28"/>
        <v>0</v>
      </c>
      <c r="BW29" s="58">
        <f t="shared" si="28"/>
        <v>0</v>
      </c>
      <c r="BX29" s="58">
        <f t="shared" si="28"/>
        <v>0</v>
      </c>
      <c r="BY29" s="58">
        <f t="shared" si="26"/>
        <v>0</v>
      </c>
      <c r="BZ29" s="58">
        <f t="shared" si="26"/>
        <v>0</v>
      </c>
      <c r="CA29" s="58">
        <f t="shared" si="26"/>
        <v>0</v>
      </c>
      <c r="CB29" s="58">
        <f t="shared" si="26"/>
        <v>0</v>
      </c>
      <c r="CC29" s="58">
        <f t="shared" si="26"/>
        <v>0</v>
      </c>
      <c r="CD29" s="58">
        <f t="shared" si="26"/>
        <v>0</v>
      </c>
      <c r="CE29" s="58">
        <f t="shared" si="26"/>
        <v>0</v>
      </c>
      <c r="CF29" s="58">
        <f t="shared" si="26"/>
        <v>0</v>
      </c>
      <c r="CG29" s="58">
        <f t="shared" si="26"/>
        <v>0</v>
      </c>
      <c r="CH29" s="58">
        <f t="shared" si="26"/>
        <v>0</v>
      </c>
      <c r="CI29" s="58">
        <f t="shared" si="26"/>
        <v>0</v>
      </c>
      <c r="CJ29" s="58">
        <f t="shared" si="26"/>
        <v>0</v>
      </c>
      <c r="CK29" s="58">
        <f t="shared" si="26"/>
        <v>0</v>
      </c>
      <c r="CL29" s="58">
        <f t="shared" si="26"/>
        <v>0</v>
      </c>
      <c r="CM29" s="58">
        <f t="shared" si="26"/>
        <v>0</v>
      </c>
      <c r="CN29" s="58">
        <f t="shared" si="26"/>
        <v>0</v>
      </c>
      <c r="CO29" s="58">
        <f t="shared" si="27"/>
        <v>0</v>
      </c>
      <c r="CP29" s="58">
        <f t="shared" si="27"/>
        <v>0</v>
      </c>
      <c r="CQ29" s="58">
        <f t="shared" si="27"/>
        <v>0</v>
      </c>
      <c r="CR29" s="58">
        <f t="shared" si="27"/>
        <v>0</v>
      </c>
      <c r="CS29" s="58">
        <f t="shared" si="27"/>
        <v>0</v>
      </c>
      <c r="CT29" s="58">
        <f t="shared" si="27"/>
        <v>0</v>
      </c>
      <c r="CU29" s="58">
        <f t="shared" si="27"/>
        <v>0</v>
      </c>
      <c r="CV29" s="58">
        <f t="shared" si="27"/>
        <v>0</v>
      </c>
      <c r="CW29" s="58">
        <f t="shared" si="27"/>
        <v>0</v>
      </c>
      <c r="CX29" s="58">
        <f t="shared" si="27"/>
        <v>0</v>
      </c>
      <c r="CY29" s="58">
        <f t="shared" si="27"/>
        <v>0</v>
      </c>
      <c r="CZ29" s="58">
        <f t="shared" si="27"/>
        <v>0</v>
      </c>
      <c r="DA29" s="58">
        <f t="shared" si="27"/>
        <v>0</v>
      </c>
      <c r="DB29" s="58">
        <f t="shared" si="27"/>
        <v>0</v>
      </c>
      <c r="DC29" s="58">
        <f t="shared" si="27"/>
        <v>0</v>
      </c>
      <c r="DD29" s="58">
        <f t="shared" si="29"/>
        <v>0</v>
      </c>
      <c r="DE29" s="58">
        <f t="shared" si="29"/>
        <v>0</v>
      </c>
      <c r="DF29" s="58">
        <f t="shared" si="29"/>
        <v>0</v>
      </c>
      <c r="DG29" s="58">
        <f t="shared" si="29"/>
        <v>0</v>
      </c>
      <c r="DH29" s="58">
        <f t="shared" si="29"/>
        <v>0</v>
      </c>
      <c r="DI29" s="58"/>
      <c r="DJ29" s="55">
        <f t="shared" si="7"/>
        <v>0</v>
      </c>
      <c r="DK29" s="53"/>
      <c r="DL29" s="56">
        <f t="shared" si="22"/>
        <v>0</v>
      </c>
      <c r="DM29" s="56">
        <f t="shared" si="22"/>
        <v>0</v>
      </c>
      <c r="DN29" s="56">
        <f t="shared" si="22"/>
        <v>0</v>
      </c>
      <c r="DO29" s="56">
        <f t="shared" si="22"/>
        <v>0</v>
      </c>
      <c r="DP29" s="56">
        <f t="shared" si="22"/>
        <v>0</v>
      </c>
      <c r="DQ29" s="56">
        <f t="shared" si="22"/>
        <v>0</v>
      </c>
      <c r="DR29" s="56">
        <f t="shared" si="10"/>
        <v>0</v>
      </c>
      <c r="DS29" s="56">
        <f t="shared" si="21"/>
        <v>0</v>
      </c>
      <c r="DT29" s="56">
        <f t="shared" si="21"/>
        <v>0</v>
      </c>
      <c r="DU29" s="56">
        <f t="shared" si="21"/>
        <v>0</v>
      </c>
      <c r="DV29" s="55">
        <f t="shared" si="11"/>
        <v>0</v>
      </c>
    </row>
    <row r="30" spans="1:126" s="52" customFormat="1">
      <c r="A30" s="59"/>
      <c r="B30" s="61"/>
      <c r="C30" s="59"/>
      <c r="D30" s="61"/>
      <c r="E30" s="61"/>
      <c r="F30" s="59"/>
      <c r="G30" s="60"/>
      <c r="H30" s="57"/>
      <c r="I30" s="57"/>
      <c r="J30" s="57">
        <f t="shared" si="9"/>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24"/>
        <v>0</v>
      </c>
      <c r="AE30" s="58">
        <f t="shared" si="24"/>
        <v>0</v>
      </c>
      <c r="AF30" s="58">
        <f t="shared" si="24"/>
        <v>0</v>
      </c>
      <c r="AG30" s="58">
        <f t="shared" si="24"/>
        <v>0</v>
      </c>
      <c r="AH30" s="58">
        <f t="shared" si="24"/>
        <v>0</v>
      </c>
      <c r="AI30" s="58">
        <f t="shared" si="24"/>
        <v>0</v>
      </c>
      <c r="AJ30" s="58">
        <f t="shared" si="24"/>
        <v>0</v>
      </c>
      <c r="AK30" s="58">
        <f t="shared" si="24"/>
        <v>0</v>
      </c>
      <c r="AL30" s="58">
        <f t="shared" si="24"/>
        <v>0</v>
      </c>
      <c r="AM30" s="58">
        <f t="shared" si="24"/>
        <v>0</v>
      </c>
      <c r="AN30" s="58">
        <f t="shared" si="24"/>
        <v>0</v>
      </c>
      <c r="AO30" s="58">
        <f t="shared" si="24"/>
        <v>0</v>
      </c>
      <c r="AP30" s="58">
        <f t="shared" si="24"/>
        <v>0</v>
      </c>
      <c r="AQ30" s="58">
        <f t="shared" si="24"/>
        <v>0</v>
      </c>
      <c r="AR30" s="58">
        <f t="shared" si="24"/>
        <v>0</v>
      </c>
      <c r="AS30" s="58">
        <f t="shared" si="24"/>
        <v>0</v>
      </c>
      <c r="AT30" s="58">
        <f t="shared" si="25"/>
        <v>0</v>
      </c>
      <c r="AU30" s="58">
        <f t="shared" si="25"/>
        <v>0</v>
      </c>
      <c r="AV30" s="58">
        <f t="shared" si="25"/>
        <v>0</v>
      </c>
      <c r="AW30" s="58">
        <f t="shared" si="25"/>
        <v>0</v>
      </c>
      <c r="AX30" s="58">
        <f t="shared" si="25"/>
        <v>0</v>
      </c>
      <c r="AY30" s="58">
        <f t="shared" si="25"/>
        <v>0</v>
      </c>
      <c r="AZ30" s="58">
        <f t="shared" si="25"/>
        <v>0</v>
      </c>
      <c r="BA30" s="58">
        <f t="shared" si="25"/>
        <v>0</v>
      </c>
      <c r="BB30" s="58">
        <f t="shared" si="25"/>
        <v>0</v>
      </c>
      <c r="BC30" s="58">
        <f t="shared" si="25"/>
        <v>0</v>
      </c>
      <c r="BD30" s="58">
        <f t="shared" si="25"/>
        <v>0</v>
      </c>
      <c r="BE30" s="58">
        <f t="shared" si="25"/>
        <v>0</v>
      </c>
      <c r="BF30" s="58">
        <f t="shared" si="25"/>
        <v>0</v>
      </c>
      <c r="BG30" s="58">
        <f t="shared" si="25"/>
        <v>0</v>
      </c>
      <c r="BH30" s="58">
        <f t="shared" si="25"/>
        <v>0</v>
      </c>
      <c r="BI30" s="58">
        <f>IF(AND($F30&gt;=BI$3,$F30&lt;BJ$3),$J30,0)</f>
        <v>0</v>
      </c>
      <c r="BJ30" s="58">
        <f t="shared" si="28"/>
        <v>0</v>
      </c>
      <c r="BK30" s="58">
        <f t="shared" si="28"/>
        <v>0</v>
      </c>
      <c r="BL30" s="58">
        <f t="shared" si="28"/>
        <v>0</v>
      </c>
      <c r="BM30" s="58">
        <f t="shared" si="28"/>
        <v>0</v>
      </c>
      <c r="BN30" s="58">
        <f t="shared" si="28"/>
        <v>0</v>
      </c>
      <c r="BO30" s="58">
        <f t="shared" si="28"/>
        <v>0</v>
      </c>
      <c r="BP30" s="58">
        <f t="shared" si="28"/>
        <v>0</v>
      </c>
      <c r="BQ30" s="58">
        <f t="shared" si="28"/>
        <v>0</v>
      </c>
      <c r="BR30" s="58">
        <f t="shared" si="28"/>
        <v>0</v>
      </c>
      <c r="BS30" s="58">
        <f t="shared" si="28"/>
        <v>0</v>
      </c>
      <c r="BT30" s="58">
        <f t="shared" si="28"/>
        <v>0</v>
      </c>
      <c r="BU30" s="58">
        <f t="shared" si="28"/>
        <v>0</v>
      </c>
      <c r="BV30" s="58">
        <f t="shared" si="28"/>
        <v>0</v>
      </c>
      <c r="BW30" s="58">
        <f t="shared" si="28"/>
        <v>0</v>
      </c>
      <c r="BX30" s="58">
        <f t="shared" si="28"/>
        <v>0</v>
      </c>
      <c r="BY30" s="58">
        <f t="shared" si="26"/>
        <v>0</v>
      </c>
      <c r="BZ30" s="58">
        <f t="shared" si="26"/>
        <v>0</v>
      </c>
      <c r="CA30" s="58">
        <f t="shared" si="26"/>
        <v>0</v>
      </c>
      <c r="CB30" s="58">
        <f t="shared" si="26"/>
        <v>0</v>
      </c>
      <c r="CC30" s="58">
        <f t="shared" si="26"/>
        <v>0</v>
      </c>
      <c r="CD30" s="58">
        <f t="shared" si="26"/>
        <v>0</v>
      </c>
      <c r="CE30" s="58">
        <f t="shared" si="26"/>
        <v>0</v>
      </c>
      <c r="CF30" s="58">
        <f t="shared" si="26"/>
        <v>0</v>
      </c>
      <c r="CG30" s="58">
        <f t="shared" si="26"/>
        <v>0</v>
      </c>
      <c r="CH30" s="58">
        <f t="shared" si="26"/>
        <v>0</v>
      </c>
      <c r="CI30" s="58">
        <f t="shared" si="26"/>
        <v>0</v>
      </c>
      <c r="CJ30" s="58">
        <f t="shared" si="26"/>
        <v>0</v>
      </c>
      <c r="CK30" s="58">
        <f t="shared" si="26"/>
        <v>0</v>
      </c>
      <c r="CL30" s="58">
        <f t="shared" si="26"/>
        <v>0</v>
      </c>
      <c r="CM30" s="58">
        <f t="shared" si="26"/>
        <v>0</v>
      </c>
      <c r="CN30" s="58">
        <f t="shared" si="26"/>
        <v>0</v>
      </c>
      <c r="CO30" s="58">
        <f t="shared" si="27"/>
        <v>0</v>
      </c>
      <c r="CP30" s="58">
        <f t="shared" si="27"/>
        <v>0</v>
      </c>
      <c r="CQ30" s="58">
        <f t="shared" si="27"/>
        <v>0</v>
      </c>
      <c r="CR30" s="58">
        <f t="shared" si="27"/>
        <v>0</v>
      </c>
      <c r="CS30" s="58">
        <f t="shared" si="27"/>
        <v>0</v>
      </c>
      <c r="CT30" s="58">
        <f t="shared" si="27"/>
        <v>0</v>
      </c>
      <c r="CU30" s="58">
        <f t="shared" si="27"/>
        <v>0</v>
      </c>
      <c r="CV30" s="58">
        <f t="shared" si="27"/>
        <v>0</v>
      </c>
      <c r="CW30" s="58">
        <f t="shared" si="27"/>
        <v>0</v>
      </c>
      <c r="CX30" s="58">
        <f t="shared" si="27"/>
        <v>0</v>
      </c>
      <c r="CY30" s="58">
        <f t="shared" si="27"/>
        <v>0</v>
      </c>
      <c r="CZ30" s="58">
        <f t="shared" si="27"/>
        <v>0</v>
      </c>
      <c r="DA30" s="58">
        <f t="shared" si="27"/>
        <v>0</v>
      </c>
      <c r="DB30" s="58">
        <f t="shared" si="27"/>
        <v>0</v>
      </c>
      <c r="DC30" s="58">
        <f t="shared" si="27"/>
        <v>0</v>
      </c>
      <c r="DD30" s="58">
        <f t="shared" si="29"/>
        <v>0</v>
      </c>
      <c r="DE30" s="58">
        <f t="shared" si="29"/>
        <v>0</v>
      </c>
      <c r="DF30" s="58">
        <f t="shared" si="29"/>
        <v>0</v>
      </c>
      <c r="DG30" s="58">
        <f t="shared" si="29"/>
        <v>0</v>
      </c>
      <c r="DH30" s="58">
        <f t="shared" si="29"/>
        <v>0</v>
      </c>
      <c r="DI30" s="58"/>
      <c r="DJ30" s="55">
        <f t="shared" si="7"/>
        <v>0</v>
      </c>
      <c r="DK30" s="53"/>
      <c r="DL30" s="56">
        <f t="shared" si="22"/>
        <v>0</v>
      </c>
      <c r="DM30" s="56">
        <f t="shared" si="22"/>
        <v>0</v>
      </c>
      <c r="DN30" s="56">
        <f t="shared" si="22"/>
        <v>0</v>
      </c>
      <c r="DO30" s="56">
        <f t="shared" si="22"/>
        <v>0</v>
      </c>
      <c r="DP30" s="56">
        <f t="shared" si="22"/>
        <v>0</v>
      </c>
      <c r="DQ30" s="56">
        <f t="shared" si="22"/>
        <v>0</v>
      </c>
      <c r="DR30" s="56">
        <f t="shared" si="10"/>
        <v>0</v>
      </c>
      <c r="DS30" s="56">
        <f t="shared" si="21"/>
        <v>0</v>
      </c>
      <c r="DT30" s="56">
        <f t="shared" si="21"/>
        <v>0</v>
      </c>
      <c r="DU30" s="56">
        <f t="shared" si="21"/>
        <v>0</v>
      </c>
      <c r="DV30" s="55">
        <f t="shared" si="11"/>
        <v>0</v>
      </c>
    </row>
    <row r="31" spans="1:126" s="52" customFormat="1">
      <c r="A31" s="59"/>
      <c r="B31" s="61"/>
      <c r="C31" s="59"/>
      <c r="D31" s="61"/>
      <c r="E31" s="61"/>
      <c r="F31" s="59"/>
      <c r="G31" s="60"/>
      <c r="H31" s="57"/>
      <c r="I31" s="57"/>
      <c r="J31" s="57">
        <f t="shared" si="9"/>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24"/>
        <v>0</v>
      </c>
      <c r="AE31" s="58">
        <f t="shared" si="24"/>
        <v>0</v>
      </c>
      <c r="AF31" s="58">
        <f t="shared" si="24"/>
        <v>0</v>
      </c>
      <c r="AG31" s="58">
        <f t="shared" si="24"/>
        <v>0</v>
      </c>
      <c r="AH31" s="58">
        <f t="shared" si="24"/>
        <v>0</v>
      </c>
      <c r="AI31" s="58">
        <f t="shared" si="24"/>
        <v>0</v>
      </c>
      <c r="AJ31" s="58">
        <f t="shared" si="24"/>
        <v>0</v>
      </c>
      <c r="AK31" s="58">
        <f t="shared" si="24"/>
        <v>0</v>
      </c>
      <c r="AL31" s="58">
        <f t="shared" si="24"/>
        <v>0</v>
      </c>
      <c r="AM31" s="58">
        <f t="shared" si="24"/>
        <v>0</v>
      </c>
      <c r="AN31" s="58">
        <f t="shared" si="24"/>
        <v>0</v>
      </c>
      <c r="AO31" s="58">
        <f t="shared" si="24"/>
        <v>0</v>
      </c>
      <c r="AP31" s="58">
        <f t="shared" si="24"/>
        <v>0</v>
      </c>
      <c r="AQ31" s="58">
        <f t="shared" si="24"/>
        <v>0</v>
      </c>
      <c r="AR31" s="58">
        <f t="shared" si="24"/>
        <v>0</v>
      </c>
      <c r="AS31" s="58">
        <f t="shared" si="24"/>
        <v>0</v>
      </c>
      <c r="AT31" s="58">
        <f t="shared" si="25"/>
        <v>0</v>
      </c>
      <c r="AU31" s="58">
        <f t="shared" si="25"/>
        <v>0</v>
      </c>
      <c r="AV31" s="58">
        <f t="shared" si="25"/>
        <v>0</v>
      </c>
      <c r="AW31" s="58">
        <f t="shared" si="25"/>
        <v>0</v>
      </c>
      <c r="AX31" s="58">
        <f t="shared" si="25"/>
        <v>0</v>
      </c>
      <c r="AY31" s="58">
        <f t="shared" si="25"/>
        <v>0</v>
      </c>
      <c r="AZ31" s="58">
        <f t="shared" si="25"/>
        <v>0</v>
      </c>
      <c r="BA31" s="58">
        <f t="shared" si="25"/>
        <v>0</v>
      </c>
      <c r="BB31" s="58">
        <f t="shared" si="25"/>
        <v>0</v>
      </c>
      <c r="BC31" s="58">
        <f t="shared" si="25"/>
        <v>0</v>
      </c>
      <c r="BD31" s="58">
        <f t="shared" si="25"/>
        <v>0</v>
      </c>
      <c r="BE31" s="58">
        <f t="shared" si="25"/>
        <v>0</v>
      </c>
      <c r="BF31" s="58">
        <f t="shared" si="25"/>
        <v>0</v>
      </c>
      <c r="BG31" s="58">
        <f t="shared" si="25"/>
        <v>0</v>
      </c>
      <c r="BH31" s="58">
        <f t="shared" si="25"/>
        <v>0</v>
      </c>
      <c r="BI31" s="58">
        <f>IF(AND($F31&gt;=BI$3,$F31&lt;BJ$3),$J31,0)</f>
        <v>0</v>
      </c>
      <c r="BJ31" s="58">
        <f t="shared" si="28"/>
        <v>0</v>
      </c>
      <c r="BK31" s="58">
        <f t="shared" si="28"/>
        <v>0</v>
      </c>
      <c r="BL31" s="58">
        <f t="shared" si="28"/>
        <v>0</v>
      </c>
      <c r="BM31" s="58">
        <f t="shared" si="28"/>
        <v>0</v>
      </c>
      <c r="BN31" s="58">
        <f t="shared" si="28"/>
        <v>0</v>
      </c>
      <c r="BO31" s="58">
        <f t="shared" si="28"/>
        <v>0</v>
      </c>
      <c r="BP31" s="58">
        <f t="shared" si="28"/>
        <v>0</v>
      </c>
      <c r="BQ31" s="58">
        <f t="shared" si="28"/>
        <v>0</v>
      </c>
      <c r="BR31" s="58">
        <f t="shared" si="28"/>
        <v>0</v>
      </c>
      <c r="BS31" s="58">
        <f t="shared" si="28"/>
        <v>0</v>
      </c>
      <c r="BT31" s="58">
        <f t="shared" si="28"/>
        <v>0</v>
      </c>
      <c r="BU31" s="58">
        <f t="shared" si="28"/>
        <v>0</v>
      </c>
      <c r="BV31" s="58">
        <f t="shared" si="28"/>
        <v>0</v>
      </c>
      <c r="BW31" s="58">
        <f t="shared" si="28"/>
        <v>0</v>
      </c>
      <c r="BX31" s="58">
        <f t="shared" si="28"/>
        <v>0</v>
      </c>
      <c r="BY31" s="58">
        <f t="shared" si="26"/>
        <v>0</v>
      </c>
      <c r="BZ31" s="58">
        <f t="shared" si="26"/>
        <v>0</v>
      </c>
      <c r="CA31" s="58">
        <f t="shared" si="26"/>
        <v>0</v>
      </c>
      <c r="CB31" s="58">
        <f t="shared" si="26"/>
        <v>0</v>
      </c>
      <c r="CC31" s="58">
        <f t="shared" si="26"/>
        <v>0</v>
      </c>
      <c r="CD31" s="58">
        <f t="shared" si="26"/>
        <v>0</v>
      </c>
      <c r="CE31" s="58">
        <f t="shared" si="26"/>
        <v>0</v>
      </c>
      <c r="CF31" s="58">
        <f t="shared" si="26"/>
        <v>0</v>
      </c>
      <c r="CG31" s="58">
        <f t="shared" si="26"/>
        <v>0</v>
      </c>
      <c r="CH31" s="58">
        <f t="shared" si="26"/>
        <v>0</v>
      </c>
      <c r="CI31" s="58">
        <f t="shared" si="26"/>
        <v>0</v>
      </c>
      <c r="CJ31" s="58">
        <f t="shared" si="26"/>
        <v>0</v>
      </c>
      <c r="CK31" s="58">
        <f t="shared" si="26"/>
        <v>0</v>
      </c>
      <c r="CL31" s="58">
        <f t="shared" si="26"/>
        <v>0</v>
      </c>
      <c r="CM31" s="58">
        <f t="shared" si="26"/>
        <v>0</v>
      </c>
      <c r="CN31" s="58">
        <f t="shared" si="26"/>
        <v>0</v>
      </c>
      <c r="CO31" s="58">
        <f t="shared" si="27"/>
        <v>0</v>
      </c>
      <c r="CP31" s="58">
        <f t="shared" si="27"/>
        <v>0</v>
      </c>
      <c r="CQ31" s="58">
        <f t="shared" si="27"/>
        <v>0</v>
      </c>
      <c r="CR31" s="58">
        <f t="shared" si="27"/>
        <v>0</v>
      </c>
      <c r="CS31" s="58">
        <f t="shared" si="27"/>
        <v>0</v>
      </c>
      <c r="CT31" s="58">
        <f t="shared" si="27"/>
        <v>0</v>
      </c>
      <c r="CU31" s="58">
        <f t="shared" si="27"/>
        <v>0</v>
      </c>
      <c r="CV31" s="58">
        <f t="shared" si="27"/>
        <v>0</v>
      </c>
      <c r="CW31" s="58">
        <f t="shared" si="27"/>
        <v>0</v>
      </c>
      <c r="CX31" s="58">
        <f t="shared" si="27"/>
        <v>0</v>
      </c>
      <c r="CY31" s="58">
        <f t="shared" si="27"/>
        <v>0</v>
      </c>
      <c r="CZ31" s="58">
        <f t="shared" si="27"/>
        <v>0</v>
      </c>
      <c r="DA31" s="58">
        <f t="shared" si="27"/>
        <v>0</v>
      </c>
      <c r="DB31" s="58">
        <f t="shared" si="27"/>
        <v>0</v>
      </c>
      <c r="DC31" s="58">
        <f t="shared" si="27"/>
        <v>0</v>
      </c>
      <c r="DD31" s="58">
        <f t="shared" si="29"/>
        <v>0</v>
      </c>
      <c r="DE31" s="58">
        <f t="shared" si="29"/>
        <v>0</v>
      </c>
      <c r="DF31" s="58">
        <f t="shared" si="29"/>
        <v>0</v>
      </c>
      <c r="DG31" s="58">
        <f t="shared" si="29"/>
        <v>0</v>
      </c>
      <c r="DH31" s="58">
        <f t="shared" si="29"/>
        <v>0</v>
      </c>
      <c r="DI31" s="58"/>
      <c r="DJ31" s="55">
        <f t="shared" si="7"/>
        <v>0</v>
      </c>
      <c r="DK31" s="53"/>
      <c r="DL31" s="56">
        <f t="shared" si="22"/>
        <v>0</v>
      </c>
      <c r="DM31" s="56">
        <f t="shared" si="22"/>
        <v>0</v>
      </c>
      <c r="DN31" s="56">
        <f t="shared" si="22"/>
        <v>0</v>
      </c>
      <c r="DO31" s="56">
        <f t="shared" si="22"/>
        <v>0</v>
      </c>
      <c r="DP31" s="56">
        <f t="shared" si="22"/>
        <v>0</v>
      </c>
      <c r="DQ31" s="56">
        <f t="shared" si="22"/>
        <v>0</v>
      </c>
      <c r="DR31" s="56">
        <f t="shared" si="10"/>
        <v>0</v>
      </c>
      <c r="DS31" s="56">
        <f t="shared" si="21"/>
        <v>0</v>
      </c>
      <c r="DT31" s="56">
        <f t="shared" si="21"/>
        <v>0</v>
      </c>
      <c r="DU31" s="56">
        <f t="shared" si="21"/>
        <v>0</v>
      </c>
      <c r="DV31" s="55">
        <f t="shared" si="11"/>
        <v>0</v>
      </c>
    </row>
    <row r="32" spans="1:126" s="47" customFormat="1">
      <c r="A32" s="339" t="s">
        <v>523</v>
      </c>
      <c r="B32" s="339"/>
      <c r="C32" s="339"/>
      <c r="D32" s="339"/>
      <c r="E32" s="339"/>
      <c r="F32" s="339"/>
      <c r="G32" s="339"/>
      <c r="H32" s="339"/>
      <c r="I32" s="339"/>
      <c r="J32" s="48">
        <f>SUMIF($C$6:$C$31,"HWM",J$6:J$31)</f>
        <v>0</v>
      </c>
      <c r="K32" s="48"/>
      <c r="L32" s="51"/>
      <c r="M32" s="50"/>
      <c r="N32" s="48">
        <f>SUMIF($C$6:$C$31,"HWM",N$6:N$31)</f>
        <v>0</v>
      </c>
      <c r="O32" s="48">
        <f>SUMIF($C$6:$C$31,"HWM",O$6:O$31)</f>
        <v>0</v>
      </c>
      <c r="P32" s="48">
        <f>SUMIF($C$6:$C$31,"HWM",P$6:P$31)</f>
        <v>0</v>
      </c>
      <c r="Q32" s="48">
        <f>SUMIF($C$6:$C$31,"HWM",Q$6:Q$31)</f>
        <v>0</v>
      </c>
      <c r="R32" s="48">
        <f>SUMIF($C$6:$C$31,"HWM",R$6:R$31)</f>
        <v>0</v>
      </c>
      <c r="S32" s="48">
        <f>SUMIF($C$6:$C$31,"HWM",S$6:S$31)</f>
        <v>0</v>
      </c>
      <c r="T32" s="48">
        <f>SUMIF($C$6:$C$31,"HWM",T$6:T$31)</f>
        <v>0</v>
      </c>
      <c r="U32" s="48">
        <f>SUMIF($C$6:$C$31,"HWM",U$6:U$31)</f>
        <v>0</v>
      </c>
      <c r="V32" s="48">
        <f>SUMIF($C$6:$C$31,"HWM",V$6:V$31)</f>
        <v>0</v>
      </c>
      <c r="W32" s="48">
        <f>SUMIF($C$6:$C$31,"HWM",W$6:W$31)</f>
        <v>0</v>
      </c>
      <c r="X32" s="48">
        <f>SUMIF($C$6:$C$31,"HWM",X$6:X$31)</f>
        <v>0</v>
      </c>
      <c r="Y32" s="48">
        <f>SUMIF($C$6:$C$31,"HWM",Y$6:Y$31)</f>
        <v>0</v>
      </c>
      <c r="Z32" s="48">
        <f>SUMIF($C$6:$C$31,"HWM",Z$6:Z$31)</f>
        <v>0</v>
      </c>
      <c r="AA32" s="48">
        <f>SUMIF($C$6:$C$31,"HWM",AA$6:AA$31)</f>
        <v>0</v>
      </c>
      <c r="AB32" s="48">
        <f>SUMIF($C$6:$C$31,"HWM",AB$6:AB$31)</f>
        <v>0</v>
      </c>
      <c r="AC32" s="48">
        <f>SUMIF($C$6:$C$31,"HWM",AC$6:AC$31)</f>
        <v>0</v>
      </c>
      <c r="AD32" s="48">
        <f>SUMIF($C$6:$C$31,"HWM",AD$6:AD$31)</f>
        <v>0</v>
      </c>
      <c r="AE32" s="48">
        <f>SUMIF($C$6:$C$31,"HWM",AE$6:AE$31)</f>
        <v>0</v>
      </c>
      <c r="AF32" s="48">
        <f>SUMIF($C$6:$C$31,"HWM",AF$6:AF$31)</f>
        <v>0</v>
      </c>
      <c r="AG32" s="48">
        <f>SUMIF($C$6:$C$31,"HWM",AG$6:AG$31)</f>
        <v>0</v>
      </c>
      <c r="AH32" s="48">
        <f>SUMIF($C$6:$C$31,"HWM",AH$6:AH$31)</f>
        <v>0</v>
      </c>
      <c r="AI32" s="48">
        <f>SUMIF($C$6:$C$31,"HWM",AI$6:AI$31)</f>
        <v>0</v>
      </c>
      <c r="AJ32" s="48">
        <f>SUMIF($C$6:$C$31,"HWM",AJ$6:AJ$31)</f>
        <v>0</v>
      </c>
      <c r="AK32" s="48">
        <f>SUMIF($C$6:$C$31,"HWM",AK$6:AK$31)</f>
        <v>0</v>
      </c>
      <c r="AL32" s="48">
        <f>SUMIF($C$6:$C$31,"HWM",AL$6:AL$31)</f>
        <v>0</v>
      </c>
      <c r="AM32" s="48">
        <f>SUMIF($C$6:$C$31,"HWM",AM$6:AM$31)</f>
        <v>0</v>
      </c>
      <c r="AN32" s="48">
        <f>SUMIF($C$6:$C$31,"HWM",AN$6:AN$31)</f>
        <v>0</v>
      </c>
      <c r="AO32" s="48">
        <f>SUMIF($C$6:$C$31,"HWM",AO$6:AO$31)</f>
        <v>0</v>
      </c>
      <c r="AP32" s="48">
        <f>SUMIF($C$6:$C$31,"HWM",AP$6:AP$31)</f>
        <v>0</v>
      </c>
      <c r="AQ32" s="48">
        <f>SUMIF($C$6:$C$31,"HWM",AQ$6:AQ$31)</f>
        <v>0</v>
      </c>
      <c r="AR32" s="48">
        <f>SUMIF($C$6:$C$31,"HWM",AR$6:AR$31)</f>
        <v>0</v>
      </c>
      <c r="AS32" s="48">
        <f>SUMIF($C$6:$C$31,"HWM",AS$6:AS$31)</f>
        <v>0</v>
      </c>
      <c r="AT32" s="48">
        <f>SUMIF($C$6:$C$31,"HWM",AT$6:AT$31)</f>
        <v>0</v>
      </c>
      <c r="AU32" s="48">
        <f>SUMIF($C$6:$C$31,"HWM",AU$6:AU$31)</f>
        <v>0</v>
      </c>
      <c r="AV32" s="48">
        <f>SUMIF($C$6:$C$31,"HWM",AV$6:AV$31)</f>
        <v>0</v>
      </c>
      <c r="AW32" s="48">
        <f>SUMIF($C$6:$C$31,"HWM",AW$6:AW$31)</f>
        <v>0</v>
      </c>
      <c r="AX32" s="48">
        <f>SUMIF($C$6:$C$31,"HWM",AX$6:AX$31)</f>
        <v>0</v>
      </c>
      <c r="AY32" s="48">
        <f>SUMIF($C$6:$C$31,"HWM",AY$6:AY$31)</f>
        <v>0</v>
      </c>
      <c r="AZ32" s="48">
        <f>SUMIF($C$6:$C$31,"HWM",AZ$6:AZ$31)</f>
        <v>0</v>
      </c>
      <c r="BA32" s="48">
        <f>SUMIF($C$6:$C$31,"HWM",BA$6:BA$31)</f>
        <v>0</v>
      </c>
      <c r="BB32" s="48">
        <f>SUMIF($C$6:$C$31,"HWM",BB$6:BB$31)</f>
        <v>0</v>
      </c>
      <c r="BC32" s="48">
        <f>SUMIF($C$6:$C$31,"HWM",BC$6:BC$31)</f>
        <v>0</v>
      </c>
      <c r="BD32" s="48">
        <f>SUMIF($C$6:$C$31,"HWM",BD$6:BD$31)</f>
        <v>0</v>
      </c>
      <c r="BE32" s="48">
        <f>SUMIF($C$6:$C$31,"HWM",BE$6:BE$31)</f>
        <v>0</v>
      </c>
      <c r="BF32" s="48">
        <f>SUMIF($C$6:$C$31,"HWM",BF$6:BF$31)</f>
        <v>0</v>
      </c>
      <c r="BG32" s="48">
        <f>SUMIF($C$6:$C$31,"HWM",BG$6:BG$31)</f>
        <v>0</v>
      </c>
      <c r="BH32" s="48">
        <f>SUMIF($C$6:$C$31,"HWM",BH$6:BH$31)</f>
        <v>0</v>
      </c>
      <c r="BI32" s="48">
        <f>SUMIF($C$6:$C$31,"HWM",BI$6:BI$31)</f>
        <v>0</v>
      </c>
      <c r="BJ32" s="48">
        <f>SUMIF($C$6:$C$31,"HWM",BJ$6:BJ$31)</f>
        <v>0</v>
      </c>
      <c r="BK32" s="48">
        <f>SUMIF($C$6:$C$31,"HWM",BK$6:BK$31)</f>
        <v>0</v>
      </c>
      <c r="BL32" s="48">
        <f>SUMIF($C$6:$C$31,"HWM",BL$6:BL$31)</f>
        <v>0</v>
      </c>
      <c r="BM32" s="48">
        <f>SUMIF($C$6:$C$31,"HWM",BM$6:BM$31)</f>
        <v>0</v>
      </c>
      <c r="BN32" s="48">
        <f>SUMIF($C$6:$C$31,"HWM",BN$6:BN$31)</f>
        <v>0</v>
      </c>
      <c r="BO32" s="48">
        <f>SUMIF($C$6:$C$31,"HWM",BO$6:BO$31)</f>
        <v>0</v>
      </c>
      <c r="BP32" s="48">
        <f>SUMIF($C$6:$C$31,"HWM",BP$6:BP$31)</f>
        <v>0</v>
      </c>
      <c r="BQ32" s="48">
        <f>SUMIF($C$6:$C$31,"HWM",BQ$6:BQ$31)</f>
        <v>0</v>
      </c>
      <c r="BR32" s="48">
        <f>SUMIF($C$6:$C$31,"HWM",BR$6:BR$31)</f>
        <v>0</v>
      </c>
      <c r="BS32" s="48">
        <f>SUMIF($C$6:$C$31,"HWM",BS$6:BS$31)</f>
        <v>0</v>
      </c>
      <c r="BT32" s="48">
        <f>SUMIF($C$6:$C$31,"HWM",BT$6:BT$31)</f>
        <v>0</v>
      </c>
      <c r="BU32" s="48">
        <f>SUMIF($C$6:$C$31,"HWM",BU$6:BU$31)</f>
        <v>0</v>
      </c>
      <c r="BV32" s="48">
        <f>SUMIF($C$6:$C$31,"HWM",BV$6:BV$31)</f>
        <v>0</v>
      </c>
      <c r="BW32" s="48">
        <f>SUMIF($C$6:$C$31,"HWM",BW$6:BW$31)</f>
        <v>0</v>
      </c>
      <c r="BX32" s="48">
        <f>SUMIF($C$6:$C$31,"HWM",BX$6:BX$31)</f>
        <v>0</v>
      </c>
      <c r="BY32" s="48">
        <f>SUMIF($C$6:$C$31,"HWM",BY$6:BY$31)</f>
        <v>0</v>
      </c>
      <c r="BZ32" s="48">
        <f>SUMIF($C$6:$C$31,"HWM",BZ$6:BZ$31)</f>
        <v>0</v>
      </c>
      <c r="CA32" s="48">
        <f>SUMIF($C$6:$C$31,"HWM",CA$6:CA$31)</f>
        <v>0</v>
      </c>
      <c r="CB32" s="48">
        <f>SUMIF($C$6:$C$31,"HWM",CB$6:CB$31)</f>
        <v>0</v>
      </c>
      <c r="CC32" s="48">
        <f>SUMIF($C$6:$C$31,"HWM",CC$6:CC$31)</f>
        <v>0</v>
      </c>
      <c r="CD32" s="48">
        <f>SUMIF($C$6:$C$31,"HWM",CD$6:CD$31)</f>
        <v>0</v>
      </c>
      <c r="CE32" s="48">
        <f>SUMIF($C$6:$C$31,"HWM",CE$6:CE$31)</f>
        <v>0</v>
      </c>
      <c r="CF32" s="48">
        <f>SUMIF($C$6:$C$31,"HWM",CF$6:CF$31)</f>
        <v>0</v>
      </c>
      <c r="CG32" s="48">
        <f>SUMIF($C$6:$C$31,"HWM",CG$6:CG$31)</f>
        <v>0</v>
      </c>
      <c r="CH32" s="48">
        <f>SUMIF($C$6:$C$31,"HWM",CH$6:CH$31)</f>
        <v>0</v>
      </c>
      <c r="CI32" s="48">
        <f>SUMIF($C$6:$C$31,"HWM",CI$6:CI$31)</f>
        <v>0</v>
      </c>
      <c r="CJ32" s="48">
        <f>SUMIF($C$6:$C$31,"HWM",CJ$6:CJ$31)</f>
        <v>0</v>
      </c>
      <c r="CK32" s="48">
        <f>SUMIF($C$6:$C$31,"HWM",CK$6:CK$31)</f>
        <v>0</v>
      </c>
      <c r="CL32" s="48">
        <f>SUMIF($C$6:$C$31,"HWM",CL$6:CL$31)</f>
        <v>0</v>
      </c>
      <c r="CM32" s="48">
        <f>SUMIF($C$6:$C$31,"HWM",CM$6:CM$31)</f>
        <v>0</v>
      </c>
      <c r="CN32" s="48">
        <f>SUMIF($C$6:$C$31,"HWM",CN$6:CN$31)</f>
        <v>0</v>
      </c>
      <c r="CO32" s="48">
        <f>SUMIF($C$6:$C$31,"HWM",CO$6:CO$31)</f>
        <v>0</v>
      </c>
      <c r="CP32" s="48">
        <f>SUMIF($C$6:$C$31,"HWM",CP$6:CP$31)</f>
        <v>0</v>
      </c>
      <c r="CQ32" s="48">
        <f>SUMIF($C$6:$C$31,"HWM",CQ$6:CQ$31)</f>
        <v>0</v>
      </c>
      <c r="CR32" s="48">
        <f>SUMIF($C$6:$C$31,"HWM",CR$6:CR$31)</f>
        <v>0</v>
      </c>
      <c r="CS32" s="48">
        <f>SUMIF($C$6:$C$31,"HWM",CS$6:CS$31)</f>
        <v>0</v>
      </c>
      <c r="CT32" s="48">
        <f>SUMIF($C$6:$C$31,"HWM",CT$6:CT$31)</f>
        <v>0</v>
      </c>
      <c r="CU32" s="48">
        <f>SUMIF($C$6:$C$31,"HWM",CU$6:CU$31)</f>
        <v>0</v>
      </c>
      <c r="CV32" s="48">
        <f>SUMIF($C$6:$C$31,"HWM",CV$6:CV$31)</f>
        <v>0</v>
      </c>
      <c r="CW32" s="48">
        <f>SUMIF($C$6:$C$31,"HWM",CW$6:CW$31)</f>
        <v>0</v>
      </c>
      <c r="CX32" s="48">
        <f>SUMIF($C$6:$C$31,"HWM",CX$6:CX$31)</f>
        <v>0</v>
      </c>
      <c r="CY32" s="48">
        <f>SUMIF($C$6:$C$31,"HWM",CY$6:CY$31)</f>
        <v>0</v>
      </c>
      <c r="CZ32" s="48">
        <f>SUMIF($C$6:$C$31,"HWM",CZ$6:CZ$31)</f>
        <v>0</v>
      </c>
      <c r="DA32" s="48">
        <f>SUMIF($C$6:$C$31,"HWM",DA$6:DA$31)</f>
        <v>0</v>
      </c>
      <c r="DB32" s="48">
        <f>SUMIF($C$6:$C$31,"HWM",DB$6:DB$31)</f>
        <v>0</v>
      </c>
      <c r="DC32" s="48">
        <f>SUMIF($C$6:$C$31,"HWM",DC$6:DC$31)</f>
        <v>0</v>
      </c>
      <c r="DD32" s="48">
        <f>SUMIF($C$6:$C$31,"HWM",DD$6:DD$31)</f>
        <v>0</v>
      </c>
      <c r="DE32" s="48">
        <f>SUMIF($C$6:$C$31,"HWM",DE$6:DE$31)</f>
        <v>0</v>
      </c>
      <c r="DF32" s="48">
        <f>SUMIF($C$6:$C$31,"HWM",DF$6:DF$31)</f>
        <v>0</v>
      </c>
      <c r="DG32" s="48">
        <f>SUMIF($C$6:$C$31,"HWM",DG$6:DG$31)</f>
        <v>0</v>
      </c>
      <c r="DH32" s="48">
        <f>SUMIF($C$6:$C$31,"HWM",DH$6:DH$31)</f>
        <v>0</v>
      </c>
      <c r="DI32" s="48">
        <f>SUMIF($C$6:$C$31,"HWM",DI$6:DI$31)</f>
        <v>0</v>
      </c>
      <c r="DJ32" s="48">
        <f>SUMIF($C$6:$C$31,"HWM",DJ$6:DJ$31)</f>
        <v>0</v>
      </c>
      <c r="DK32" s="49"/>
      <c r="DL32" s="48">
        <f>SUMIF($C$6:$C$31,"HWM",DL$6:DL$31)</f>
        <v>0</v>
      </c>
      <c r="DM32" s="48">
        <f>SUMIF($C$6:$C$31,"HWM",DM$6:DM$31)</f>
        <v>0</v>
      </c>
      <c r="DN32" s="48">
        <f>SUMIF($C$6:$C$31,"HWM",DN$6:DN$31)</f>
        <v>0</v>
      </c>
      <c r="DO32" s="48">
        <f>SUMIF($C$6:$C$31,"HWM",DO$6:DO$31)</f>
        <v>0</v>
      </c>
      <c r="DP32" s="48">
        <f>SUMIF($C$6:$C$31,"HWM",DP$6:DP$31)</f>
        <v>0</v>
      </c>
      <c r="DQ32" s="48">
        <f>SUMIF($C$6:$C$31,"HWM",DQ$6:DQ$31)</f>
        <v>0</v>
      </c>
      <c r="DR32" s="48">
        <f>SUMIF($C$6:$C$31,"HWM",DR$6:DR$31)</f>
        <v>0</v>
      </c>
      <c r="DS32" s="48">
        <f>SUMIF($C$6:$C$31,"HWM",DS$6:DS$31)</f>
        <v>0</v>
      </c>
      <c r="DT32" s="48">
        <f>SUMIF($C$6:$C$31,"HWM",DT$6:DT$31)</f>
        <v>0</v>
      </c>
      <c r="DU32" s="48">
        <f>SUMIF($C$6:$C$31,"HWM",DU$6:DU$31)</f>
        <v>0</v>
      </c>
      <c r="DV32" s="48">
        <f>SUMIF($C$6:$C$31,"HWM",DV$6:DV$31)</f>
        <v>0</v>
      </c>
    </row>
    <row r="33" spans="1:126" s="47" customFormat="1">
      <c r="A33" s="339" t="s">
        <v>524</v>
      </c>
      <c r="B33" s="339"/>
      <c r="C33" s="339"/>
      <c r="D33" s="339"/>
      <c r="E33" s="339"/>
      <c r="F33" s="339"/>
      <c r="G33" s="339"/>
      <c r="H33" s="339"/>
      <c r="I33" s="339"/>
      <c r="J33" s="48">
        <f>SUMIF($C$6:$C$31,"SWM",J$6:J$31)</f>
        <v>0</v>
      </c>
      <c r="K33" s="48"/>
      <c r="L33" s="51"/>
      <c r="M33" s="50"/>
      <c r="N33" s="48">
        <f>SUMIF($C$6:$C$31,"SWM",N$6:N$31)</f>
        <v>0</v>
      </c>
      <c r="O33" s="48">
        <f>SUMIF($C$6:$C$31,"SWM",O$6:O$31)</f>
        <v>0</v>
      </c>
      <c r="P33" s="48">
        <f>SUMIF($C$6:$C$31,"SWM",P$6:P$31)</f>
        <v>0</v>
      </c>
      <c r="Q33" s="48">
        <f>SUMIF($C$6:$C$31,"SWM",Q$6:Q$31)</f>
        <v>0</v>
      </c>
      <c r="R33" s="48">
        <f>SUMIF($C$6:$C$31,"SWM",R$6:R$31)</f>
        <v>0</v>
      </c>
      <c r="S33" s="48">
        <f>SUMIF($C$6:$C$31,"SWM",S$6:S$31)</f>
        <v>0</v>
      </c>
      <c r="T33" s="48">
        <f>SUMIF($C$6:$C$31,"SWM",T$6:T$31)</f>
        <v>0</v>
      </c>
      <c r="U33" s="48">
        <f>SUMIF($C$6:$C$31,"SWM",U$6:U$31)</f>
        <v>0</v>
      </c>
      <c r="V33" s="48">
        <f>SUMIF($C$6:$C$31,"SWM",V$6:V$31)</f>
        <v>0</v>
      </c>
      <c r="W33" s="48">
        <f>SUMIF($C$6:$C$31,"SWM",W$6:W$31)</f>
        <v>0</v>
      </c>
      <c r="X33" s="48">
        <f>SUMIF($C$6:$C$31,"SWM",X$6:X$31)</f>
        <v>0</v>
      </c>
      <c r="Y33" s="48">
        <f>SUMIF($C$6:$C$31,"SWM",Y$6:Y$31)</f>
        <v>0</v>
      </c>
      <c r="Z33" s="48">
        <f>SUMIF($C$6:$C$31,"SWM",Z$6:Z$31)</f>
        <v>0</v>
      </c>
      <c r="AA33" s="48">
        <f>SUMIF($C$6:$C$31,"SWM",AA$6:AA$31)</f>
        <v>0</v>
      </c>
      <c r="AB33" s="48">
        <f>SUMIF($C$6:$C$31,"SWM",AB$6:AB$31)</f>
        <v>0</v>
      </c>
      <c r="AC33" s="48">
        <f>SUMIF($C$6:$C$31,"SWM",AC$6:AC$31)</f>
        <v>0</v>
      </c>
      <c r="AD33" s="48">
        <f>SUMIF($C$6:$C$31,"SWM",AD$6:AD$31)</f>
        <v>0</v>
      </c>
      <c r="AE33" s="48">
        <f>SUMIF($C$6:$C$31,"SWM",AE$6:AE$31)</f>
        <v>0</v>
      </c>
      <c r="AF33" s="48">
        <f>SUMIF($C$6:$C$31,"SWM",AF$6:AF$31)</f>
        <v>0</v>
      </c>
      <c r="AG33" s="48">
        <f>SUMIF($C$6:$C$31,"SWM",AG$6:AG$31)</f>
        <v>0</v>
      </c>
      <c r="AH33" s="48">
        <f>SUMIF($C$6:$C$31,"SWM",AH$6:AH$31)</f>
        <v>0</v>
      </c>
      <c r="AI33" s="48">
        <f>SUMIF($C$6:$C$31,"SWM",AI$6:AI$31)</f>
        <v>0</v>
      </c>
      <c r="AJ33" s="48">
        <f>SUMIF($C$6:$C$31,"SWM",AJ$6:AJ$31)</f>
        <v>0</v>
      </c>
      <c r="AK33" s="48">
        <f>SUMIF($C$6:$C$31,"SWM",AK$6:AK$31)</f>
        <v>0</v>
      </c>
      <c r="AL33" s="48">
        <f>SUMIF($C$6:$C$31,"SWM",AL$6:AL$31)</f>
        <v>0</v>
      </c>
      <c r="AM33" s="48">
        <f>SUMIF($C$6:$C$31,"SWM",AM$6:AM$31)</f>
        <v>0</v>
      </c>
      <c r="AN33" s="48">
        <f>SUMIF($C$6:$C$31,"SWM",AN$6:AN$31)</f>
        <v>0</v>
      </c>
      <c r="AO33" s="48">
        <f>SUMIF($C$6:$C$31,"SWM",AO$6:AO$31)</f>
        <v>0</v>
      </c>
      <c r="AP33" s="48">
        <f>SUMIF($C$6:$C$31,"SWM",AP$6:AP$31)</f>
        <v>0</v>
      </c>
      <c r="AQ33" s="48">
        <f>SUMIF($C$6:$C$31,"SWM",AQ$6:AQ$31)</f>
        <v>0</v>
      </c>
      <c r="AR33" s="48">
        <f>SUMIF($C$6:$C$31,"SWM",AR$6:AR$31)</f>
        <v>0</v>
      </c>
      <c r="AS33" s="48">
        <f>SUMIF($C$6:$C$31,"SWM",AS$6:AS$31)</f>
        <v>0</v>
      </c>
      <c r="AT33" s="48">
        <f>SUMIF($C$6:$C$31,"SWM",AT$6:AT$31)</f>
        <v>0</v>
      </c>
      <c r="AU33" s="48">
        <f>SUMIF($C$6:$C$31,"SWM",AU$6:AU$31)</f>
        <v>0</v>
      </c>
      <c r="AV33" s="48">
        <f>SUMIF($C$6:$C$31,"SWM",AV$6:AV$31)</f>
        <v>0</v>
      </c>
      <c r="AW33" s="48">
        <f>SUMIF($C$6:$C$31,"SWM",AW$6:AW$31)</f>
        <v>0</v>
      </c>
      <c r="AX33" s="48">
        <f>SUMIF($C$6:$C$31,"SWM",AX$6:AX$31)</f>
        <v>0</v>
      </c>
      <c r="AY33" s="48">
        <f>SUMIF($C$6:$C$31,"SWM",AY$6:AY$31)</f>
        <v>0</v>
      </c>
      <c r="AZ33" s="48">
        <f>SUMIF($C$6:$C$31,"SWM",AZ$6:AZ$31)</f>
        <v>0</v>
      </c>
      <c r="BA33" s="48">
        <f>SUMIF($C$6:$C$31,"SWM",BA$6:BA$31)</f>
        <v>0</v>
      </c>
      <c r="BB33" s="48">
        <f>SUMIF($C$6:$C$31,"SWM",BB$6:BB$31)</f>
        <v>0</v>
      </c>
      <c r="BC33" s="48">
        <f>SUMIF($C$6:$C$31,"SWM",BC$6:BC$31)</f>
        <v>0</v>
      </c>
      <c r="BD33" s="48">
        <f>SUMIF($C$6:$C$31,"SWM",BD$6:BD$31)</f>
        <v>0</v>
      </c>
      <c r="BE33" s="48">
        <f>SUMIF($C$6:$C$31,"SWM",BE$6:BE$31)</f>
        <v>0</v>
      </c>
      <c r="BF33" s="48">
        <f>SUMIF($C$6:$C$31,"SWM",BF$6:BF$31)</f>
        <v>0</v>
      </c>
      <c r="BG33" s="48">
        <f>SUMIF($C$6:$C$31,"SWM",BG$6:BG$31)</f>
        <v>0</v>
      </c>
      <c r="BH33" s="48">
        <f>SUMIF($C$6:$C$31,"SWM",BH$6:BH$31)</f>
        <v>0</v>
      </c>
      <c r="BI33" s="48">
        <f>SUMIF($C$6:$C$31,"SWM",BI$6:BI$31)</f>
        <v>0</v>
      </c>
      <c r="BJ33" s="48">
        <f>SUMIF($C$6:$C$31,"SWM",BJ$6:BJ$31)</f>
        <v>0</v>
      </c>
      <c r="BK33" s="48">
        <f>SUMIF($C$6:$C$31,"SWM",BK$6:BK$31)</f>
        <v>0</v>
      </c>
      <c r="BL33" s="48">
        <f>SUMIF($C$6:$C$31,"SWM",BL$6:BL$31)</f>
        <v>0</v>
      </c>
      <c r="BM33" s="48">
        <f>SUMIF($C$6:$C$31,"SWM",BM$6:BM$31)</f>
        <v>0</v>
      </c>
      <c r="BN33" s="48">
        <f>SUMIF($C$6:$C$31,"SWM",BN$6:BN$31)</f>
        <v>0</v>
      </c>
      <c r="BO33" s="48">
        <f>SUMIF($C$6:$C$31,"SWM",BO$6:BO$31)</f>
        <v>0</v>
      </c>
      <c r="BP33" s="48">
        <f>SUMIF($C$6:$C$31,"SWM",BP$6:BP$31)</f>
        <v>0</v>
      </c>
      <c r="BQ33" s="48">
        <f>SUMIF($C$6:$C$31,"SWM",BQ$6:BQ$31)</f>
        <v>0</v>
      </c>
      <c r="BR33" s="48">
        <f>SUMIF($C$6:$C$31,"SWM",BR$6:BR$31)</f>
        <v>0</v>
      </c>
      <c r="BS33" s="48">
        <f>SUMIF($C$6:$C$31,"SWM",BS$6:BS$31)</f>
        <v>0</v>
      </c>
      <c r="BT33" s="48">
        <f>SUMIF($C$6:$C$31,"SWM",BT$6:BT$31)</f>
        <v>0</v>
      </c>
      <c r="BU33" s="48">
        <f>SUMIF($C$6:$C$31,"SWM",BU$6:BU$31)</f>
        <v>0</v>
      </c>
      <c r="BV33" s="48">
        <f>SUMIF($C$6:$C$31,"SWM",BV$6:BV$31)</f>
        <v>0</v>
      </c>
      <c r="BW33" s="48">
        <f>SUMIF($C$6:$C$31,"SWM",BW$6:BW$31)</f>
        <v>0</v>
      </c>
      <c r="BX33" s="48">
        <f>SUMIF($C$6:$C$31,"SWM",BX$6:BX$31)</f>
        <v>0</v>
      </c>
      <c r="BY33" s="48">
        <f>SUMIF($C$6:$C$31,"SWM",BY$6:BY$31)</f>
        <v>0</v>
      </c>
      <c r="BZ33" s="48">
        <f>SUMIF($C$6:$C$31,"SWM",BZ$6:BZ$31)</f>
        <v>0</v>
      </c>
      <c r="CA33" s="48">
        <f>SUMIF($C$6:$C$31,"SWM",CA$6:CA$31)</f>
        <v>0</v>
      </c>
      <c r="CB33" s="48">
        <f>SUMIF($C$6:$C$31,"SWM",CB$6:CB$31)</f>
        <v>0</v>
      </c>
      <c r="CC33" s="48">
        <f>SUMIF($C$6:$C$31,"SWM",CC$6:CC$31)</f>
        <v>0</v>
      </c>
      <c r="CD33" s="48">
        <f>SUMIF($C$6:$C$31,"SWM",CD$6:CD$31)</f>
        <v>0</v>
      </c>
      <c r="CE33" s="48">
        <f>SUMIF($C$6:$C$31,"SWM",CE$6:CE$31)</f>
        <v>0</v>
      </c>
      <c r="CF33" s="48">
        <f>SUMIF($C$6:$C$31,"SWM",CF$6:CF$31)</f>
        <v>0</v>
      </c>
      <c r="CG33" s="48">
        <f>SUMIF($C$6:$C$31,"SWM",CG$6:CG$31)</f>
        <v>0</v>
      </c>
      <c r="CH33" s="48">
        <f>SUMIF($C$6:$C$31,"SWM",CH$6:CH$31)</f>
        <v>0</v>
      </c>
      <c r="CI33" s="48">
        <f>SUMIF($C$6:$C$31,"SWM",CI$6:CI$31)</f>
        <v>0</v>
      </c>
      <c r="CJ33" s="48">
        <f>SUMIF($C$6:$C$31,"SWM",CJ$6:CJ$31)</f>
        <v>0</v>
      </c>
      <c r="CK33" s="48">
        <f>SUMIF($C$6:$C$31,"SWM",CK$6:CK$31)</f>
        <v>0</v>
      </c>
      <c r="CL33" s="48">
        <f>SUMIF($C$6:$C$31,"SWM",CL$6:CL$31)</f>
        <v>0</v>
      </c>
      <c r="CM33" s="48">
        <f>SUMIF($C$6:$C$31,"SWM",CM$6:CM$31)</f>
        <v>0</v>
      </c>
      <c r="CN33" s="48">
        <f>SUMIF($C$6:$C$31,"SWM",CN$6:CN$31)</f>
        <v>0</v>
      </c>
      <c r="CO33" s="48">
        <f>SUMIF($C$6:$C$31,"SWM",CO$6:CO$31)</f>
        <v>0</v>
      </c>
      <c r="CP33" s="48">
        <f>SUMIF($C$6:$C$31,"SWM",CP$6:CP$31)</f>
        <v>0</v>
      </c>
      <c r="CQ33" s="48">
        <f>SUMIF($C$6:$C$31,"SWM",CQ$6:CQ$31)</f>
        <v>0</v>
      </c>
      <c r="CR33" s="48">
        <f>SUMIF($C$6:$C$31,"SWM",CR$6:CR$31)</f>
        <v>0</v>
      </c>
      <c r="CS33" s="48">
        <f>SUMIF($C$6:$C$31,"SWM",CS$6:CS$31)</f>
        <v>0</v>
      </c>
      <c r="CT33" s="48">
        <f>SUMIF($C$6:$C$31,"SWM",CT$6:CT$31)</f>
        <v>0</v>
      </c>
      <c r="CU33" s="48">
        <f>SUMIF($C$6:$C$31,"SWM",CU$6:CU$31)</f>
        <v>0</v>
      </c>
      <c r="CV33" s="48">
        <f>SUMIF($C$6:$C$31,"SWM",CV$6:CV$31)</f>
        <v>0</v>
      </c>
      <c r="CW33" s="48">
        <f>SUMIF($C$6:$C$31,"SWM",CW$6:CW$31)</f>
        <v>0</v>
      </c>
      <c r="CX33" s="48">
        <f>SUMIF($C$6:$C$31,"SWM",CX$6:CX$31)</f>
        <v>0</v>
      </c>
      <c r="CY33" s="48">
        <f>SUMIF($C$6:$C$31,"SWM",CY$6:CY$31)</f>
        <v>0</v>
      </c>
      <c r="CZ33" s="48">
        <f>SUMIF($C$6:$C$31,"SWM",CZ$6:CZ$31)</f>
        <v>0</v>
      </c>
      <c r="DA33" s="48">
        <f>SUMIF($C$6:$C$31,"SWM",DA$6:DA$31)</f>
        <v>0</v>
      </c>
      <c r="DB33" s="48">
        <f>SUMIF($C$6:$C$31,"SWM",DB$6:DB$31)</f>
        <v>0</v>
      </c>
      <c r="DC33" s="48">
        <f>SUMIF($C$6:$C$31,"SWM",DC$6:DC$31)</f>
        <v>0</v>
      </c>
      <c r="DD33" s="48">
        <f>SUMIF($C$6:$C$31,"SWM",DD$6:DD$31)</f>
        <v>0</v>
      </c>
      <c r="DE33" s="48">
        <f>SUMIF($C$6:$C$31,"SWM",DE$6:DE$31)</f>
        <v>0</v>
      </c>
      <c r="DF33" s="48">
        <f>SUMIF($C$6:$C$31,"SWM",DF$6:DF$31)</f>
        <v>0</v>
      </c>
      <c r="DG33" s="48">
        <f>SUMIF($C$6:$C$31,"SWM",DG$6:DG$31)</f>
        <v>0</v>
      </c>
      <c r="DH33" s="48">
        <f>SUMIF($C$6:$C$31,"SWM",DH$6:DH$31)</f>
        <v>0</v>
      </c>
      <c r="DI33" s="48"/>
      <c r="DJ33" s="48">
        <f>SUMIF($C$6:$C$31,"SWM",DJ$6:DJ$31)</f>
        <v>0</v>
      </c>
      <c r="DK33" s="49"/>
      <c r="DL33" s="48">
        <f>SUMIF($C$6:$C$31,"SWM",DL$6:DL$31)</f>
        <v>0</v>
      </c>
      <c r="DM33" s="48">
        <f>SUMIF($C$6:$C$31,"SWM",DM$6:DM$31)</f>
        <v>0</v>
      </c>
      <c r="DN33" s="48">
        <f>SUMIF($C$6:$C$31,"SWM",DN$6:DN$31)</f>
        <v>0</v>
      </c>
      <c r="DO33" s="48">
        <f>SUMIF($C$6:$C$31,"SWM",DO$6:DO$31)</f>
        <v>0</v>
      </c>
      <c r="DP33" s="48">
        <f>SUMIF($C$6:$C$31,"SWM",DP$6:DP$31)</f>
        <v>0</v>
      </c>
      <c r="DQ33" s="48">
        <f>SUMIF($C$6:$C$31,"SWM",DQ$6:DQ$31)</f>
        <v>0</v>
      </c>
      <c r="DR33" s="48">
        <f>SUMIF($C$6:$C$31,"SWM",DR$6:DR$31)</f>
        <v>0</v>
      </c>
      <c r="DS33" s="48">
        <f>SUMIF($C$6:$C$31,"SWM",DS$6:DS$31)</f>
        <v>0</v>
      </c>
      <c r="DT33" s="48">
        <f>SUMIF($C$6:$C$31,"SWM",DT$6:DT$31)</f>
        <v>0</v>
      </c>
      <c r="DU33" s="48">
        <f>SUMIF($C$6:$C$31,"SWM",DU$6:DU$31)</f>
        <v>0</v>
      </c>
      <c r="DV33" s="48">
        <f>SUMIF($C$6:$C$31,"SWM",DV$6:DV$31)</f>
        <v>0</v>
      </c>
    </row>
    <row r="34" spans="1:126" s="47" customFormat="1">
      <c r="A34" s="339" t="s">
        <v>526</v>
      </c>
      <c r="B34" s="339"/>
      <c r="C34" s="339"/>
      <c r="D34" s="339"/>
      <c r="E34" s="339"/>
      <c r="F34" s="339"/>
      <c r="G34" s="339"/>
      <c r="H34" s="339"/>
      <c r="I34" s="339"/>
      <c r="J34" s="48">
        <f>SUM(J32:J33)</f>
        <v>0</v>
      </c>
      <c r="K34" s="48"/>
      <c r="L34" s="51"/>
      <c r="M34" s="50"/>
      <c r="N34" s="48">
        <f t="shared" ref="N34:BY34" si="30">SUM(N32:N33)</f>
        <v>0</v>
      </c>
      <c r="O34" s="48">
        <f t="shared" si="30"/>
        <v>0</v>
      </c>
      <c r="P34" s="48">
        <f t="shared" si="30"/>
        <v>0</v>
      </c>
      <c r="Q34" s="48">
        <f t="shared" si="30"/>
        <v>0</v>
      </c>
      <c r="R34" s="48">
        <f t="shared" si="30"/>
        <v>0</v>
      </c>
      <c r="S34" s="48">
        <f t="shared" si="30"/>
        <v>0</v>
      </c>
      <c r="T34" s="48">
        <f t="shared" si="30"/>
        <v>0</v>
      </c>
      <c r="U34" s="48">
        <f t="shared" si="30"/>
        <v>0</v>
      </c>
      <c r="V34" s="48">
        <f t="shared" si="30"/>
        <v>0</v>
      </c>
      <c r="W34" s="48">
        <f t="shared" si="30"/>
        <v>0</v>
      </c>
      <c r="X34" s="48">
        <f t="shared" si="30"/>
        <v>0</v>
      </c>
      <c r="Y34" s="48">
        <f t="shared" si="30"/>
        <v>0</v>
      </c>
      <c r="Z34" s="48">
        <f t="shared" si="30"/>
        <v>0</v>
      </c>
      <c r="AA34" s="48">
        <f t="shared" si="30"/>
        <v>0</v>
      </c>
      <c r="AB34" s="48">
        <f t="shared" si="30"/>
        <v>0</v>
      </c>
      <c r="AC34" s="48">
        <f t="shared" si="30"/>
        <v>0</v>
      </c>
      <c r="AD34" s="48">
        <f t="shared" si="30"/>
        <v>0</v>
      </c>
      <c r="AE34" s="48">
        <f t="shared" si="30"/>
        <v>0</v>
      </c>
      <c r="AF34" s="48">
        <f t="shared" si="30"/>
        <v>0</v>
      </c>
      <c r="AG34" s="48">
        <f t="shared" si="30"/>
        <v>0</v>
      </c>
      <c r="AH34" s="48">
        <f t="shared" si="30"/>
        <v>0</v>
      </c>
      <c r="AI34" s="48">
        <f t="shared" si="30"/>
        <v>0</v>
      </c>
      <c r="AJ34" s="48">
        <f t="shared" si="30"/>
        <v>0</v>
      </c>
      <c r="AK34" s="48">
        <f t="shared" si="30"/>
        <v>0</v>
      </c>
      <c r="AL34" s="48">
        <f t="shared" si="30"/>
        <v>0</v>
      </c>
      <c r="AM34" s="48">
        <f t="shared" si="30"/>
        <v>0</v>
      </c>
      <c r="AN34" s="48">
        <f t="shared" si="30"/>
        <v>0</v>
      </c>
      <c r="AO34" s="48">
        <f t="shared" si="30"/>
        <v>0</v>
      </c>
      <c r="AP34" s="48">
        <f t="shared" si="30"/>
        <v>0</v>
      </c>
      <c r="AQ34" s="48">
        <f t="shared" si="30"/>
        <v>0</v>
      </c>
      <c r="AR34" s="48">
        <f t="shared" si="30"/>
        <v>0</v>
      </c>
      <c r="AS34" s="48">
        <f t="shared" si="30"/>
        <v>0</v>
      </c>
      <c r="AT34" s="48">
        <f t="shared" si="30"/>
        <v>0</v>
      </c>
      <c r="AU34" s="48">
        <f t="shared" si="30"/>
        <v>0</v>
      </c>
      <c r="AV34" s="48">
        <f t="shared" si="30"/>
        <v>0</v>
      </c>
      <c r="AW34" s="48">
        <f t="shared" si="30"/>
        <v>0</v>
      </c>
      <c r="AX34" s="48">
        <f t="shared" si="30"/>
        <v>0</v>
      </c>
      <c r="AY34" s="48">
        <f t="shared" si="30"/>
        <v>0</v>
      </c>
      <c r="AZ34" s="48">
        <f t="shared" si="30"/>
        <v>0</v>
      </c>
      <c r="BA34" s="48">
        <f t="shared" si="30"/>
        <v>0</v>
      </c>
      <c r="BB34" s="48">
        <f t="shared" si="30"/>
        <v>0</v>
      </c>
      <c r="BC34" s="48">
        <f t="shared" si="30"/>
        <v>0</v>
      </c>
      <c r="BD34" s="48">
        <f t="shared" si="30"/>
        <v>0</v>
      </c>
      <c r="BE34" s="48">
        <f t="shared" si="30"/>
        <v>0</v>
      </c>
      <c r="BF34" s="48">
        <f t="shared" si="30"/>
        <v>0</v>
      </c>
      <c r="BG34" s="48">
        <f t="shared" si="30"/>
        <v>0</v>
      </c>
      <c r="BH34" s="48">
        <f t="shared" si="30"/>
        <v>0</v>
      </c>
      <c r="BI34" s="48">
        <f t="shared" si="30"/>
        <v>0</v>
      </c>
      <c r="BJ34" s="48">
        <f t="shared" si="30"/>
        <v>0</v>
      </c>
      <c r="BK34" s="48">
        <f t="shared" si="30"/>
        <v>0</v>
      </c>
      <c r="BL34" s="48">
        <f t="shared" si="30"/>
        <v>0</v>
      </c>
      <c r="BM34" s="48">
        <f t="shared" si="30"/>
        <v>0</v>
      </c>
      <c r="BN34" s="48">
        <f t="shared" si="30"/>
        <v>0</v>
      </c>
      <c r="BO34" s="48">
        <f t="shared" si="30"/>
        <v>0</v>
      </c>
      <c r="BP34" s="48">
        <f t="shared" si="30"/>
        <v>0</v>
      </c>
      <c r="BQ34" s="48">
        <f t="shared" si="30"/>
        <v>0</v>
      </c>
      <c r="BR34" s="48">
        <f t="shared" si="30"/>
        <v>0</v>
      </c>
      <c r="BS34" s="48">
        <f t="shared" si="30"/>
        <v>0</v>
      </c>
      <c r="BT34" s="48">
        <f t="shared" si="30"/>
        <v>0</v>
      </c>
      <c r="BU34" s="48">
        <f t="shared" si="30"/>
        <v>0</v>
      </c>
      <c r="BV34" s="48">
        <f t="shared" si="30"/>
        <v>0</v>
      </c>
      <c r="BW34" s="48">
        <f t="shared" si="30"/>
        <v>0</v>
      </c>
      <c r="BX34" s="48">
        <f t="shared" si="30"/>
        <v>0</v>
      </c>
      <c r="BY34" s="48">
        <f t="shared" si="30"/>
        <v>0</v>
      </c>
      <c r="BZ34" s="48">
        <f t="shared" ref="BZ34:DH34" si="31">SUM(BZ32:BZ33)</f>
        <v>0</v>
      </c>
      <c r="CA34" s="48">
        <f t="shared" si="31"/>
        <v>0</v>
      </c>
      <c r="CB34" s="48">
        <f t="shared" si="31"/>
        <v>0</v>
      </c>
      <c r="CC34" s="48">
        <f t="shared" si="31"/>
        <v>0</v>
      </c>
      <c r="CD34" s="48">
        <f t="shared" si="31"/>
        <v>0</v>
      </c>
      <c r="CE34" s="48">
        <f t="shared" si="31"/>
        <v>0</v>
      </c>
      <c r="CF34" s="48">
        <f t="shared" si="31"/>
        <v>0</v>
      </c>
      <c r="CG34" s="48">
        <f t="shared" si="31"/>
        <v>0</v>
      </c>
      <c r="CH34" s="48">
        <f t="shared" si="31"/>
        <v>0</v>
      </c>
      <c r="CI34" s="48">
        <f t="shared" si="31"/>
        <v>0</v>
      </c>
      <c r="CJ34" s="48">
        <f t="shared" si="31"/>
        <v>0</v>
      </c>
      <c r="CK34" s="48">
        <f t="shared" si="31"/>
        <v>0</v>
      </c>
      <c r="CL34" s="48">
        <f t="shared" si="31"/>
        <v>0</v>
      </c>
      <c r="CM34" s="48">
        <f t="shared" si="31"/>
        <v>0</v>
      </c>
      <c r="CN34" s="48">
        <f t="shared" si="31"/>
        <v>0</v>
      </c>
      <c r="CO34" s="48">
        <f t="shared" si="31"/>
        <v>0</v>
      </c>
      <c r="CP34" s="48">
        <f t="shared" si="31"/>
        <v>0</v>
      </c>
      <c r="CQ34" s="48">
        <f t="shared" si="31"/>
        <v>0</v>
      </c>
      <c r="CR34" s="48">
        <f t="shared" si="31"/>
        <v>0</v>
      </c>
      <c r="CS34" s="48">
        <f t="shared" si="31"/>
        <v>0</v>
      </c>
      <c r="CT34" s="48">
        <f t="shared" si="31"/>
        <v>0</v>
      </c>
      <c r="CU34" s="48">
        <f t="shared" si="31"/>
        <v>0</v>
      </c>
      <c r="CV34" s="48">
        <f t="shared" si="31"/>
        <v>0</v>
      </c>
      <c r="CW34" s="48">
        <f t="shared" si="31"/>
        <v>0</v>
      </c>
      <c r="CX34" s="48">
        <f t="shared" si="31"/>
        <v>0</v>
      </c>
      <c r="CY34" s="48">
        <f t="shared" si="31"/>
        <v>0</v>
      </c>
      <c r="CZ34" s="48">
        <f t="shared" si="31"/>
        <v>0</v>
      </c>
      <c r="DA34" s="48">
        <f t="shared" si="31"/>
        <v>0</v>
      </c>
      <c r="DB34" s="48">
        <f t="shared" si="31"/>
        <v>0</v>
      </c>
      <c r="DC34" s="48">
        <f t="shared" si="31"/>
        <v>0</v>
      </c>
      <c r="DD34" s="48">
        <f t="shared" si="31"/>
        <v>0</v>
      </c>
      <c r="DE34" s="48">
        <f t="shared" si="31"/>
        <v>0</v>
      </c>
      <c r="DF34" s="48">
        <f t="shared" si="31"/>
        <v>0</v>
      </c>
      <c r="DG34" s="48">
        <f t="shared" si="31"/>
        <v>0</v>
      </c>
      <c r="DH34" s="48">
        <f t="shared" si="31"/>
        <v>0</v>
      </c>
      <c r="DI34" s="48"/>
      <c r="DJ34" s="48">
        <f>SUM(DJ32:DJ33)</f>
        <v>0</v>
      </c>
      <c r="DK34" s="49"/>
      <c r="DL34" s="48">
        <f t="shared" ref="DL34:DV34" si="32">SUM(DL32:DL33)</f>
        <v>0</v>
      </c>
      <c r="DM34" s="48">
        <f t="shared" si="32"/>
        <v>0</v>
      </c>
      <c r="DN34" s="48">
        <f t="shared" si="32"/>
        <v>0</v>
      </c>
      <c r="DO34" s="48">
        <f t="shared" si="32"/>
        <v>0</v>
      </c>
      <c r="DP34" s="48">
        <f t="shared" si="32"/>
        <v>0</v>
      </c>
      <c r="DQ34" s="48">
        <f t="shared" si="32"/>
        <v>0</v>
      </c>
      <c r="DR34" s="48">
        <f t="shared" si="32"/>
        <v>0</v>
      </c>
      <c r="DS34" s="48">
        <f t="shared" si="32"/>
        <v>0</v>
      </c>
      <c r="DT34" s="48">
        <f t="shared" si="32"/>
        <v>0</v>
      </c>
      <c r="DU34" s="48">
        <f t="shared" si="32"/>
        <v>0</v>
      </c>
      <c r="DV34" s="48">
        <f t="shared" si="32"/>
        <v>0</v>
      </c>
    </row>
    <row r="35" spans="1:126" s="224" customFormat="1" ht="15.75">
      <c r="A35" s="225" t="s">
        <v>261</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33">G36*(H36+I36)</f>
        <v>0</v>
      </c>
      <c r="K36" s="57"/>
      <c r="L36" s="59"/>
      <c r="M36" s="54"/>
      <c r="N36" s="58">
        <f t="shared" ref="N36:AC48" si="34">IF(AND($F36&gt;=N$3,$F36&lt;O$3),$J36,0)</f>
        <v>0</v>
      </c>
      <c r="O36" s="58">
        <f t="shared" si="34"/>
        <v>0</v>
      </c>
      <c r="P36" s="58">
        <f t="shared" si="34"/>
        <v>0</v>
      </c>
      <c r="Q36" s="58">
        <f t="shared" si="34"/>
        <v>0</v>
      </c>
      <c r="R36" s="58">
        <f t="shared" si="34"/>
        <v>0</v>
      </c>
      <c r="S36" s="58">
        <f t="shared" si="34"/>
        <v>0</v>
      </c>
      <c r="T36" s="58">
        <f t="shared" si="34"/>
        <v>0</v>
      </c>
      <c r="U36" s="58">
        <f t="shared" si="34"/>
        <v>0</v>
      </c>
      <c r="V36" s="58">
        <f t="shared" si="34"/>
        <v>0</v>
      </c>
      <c r="W36" s="58">
        <f t="shared" si="34"/>
        <v>0</v>
      </c>
      <c r="X36" s="58">
        <f t="shared" si="34"/>
        <v>0</v>
      </c>
      <c r="Y36" s="58">
        <f t="shared" si="34"/>
        <v>0</v>
      </c>
      <c r="Z36" s="58">
        <f t="shared" si="34"/>
        <v>0</v>
      </c>
      <c r="AA36" s="58">
        <f t="shared" si="34"/>
        <v>0</v>
      </c>
      <c r="AB36" s="58">
        <f t="shared" si="34"/>
        <v>0</v>
      </c>
      <c r="AC36" s="58">
        <f t="shared" si="34"/>
        <v>0</v>
      </c>
      <c r="AD36" s="58">
        <f t="shared" ref="AD36:AS48" si="35">IF(AND($F36&gt;=AD$3,$F36&lt;AE$3),$J36,0)</f>
        <v>0</v>
      </c>
      <c r="AE36" s="58">
        <f t="shared" si="35"/>
        <v>0</v>
      </c>
      <c r="AF36" s="58">
        <f t="shared" si="35"/>
        <v>0</v>
      </c>
      <c r="AG36" s="58">
        <f t="shared" si="35"/>
        <v>0</v>
      </c>
      <c r="AH36" s="58">
        <f t="shared" si="35"/>
        <v>0</v>
      </c>
      <c r="AI36" s="58">
        <f t="shared" si="35"/>
        <v>0</v>
      </c>
      <c r="AJ36" s="58">
        <f t="shared" si="35"/>
        <v>0</v>
      </c>
      <c r="AK36" s="58">
        <f t="shared" si="35"/>
        <v>0</v>
      </c>
      <c r="AL36" s="58">
        <f t="shared" si="35"/>
        <v>0</v>
      </c>
      <c r="AM36" s="58">
        <f t="shared" si="35"/>
        <v>0</v>
      </c>
      <c r="AN36" s="58">
        <f t="shared" si="35"/>
        <v>0</v>
      </c>
      <c r="AO36" s="58">
        <f t="shared" si="35"/>
        <v>0</v>
      </c>
      <c r="AP36" s="58">
        <f t="shared" si="35"/>
        <v>0</v>
      </c>
      <c r="AQ36" s="58">
        <f t="shared" si="35"/>
        <v>0</v>
      </c>
      <c r="AR36" s="58">
        <f t="shared" si="35"/>
        <v>0</v>
      </c>
      <c r="AS36" s="58">
        <f t="shared" si="35"/>
        <v>0</v>
      </c>
      <c r="AT36" s="58">
        <f t="shared" ref="AT36:BI48" si="36">IF(AND($F36&gt;=AT$3,$F36&lt;AU$3),$J36,0)</f>
        <v>0</v>
      </c>
      <c r="AU36" s="58">
        <f t="shared" si="36"/>
        <v>0</v>
      </c>
      <c r="AV36" s="58">
        <f t="shared" si="36"/>
        <v>0</v>
      </c>
      <c r="AW36" s="58">
        <f t="shared" si="36"/>
        <v>0</v>
      </c>
      <c r="AX36" s="58">
        <f t="shared" si="36"/>
        <v>0</v>
      </c>
      <c r="AY36" s="58">
        <f t="shared" si="36"/>
        <v>0</v>
      </c>
      <c r="AZ36" s="58">
        <f t="shared" si="36"/>
        <v>0</v>
      </c>
      <c r="BA36" s="58">
        <f t="shared" si="36"/>
        <v>0</v>
      </c>
      <c r="BB36" s="58">
        <f t="shared" si="36"/>
        <v>0</v>
      </c>
      <c r="BC36" s="58">
        <f t="shared" si="36"/>
        <v>0</v>
      </c>
      <c r="BD36" s="58">
        <f t="shared" si="36"/>
        <v>0</v>
      </c>
      <c r="BE36" s="58">
        <f t="shared" si="36"/>
        <v>0</v>
      </c>
      <c r="BF36" s="58">
        <f t="shared" si="36"/>
        <v>0</v>
      </c>
      <c r="BG36" s="58">
        <f t="shared" si="36"/>
        <v>0</v>
      </c>
      <c r="BH36" s="58">
        <f t="shared" si="36"/>
        <v>0</v>
      </c>
      <c r="BI36" s="58">
        <f t="shared" si="36"/>
        <v>0</v>
      </c>
      <c r="BJ36" s="58">
        <f t="shared" ref="BJ36:BY48" si="37">IF(AND($F36&gt;=BJ$3,$F36&lt;BK$3),$J36,0)</f>
        <v>0</v>
      </c>
      <c r="BK36" s="58">
        <f t="shared" si="37"/>
        <v>0</v>
      </c>
      <c r="BL36" s="58">
        <f t="shared" si="37"/>
        <v>0</v>
      </c>
      <c r="BM36" s="58">
        <f t="shared" si="37"/>
        <v>0</v>
      </c>
      <c r="BN36" s="58">
        <f t="shared" si="37"/>
        <v>0</v>
      </c>
      <c r="BO36" s="58">
        <f t="shared" si="37"/>
        <v>0</v>
      </c>
      <c r="BP36" s="58">
        <f t="shared" si="37"/>
        <v>0</v>
      </c>
      <c r="BQ36" s="58">
        <f t="shared" si="37"/>
        <v>0</v>
      </c>
      <c r="BR36" s="58">
        <f t="shared" si="37"/>
        <v>0</v>
      </c>
      <c r="BS36" s="58">
        <f t="shared" si="37"/>
        <v>0</v>
      </c>
      <c r="BT36" s="58">
        <f t="shared" si="37"/>
        <v>0</v>
      </c>
      <c r="BU36" s="58">
        <f t="shared" si="37"/>
        <v>0</v>
      </c>
      <c r="BV36" s="58">
        <f t="shared" si="37"/>
        <v>0</v>
      </c>
      <c r="BW36" s="58">
        <f t="shared" si="37"/>
        <v>0</v>
      </c>
      <c r="BX36" s="58">
        <f t="shared" si="37"/>
        <v>0</v>
      </c>
      <c r="BY36" s="58">
        <f t="shared" si="37"/>
        <v>0</v>
      </c>
      <c r="BZ36" s="58">
        <f t="shared" ref="BZ36:CO48" si="38">IF(AND($F36&gt;=BZ$3,$F36&lt;CA$3),$J36,0)</f>
        <v>0</v>
      </c>
      <c r="CA36" s="58">
        <f t="shared" si="38"/>
        <v>0</v>
      </c>
      <c r="CB36" s="58">
        <f t="shared" si="38"/>
        <v>0</v>
      </c>
      <c r="CC36" s="58">
        <f t="shared" si="38"/>
        <v>0</v>
      </c>
      <c r="CD36" s="58">
        <f t="shared" si="38"/>
        <v>0</v>
      </c>
      <c r="CE36" s="58">
        <f t="shared" si="38"/>
        <v>0</v>
      </c>
      <c r="CF36" s="58">
        <f t="shared" si="38"/>
        <v>0</v>
      </c>
      <c r="CG36" s="58">
        <f t="shared" si="38"/>
        <v>0</v>
      </c>
      <c r="CH36" s="58">
        <f t="shared" si="38"/>
        <v>0</v>
      </c>
      <c r="CI36" s="58">
        <f t="shared" si="38"/>
        <v>0</v>
      </c>
      <c r="CJ36" s="58">
        <f t="shared" si="38"/>
        <v>0</v>
      </c>
      <c r="CK36" s="58">
        <f t="shared" si="38"/>
        <v>0</v>
      </c>
      <c r="CL36" s="58">
        <f t="shared" si="38"/>
        <v>0</v>
      </c>
      <c r="CM36" s="58">
        <f t="shared" si="38"/>
        <v>0</v>
      </c>
      <c r="CN36" s="58">
        <f t="shared" si="38"/>
        <v>0</v>
      </c>
      <c r="CO36" s="58">
        <f t="shared" si="38"/>
        <v>0</v>
      </c>
      <c r="CP36" s="58">
        <f t="shared" ref="CP36:DE48" si="39">IF(AND($F36&gt;=CP$3,$F36&lt;CQ$3),$J36,0)</f>
        <v>0</v>
      </c>
      <c r="CQ36" s="58">
        <f t="shared" si="39"/>
        <v>0</v>
      </c>
      <c r="CR36" s="58">
        <f t="shared" si="39"/>
        <v>0</v>
      </c>
      <c r="CS36" s="58">
        <f t="shared" si="39"/>
        <v>0</v>
      </c>
      <c r="CT36" s="58">
        <f t="shared" si="39"/>
        <v>0</v>
      </c>
      <c r="CU36" s="58">
        <f t="shared" si="39"/>
        <v>0</v>
      </c>
      <c r="CV36" s="58">
        <f t="shared" si="39"/>
        <v>0</v>
      </c>
      <c r="CW36" s="58">
        <f t="shared" si="39"/>
        <v>0</v>
      </c>
      <c r="CX36" s="58">
        <f t="shared" si="39"/>
        <v>0</v>
      </c>
      <c r="CY36" s="58">
        <f t="shared" si="39"/>
        <v>0</v>
      </c>
      <c r="CZ36" s="58">
        <f t="shared" si="39"/>
        <v>0</v>
      </c>
      <c r="DA36" s="58">
        <f t="shared" si="39"/>
        <v>0</v>
      </c>
      <c r="DB36" s="58">
        <f t="shared" si="39"/>
        <v>0</v>
      </c>
      <c r="DC36" s="58">
        <f t="shared" si="39"/>
        <v>0</v>
      </c>
      <c r="DD36" s="58">
        <f t="shared" si="39"/>
        <v>0</v>
      </c>
      <c r="DE36" s="58">
        <f t="shared" si="39"/>
        <v>0</v>
      </c>
      <c r="DF36" s="58">
        <f t="shared" ref="DF36:DH48" si="40">IF(AND($F36&gt;=DF$3,$F36&lt;DG$3),$J36,0)</f>
        <v>0</v>
      </c>
      <c r="DG36" s="58">
        <f t="shared" si="40"/>
        <v>0</v>
      </c>
      <c r="DH36" s="58">
        <f t="shared" si="40"/>
        <v>0</v>
      </c>
      <c r="DI36" s="58"/>
      <c r="DJ36" s="55">
        <f t="shared" ref="DJ36:DJ48" si="41">SUM(N36:DH36)</f>
        <v>0</v>
      </c>
      <c r="DK36" s="62"/>
      <c r="DL36" s="56">
        <f t="shared" ref="DL36:DQ48" si="42">IF(AND($F36&gt;=DL$1,$F36&lt;=DL$2),$J36,0)</f>
        <v>0</v>
      </c>
      <c r="DM36" s="56">
        <f t="shared" si="42"/>
        <v>0</v>
      </c>
      <c r="DN36" s="56">
        <f t="shared" si="42"/>
        <v>0</v>
      </c>
      <c r="DO36" s="56">
        <f t="shared" si="42"/>
        <v>0</v>
      </c>
      <c r="DP36" s="56">
        <f t="shared" si="42"/>
        <v>0</v>
      </c>
      <c r="DQ36" s="56">
        <f t="shared" si="42"/>
        <v>0</v>
      </c>
      <c r="DR36" s="56">
        <f t="shared" ref="DR36:DR48" si="43">SUM(DL36:DQ36)</f>
        <v>0</v>
      </c>
      <c r="DS36" s="56">
        <f t="shared" ref="DS36:DU48" si="44">IF(AND($F36&gt;=DS$1,$F36&lt;=DS$2),$J36,0)</f>
        <v>0</v>
      </c>
      <c r="DT36" s="56">
        <f t="shared" si="44"/>
        <v>0</v>
      </c>
      <c r="DU36" s="56">
        <f t="shared" si="44"/>
        <v>0</v>
      </c>
      <c r="DV36" s="55">
        <f t="shared" ref="DV36:DV48" si="45">SUM(DR36:DU36)</f>
        <v>0</v>
      </c>
    </row>
    <row r="37" spans="1:126" s="52" customFormat="1">
      <c r="A37" s="59"/>
      <c r="B37" s="61"/>
      <c r="C37" s="59"/>
      <c r="D37" s="64"/>
      <c r="E37" s="61"/>
      <c r="F37" s="63"/>
      <c r="G37" s="60"/>
      <c r="H37" s="57"/>
      <c r="I37" s="57"/>
      <c r="J37" s="57">
        <f t="shared" si="33"/>
        <v>0</v>
      </c>
      <c r="K37" s="57"/>
      <c r="L37" s="59"/>
      <c r="M37" s="54"/>
      <c r="N37" s="58">
        <f t="shared" si="34"/>
        <v>0</v>
      </c>
      <c r="O37" s="58">
        <f t="shared" si="34"/>
        <v>0</v>
      </c>
      <c r="P37" s="58">
        <f t="shared" si="34"/>
        <v>0</v>
      </c>
      <c r="Q37" s="58">
        <f t="shared" si="34"/>
        <v>0</v>
      </c>
      <c r="R37" s="58">
        <f t="shared" si="34"/>
        <v>0</v>
      </c>
      <c r="S37" s="58">
        <f t="shared" si="34"/>
        <v>0</v>
      </c>
      <c r="T37" s="58">
        <f t="shared" si="34"/>
        <v>0</v>
      </c>
      <c r="U37" s="58">
        <f t="shared" si="34"/>
        <v>0</v>
      </c>
      <c r="V37" s="58">
        <f t="shared" si="34"/>
        <v>0</v>
      </c>
      <c r="W37" s="58">
        <f t="shared" si="34"/>
        <v>0</v>
      </c>
      <c r="X37" s="58">
        <f t="shared" si="34"/>
        <v>0</v>
      </c>
      <c r="Y37" s="58">
        <f t="shared" si="34"/>
        <v>0</v>
      </c>
      <c r="Z37" s="58">
        <f t="shared" si="34"/>
        <v>0</v>
      </c>
      <c r="AA37" s="58">
        <f t="shared" si="34"/>
        <v>0</v>
      </c>
      <c r="AB37" s="58">
        <f t="shared" si="34"/>
        <v>0</v>
      </c>
      <c r="AC37" s="58">
        <f t="shared" si="34"/>
        <v>0</v>
      </c>
      <c r="AD37" s="58">
        <f t="shared" si="35"/>
        <v>0</v>
      </c>
      <c r="AE37" s="58">
        <f t="shared" si="35"/>
        <v>0</v>
      </c>
      <c r="AF37" s="58">
        <f t="shared" si="35"/>
        <v>0</v>
      </c>
      <c r="AG37" s="58">
        <f t="shared" si="35"/>
        <v>0</v>
      </c>
      <c r="AH37" s="58">
        <f t="shared" si="35"/>
        <v>0</v>
      </c>
      <c r="AI37" s="58">
        <f t="shared" si="35"/>
        <v>0</v>
      </c>
      <c r="AJ37" s="58">
        <f t="shared" si="35"/>
        <v>0</v>
      </c>
      <c r="AK37" s="58">
        <f t="shared" si="35"/>
        <v>0</v>
      </c>
      <c r="AL37" s="58">
        <f t="shared" si="35"/>
        <v>0</v>
      </c>
      <c r="AM37" s="58">
        <f t="shared" si="35"/>
        <v>0</v>
      </c>
      <c r="AN37" s="58">
        <f t="shared" si="35"/>
        <v>0</v>
      </c>
      <c r="AO37" s="58">
        <f t="shared" si="35"/>
        <v>0</v>
      </c>
      <c r="AP37" s="58">
        <f t="shared" si="35"/>
        <v>0</v>
      </c>
      <c r="AQ37" s="58">
        <f t="shared" si="35"/>
        <v>0</v>
      </c>
      <c r="AR37" s="58">
        <f t="shared" si="35"/>
        <v>0</v>
      </c>
      <c r="AS37" s="58">
        <f t="shared" si="35"/>
        <v>0</v>
      </c>
      <c r="AT37" s="58">
        <f t="shared" si="36"/>
        <v>0</v>
      </c>
      <c r="AU37" s="58">
        <f t="shared" si="36"/>
        <v>0</v>
      </c>
      <c r="AV37" s="58">
        <f t="shared" si="36"/>
        <v>0</v>
      </c>
      <c r="AW37" s="58">
        <f t="shared" si="36"/>
        <v>0</v>
      </c>
      <c r="AX37" s="58">
        <f t="shared" si="36"/>
        <v>0</v>
      </c>
      <c r="AY37" s="58">
        <f t="shared" si="36"/>
        <v>0</v>
      </c>
      <c r="AZ37" s="58">
        <f t="shared" si="36"/>
        <v>0</v>
      </c>
      <c r="BA37" s="58">
        <f t="shared" si="36"/>
        <v>0</v>
      </c>
      <c r="BB37" s="58">
        <f t="shared" si="36"/>
        <v>0</v>
      </c>
      <c r="BC37" s="58">
        <f t="shared" si="36"/>
        <v>0</v>
      </c>
      <c r="BD37" s="58">
        <f t="shared" si="36"/>
        <v>0</v>
      </c>
      <c r="BE37" s="58">
        <f t="shared" si="36"/>
        <v>0</v>
      </c>
      <c r="BF37" s="58">
        <f t="shared" si="36"/>
        <v>0</v>
      </c>
      <c r="BG37" s="58">
        <f t="shared" si="36"/>
        <v>0</v>
      </c>
      <c r="BH37" s="58">
        <f t="shared" si="36"/>
        <v>0</v>
      </c>
      <c r="BI37" s="58">
        <f t="shared" si="36"/>
        <v>0</v>
      </c>
      <c r="BJ37" s="58">
        <f t="shared" si="37"/>
        <v>0</v>
      </c>
      <c r="BK37" s="58">
        <f t="shared" si="37"/>
        <v>0</v>
      </c>
      <c r="BL37" s="58">
        <f t="shared" si="37"/>
        <v>0</v>
      </c>
      <c r="BM37" s="58">
        <f t="shared" si="37"/>
        <v>0</v>
      </c>
      <c r="BN37" s="58">
        <f t="shared" si="37"/>
        <v>0</v>
      </c>
      <c r="BO37" s="58">
        <f t="shared" si="37"/>
        <v>0</v>
      </c>
      <c r="BP37" s="58">
        <f t="shared" si="37"/>
        <v>0</v>
      </c>
      <c r="BQ37" s="58">
        <f t="shared" si="37"/>
        <v>0</v>
      </c>
      <c r="BR37" s="58">
        <f t="shared" si="37"/>
        <v>0</v>
      </c>
      <c r="BS37" s="58">
        <f t="shared" si="37"/>
        <v>0</v>
      </c>
      <c r="BT37" s="58">
        <f t="shared" si="37"/>
        <v>0</v>
      </c>
      <c r="BU37" s="58">
        <f t="shared" si="37"/>
        <v>0</v>
      </c>
      <c r="BV37" s="58">
        <f t="shared" si="37"/>
        <v>0</v>
      </c>
      <c r="BW37" s="58">
        <f t="shared" si="37"/>
        <v>0</v>
      </c>
      <c r="BX37" s="58">
        <f t="shared" si="37"/>
        <v>0</v>
      </c>
      <c r="BY37" s="58">
        <f t="shared" si="37"/>
        <v>0</v>
      </c>
      <c r="BZ37" s="58">
        <f t="shared" si="38"/>
        <v>0</v>
      </c>
      <c r="CA37" s="58">
        <f t="shared" si="38"/>
        <v>0</v>
      </c>
      <c r="CB37" s="58">
        <f t="shared" si="38"/>
        <v>0</v>
      </c>
      <c r="CC37" s="58">
        <f t="shared" si="38"/>
        <v>0</v>
      </c>
      <c r="CD37" s="58">
        <f t="shared" si="38"/>
        <v>0</v>
      </c>
      <c r="CE37" s="58">
        <f t="shared" si="38"/>
        <v>0</v>
      </c>
      <c r="CF37" s="58">
        <f t="shared" si="38"/>
        <v>0</v>
      </c>
      <c r="CG37" s="58">
        <f t="shared" si="38"/>
        <v>0</v>
      </c>
      <c r="CH37" s="58">
        <f t="shared" si="38"/>
        <v>0</v>
      </c>
      <c r="CI37" s="58">
        <f t="shared" si="38"/>
        <v>0</v>
      </c>
      <c r="CJ37" s="58">
        <f t="shared" si="38"/>
        <v>0</v>
      </c>
      <c r="CK37" s="58">
        <f t="shared" si="38"/>
        <v>0</v>
      </c>
      <c r="CL37" s="58">
        <f t="shared" si="38"/>
        <v>0</v>
      </c>
      <c r="CM37" s="58">
        <f t="shared" si="38"/>
        <v>0</v>
      </c>
      <c r="CN37" s="58">
        <f t="shared" si="38"/>
        <v>0</v>
      </c>
      <c r="CO37" s="58">
        <f t="shared" si="38"/>
        <v>0</v>
      </c>
      <c r="CP37" s="58">
        <f t="shared" si="39"/>
        <v>0</v>
      </c>
      <c r="CQ37" s="58">
        <f t="shared" si="39"/>
        <v>0</v>
      </c>
      <c r="CR37" s="58">
        <f t="shared" si="39"/>
        <v>0</v>
      </c>
      <c r="CS37" s="58">
        <f t="shared" si="39"/>
        <v>0</v>
      </c>
      <c r="CT37" s="58">
        <f t="shared" si="39"/>
        <v>0</v>
      </c>
      <c r="CU37" s="58">
        <f t="shared" si="39"/>
        <v>0</v>
      </c>
      <c r="CV37" s="58">
        <f t="shared" si="39"/>
        <v>0</v>
      </c>
      <c r="CW37" s="58">
        <f t="shared" si="39"/>
        <v>0</v>
      </c>
      <c r="CX37" s="58">
        <f t="shared" si="39"/>
        <v>0</v>
      </c>
      <c r="CY37" s="58">
        <f t="shared" si="39"/>
        <v>0</v>
      </c>
      <c r="CZ37" s="58">
        <f t="shared" si="39"/>
        <v>0</v>
      </c>
      <c r="DA37" s="58">
        <f t="shared" si="39"/>
        <v>0</v>
      </c>
      <c r="DB37" s="58">
        <f t="shared" si="39"/>
        <v>0</v>
      </c>
      <c r="DC37" s="58">
        <f t="shared" si="39"/>
        <v>0</v>
      </c>
      <c r="DD37" s="58">
        <f t="shared" si="39"/>
        <v>0</v>
      </c>
      <c r="DE37" s="58">
        <f t="shared" si="39"/>
        <v>0</v>
      </c>
      <c r="DF37" s="58">
        <f t="shared" si="40"/>
        <v>0</v>
      </c>
      <c r="DG37" s="58">
        <f t="shared" si="40"/>
        <v>0</v>
      </c>
      <c r="DH37" s="58">
        <f t="shared" si="40"/>
        <v>0</v>
      </c>
      <c r="DI37" s="58"/>
      <c r="DJ37" s="55">
        <f t="shared" si="41"/>
        <v>0</v>
      </c>
      <c r="DK37" s="62"/>
      <c r="DL37" s="56">
        <f t="shared" si="42"/>
        <v>0</v>
      </c>
      <c r="DM37" s="56">
        <f t="shared" si="42"/>
        <v>0</v>
      </c>
      <c r="DN37" s="56">
        <f t="shared" si="42"/>
        <v>0</v>
      </c>
      <c r="DO37" s="56">
        <f t="shared" si="42"/>
        <v>0</v>
      </c>
      <c r="DP37" s="56">
        <f t="shared" si="42"/>
        <v>0</v>
      </c>
      <c r="DQ37" s="56">
        <f t="shared" si="42"/>
        <v>0</v>
      </c>
      <c r="DR37" s="56">
        <f t="shared" si="43"/>
        <v>0</v>
      </c>
      <c r="DS37" s="56">
        <f t="shared" si="44"/>
        <v>0</v>
      </c>
      <c r="DT37" s="56">
        <f t="shared" si="44"/>
        <v>0</v>
      </c>
      <c r="DU37" s="56">
        <f t="shared" si="44"/>
        <v>0</v>
      </c>
      <c r="DV37" s="55">
        <f t="shared" si="45"/>
        <v>0</v>
      </c>
    </row>
    <row r="38" spans="1:126" s="52" customFormat="1">
      <c r="A38" s="59"/>
      <c r="B38" s="61"/>
      <c r="C38" s="59"/>
      <c r="D38" s="61"/>
      <c r="E38" s="61"/>
      <c r="F38" s="63"/>
      <c r="G38" s="60"/>
      <c r="H38" s="57"/>
      <c r="I38" s="57"/>
      <c r="J38" s="57">
        <f t="shared" si="33"/>
        <v>0</v>
      </c>
      <c r="K38" s="57"/>
      <c r="L38" s="59"/>
      <c r="M38" s="54"/>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4"/>
        <v>0</v>
      </c>
      <c r="AD38" s="58">
        <f t="shared" si="35"/>
        <v>0</v>
      </c>
      <c r="AE38" s="58">
        <f t="shared" si="35"/>
        <v>0</v>
      </c>
      <c r="AF38" s="58">
        <f t="shared" si="35"/>
        <v>0</v>
      </c>
      <c r="AG38" s="58">
        <f t="shared" si="35"/>
        <v>0</v>
      </c>
      <c r="AH38" s="58">
        <f t="shared" si="35"/>
        <v>0</v>
      </c>
      <c r="AI38" s="58">
        <f t="shared" si="35"/>
        <v>0</v>
      </c>
      <c r="AJ38" s="58">
        <f t="shared" si="35"/>
        <v>0</v>
      </c>
      <c r="AK38" s="58">
        <f t="shared" si="35"/>
        <v>0</v>
      </c>
      <c r="AL38" s="58">
        <f t="shared" si="35"/>
        <v>0</v>
      </c>
      <c r="AM38" s="58">
        <f t="shared" si="35"/>
        <v>0</v>
      </c>
      <c r="AN38" s="58">
        <f t="shared" si="35"/>
        <v>0</v>
      </c>
      <c r="AO38" s="58">
        <f t="shared" si="35"/>
        <v>0</v>
      </c>
      <c r="AP38" s="58">
        <f t="shared" si="35"/>
        <v>0</v>
      </c>
      <c r="AQ38" s="58">
        <f t="shared" si="35"/>
        <v>0</v>
      </c>
      <c r="AR38" s="58">
        <f t="shared" si="35"/>
        <v>0</v>
      </c>
      <c r="AS38" s="58">
        <f t="shared" si="35"/>
        <v>0</v>
      </c>
      <c r="AT38" s="58">
        <f t="shared" si="36"/>
        <v>0</v>
      </c>
      <c r="AU38" s="58">
        <f t="shared" si="36"/>
        <v>0</v>
      </c>
      <c r="AV38" s="58">
        <f t="shared" si="36"/>
        <v>0</v>
      </c>
      <c r="AW38" s="58">
        <f t="shared" si="36"/>
        <v>0</v>
      </c>
      <c r="AX38" s="58">
        <f t="shared" si="36"/>
        <v>0</v>
      </c>
      <c r="AY38" s="58">
        <f t="shared" si="36"/>
        <v>0</v>
      </c>
      <c r="AZ38" s="58">
        <f t="shared" si="36"/>
        <v>0</v>
      </c>
      <c r="BA38" s="58">
        <f t="shared" si="36"/>
        <v>0</v>
      </c>
      <c r="BB38" s="58">
        <f t="shared" si="36"/>
        <v>0</v>
      </c>
      <c r="BC38" s="58">
        <f t="shared" si="36"/>
        <v>0</v>
      </c>
      <c r="BD38" s="58">
        <f t="shared" si="36"/>
        <v>0</v>
      </c>
      <c r="BE38" s="58">
        <f t="shared" si="36"/>
        <v>0</v>
      </c>
      <c r="BF38" s="58">
        <f t="shared" si="36"/>
        <v>0</v>
      </c>
      <c r="BG38" s="58">
        <f t="shared" si="36"/>
        <v>0</v>
      </c>
      <c r="BH38" s="58">
        <f t="shared" si="36"/>
        <v>0</v>
      </c>
      <c r="BI38" s="58">
        <f t="shared" si="36"/>
        <v>0</v>
      </c>
      <c r="BJ38" s="58">
        <f t="shared" si="37"/>
        <v>0</v>
      </c>
      <c r="BK38" s="58">
        <f t="shared" si="37"/>
        <v>0</v>
      </c>
      <c r="BL38" s="58">
        <f t="shared" si="37"/>
        <v>0</v>
      </c>
      <c r="BM38" s="58">
        <f t="shared" si="37"/>
        <v>0</v>
      </c>
      <c r="BN38" s="58">
        <f t="shared" si="37"/>
        <v>0</v>
      </c>
      <c r="BO38" s="58">
        <f t="shared" si="37"/>
        <v>0</v>
      </c>
      <c r="BP38" s="58">
        <f t="shared" si="37"/>
        <v>0</v>
      </c>
      <c r="BQ38" s="58">
        <f t="shared" si="37"/>
        <v>0</v>
      </c>
      <c r="BR38" s="58">
        <f t="shared" si="37"/>
        <v>0</v>
      </c>
      <c r="BS38" s="58">
        <f t="shared" si="37"/>
        <v>0</v>
      </c>
      <c r="BT38" s="58">
        <f t="shared" si="37"/>
        <v>0</v>
      </c>
      <c r="BU38" s="58">
        <f t="shared" si="37"/>
        <v>0</v>
      </c>
      <c r="BV38" s="58">
        <f t="shared" si="37"/>
        <v>0</v>
      </c>
      <c r="BW38" s="58">
        <f t="shared" si="37"/>
        <v>0</v>
      </c>
      <c r="BX38" s="58">
        <f t="shared" si="37"/>
        <v>0</v>
      </c>
      <c r="BY38" s="58">
        <f t="shared" si="37"/>
        <v>0</v>
      </c>
      <c r="BZ38" s="58">
        <f t="shared" si="38"/>
        <v>0</v>
      </c>
      <c r="CA38" s="58">
        <f t="shared" si="38"/>
        <v>0</v>
      </c>
      <c r="CB38" s="58">
        <f t="shared" si="38"/>
        <v>0</v>
      </c>
      <c r="CC38" s="58">
        <f t="shared" si="38"/>
        <v>0</v>
      </c>
      <c r="CD38" s="58">
        <f t="shared" si="38"/>
        <v>0</v>
      </c>
      <c r="CE38" s="58">
        <f t="shared" si="38"/>
        <v>0</v>
      </c>
      <c r="CF38" s="58">
        <f t="shared" si="38"/>
        <v>0</v>
      </c>
      <c r="CG38" s="58">
        <f t="shared" si="38"/>
        <v>0</v>
      </c>
      <c r="CH38" s="58">
        <f t="shared" si="38"/>
        <v>0</v>
      </c>
      <c r="CI38" s="58">
        <f t="shared" si="38"/>
        <v>0</v>
      </c>
      <c r="CJ38" s="58">
        <f t="shared" si="38"/>
        <v>0</v>
      </c>
      <c r="CK38" s="58">
        <f t="shared" si="38"/>
        <v>0</v>
      </c>
      <c r="CL38" s="58">
        <f t="shared" si="38"/>
        <v>0</v>
      </c>
      <c r="CM38" s="58">
        <f t="shared" si="38"/>
        <v>0</v>
      </c>
      <c r="CN38" s="58">
        <f t="shared" si="38"/>
        <v>0</v>
      </c>
      <c r="CO38" s="58">
        <f t="shared" si="38"/>
        <v>0</v>
      </c>
      <c r="CP38" s="58">
        <f t="shared" si="39"/>
        <v>0</v>
      </c>
      <c r="CQ38" s="58">
        <f t="shared" si="39"/>
        <v>0</v>
      </c>
      <c r="CR38" s="58">
        <f t="shared" si="39"/>
        <v>0</v>
      </c>
      <c r="CS38" s="58">
        <f t="shared" si="39"/>
        <v>0</v>
      </c>
      <c r="CT38" s="58">
        <f t="shared" si="39"/>
        <v>0</v>
      </c>
      <c r="CU38" s="58">
        <f t="shared" si="39"/>
        <v>0</v>
      </c>
      <c r="CV38" s="58">
        <f t="shared" si="39"/>
        <v>0</v>
      </c>
      <c r="CW38" s="58">
        <f t="shared" si="39"/>
        <v>0</v>
      </c>
      <c r="CX38" s="58">
        <f t="shared" si="39"/>
        <v>0</v>
      </c>
      <c r="CY38" s="58">
        <f t="shared" si="39"/>
        <v>0</v>
      </c>
      <c r="CZ38" s="58">
        <f t="shared" si="39"/>
        <v>0</v>
      </c>
      <c r="DA38" s="58">
        <f t="shared" si="39"/>
        <v>0</v>
      </c>
      <c r="DB38" s="58">
        <f t="shared" si="39"/>
        <v>0</v>
      </c>
      <c r="DC38" s="58">
        <f t="shared" si="39"/>
        <v>0</v>
      </c>
      <c r="DD38" s="58">
        <f t="shared" si="39"/>
        <v>0</v>
      </c>
      <c r="DE38" s="58">
        <f t="shared" si="39"/>
        <v>0</v>
      </c>
      <c r="DF38" s="58">
        <f t="shared" si="40"/>
        <v>0</v>
      </c>
      <c r="DG38" s="58">
        <f t="shared" si="40"/>
        <v>0</v>
      </c>
      <c r="DH38" s="58">
        <f t="shared" si="40"/>
        <v>0</v>
      </c>
      <c r="DI38" s="58"/>
      <c r="DJ38" s="55">
        <f t="shared" si="41"/>
        <v>0</v>
      </c>
      <c r="DK38" s="62"/>
      <c r="DL38" s="56">
        <f t="shared" si="42"/>
        <v>0</v>
      </c>
      <c r="DM38" s="56">
        <f t="shared" si="42"/>
        <v>0</v>
      </c>
      <c r="DN38" s="56">
        <f t="shared" si="42"/>
        <v>0</v>
      </c>
      <c r="DO38" s="56">
        <f t="shared" si="42"/>
        <v>0</v>
      </c>
      <c r="DP38" s="56">
        <f t="shared" si="42"/>
        <v>0</v>
      </c>
      <c r="DQ38" s="56">
        <f t="shared" si="42"/>
        <v>0</v>
      </c>
      <c r="DR38" s="56">
        <f t="shared" si="43"/>
        <v>0</v>
      </c>
      <c r="DS38" s="56">
        <f t="shared" si="44"/>
        <v>0</v>
      </c>
      <c r="DT38" s="56">
        <f t="shared" si="44"/>
        <v>0</v>
      </c>
      <c r="DU38" s="56">
        <f t="shared" si="44"/>
        <v>0</v>
      </c>
      <c r="DV38" s="55">
        <f t="shared" si="45"/>
        <v>0</v>
      </c>
    </row>
    <row r="39" spans="1:126" s="52" customFormat="1">
      <c r="A39" s="59"/>
      <c r="B39" s="61"/>
      <c r="C39" s="59"/>
      <c r="D39" s="61"/>
      <c r="E39" s="61"/>
      <c r="F39" s="63"/>
      <c r="G39" s="60"/>
      <c r="H39" s="57"/>
      <c r="I39" s="57"/>
      <c r="J39" s="57">
        <f t="shared" si="33"/>
        <v>0</v>
      </c>
      <c r="K39" s="57"/>
      <c r="L39" s="59"/>
      <c r="M39" s="54"/>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4"/>
        <v>0</v>
      </c>
      <c r="AD39" s="58">
        <f t="shared" si="35"/>
        <v>0</v>
      </c>
      <c r="AE39" s="58">
        <f t="shared" si="35"/>
        <v>0</v>
      </c>
      <c r="AF39" s="58">
        <f t="shared" si="35"/>
        <v>0</v>
      </c>
      <c r="AG39" s="58">
        <f t="shared" si="35"/>
        <v>0</v>
      </c>
      <c r="AH39" s="58">
        <f t="shared" si="35"/>
        <v>0</v>
      </c>
      <c r="AI39" s="58">
        <f t="shared" si="35"/>
        <v>0</v>
      </c>
      <c r="AJ39" s="58">
        <f t="shared" si="35"/>
        <v>0</v>
      </c>
      <c r="AK39" s="58">
        <f t="shared" si="35"/>
        <v>0</v>
      </c>
      <c r="AL39" s="58">
        <f t="shared" si="35"/>
        <v>0</v>
      </c>
      <c r="AM39" s="58">
        <f t="shared" si="35"/>
        <v>0</v>
      </c>
      <c r="AN39" s="58">
        <f t="shared" si="35"/>
        <v>0</v>
      </c>
      <c r="AO39" s="58">
        <f t="shared" si="35"/>
        <v>0</v>
      </c>
      <c r="AP39" s="58">
        <f t="shared" si="35"/>
        <v>0</v>
      </c>
      <c r="AQ39" s="58">
        <f t="shared" si="35"/>
        <v>0</v>
      </c>
      <c r="AR39" s="58">
        <f t="shared" si="35"/>
        <v>0</v>
      </c>
      <c r="AS39" s="58">
        <f t="shared" si="35"/>
        <v>0</v>
      </c>
      <c r="AT39" s="58">
        <f t="shared" si="36"/>
        <v>0</v>
      </c>
      <c r="AU39" s="58">
        <f t="shared" si="36"/>
        <v>0</v>
      </c>
      <c r="AV39" s="58">
        <f t="shared" si="36"/>
        <v>0</v>
      </c>
      <c r="AW39" s="58">
        <f t="shared" si="36"/>
        <v>0</v>
      </c>
      <c r="AX39" s="58">
        <f t="shared" si="36"/>
        <v>0</v>
      </c>
      <c r="AY39" s="58">
        <f t="shared" si="36"/>
        <v>0</v>
      </c>
      <c r="AZ39" s="58">
        <f t="shared" si="36"/>
        <v>0</v>
      </c>
      <c r="BA39" s="58">
        <f t="shared" si="36"/>
        <v>0</v>
      </c>
      <c r="BB39" s="58">
        <f t="shared" si="36"/>
        <v>0</v>
      </c>
      <c r="BC39" s="58">
        <f t="shared" si="36"/>
        <v>0</v>
      </c>
      <c r="BD39" s="58">
        <f t="shared" si="36"/>
        <v>0</v>
      </c>
      <c r="BE39" s="58">
        <f t="shared" si="36"/>
        <v>0</v>
      </c>
      <c r="BF39" s="58">
        <f t="shared" si="36"/>
        <v>0</v>
      </c>
      <c r="BG39" s="58">
        <f t="shared" si="36"/>
        <v>0</v>
      </c>
      <c r="BH39" s="58">
        <f t="shared" si="36"/>
        <v>0</v>
      </c>
      <c r="BI39" s="58">
        <f t="shared" si="36"/>
        <v>0</v>
      </c>
      <c r="BJ39" s="58">
        <f t="shared" si="37"/>
        <v>0</v>
      </c>
      <c r="BK39" s="58">
        <f t="shared" si="37"/>
        <v>0</v>
      </c>
      <c r="BL39" s="58">
        <f t="shared" si="37"/>
        <v>0</v>
      </c>
      <c r="BM39" s="58">
        <f t="shared" si="37"/>
        <v>0</v>
      </c>
      <c r="BN39" s="58">
        <f t="shared" si="37"/>
        <v>0</v>
      </c>
      <c r="BO39" s="58">
        <f t="shared" si="37"/>
        <v>0</v>
      </c>
      <c r="BP39" s="58">
        <f t="shared" si="37"/>
        <v>0</v>
      </c>
      <c r="BQ39" s="58">
        <f t="shared" si="37"/>
        <v>0</v>
      </c>
      <c r="BR39" s="58">
        <f t="shared" si="37"/>
        <v>0</v>
      </c>
      <c r="BS39" s="58">
        <f t="shared" si="37"/>
        <v>0</v>
      </c>
      <c r="BT39" s="58">
        <f t="shared" si="37"/>
        <v>0</v>
      </c>
      <c r="BU39" s="58">
        <f t="shared" si="37"/>
        <v>0</v>
      </c>
      <c r="BV39" s="58">
        <f t="shared" si="37"/>
        <v>0</v>
      </c>
      <c r="BW39" s="58">
        <f t="shared" si="37"/>
        <v>0</v>
      </c>
      <c r="BX39" s="58">
        <f t="shared" si="37"/>
        <v>0</v>
      </c>
      <c r="BY39" s="58">
        <f t="shared" si="37"/>
        <v>0</v>
      </c>
      <c r="BZ39" s="58">
        <f t="shared" si="38"/>
        <v>0</v>
      </c>
      <c r="CA39" s="58">
        <f t="shared" si="38"/>
        <v>0</v>
      </c>
      <c r="CB39" s="58">
        <f t="shared" si="38"/>
        <v>0</v>
      </c>
      <c r="CC39" s="58">
        <f t="shared" si="38"/>
        <v>0</v>
      </c>
      <c r="CD39" s="58">
        <f t="shared" si="38"/>
        <v>0</v>
      </c>
      <c r="CE39" s="58">
        <f t="shared" si="38"/>
        <v>0</v>
      </c>
      <c r="CF39" s="58">
        <f t="shared" si="38"/>
        <v>0</v>
      </c>
      <c r="CG39" s="58">
        <f t="shared" si="38"/>
        <v>0</v>
      </c>
      <c r="CH39" s="58">
        <f t="shared" si="38"/>
        <v>0</v>
      </c>
      <c r="CI39" s="58">
        <f t="shared" si="38"/>
        <v>0</v>
      </c>
      <c r="CJ39" s="58">
        <f t="shared" si="38"/>
        <v>0</v>
      </c>
      <c r="CK39" s="58">
        <f t="shared" si="38"/>
        <v>0</v>
      </c>
      <c r="CL39" s="58">
        <f t="shared" si="38"/>
        <v>0</v>
      </c>
      <c r="CM39" s="58">
        <f t="shared" si="38"/>
        <v>0</v>
      </c>
      <c r="CN39" s="58">
        <f t="shared" si="38"/>
        <v>0</v>
      </c>
      <c r="CO39" s="58">
        <f t="shared" si="38"/>
        <v>0</v>
      </c>
      <c r="CP39" s="58">
        <f t="shared" si="39"/>
        <v>0</v>
      </c>
      <c r="CQ39" s="58">
        <f t="shared" si="39"/>
        <v>0</v>
      </c>
      <c r="CR39" s="58">
        <f t="shared" si="39"/>
        <v>0</v>
      </c>
      <c r="CS39" s="58">
        <f t="shared" si="39"/>
        <v>0</v>
      </c>
      <c r="CT39" s="58">
        <f t="shared" si="39"/>
        <v>0</v>
      </c>
      <c r="CU39" s="58">
        <f t="shared" si="39"/>
        <v>0</v>
      </c>
      <c r="CV39" s="58">
        <f t="shared" si="39"/>
        <v>0</v>
      </c>
      <c r="CW39" s="58">
        <f t="shared" si="39"/>
        <v>0</v>
      </c>
      <c r="CX39" s="58">
        <f t="shared" si="39"/>
        <v>0</v>
      </c>
      <c r="CY39" s="58">
        <f t="shared" si="39"/>
        <v>0</v>
      </c>
      <c r="CZ39" s="58">
        <f t="shared" si="39"/>
        <v>0</v>
      </c>
      <c r="DA39" s="58">
        <f t="shared" si="39"/>
        <v>0</v>
      </c>
      <c r="DB39" s="58">
        <f t="shared" si="39"/>
        <v>0</v>
      </c>
      <c r="DC39" s="58">
        <f t="shared" si="39"/>
        <v>0</v>
      </c>
      <c r="DD39" s="58">
        <f t="shared" si="39"/>
        <v>0</v>
      </c>
      <c r="DE39" s="58">
        <f t="shared" si="39"/>
        <v>0</v>
      </c>
      <c r="DF39" s="58">
        <f t="shared" si="40"/>
        <v>0</v>
      </c>
      <c r="DG39" s="58">
        <f t="shared" si="40"/>
        <v>0</v>
      </c>
      <c r="DH39" s="58">
        <f t="shared" si="40"/>
        <v>0</v>
      </c>
      <c r="DI39" s="58"/>
      <c r="DJ39" s="55">
        <f t="shared" si="41"/>
        <v>0</v>
      </c>
      <c r="DK39" s="62"/>
      <c r="DL39" s="56">
        <f t="shared" si="42"/>
        <v>0</v>
      </c>
      <c r="DM39" s="56">
        <f t="shared" si="42"/>
        <v>0</v>
      </c>
      <c r="DN39" s="56">
        <f t="shared" si="42"/>
        <v>0</v>
      </c>
      <c r="DO39" s="56">
        <f t="shared" si="42"/>
        <v>0</v>
      </c>
      <c r="DP39" s="56">
        <f t="shared" si="42"/>
        <v>0</v>
      </c>
      <c r="DQ39" s="56">
        <f t="shared" si="42"/>
        <v>0</v>
      </c>
      <c r="DR39" s="56">
        <f t="shared" si="43"/>
        <v>0</v>
      </c>
      <c r="DS39" s="56">
        <f t="shared" si="44"/>
        <v>0</v>
      </c>
      <c r="DT39" s="56">
        <f t="shared" si="44"/>
        <v>0</v>
      </c>
      <c r="DU39" s="56">
        <f t="shared" si="44"/>
        <v>0</v>
      </c>
      <c r="DV39" s="55">
        <f t="shared" si="45"/>
        <v>0</v>
      </c>
    </row>
    <row r="40" spans="1:126" s="52" customFormat="1">
      <c r="A40" s="59"/>
      <c r="B40" s="61"/>
      <c r="C40" s="59"/>
      <c r="D40" s="61"/>
      <c r="E40" s="61"/>
      <c r="F40" s="63"/>
      <c r="G40" s="60"/>
      <c r="H40" s="57"/>
      <c r="I40" s="57"/>
      <c r="J40" s="57">
        <f t="shared" si="33"/>
        <v>0</v>
      </c>
      <c r="K40" s="57"/>
      <c r="L40" s="59"/>
      <c r="M40" s="54"/>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4"/>
        <v>0</v>
      </c>
      <c r="AD40" s="58">
        <f t="shared" si="35"/>
        <v>0</v>
      </c>
      <c r="AE40" s="58">
        <f t="shared" si="35"/>
        <v>0</v>
      </c>
      <c r="AF40" s="58">
        <f t="shared" si="35"/>
        <v>0</v>
      </c>
      <c r="AG40" s="58">
        <f t="shared" si="35"/>
        <v>0</v>
      </c>
      <c r="AH40" s="58">
        <f t="shared" si="35"/>
        <v>0</v>
      </c>
      <c r="AI40" s="58">
        <f t="shared" si="35"/>
        <v>0</v>
      </c>
      <c r="AJ40" s="58">
        <f t="shared" si="35"/>
        <v>0</v>
      </c>
      <c r="AK40" s="58">
        <f t="shared" si="35"/>
        <v>0</v>
      </c>
      <c r="AL40" s="58">
        <f t="shared" si="35"/>
        <v>0</v>
      </c>
      <c r="AM40" s="58">
        <f t="shared" si="35"/>
        <v>0</v>
      </c>
      <c r="AN40" s="58">
        <f t="shared" si="35"/>
        <v>0</v>
      </c>
      <c r="AO40" s="58">
        <f t="shared" si="35"/>
        <v>0</v>
      </c>
      <c r="AP40" s="58">
        <f t="shared" si="35"/>
        <v>0</v>
      </c>
      <c r="AQ40" s="58">
        <f t="shared" si="35"/>
        <v>0</v>
      </c>
      <c r="AR40" s="58">
        <f t="shared" si="35"/>
        <v>0</v>
      </c>
      <c r="AS40" s="58">
        <f t="shared" si="35"/>
        <v>0</v>
      </c>
      <c r="AT40" s="58">
        <f t="shared" si="36"/>
        <v>0</v>
      </c>
      <c r="AU40" s="58">
        <f t="shared" si="36"/>
        <v>0</v>
      </c>
      <c r="AV40" s="58">
        <f t="shared" si="36"/>
        <v>0</v>
      </c>
      <c r="AW40" s="58">
        <f t="shared" si="36"/>
        <v>0</v>
      </c>
      <c r="AX40" s="58">
        <f t="shared" si="36"/>
        <v>0</v>
      </c>
      <c r="AY40" s="58">
        <f t="shared" si="36"/>
        <v>0</v>
      </c>
      <c r="AZ40" s="58">
        <f t="shared" si="36"/>
        <v>0</v>
      </c>
      <c r="BA40" s="58">
        <f t="shared" si="36"/>
        <v>0</v>
      </c>
      <c r="BB40" s="58">
        <f t="shared" si="36"/>
        <v>0</v>
      </c>
      <c r="BC40" s="58">
        <f t="shared" si="36"/>
        <v>0</v>
      </c>
      <c r="BD40" s="58">
        <f t="shared" si="36"/>
        <v>0</v>
      </c>
      <c r="BE40" s="58">
        <f t="shared" si="36"/>
        <v>0</v>
      </c>
      <c r="BF40" s="58">
        <f t="shared" si="36"/>
        <v>0</v>
      </c>
      <c r="BG40" s="58">
        <f t="shared" si="36"/>
        <v>0</v>
      </c>
      <c r="BH40" s="58">
        <f t="shared" si="36"/>
        <v>0</v>
      </c>
      <c r="BI40" s="58">
        <f t="shared" si="36"/>
        <v>0</v>
      </c>
      <c r="BJ40" s="58">
        <f t="shared" si="37"/>
        <v>0</v>
      </c>
      <c r="BK40" s="58">
        <f t="shared" si="37"/>
        <v>0</v>
      </c>
      <c r="BL40" s="58">
        <f t="shared" si="37"/>
        <v>0</v>
      </c>
      <c r="BM40" s="58">
        <f t="shared" si="37"/>
        <v>0</v>
      </c>
      <c r="BN40" s="58">
        <f t="shared" si="37"/>
        <v>0</v>
      </c>
      <c r="BO40" s="58">
        <f t="shared" si="37"/>
        <v>0</v>
      </c>
      <c r="BP40" s="58">
        <f t="shared" si="37"/>
        <v>0</v>
      </c>
      <c r="BQ40" s="58">
        <f t="shared" si="37"/>
        <v>0</v>
      </c>
      <c r="BR40" s="58">
        <f t="shared" si="37"/>
        <v>0</v>
      </c>
      <c r="BS40" s="58">
        <f t="shared" si="37"/>
        <v>0</v>
      </c>
      <c r="BT40" s="58">
        <f t="shared" si="37"/>
        <v>0</v>
      </c>
      <c r="BU40" s="58">
        <f t="shared" si="37"/>
        <v>0</v>
      </c>
      <c r="BV40" s="58">
        <f t="shared" si="37"/>
        <v>0</v>
      </c>
      <c r="BW40" s="58">
        <f t="shared" si="37"/>
        <v>0</v>
      </c>
      <c r="BX40" s="58">
        <f t="shared" si="37"/>
        <v>0</v>
      </c>
      <c r="BY40" s="58">
        <f t="shared" si="37"/>
        <v>0</v>
      </c>
      <c r="BZ40" s="58">
        <f t="shared" si="38"/>
        <v>0</v>
      </c>
      <c r="CA40" s="58">
        <f t="shared" si="38"/>
        <v>0</v>
      </c>
      <c r="CB40" s="58">
        <f t="shared" si="38"/>
        <v>0</v>
      </c>
      <c r="CC40" s="58">
        <f t="shared" si="38"/>
        <v>0</v>
      </c>
      <c r="CD40" s="58">
        <f t="shared" si="38"/>
        <v>0</v>
      </c>
      <c r="CE40" s="58">
        <f t="shared" si="38"/>
        <v>0</v>
      </c>
      <c r="CF40" s="58">
        <f t="shared" si="38"/>
        <v>0</v>
      </c>
      <c r="CG40" s="58">
        <f t="shared" si="38"/>
        <v>0</v>
      </c>
      <c r="CH40" s="58">
        <f t="shared" si="38"/>
        <v>0</v>
      </c>
      <c r="CI40" s="58">
        <f t="shared" si="38"/>
        <v>0</v>
      </c>
      <c r="CJ40" s="58">
        <f t="shared" si="38"/>
        <v>0</v>
      </c>
      <c r="CK40" s="58">
        <f t="shared" si="38"/>
        <v>0</v>
      </c>
      <c r="CL40" s="58">
        <f t="shared" si="38"/>
        <v>0</v>
      </c>
      <c r="CM40" s="58">
        <f t="shared" si="38"/>
        <v>0</v>
      </c>
      <c r="CN40" s="58">
        <f t="shared" si="38"/>
        <v>0</v>
      </c>
      <c r="CO40" s="58">
        <f t="shared" si="38"/>
        <v>0</v>
      </c>
      <c r="CP40" s="58">
        <f t="shared" si="39"/>
        <v>0</v>
      </c>
      <c r="CQ40" s="58">
        <f t="shared" si="39"/>
        <v>0</v>
      </c>
      <c r="CR40" s="58">
        <f t="shared" si="39"/>
        <v>0</v>
      </c>
      <c r="CS40" s="58">
        <f t="shared" si="39"/>
        <v>0</v>
      </c>
      <c r="CT40" s="58">
        <f t="shared" si="39"/>
        <v>0</v>
      </c>
      <c r="CU40" s="58">
        <f t="shared" si="39"/>
        <v>0</v>
      </c>
      <c r="CV40" s="58">
        <f t="shared" si="39"/>
        <v>0</v>
      </c>
      <c r="CW40" s="58">
        <f t="shared" si="39"/>
        <v>0</v>
      </c>
      <c r="CX40" s="58">
        <f t="shared" si="39"/>
        <v>0</v>
      </c>
      <c r="CY40" s="58">
        <f t="shared" si="39"/>
        <v>0</v>
      </c>
      <c r="CZ40" s="58">
        <f t="shared" si="39"/>
        <v>0</v>
      </c>
      <c r="DA40" s="58">
        <f t="shared" si="39"/>
        <v>0</v>
      </c>
      <c r="DB40" s="58">
        <f t="shared" si="39"/>
        <v>0</v>
      </c>
      <c r="DC40" s="58">
        <f t="shared" si="39"/>
        <v>0</v>
      </c>
      <c r="DD40" s="58">
        <f t="shared" si="39"/>
        <v>0</v>
      </c>
      <c r="DE40" s="58">
        <f t="shared" si="39"/>
        <v>0</v>
      </c>
      <c r="DF40" s="58">
        <f t="shared" si="40"/>
        <v>0</v>
      </c>
      <c r="DG40" s="58">
        <f t="shared" si="40"/>
        <v>0</v>
      </c>
      <c r="DH40" s="58">
        <f t="shared" si="40"/>
        <v>0</v>
      </c>
      <c r="DI40" s="58"/>
      <c r="DJ40" s="55">
        <f t="shared" si="41"/>
        <v>0</v>
      </c>
      <c r="DK40" s="62"/>
      <c r="DL40" s="56">
        <f t="shared" si="42"/>
        <v>0</v>
      </c>
      <c r="DM40" s="56">
        <f t="shared" si="42"/>
        <v>0</v>
      </c>
      <c r="DN40" s="56">
        <f t="shared" si="42"/>
        <v>0</v>
      </c>
      <c r="DO40" s="56">
        <f t="shared" si="42"/>
        <v>0</v>
      </c>
      <c r="DP40" s="56">
        <f t="shared" si="42"/>
        <v>0</v>
      </c>
      <c r="DQ40" s="56">
        <f t="shared" si="42"/>
        <v>0</v>
      </c>
      <c r="DR40" s="56">
        <f t="shared" si="43"/>
        <v>0</v>
      </c>
      <c r="DS40" s="56">
        <f t="shared" si="44"/>
        <v>0</v>
      </c>
      <c r="DT40" s="56">
        <f t="shared" si="44"/>
        <v>0</v>
      </c>
      <c r="DU40" s="56">
        <f t="shared" si="44"/>
        <v>0</v>
      </c>
      <c r="DV40" s="55">
        <f t="shared" si="45"/>
        <v>0</v>
      </c>
    </row>
    <row r="41" spans="1:126" s="52" customFormat="1">
      <c r="A41" s="59"/>
      <c r="B41" s="61"/>
      <c r="C41" s="59"/>
      <c r="D41" s="61"/>
      <c r="E41" s="61"/>
      <c r="F41" s="63"/>
      <c r="G41" s="60"/>
      <c r="H41" s="57"/>
      <c r="I41" s="57"/>
      <c r="J41" s="57">
        <f t="shared" si="33"/>
        <v>0</v>
      </c>
      <c r="K41" s="57"/>
      <c r="L41" s="59"/>
      <c r="M41" s="54"/>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4"/>
        <v>0</v>
      </c>
      <c r="AD41" s="58">
        <f t="shared" si="35"/>
        <v>0</v>
      </c>
      <c r="AE41" s="58">
        <f t="shared" si="35"/>
        <v>0</v>
      </c>
      <c r="AF41" s="58">
        <f t="shared" si="35"/>
        <v>0</v>
      </c>
      <c r="AG41" s="58">
        <f t="shared" si="35"/>
        <v>0</v>
      </c>
      <c r="AH41" s="58">
        <f t="shared" si="35"/>
        <v>0</v>
      </c>
      <c r="AI41" s="58">
        <f t="shared" si="35"/>
        <v>0</v>
      </c>
      <c r="AJ41" s="58">
        <f t="shared" si="35"/>
        <v>0</v>
      </c>
      <c r="AK41" s="58">
        <f t="shared" si="35"/>
        <v>0</v>
      </c>
      <c r="AL41" s="58">
        <f t="shared" si="35"/>
        <v>0</v>
      </c>
      <c r="AM41" s="58">
        <f t="shared" si="35"/>
        <v>0</v>
      </c>
      <c r="AN41" s="58">
        <f t="shared" si="35"/>
        <v>0</v>
      </c>
      <c r="AO41" s="58">
        <f t="shared" si="35"/>
        <v>0</v>
      </c>
      <c r="AP41" s="58">
        <f t="shared" si="35"/>
        <v>0</v>
      </c>
      <c r="AQ41" s="58">
        <f t="shared" si="35"/>
        <v>0</v>
      </c>
      <c r="AR41" s="58">
        <f t="shared" si="35"/>
        <v>0</v>
      </c>
      <c r="AS41" s="58">
        <f t="shared" si="35"/>
        <v>0</v>
      </c>
      <c r="AT41" s="58">
        <f t="shared" si="36"/>
        <v>0</v>
      </c>
      <c r="AU41" s="58">
        <f t="shared" si="36"/>
        <v>0</v>
      </c>
      <c r="AV41" s="58">
        <f t="shared" si="36"/>
        <v>0</v>
      </c>
      <c r="AW41" s="58">
        <f t="shared" si="36"/>
        <v>0</v>
      </c>
      <c r="AX41" s="58">
        <f t="shared" si="36"/>
        <v>0</v>
      </c>
      <c r="AY41" s="58">
        <f t="shared" si="36"/>
        <v>0</v>
      </c>
      <c r="AZ41" s="58">
        <f t="shared" si="36"/>
        <v>0</v>
      </c>
      <c r="BA41" s="58">
        <f t="shared" si="36"/>
        <v>0</v>
      </c>
      <c r="BB41" s="58">
        <f t="shared" si="36"/>
        <v>0</v>
      </c>
      <c r="BC41" s="58">
        <f t="shared" si="36"/>
        <v>0</v>
      </c>
      <c r="BD41" s="58">
        <f t="shared" si="36"/>
        <v>0</v>
      </c>
      <c r="BE41" s="58">
        <f t="shared" si="36"/>
        <v>0</v>
      </c>
      <c r="BF41" s="58">
        <f t="shared" si="36"/>
        <v>0</v>
      </c>
      <c r="BG41" s="58">
        <f t="shared" si="36"/>
        <v>0</v>
      </c>
      <c r="BH41" s="58">
        <f t="shared" si="36"/>
        <v>0</v>
      </c>
      <c r="BI41" s="58">
        <f t="shared" si="36"/>
        <v>0</v>
      </c>
      <c r="BJ41" s="58">
        <f t="shared" si="37"/>
        <v>0</v>
      </c>
      <c r="BK41" s="58">
        <f t="shared" si="37"/>
        <v>0</v>
      </c>
      <c r="BL41" s="58">
        <f t="shared" si="37"/>
        <v>0</v>
      </c>
      <c r="BM41" s="58">
        <f t="shared" si="37"/>
        <v>0</v>
      </c>
      <c r="BN41" s="58">
        <f t="shared" si="37"/>
        <v>0</v>
      </c>
      <c r="BO41" s="58">
        <f t="shared" si="37"/>
        <v>0</v>
      </c>
      <c r="BP41" s="58">
        <f t="shared" si="37"/>
        <v>0</v>
      </c>
      <c r="BQ41" s="58">
        <f t="shared" si="37"/>
        <v>0</v>
      </c>
      <c r="BR41" s="58">
        <f t="shared" si="37"/>
        <v>0</v>
      </c>
      <c r="BS41" s="58">
        <f t="shared" si="37"/>
        <v>0</v>
      </c>
      <c r="BT41" s="58">
        <f t="shared" si="37"/>
        <v>0</v>
      </c>
      <c r="BU41" s="58">
        <f t="shared" si="37"/>
        <v>0</v>
      </c>
      <c r="BV41" s="58">
        <f t="shared" si="37"/>
        <v>0</v>
      </c>
      <c r="BW41" s="58">
        <f t="shared" si="37"/>
        <v>0</v>
      </c>
      <c r="BX41" s="58">
        <f t="shared" si="37"/>
        <v>0</v>
      </c>
      <c r="BY41" s="58">
        <f t="shared" si="37"/>
        <v>0</v>
      </c>
      <c r="BZ41" s="58">
        <f t="shared" si="38"/>
        <v>0</v>
      </c>
      <c r="CA41" s="58">
        <f t="shared" si="38"/>
        <v>0</v>
      </c>
      <c r="CB41" s="58">
        <f t="shared" si="38"/>
        <v>0</v>
      </c>
      <c r="CC41" s="58">
        <f t="shared" si="38"/>
        <v>0</v>
      </c>
      <c r="CD41" s="58">
        <f t="shared" si="38"/>
        <v>0</v>
      </c>
      <c r="CE41" s="58">
        <f t="shared" si="38"/>
        <v>0</v>
      </c>
      <c r="CF41" s="58">
        <f t="shared" si="38"/>
        <v>0</v>
      </c>
      <c r="CG41" s="58">
        <f t="shared" si="38"/>
        <v>0</v>
      </c>
      <c r="CH41" s="58">
        <f t="shared" si="38"/>
        <v>0</v>
      </c>
      <c r="CI41" s="58">
        <f t="shared" si="38"/>
        <v>0</v>
      </c>
      <c r="CJ41" s="58">
        <f t="shared" si="38"/>
        <v>0</v>
      </c>
      <c r="CK41" s="58">
        <f t="shared" si="38"/>
        <v>0</v>
      </c>
      <c r="CL41" s="58">
        <f t="shared" si="38"/>
        <v>0</v>
      </c>
      <c r="CM41" s="58">
        <f t="shared" si="38"/>
        <v>0</v>
      </c>
      <c r="CN41" s="58">
        <f t="shared" si="38"/>
        <v>0</v>
      </c>
      <c r="CO41" s="58">
        <f t="shared" si="38"/>
        <v>0</v>
      </c>
      <c r="CP41" s="58">
        <f t="shared" si="39"/>
        <v>0</v>
      </c>
      <c r="CQ41" s="58">
        <f t="shared" si="39"/>
        <v>0</v>
      </c>
      <c r="CR41" s="58">
        <f t="shared" si="39"/>
        <v>0</v>
      </c>
      <c r="CS41" s="58">
        <f t="shared" si="39"/>
        <v>0</v>
      </c>
      <c r="CT41" s="58">
        <f t="shared" si="39"/>
        <v>0</v>
      </c>
      <c r="CU41" s="58">
        <f t="shared" si="39"/>
        <v>0</v>
      </c>
      <c r="CV41" s="58">
        <f t="shared" si="39"/>
        <v>0</v>
      </c>
      <c r="CW41" s="58">
        <f t="shared" si="39"/>
        <v>0</v>
      </c>
      <c r="CX41" s="58">
        <f t="shared" si="39"/>
        <v>0</v>
      </c>
      <c r="CY41" s="58">
        <f t="shared" si="39"/>
        <v>0</v>
      </c>
      <c r="CZ41" s="58">
        <f t="shared" si="39"/>
        <v>0</v>
      </c>
      <c r="DA41" s="58">
        <f t="shared" si="39"/>
        <v>0</v>
      </c>
      <c r="DB41" s="58">
        <f t="shared" si="39"/>
        <v>0</v>
      </c>
      <c r="DC41" s="58">
        <f t="shared" si="39"/>
        <v>0</v>
      </c>
      <c r="DD41" s="58">
        <f t="shared" si="39"/>
        <v>0</v>
      </c>
      <c r="DE41" s="58">
        <f t="shared" si="39"/>
        <v>0</v>
      </c>
      <c r="DF41" s="58">
        <f t="shared" si="40"/>
        <v>0</v>
      </c>
      <c r="DG41" s="58">
        <f t="shared" si="40"/>
        <v>0</v>
      </c>
      <c r="DH41" s="58">
        <f t="shared" si="40"/>
        <v>0</v>
      </c>
      <c r="DI41" s="58"/>
      <c r="DJ41" s="55">
        <f t="shared" si="41"/>
        <v>0</v>
      </c>
      <c r="DK41" s="62"/>
      <c r="DL41" s="56">
        <f t="shared" si="42"/>
        <v>0</v>
      </c>
      <c r="DM41" s="56">
        <f t="shared" si="42"/>
        <v>0</v>
      </c>
      <c r="DN41" s="56">
        <f t="shared" si="42"/>
        <v>0</v>
      </c>
      <c r="DO41" s="56">
        <f t="shared" si="42"/>
        <v>0</v>
      </c>
      <c r="DP41" s="56">
        <f t="shared" si="42"/>
        <v>0</v>
      </c>
      <c r="DQ41" s="56">
        <f t="shared" si="42"/>
        <v>0</v>
      </c>
      <c r="DR41" s="56">
        <f t="shared" si="43"/>
        <v>0</v>
      </c>
      <c r="DS41" s="56">
        <f t="shared" si="44"/>
        <v>0</v>
      </c>
      <c r="DT41" s="56">
        <f t="shared" si="44"/>
        <v>0</v>
      </c>
      <c r="DU41" s="56">
        <f t="shared" si="44"/>
        <v>0</v>
      </c>
      <c r="DV41" s="55">
        <f t="shared" si="45"/>
        <v>0</v>
      </c>
    </row>
    <row r="42" spans="1:126" s="52" customFormat="1">
      <c r="A42" s="59"/>
      <c r="B42" s="61"/>
      <c r="C42" s="59"/>
      <c r="D42" s="61"/>
      <c r="E42" s="61"/>
      <c r="F42" s="59"/>
      <c r="G42" s="60"/>
      <c r="H42" s="57"/>
      <c r="I42" s="57"/>
      <c r="J42" s="57">
        <f t="shared" si="33"/>
        <v>0</v>
      </c>
      <c r="K42" s="57"/>
      <c r="L42" s="59"/>
      <c r="M42" s="54"/>
      <c r="N42" s="58">
        <f t="shared" si="34"/>
        <v>0</v>
      </c>
      <c r="O42" s="58">
        <f t="shared" si="34"/>
        <v>0</v>
      </c>
      <c r="P42" s="58">
        <f t="shared" si="34"/>
        <v>0</v>
      </c>
      <c r="Q42" s="58">
        <f t="shared" si="34"/>
        <v>0</v>
      </c>
      <c r="R42" s="58">
        <f t="shared" si="34"/>
        <v>0</v>
      </c>
      <c r="S42" s="58">
        <f t="shared" si="34"/>
        <v>0</v>
      </c>
      <c r="T42" s="58">
        <f t="shared" si="34"/>
        <v>0</v>
      </c>
      <c r="U42" s="58">
        <f t="shared" si="34"/>
        <v>0</v>
      </c>
      <c r="V42" s="58">
        <f t="shared" si="34"/>
        <v>0</v>
      </c>
      <c r="W42" s="58">
        <f t="shared" si="34"/>
        <v>0</v>
      </c>
      <c r="X42" s="58">
        <f t="shared" si="34"/>
        <v>0</v>
      </c>
      <c r="Y42" s="58">
        <f t="shared" si="34"/>
        <v>0</v>
      </c>
      <c r="Z42" s="58">
        <f t="shared" si="34"/>
        <v>0</v>
      </c>
      <c r="AA42" s="58">
        <f t="shared" si="34"/>
        <v>0</v>
      </c>
      <c r="AB42" s="58">
        <f t="shared" si="34"/>
        <v>0</v>
      </c>
      <c r="AC42" s="58">
        <f t="shared" si="34"/>
        <v>0</v>
      </c>
      <c r="AD42" s="58">
        <f t="shared" si="35"/>
        <v>0</v>
      </c>
      <c r="AE42" s="58">
        <f t="shared" si="35"/>
        <v>0</v>
      </c>
      <c r="AF42" s="58">
        <f t="shared" si="35"/>
        <v>0</v>
      </c>
      <c r="AG42" s="58">
        <f t="shared" si="35"/>
        <v>0</v>
      </c>
      <c r="AH42" s="58">
        <f t="shared" si="35"/>
        <v>0</v>
      </c>
      <c r="AI42" s="58">
        <f t="shared" si="35"/>
        <v>0</v>
      </c>
      <c r="AJ42" s="58">
        <f t="shared" si="35"/>
        <v>0</v>
      </c>
      <c r="AK42" s="58">
        <f t="shared" si="35"/>
        <v>0</v>
      </c>
      <c r="AL42" s="58">
        <f t="shared" si="35"/>
        <v>0</v>
      </c>
      <c r="AM42" s="58">
        <f t="shared" si="35"/>
        <v>0</v>
      </c>
      <c r="AN42" s="58">
        <f t="shared" si="35"/>
        <v>0</v>
      </c>
      <c r="AO42" s="58">
        <f t="shared" si="35"/>
        <v>0</v>
      </c>
      <c r="AP42" s="58">
        <f t="shared" si="35"/>
        <v>0</v>
      </c>
      <c r="AQ42" s="58">
        <f t="shared" si="35"/>
        <v>0</v>
      </c>
      <c r="AR42" s="58">
        <f t="shared" si="35"/>
        <v>0</v>
      </c>
      <c r="AS42" s="58">
        <f t="shared" si="35"/>
        <v>0</v>
      </c>
      <c r="AT42" s="58">
        <f t="shared" si="36"/>
        <v>0</v>
      </c>
      <c r="AU42" s="58">
        <f t="shared" si="36"/>
        <v>0</v>
      </c>
      <c r="AV42" s="58">
        <f t="shared" si="36"/>
        <v>0</v>
      </c>
      <c r="AW42" s="58">
        <f t="shared" si="36"/>
        <v>0</v>
      </c>
      <c r="AX42" s="58">
        <f t="shared" si="36"/>
        <v>0</v>
      </c>
      <c r="AY42" s="58">
        <f t="shared" si="36"/>
        <v>0</v>
      </c>
      <c r="AZ42" s="58">
        <f t="shared" si="36"/>
        <v>0</v>
      </c>
      <c r="BA42" s="58">
        <f t="shared" si="36"/>
        <v>0</v>
      </c>
      <c r="BB42" s="58">
        <f t="shared" si="36"/>
        <v>0</v>
      </c>
      <c r="BC42" s="58">
        <f t="shared" si="36"/>
        <v>0</v>
      </c>
      <c r="BD42" s="58">
        <f t="shared" si="36"/>
        <v>0</v>
      </c>
      <c r="BE42" s="58">
        <f t="shared" si="36"/>
        <v>0</v>
      </c>
      <c r="BF42" s="58">
        <f t="shared" si="36"/>
        <v>0</v>
      </c>
      <c r="BG42" s="58">
        <f t="shared" si="36"/>
        <v>0</v>
      </c>
      <c r="BH42" s="58">
        <f t="shared" si="36"/>
        <v>0</v>
      </c>
      <c r="BI42" s="58">
        <f t="shared" si="36"/>
        <v>0</v>
      </c>
      <c r="BJ42" s="58">
        <f t="shared" si="37"/>
        <v>0</v>
      </c>
      <c r="BK42" s="58">
        <f t="shared" si="37"/>
        <v>0</v>
      </c>
      <c r="BL42" s="58">
        <f t="shared" si="37"/>
        <v>0</v>
      </c>
      <c r="BM42" s="58">
        <f t="shared" si="37"/>
        <v>0</v>
      </c>
      <c r="BN42" s="58">
        <f t="shared" si="37"/>
        <v>0</v>
      </c>
      <c r="BO42" s="58">
        <f t="shared" si="37"/>
        <v>0</v>
      </c>
      <c r="BP42" s="58">
        <f t="shared" si="37"/>
        <v>0</v>
      </c>
      <c r="BQ42" s="58">
        <f t="shared" si="37"/>
        <v>0</v>
      </c>
      <c r="BR42" s="58">
        <f t="shared" si="37"/>
        <v>0</v>
      </c>
      <c r="BS42" s="58">
        <f t="shared" si="37"/>
        <v>0</v>
      </c>
      <c r="BT42" s="58">
        <f t="shared" si="37"/>
        <v>0</v>
      </c>
      <c r="BU42" s="58">
        <f t="shared" si="37"/>
        <v>0</v>
      </c>
      <c r="BV42" s="58">
        <f t="shared" si="37"/>
        <v>0</v>
      </c>
      <c r="BW42" s="58">
        <f t="shared" si="37"/>
        <v>0</v>
      </c>
      <c r="BX42" s="58">
        <f t="shared" si="37"/>
        <v>0</v>
      </c>
      <c r="BY42" s="58">
        <f t="shared" si="37"/>
        <v>0</v>
      </c>
      <c r="BZ42" s="58">
        <f t="shared" si="38"/>
        <v>0</v>
      </c>
      <c r="CA42" s="58">
        <f t="shared" si="38"/>
        <v>0</v>
      </c>
      <c r="CB42" s="58">
        <f t="shared" si="38"/>
        <v>0</v>
      </c>
      <c r="CC42" s="58">
        <f t="shared" si="38"/>
        <v>0</v>
      </c>
      <c r="CD42" s="58">
        <f t="shared" si="38"/>
        <v>0</v>
      </c>
      <c r="CE42" s="58">
        <f t="shared" si="38"/>
        <v>0</v>
      </c>
      <c r="CF42" s="58">
        <f t="shared" si="38"/>
        <v>0</v>
      </c>
      <c r="CG42" s="58">
        <f t="shared" si="38"/>
        <v>0</v>
      </c>
      <c r="CH42" s="58">
        <f t="shared" si="38"/>
        <v>0</v>
      </c>
      <c r="CI42" s="58">
        <f t="shared" si="38"/>
        <v>0</v>
      </c>
      <c r="CJ42" s="58">
        <f t="shared" si="38"/>
        <v>0</v>
      </c>
      <c r="CK42" s="58">
        <f t="shared" si="38"/>
        <v>0</v>
      </c>
      <c r="CL42" s="58">
        <f t="shared" si="38"/>
        <v>0</v>
      </c>
      <c r="CM42" s="58">
        <f t="shared" si="38"/>
        <v>0</v>
      </c>
      <c r="CN42" s="58">
        <f t="shared" si="38"/>
        <v>0</v>
      </c>
      <c r="CO42" s="58">
        <f t="shared" si="38"/>
        <v>0</v>
      </c>
      <c r="CP42" s="58">
        <f t="shared" si="39"/>
        <v>0</v>
      </c>
      <c r="CQ42" s="58">
        <f t="shared" si="39"/>
        <v>0</v>
      </c>
      <c r="CR42" s="58">
        <f t="shared" si="39"/>
        <v>0</v>
      </c>
      <c r="CS42" s="58">
        <f t="shared" si="39"/>
        <v>0</v>
      </c>
      <c r="CT42" s="58">
        <f t="shared" si="39"/>
        <v>0</v>
      </c>
      <c r="CU42" s="58">
        <f t="shared" si="39"/>
        <v>0</v>
      </c>
      <c r="CV42" s="58">
        <f t="shared" si="39"/>
        <v>0</v>
      </c>
      <c r="CW42" s="58">
        <f t="shared" si="39"/>
        <v>0</v>
      </c>
      <c r="CX42" s="58">
        <f t="shared" si="39"/>
        <v>0</v>
      </c>
      <c r="CY42" s="58">
        <f t="shared" si="39"/>
        <v>0</v>
      </c>
      <c r="CZ42" s="58">
        <f t="shared" si="39"/>
        <v>0</v>
      </c>
      <c r="DA42" s="58">
        <f t="shared" si="39"/>
        <v>0</v>
      </c>
      <c r="DB42" s="58">
        <f t="shared" si="39"/>
        <v>0</v>
      </c>
      <c r="DC42" s="58">
        <f t="shared" si="39"/>
        <v>0</v>
      </c>
      <c r="DD42" s="58">
        <f t="shared" si="39"/>
        <v>0</v>
      </c>
      <c r="DE42" s="58">
        <f t="shared" si="39"/>
        <v>0</v>
      </c>
      <c r="DF42" s="58">
        <f t="shared" si="40"/>
        <v>0</v>
      </c>
      <c r="DG42" s="58">
        <f t="shared" si="40"/>
        <v>0</v>
      </c>
      <c r="DH42" s="58">
        <f t="shared" si="40"/>
        <v>0</v>
      </c>
      <c r="DI42" s="58"/>
      <c r="DJ42" s="55">
        <f t="shared" si="41"/>
        <v>0</v>
      </c>
      <c r="DK42" s="53"/>
      <c r="DL42" s="56">
        <f t="shared" si="42"/>
        <v>0</v>
      </c>
      <c r="DM42" s="56">
        <f t="shared" si="42"/>
        <v>0</v>
      </c>
      <c r="DN42" s="56">
        <f t="shared" si="42"/>
        <v>0</v>
      </c>
      <c r="DO42" s="56">
        <f t="shared" si="42"/>
        <v>0</v>
      </c>
      <c r="DP42" s="56">
        <f t="shared" si="42"/>
        <v>0</v>
      </c>
      <c r="DQ42" s="56">
        <f t="shared" si="42"/>
        <v>0</v>
      </c>
      <c r="DR42" s="56">
        <f t="shared" si="43"/>
        <v>0</v>
      </c>
      <c r="DS42" s="56">
        <f t="shared" si="44"/>
        <v>0</v>
      </c>
      <c r="DT42" s="56">
        <f t="shared" si="44"/>
        <v>0</v>
      </c>
      <c r="DU42" s="56">
        <f t="shared" si="44"/>
        <v>0</v>
      </c>
      <c r="DV42" s="55">
        <f t="shared" si="45"/>
        <v>0</v>
      </c>
    </row>
    <row r="43" spans="1:126" s="52" customFormat="1">
      <c r="A43" s="59"/>
      <c r="B43" s="61"/>
      <c r="C43" s="59"/>
      <c r="D43" s="61"/>
      <c r="E43" s="61"/>
      <c r="F43" s="59"/>
      <c r="G43" s="60"/>
      <c r="H43" s="57"/>
      <c r="I43" s="57"/>
      <c r="J43" s="57">
        <f t="shared" si="33"/>
        <v>0</v>
      </c>
      <c r="K43" s="57"/>
      <c r="L43" s="59"/>
      <c r="M43" s="54"/>
      <c r="N43" s="58">
        <f t="shared" si="34"/>
        <v>0</v>
      </c>
      <c r="O43" s="58">
        <f t="shared" si="34"/>
        <v>0</v>
      </c>
      <c r="P43" s="58">
        <f t="shared" si="34"/>
        <v>0</v>
      </c>
      <c r="Q43" s="58">
        <f t="shared" si="34"/>
        <v>0</v>
      </c>
      <c r="R43" s="58">
        <f t="shared" si="34"/>
        <v>0</v>
      </c>
      <c r="S43" s="58">
        <f t="shared" si="34"/>
        <v>0</v>
      </c>
      <c r="T43" s="58">
        <f t="shared" si="34"/>
        <v>0</v>
      </c>
      <c r="U43" s="58">
        <f t="shared" si="34"/>
        <v>0</v>
      </c>
      <c r="V43" s="58">
        <f t="shared" si="34"/>
        <v>0</v>
      </c>
      <c r="W43" s="58">
        <f t="shared" si="34"/>
        <v>0</v>
      </c>
      <c r="X43" s="58">
        <f t="shared" si="34"/>
        <v>0</v>
      </c>
      <c r="Y43" s="58">
        <f t="shared" si="34"/>
        <v>0</v>
      </c>
      <c r="Z43" s="58">
        <f t="shared" si="34"/>
        <v>0</v>
      </c>
      <c r="AA43" s="58">
        <f t="shared" si="34"/>
        <v>0</v>
      </c>
      <c r="AB43" s="58">
        <f t="shared" si="34"/>
        <v>0</v>
      </c>
      <c r="AC43" s="58">
        <f t="shared" si="34"/>
        <v>0</v>
      </c>
      <c r="AD43" s="58">
        <f t="shared" si="35"/>
        <v>0</v>
      </c>
      <c r="AE43" s="58">
        <f t="shared" si="35"/>
        <v>0</v>
      </c>
      <c r="AF43" s="58">
        <f t="shared" si="35"/>
        <v>0</v>
      </c>
      <c r="AG43" s="58">
        <f t="shared" si="35"/>
        <v>0</v>
      </c>
      <c r="AH43" s="58">
        <f t="shared" si="35"/>
        <v>0</v>
      </c>
      <c r="AI43" s="58">
        <f t="shared" si="35"/>
        <v>0</v>
      </c>
      <c r="AJ43" s="58">
        <f t="shared" si="35"/>
        <v>0</v>
      </c>
      <c r="AK43" s="58">
        <f t="shared" si="35"/>
        <v>0</v>
      </c>
      <c r="AL43" s="58">
        <f t="shared" si="35"/>
        <v>0</v>
      </c>
      <c r="AM43" s="58">
        <f t="shared" si="35"/>
        <v>0</v>
      </c>
      <c r="AN43" s="58">
        <f t="shared" si="35"/>
        <v>0</v>
      </c>
      <c r="AO43" s="58">
        <f t="shared" si="35"/>
        <v>0</v>
      </c>
      <c r="AP43" s="58">
        <f t="shared" si="35"/>
        <v>0</v>
      </c>
      <c r="AQ43" s="58">
        <f t="shared" si="35"/>
        <v>0</v>
      </c>
      <c r="AR43" s="58">
        <f t="shared" si="35"/>
        <v>0</v>
      </c>
      <c r="AS43" s="58">
        <f t="shared" si="35"/>
        <v>0</v>
      </c>
      <c r="AT43" s="58">
        <f t="shared" si="36"/>
        <v>0</v>
      </c>
      <c r="AU43" s="58">
        <f t="shared" si="36"/>
        <v>0</v>
      </c>
      <c r="AV43" s="58">
        <f t="shared" si="36"/>
        <v>0</v>
      </c>
      <c r="AW43" s="58">
        <f t="shared" si="36"/>
        <v>0</v>
      </c>
      <c r="AX43" s="58">
        <f t="shared" si="36"/>
        <v>0</v>
      </c>
      <c r="AY43" s="58">
        <f t="shared" si="36"/>
        <v>0</v>
      </c>
      <c r="AZ43" s="58">
        <f t="shared" si="36"/>
        <v>0</v>
      </c>
      <c r="BA43" s="58">
        <f t="shared" si="36"/>
        <v>0</v>
      </c>
      <c r="BB43" s="58">
        <f t="shared" si="36"/>
        <v>0</v>
      </c>
      <c r="BC43" s="58">
        <f t="shared" si="36"/>
        <v>0</v>
      </c>
      <c r="BD43" s="58">
        <f t="shared" si="36"/>
        <v>0</v>
      </c>
      <c r="BE43" s="58">
        <f t="shared" si="36"/>
        <v>0</v>
      </c>
      <c r="BF43" s="58">
        <f t="shared" si="36"/>
        <v>0</v>
      </c>
      <c r="BG43" s="58">
        <f t="shared" si="36"/>
        <v>0</v>
      </c>
      <c r="BH43" s="58">
        <f t="shared" si="36"/>
        <v>0</v>
      </c>
      <c r="BI43" s="58">
        <f t="shared" si="36"/>
        <v>0</v>
      </c>
      <c r="BJ43" s="58">
        <f t="shared" si="37"/>
        <v>0</v>
      </c>
      <c r="BK43" s="58">
        <f t="shared" si="37"/>
        <v>0</v>
      </c>
      <c r="BL43" s="58">
        <f t="shared" si="37"/>
        <v>0</v>
      </c>
      <c r="BM43" s="58">
        <f t="shared" si="37"/>
        <v>0</v>
      </c>
      <c r="BN43" s="58">
        <f t="shared" si="37"/>
        <v>0</v>
      </c>
      <c r="BO43" s="58">
        <f t="shared" si="37"/>
        <v>0</v>
      </c>
      <c r="BP43" s="58">
        <f t="shared" si="37"/>
        <v>0</v>
      </c>
      <c r="BQ43" s="58">
        <f t="shared" si="37"/>
        <v>0</v>
      </c>
      <c r="BR43" s="58">
        <f t="shared" si="37"/>
        <v>0</v>
      </c>
      <c r="BS43" s="58">
        <f t="shared" si="37"/>
        <v>0</v>
      </c>
      <c r="BT43" s="58">
        <f t="shared" si="37"/>
        <v>0</v>
      </c>
      <c r="BU43" s="58">
        <f t="shared" si="37"/>
        <v>0</v>
      </c>
      <c r="BV43" s="58">
        <f t="shared" si="37"/>
        <v>0</v>
      </c>
      <c r="BW43" s="58">
        <f t="shared" si="37"/>
        <v>0</v>
      </c>
      <c r="BX43" s="58">
        <f t="shared" si="37"/>
        <v>0</v>
      </c>
      <c r="BY43" s="58">
        <f t="shared" si="37"/>
        <v>0</v>
      </c>
      <c r="BZ43" s="58">
        <f t="shared" si="38"/>
        <v>0</v>
      </c>
      <c r="CA43" s="58">
        <f t="shared" si="38"/>
        <v>0</v>
      </c>
      <c r="CB43" s="58">
        <f t="shared" si="38"/>
        <v>0</v>
      </c>
      <c r="CC43" s="58">
        <f t="shared" si="38"/>
        <v>0</v>
      </c>
      <c r="CD43" s="58">
        <f t="shared" si="38"/>
        <v>0</v>
      </c>
      <c r="CE43" s="58">
        <f t="shared" si="38"/>
        <v>0</v>
      </c>
      <c r="CF43" s="58">
        <f t="shared" si="38"/>
        <v>0</v>
      </c>
      <c r="CG43" s="58">
        <f t="shared" si="38"/>
        <v>0</v>
      </c>
      <c r="CH43" s="58">
        <f t="shared" si="38"/>
        <v>0</v>
      </c>
      <c r="CI43" s="58">
        <f t="shared" si="38"/>
        <v>0</v>
      </c>
      <c r="CJ43" s="58">
        <f t="shared" si="38"/>
        <v>0</v>
      </c>
      <c r="CK43" s="58">
        <f t="shared" si="38"/>
        <v>0</v>
      </c>
      <c r="CL43" s="58">
        <f t="shared" si="38"/>
        <v>0</v>
      </c>
      <c r="CM43" s="58">
        <f t="shared" si="38"/>
        <v>0</v>
      </c>
      <c r="CN43" s="58">
        <f t="shared" si="38"/>
        <v>0</v>
      </c>
      <c r="CO43" s="58">
        <f t="shared" si="38"/>
        <v>0</v>
      </c>
      <c r="CP43" s="58">
        <f t="shared" si="39"/>
        <v>0</v>
      </c>
      <c r="CQ43" s="58">
        <f t="shared" si="39"/>
        <v>0</v>
      </c>
      <c r="CR43" s="58">
        <f t="shared" si="39"/>
        <v>0</v>
      </c>
      <c r="CS43" s="58">
        <f t="shared" si="39"/>
        <v>0</v>
      </c>
      <c r="CT43" s="58">
        <f t="shared" si="39"/>
        <v>0</v>
      </c>
      <c r="CU43" s="58">
        <f t="shared" si="39"/>
        <v>0</v>
      </c>
      <c r="CV43" s="58">
        <f t="shared" si="39"/>
        <v>0</v>
      </c>
      <c r="CW43" s="58">
        <f t="shared" si="39"/>
        <v>0</v>
      </c>
      <c r="CX43" s="58">
        <f t="shared" si="39"/>
        <v>0</v>
      </c>
      <c r="CY43" s="58">
        <f t="shared" si="39"/>
        <v>0</v>
      </c>
      <c r="CZ43" s="58">
        <f t="shared" si="39"/>
        <v>0</v>
      </c>
      <c r="DA43" s="58">
        <f t="shared" si="39"/>
        <v>0</v>
      </c>
      <c r="DB43" s="58">
        <f t="shared" si="39"/>
        <v>0</v>
      </c>
      <c r="DC43" s="58">
        <f t="shared" si="39"/>
        <v>0</v>
      </c>
      <c r="DD43" s="58">
        <f t="shared" si="39"/>
        <v>0</v>
      </c>
      <c r="DE43" s="58">
        <f t="shared" si="39"/>
        <v>0</v>
      </c>
      <c r="DF43" s="58">
        <f t="shared" si="40"/>
        <v>0</v>
      </c>
      <c r="DG43" s="58">
        <f t="shared" si="40"/>
        <v>0</v>
      </c>
      <c r="DH43" s="58">
        <f t="shared" si="40"/>
        <v>0</v>
      </c>
      <c r="DI43" s="58"/>
      <c r="DJ43" s="55">
        <f t="shared" si="41"/>
        <v>0</v>
      </c>
      <c r="DK43" s="53"/>
      <c r="DL43" s="56">
        <f t="shared" si="42"/>
        <v>0</v>
      </c>
      <c r="DM43" s="56">
        <f t="shared" si="42"/>
        <v>0</v>
      </c>
      <c r="DN43" s="56">
        <f t="shared" si="42"/>
        <v>0</v>
      </c>
      <c r="DO43" s="56">
        <f t="shared" si="42"/>
        <v>0</v>
      </c>
      <c r="DP43" s="56">
        <f t="shared" si="42"/>
        <v>0</v>
      </c>
      <c r="DQ43" s="56">
        <f t="shared" si="42"/>
        <v>0</v>
      </c>
      <c r="DR43" s="56">
        <f t="shared" si="43"/>
        <v>0</v>
      </c>
      <c r="DS43" s="56">
        <f t="shared" si="44"/>
        <v>0</v>
      </c>
      <c r="DT43" s="56">
        <f t="shared" si="44"/>
        <v>0</v>
      </c>
      <c r="DU43" s="56">
        <f t="shared" si="44"/>
        <v>0</v>
      </c>
      <c r="DV43" s="55">
        <f t="shared" si="45"/>
        <v>0</v>
      </c>
    </row>
    <row r="44" spans="1:126" s="52" customFormat="1">
      <c r="A44" s="59"/>
      <c r="B44" s="61"/>
      <c r="C44" s="59"/>
      <c r="D44" s="61"/>
      <c r="E44" s="61"/>
      <c r="F44" s="59"/>
      <c r="G44" s="60"/>
      <c r="H44" s="57"/>
      <c r="I44" s="57"/>
      <c r="J44" s="57">
        <f t="shared" si="33"/>
        <v>0</v>
      </c>
      <c r="K44" s="57"/>
      <c r="L44" s="59"/>
      <c r="M44" s="54"/>
      <c r="N44" s="58">
        <f t="shared" si="34"/>
        <v>0</v>
      </c>
      <c r="O44" s="58">
        <f t="shared" si="34"/>
        <v>0</v>
      </c>
      <c r="P44" s="58">
        <f t="shared" si="34"/>
        <v>0</v>
      </c>
      <c r="Q44" s="58">
        <f t="shared" si="34"/>
        <v>0</v>
      </c>
      <c r="R44" s="58">
        <f t="shared" si="34"/>
        <v>0</v>
      </c>
      <c r="S44" s="58">
        <f t="shared" si="34"/>
        <v>0</v>
      </c>
      <c r="T44" s="58">
        <f t="shared" si="34"/>
        <v>0</v>
      </c>
      <c r="U44" s="58">
        <f t="shared" si="34"/>
        <v>0</v>
      </c>
      <c r="V44" s="58">
        <f t="shared" si="34"/>
        <v>0</v>
      </c>
      <c r="W44" s="58">
        <f t="shared" si="34"/>
        <v>0</v>
      </c>
      <c r="X44" s="58">
        <f t="shared" si="34"/>
        <v>0</v>
      </c>
      <c r="Y44" s="58">
        <f t="shared" si="34"/>
        <v>0</v>
      </c>
      <c r="Z44" s="58">
        <f t="shared" si="34"/>
        <v>0</v>
      </c>
      <c r="AA44" s="58">
        <f t="shared" si="34"/>
        <v>0</v>
      </c>
      <c r="AB44" s="58">
        <f t="shared" si="34"/>
        <v>0</v>
      </c>
      <c r="AC44" s="58">
        <f t="shared" si="34"/>
        <v>0</v>
      </c>
      <c r="AD44" s="58">
        <f t="shared" si="35"/>
        <v>0</v>
      </c>
      <c r="AE44" s="58">
        <f t="shared" si="35"/>
        <v>0</v>
      </c>
      <c r="AF44" s="58">
        <f t="shared" si="35"/>
        <v>0</v>
      </c>
      <c r="AG44" s="58">
        <f t="shared" si="35"/>
        <v>0</v>
      </c>
      <c r="AH44" s="58">
        <f t="shared" si="35"/>
        <v>0</v>
      </c>
      <c r="AI44" s="58">
        <f t="shared" si="35"/>
        <v>0</v>
      </c>
      <c r="AJ44" s="58">
        <f t="shared" si="35"/>
        <v>0</v>
      </c>
      <c r="AK44" s="58">
        <f t="shared" si="35"/>
        <v>0</v>
      </c>
      <c r="AL44" s="58">
        <f t="shared" si="35"/>
        <v>0</v>
      </c>
      <c r="AM44" s="58">
        <f t="shared" si="35"/>
        <v>0</v>
      </c>
      <c r="AN44" s="58">
        <f t="shared" si="35"/>
        <v>0</v>
      </c>
      <c r="AO44" s="58">
        <f t="shared" si="35"/>
        <v>0</v>
      </c>
      <c r="AP44" s="58">
        <f t="shared" si="35"/>
        <v>0</v>
      </c>
      <c r="AQ44" s="58">
        <f t="shared" si="35"/>
        <v>0</v>
      </c>
      <c r="AR44" s="58">
        <f t="shared" si="35"/>
        <v>0</v>
      </c>
      <c r="AS44" s="58">
        <f t="shared" si="35"/>
        <v>0</v>
      </c>
      <c r="AT44" s="58">
        <f t="shared" si="36"/>
        <v>0</v>
      </c>
      <c r="AU44" s="58">
        <f t="shared" si="36"/>
        <v>0</v>
      </c>
      <c r="AV44" s="58">
        <f t="shared" si="36"/>
        <v>0</v>
      </c>
      <c r="AW44" s="58">
        <f t="shared" si="36"/>
        <v>0</v>
      </c>
      <c r="AX44" s="58">
        <f t="shared" si="36"/>
        <v>0</v>
      </c>
      <c r="AY44" s="58">
        <f t="shared" si="36"/>
        <v>0</v>
      </c>
      <c r="AZ44" s="58">
        <f t="shared" si="36"/>
        <v>0</v>
      </c>
      <c r="BA44" s="58">
        <f t="shared" si="36"/>
        <v>0</v>
      </c>
      <c r="BB44" s="58">
        <f t="shared" si="36"/>
        <v>0</v>
      </c>
      <c r="BC44" s="58">
        <f t="shared" si="36"/>
        <v>0</v>
      </c>
      <c r="BD44" s="58">
        <f t="shared" si="36"/>
        <v>0</v>
      </c>
      <c r="BE44" s="58">
        <f t="shared" si="36"/>
        <v>0</v>
      </c>
      <c r="BF44" s="58">
        <f t="shared" si="36"/>
        <v>0</v>
      </c>
      <c r="BG44" s="58">
        <f t="shared" si="36"/>
        <v>0</v>
      </c>
      <c r="BH44" s="58">
        <f t="shared" si="36"/>
        <v>0</v>
      </c>
      <c r="BI44" s="58">
        <f t="shared" si="36"/>
        <v>0</v>
      </c>
      <c r="BJ44" s="58">
        <f t="shared" si="37"/>
        <v>0</v>
      </c>
      <c r="BK44" s="58">
        <f t="shared" si="37"/>
        <v>0</v>
      </c>
      <c r="BL44" s="58">
        <f t="shared" si="37"/>
        <v>0</v>
      </c>
      <c r="BM44" s="58">
        <f t="shared" si="37"/>
        <v>0</v>
      </c>
      <c r="BN44" s="58">
        <f t="shared" si="37"/>
        <v>0</v>
      </c>
      <c r="BO44" s="58">
        <f t="shared" si="37"/>
        <v>0</v>
      </c>
      <c r="BP44" s="58">
        <f t="shared" si="37"/>
        <v>0</v>
      </c>
      <c r="BQ44" s="58">
        <f t="shared" si="37"/>
        <v>0</v>
      </c>
      <c r="BR44" s="58">
        <f t="shared" si="37"/>
        <v>0</v>
      </c>
      <c r="BS44" s="58">
        <f t="shared" si="37"/>
        <v>0</v>
      </c>
      <c r="BT44" s="58">
        <f t="shared" si="37"/>
        <v>0</v>
      </c>
      <c r="BU44" s="58">
        <f t="shared" si="37"/>
        <v>0</v>
      </c>
      <c r="BV44" s="58">
        <f t="shared" si="37"/>
        <v>0</v>
      </c>
      <c r="BW44" s="58">
        <f t="shared" si="37"/>
        <v>0</v>
      </c>
      <c r="BX44" s="58">
        <f t="shared" si="37"/>
        <v>0</v>
      </c>
      <c r="BY44" s="58">
        <f t="shared" si="37"/>
        <v>0</v>
      </c>
      <c r="BZ44" s="58">
        <f t="shared" si="38"/>
        <v>0</v>
      </c>
      <c r="CA44" s="58">
        <f t="shared" si="38"/>
        <v>0</v>
      </c>
      <c r="CB44" s="58">
        <f t="shared" si="38"/>
        <v>0</v>
      </c>
      <c r="CC44" s="58">
        <f t="shared" si="38"/>
        <v>0</v>
      </c>
      <c r="CD44" s="58">
        <f t="shared" si="38"/>
        <v>0</v>
      </c>
      <c r="CE44" s="58">
        <f t="shared" si="38"/>
        <v>0</v>
      </c>
      <c r="CF44" s="58">
        <f t="shared" si="38"/>
        <v>0</v>
      </c>
      <c r="CG44" s="58">
        <f t="shared" si="38"/>
        <v>0</v>
      </c>
      <c r="CH44" s="58">
        <f t="shared" si="38"/>
        <v>0</v>
      </c>
      <c r="CI44" s="58">
        <f t="shared" si="38"/>
        <v>0</v>
      </c>
      <c r="CJ44" s="58">
        <f t="shared" si="38"/>
        <v>0</v>
      </c>
      <c r="CK44" s="58">
        <f t="shared" si="38"/>
        <v>0</v>
      </c>
      <c r="CL44" s="58">
        <f t="shared" si="38"/>
        <v>0</v>
      </c>
      <c r="CM44" s="58">
        <f t="shared" si="38"/>
        <v>0</v>
      </c>
      <c r="CN44" s="58">
        <f t="shared" si="38"/>
        <v>0</v>
      </c>
      <c r="CO44" s="58">
        <f t="shared" si="38"/>
        <v>0</v>
      </c>
      <c r="CP44" s="58">
        <f t="shared" si="39"/>
        <v>0</v>
      </c>
      <c r="CQ44" s="58">
        <f t="shared" si="39"/>
        <v>0</v>
      </c>
      <c r="CR44" s="58">
        <f t="shared" si="39"/>
        <v>0</v>
      </c>
      <c r="CS44" s="58">
        <f t="shared" si="39"/>
        <v>0</v>
      </c>
      <c r="CT44" s="58">
        <f t="shared" si="39"/>
        <v>0</v>
      </c>
      <c r="CU44" s="58">
        <f t="shared" si="39"/>
        <v>0</v>
      </c>
      <c r="CV44" s="58">
        <f t="shared" si="39"/>
        <v>0</v>
      </c>
      <c r="CW44" s="58">
        <f t="shared" si="39"/>
        <v>0</v>
      </c>
      <c r="CX44" s="58">
        <f t="shared" si="39"/>
        <v>0</v>
      </c>
      <c r="CY44" s="58">
        <f t="shared" si="39"/>
        <v>0</v>
      </c>
      <c r="CZ44" s="58">
        <f t="shared" si="39"/>
        <v>0</v>
      </c>
      <c r="DA44" s="58">
        <f t="shared" si="39"/>
        <v>0</v>
      </c>
      <c r="DB44" s="58">
        <f t="shared" si="39"/>
        <v>0</v>
      </c>
      <c r="DC44" s="58">
        <f t="shared" si="39"/>
        <v>0</v>
      </c>
      <c r="DD44" s="58">
        <f t="shared" si="39"/>
        <v>0</v>
      </c>
      <c r="DE44" s="58">
        <f t="shared" si="39"/>
        <v>0</v>
      </c>
      <c r="DF44" s="58">
        <f t="shared" si="40"/>
        <v>0</v>
      </c>
      <c r="DG44" s="58">
        <f t="shared" si="40"/>
        <v>0</v>
      </c>
      <c r="DH44" s="58">
        <f t="shared" si="40"/>
        <v>0</v>
      </c>
      <c r="DI44" s="58"/>
      <c r="DJ44" s="55">
        <f t="shared" si="41"/>
        <v>0</v>
      </c>
      <c r="DK44" s="53"/>
      <c r="DL44" s="56">
        <f t="shared" si="42"/>
        <v>0</v>
      </c>
      <c r="DM44" s="56">
        <f t="shared" si="42"/>
        <v>0</v>
      </c>
      <c r="DN44" s="56">
        <f t="shared" si="42"/>
        <v>0</v>
      </c>
      <c r="DO44" s="56">
        <f t="shared" si="42"/>
        <v>0</v>
      </c>
      <c r="DP44" s="56">
        <f t="shared" si="42"/>
        <v>0</v>
      </c>
      <c r="DQ44" s="56">
        <f t="shared" si="42"/>
        <v>0</v>
      </c>
      <c r="DR44" s="56">
        <f t="shared" si="43"/>
        <v>0</v>
      </c>
      <c r="DS44" s="56">
        <f t="shared" si="44"/>
        <v>0</v>
      </c>
      <c r="DT44" s="56">
        <f t="shared" si="44"/>
        <v>0</v>
      </c>
      <c r="DU44" s="56">
        <f t="shared" si="44"/>
        <v>0</v>
      </c>
      <c r="DV44" s="55">
        <f t="shared" si="45"/>
        <v>0</v>
      </c>
    </row>
    <row r="45" spans="1:126" s="52" customFormat="1">
      <c r="A45" s="59"/>
      <c r="B45" s="61"/>
      <c r="C45" s="59"/>
      <c r="D45" s="61"/>
      <c r="E45" s="61"/>
      <c r="F45" s="63"/>
      <c r="G45" s="60"/>
      <c r="H45" s="57"/>
      <c r="I45" s="57"/>
      <c r="J45" s="57">
        <f t="shared" si="33"/>
        <v>0</v>
      </c>
      <c r="K45" s="57"/>
      <c r="L45" s="59"/>
      <c r="M45" s="54"/>
      <c r="N45" s="58">
        <f t="shared" si="34"/>
        <v>0</v>
      </c>
      <c r="O45" s="58">
        <f t="shared" si="34"/>
        <v>0</v>
      </c>
      <c r="P45" s="58">
        <f t="shared" si="34"/>
        <v>0</v>
      </c>
      <c r="Q45" s="58">
        <f t="shared" si="34"/>
        <v>0</v>
      </c>
      <c r="R45" s="58">
        <f t="shared" si="34"/>
        <v>0</v>
      </c>
      <c r="S45" s="58">
        <f t="shared" si="34"/>
        <v>0</v>
      </c>
      <c r="T45" s="58">
        <f t="shared" si="34"/>
        <v>0</v>
      </c>
      <c r="U45" s="58">
        <f t="shared" si="34"/>
        <v>0</v>
      </c>
      <c r="V45" s="58">
        <f t="shared" si="34"/>
        <v>0</v>
      </c>
      <c r="W45" s="58">
        <f t="shared" si="34"/>
        <v>0</v>
      </c>
      <c r="X45" s="58">
        <f t="shared" si="34"/>
        <v>0</v>
      </c>
      <c r="Y45" s="58">
        <f t="shared" si="34"/>
        <v>0</v>
      </c>
      <c r="Z45" s="58">
        <f t="shared" si="34"/>
        <v>0</v>
      </c>
      <c r="AA45" s="58">
        <f t="shared" si="34"/>
        <v>0</v>
      </c>
      <c r="AB45" s="58">
        <f t="shared" si="34"/>
        <v>0</v>
      </c>
      <c r="AC45" s="58">
        <f t="shared" si="34"/>
        <v>0</v>
      </c>
      <c r="AD45" s="58">
        <f t="shared" si="35"/>
        <v>0</v>
      </c>
      <c r="AE45" s="58">
        <f t="shared" si="35"/>
        <v>0</v>
      </c>
      <c r="AF45" s="58">
        <f t="shared" si="35"/>
        <v>0</v>
      </c>
      <c r="AG45" s="58">
        <f t="shared" si="35"/>
        <v>0</v>
      </c>
      <c r="AH45" s="58">
        <f t="shared" si="35"/>
        <v>0</v>
      </c>
      <c r="AI45" s="58">
        <f t="shared" si="35"/>
        <v>0</v>
      </c>
      <c r="AJ45" s="58">
        <f t="shared" si="35"/>
        <v>0</v>
      </c>
      <c r="AK45" s="58">
        <f t="shared" si="35"/>
        <v>0</v>
      </c>
      <c r="AL45" s="58">
        <f t="shared" si="35"/>
        <v>0</v>
      </c>
      <c r="AM45" s="58">
        <f t="shared" si="35"/>
        <v>0</v>
      </c>
      <c r="AN45" s="58">
        <f t="shared" si="35"/>
        <v>0</v>
      </c>
      <c r="AO45" s="58">
        <f t="shared" si="35"/>
        <v>0</v>
      </c>
      <c r="AP45" s="58">
        <f t="shared" si="35"/>
        <v>0</v>
      </c>
      <c r="AQ45" s="58">
        <f t="shared" si="35"/>
        <v>0</v>
      </c>
      <c r="AR45" s="58">
        <f t="shared" si="35"/>
        <v>0</v>
      </c>
      <c r="AS45" s="58">
        <f t="shared" si="35"/>
        <v>0</v>
      </c>
      <c r="AT45" s="58">
        <f t="shared" si="36"/>
        <v>0</v>
      </c>
      <c r="AU45" s="58">
        <f t="shared" si="36"/>
        <v>0</v>
      </c>
      <c r="AV45" s="58">
        <f t="shared" si="36"/>
        <v>0</v>
      </c>
      <c r="AW45" s="58">
        <f t="shared" si="36"/>
        <v>0</v>
      </c>
      <c r="AX45" s="58">
        <f t="shared" si="36"/>
        <v>0</v>
      </c>
      <c r="AY45" s="58">
        <f t="shared" si="36"/>
        <v>0</v>
      </c>
      <c r="AZ45" s="58">
        <f t="shared" si="36"/>
        <v>0</v>
      </c>
      <c r="BA45" s="58">
        <f t="shared" si="36"/>
        <v>0</v>
      </c>
      <c r="BB45" s="58">
        <f t="shared" si="36"/>
        <v>0</v>
      </c>
      <c r="BC45" s="58">
        <f t="shared" si="36"/>
        <v>0</v>
      </c>
      <c r="BD45" s="58">
        <f t="shared" si="36"/>
        <v>0</v>
      </c>
      <c r="BE45" s="58">
        <f t="shared" si="36"/>
        <v>0</v>
      </c>
      <c r="BF45" s="58">
        <f t="shared" si="36"/>
        <v>0</v>
      </c>
      <c r="BG45" s="58">
        <f t="shared" si="36"/>
        <v>0</v>
      </c>
      <c r="BH45" s="58">
        <f t="shared" si="36"/>
        <v>0</v>
      </c>
      <c r="BI45" s="58">
        <f t="shared" si="36"/>
        <v>0</v>
      </c>
      <c r="BJ45" s="58">
        <f t="shared" si="37"/>
        <v>0</v>
      </c>
      <c r="BK45" s="58">
        <f t="shared" si="37"/>
        <v>0</v>
      </c>
      <c r="BL45" s="58">
        <f t="shared" si="37"/>
        <v>0</v>
      </c>
      <c r="BM45" s="58">
        <f t="shared" si="37"/>
        <v>0</v>
      </c>
      <c r="BN45" s="58">
        <f t="shared" si="37"/>
        <v>0</v>
      </c>
      <c r="BO45" s="58">
        <f t="shared" si="37"/>
        <v>0</v>
      </c>
      <c r="BP45" s="58">
        <f t="shared" si="37"/>
        <v>0</v>
      </c>
      <c r="BQ45" s="58">
        <f t="shared" si="37"/>
        <v>0</v>
      </c>
      <c r="BR45" s="58">
        <f t="shared" si="37"/>
        <v>0</v>
      </c>
      <c r="BS45" s="58">
        <f t="shared" si="37"/>
        <v>0</v>
      </c>
      <c r="BT45" s="58">
        <f t="shared" si="37"/>
        <v>0</v>
      </c>
      <c r="BU45" s="58">
        <f t="shared" si="37"/>
        <v>0</v>
      </c>
      <c r="BV45" s="58">
        <f t="shared" si="37"/>
        <v>0</v>
      </c>
      <c r="BW45" s="58">
        <f t="shared" si="37"/>
        <v>0</v>
      </c>
      <c r="BX45" s="58">
        <f t="shared" si="37"/>
        <v>0</v>
      </c>
      <c r="BY45" s="58">
        <f t="shared" si="37"/>
        <v>0</v>
      </c>
      <c r="BZ45" s="58">
        <f t="shared" si="38"/>
        <v>0</v>
      </c>
      <c r="CA45" s="58">
        <f t="shared" si="38"/>
        <v>0</v>
      </c>
      <c r="CB45" s="58">
        <f t="shared" si="38"/>
        <v>0</v>
      </c>
      <c r="CC45" s="58">
        <f t="shared" si="38"/>
        <v>0</v>
      </c>
      <c r="CD45" s="58">
        <f t="shared" si="38"/>
        <v>0</v>
      </c>
      <c r="CE45" s="58">
        <f t="shared" si="38"/>
        <v>0</v>
      </c>
      <c r="CF45" s="58">
        <f t="shared" si="38"/>
        <v>0</v>
      </c>
      <c r="CG45" s="58">
        <f t="shared" si="38"/>
        <v>0</v>
      </c>
      <c r="CH45" s="58">
        <f t="shared" si="38"/>
        <v>0</v>
      </c>
      <c r="CI45" s="58">
        <f t="shared" si="38"/>
        <v>0</v>
      </c>
      <c r="CJ45" s="58">
        <f t="shared" si="38"/>
        <v>0</v>
      </c>
      <c r="CK45" s="58">
        <f t="shared" si="38"/>
        <v>0</v>
      </c>
      <c r="CL45" s="58">
        <f t="shared" si="38"/>
        <v>0</v>
      </c>
      <c r="CM45" s="58">
        <f t="shared" si="38"/>
        <v>0</v>
      </c>
      <c r="CN45" s="58">
        <f t="shared" si="38"/>
        <v>0</v>
      </c>
      <c r="CO45" s="58">
        <f t="shared" si="38"/>
        <v>0</v>
      </c>
      <c r="CP45" s="58">
        <f t="shared" si="39"/>
        <v>0</v>
      </c>
      <c r="CQ45" s="58">
        <f t="shared" si="39"/>
        <v>0</v>
      </c>
      <c r="CR45" s="58">
        <f t="shared" si="39"/>
        <v>0</v>
      </c>
      <c r="CS45" s="58">
        <f t="shared" si="39"/>
        <v>0</v>
      </c>
      <c r="CT45" s="58">
        <f t="shared" si="39"/>
        <v>0</v>
      </c>
      <c r="CU45" s="58">
        <f t="shared" si="39"/>
        <v>0</v>
      </c>
      <c r="CV45" s="58">
        <f t="shared" si="39"/>
        <v>0</v>
      </c>
      <c r="CW45" s="58">
        <f t="shared" si="39"/>
        <v>0</v>
      </c>
      <c r="CX45" s="58">
        <f t="shared" si="39"/>
        <v>0</v>
      </c>
      <c r="CY45" s="58">
        <f t="shared" si="39"/>
        <v>0</v>
      </c>
      <c r="CZ45" s="58">
        <f t="shared" si="39"/>
        <v>0</v>
      </c>
      <c r="DA45" s="58">
        <f t="shared" si="39"/>
        <v>0</v>
      </c>
      <c r="DB45" s="58">
        <f t="shared" si="39"/>
        <v>0</v>
      </c>
      <c r="DC45" s="58">
        <f t="shared" si="39"/>
        <v>0</v>
      </c>
      <c r="DD45" s="58">
        <f t="shared" si="39"/>
        <v>0</v>
      </c>
      <c r="DE45" s="58">
        <f t="shared" si="39"/>
        <v>0</v>
      </c>
      <c r="DF45" s="58">
        <f t="shared" si="40"/>
        <v>0</v>
      </c>
      <c r="DG45" s="58">
        <f t="shared" si="40"/>
        <v>0</v>
      </c>
      <c r="DH45" s="58">
        <f t="shared" si="40"/>
        <v>0</v>
      </c>
      <c r="DI45" s="58"/>
      <c r="DJ45" s="55">
        <f t="shared" si="41"/>
        <v>0</v>
      </c>
      <c r="DK45" s="53"/>
      <c r="DL45" s="56">
        <f t="shared" si="42"/>
        <v>0</v>
      </c>
      <c r="DM45" s="56">
        <f t="shared" si="42"/>
        <v>0</v>
      </c>
      <c r="DN45" s="56">
        <f t="shared" si="42"/>
        <v>0</v>
      </c>
      <c r="DO45" s="56">
        <f t="shared" si="42"/>
        <v>0</v>
      </c>
      <c r="DP45" s="56">
        <f t="shared" si="42"/>
        <v>0</v>
      </c>
      <c r="DQ45" s="56">
        <f t="shared" si="42"/>
        <v>0</v>
      </c>
      <c r="DR45" s="56">
        <f t="shared" si="43"/>
        <v>0</v>
      </c>
      <c r="DS45" s="56">
        <f t="shared" si="44"/>
        <v>0</v>
      </c>
      <c r="DT45" s="56">
        <f t="shared" si="44"/>
        <v>0</v>
      </c>
      <c r="DU45" s="56">
        <f t="shared" si="44"/>
        <v>0</v>
      </c>
      <c r="DV45" s="55">
        <f t="shared" si="45"/>
        <v>0</v>
      </c>
    </row>
    <row r="46" spans="1:126" s="52" customFormat="1">
      <c r="A46" s="59"/>
      <c r="B46" s="61"/>
      <c r="C46" s="59"/>
      <c r="D46" s="61"/>
      <c r="E46" s="61"/>
      <c r="F46" s="59"/>
      <c r="G46" s="60"/>
      <c r="H46" s="57"/>
      <c r="I46" s="57"/>
      <c r="J46" s="57">
        <f t="shared" si="33"/>
        <v>0</v>
      </c>
      <c r="K46" s="57"/>
      <c r="L46" s="59"/>
      <c r="M46" s="54"/>
      <c r="N46" s="58">
        <f t="shared" si="34"/>
        <v>0</v>
      </c>
      <c r="O46" s="58">
        <f t="shared" si="34"/>
        <v>0</v>
      </c>
      <c r="P46" s="58">
        <f t="shared" si="34"/>
        <v>0</v>
      </c>
      <c r="Q46" s="58">
        <f t="shared" si="34"/>
        <v>0</v>
      </c>
      <c r="R46" s="58">
        <f t="shared" si="34"/>
        <v>0</v>
      </c>
      <c r="S46" s="58">
        <f t="shared" si="34"/>
        <v>0</v>
      </c>
      <c r="T46" s="58">
        <f t="shared" si="34"/>
        <v>0</v>
      </c>
      <c r="U46" s="58">
        <f t="shared" si="34"/>
        <v>0</v>
      </c>
      <c r="V46" s="58">
        <f t="shared" si="34"/>
        <v>0</v>
      </c>
      <c r="W46" s="58">
        <f t="shared" si="34"/>
        <v>0</v>
      </c>
      <c r="X46" s="58">
        <f t="shared" si="34"/>
        <v>0</v>
      </c>
      <c r="Y46" s="58">
        <f t="shared" si="34"/>
        <v>0</v>
      </c>
      <c r="Z46" s="58">
        <f t="shared" si="34"/>
        <v>0</v>
      </c>
      <c r="AA46" s="58">
        <f t="shared" si="34"/>
        <v>0</v>
      </c>
      <c r="AB46" s="58">
        <f t="shared" si="34"/>
        <v>0</v>
      </c>
      <c r="AC46" s="58">
        <f t="shared" si="34"/>
        <v>0</v>
      </c>
      <c r="AD46" s="58">
        <f t="shared" si="35"/>
        <v>0</v>
      </c>
      <c r="AE46" s="58">
        <f t="shared" si="35"/>
        <v>0</v>
      </c>
      <c r="AF46" s="58">
        <f t="shared" si="35"/>
        <v>0</v>
      </c>
      <c r="AG46" s="58">
        <f t="shared" si="35"/>
        <v>0</v>
      </c>
      <c r="AH46" s="58">
        <f t="shared" si="35"/>
        <v>0</v>
      </c>
      <c r="AI46" s="58">
        <f t="shared" si="35"/>
        <v>0</v>
      </c>
      <c r="AJ46" s="58">
        <f t="shared" si="35"/>
        <v>0</v>
      </c>
      <c r="AK46" s="58">
        <f t="shared" si="35"/>
        <v>0</v>
      </c>
      <c r="AL46" s="58">
        <f t="shared" si="35"/>
        <v>0</v>
      </c>
      <c r="AM46" s="58">
        <f t="shared" si="35"/>
        <v>0</v>
      </c>
      <c r="AN46" s="58">
        <f t="shared" si="35"/>
        <v>0</v>
      </c>
      <c r="AO46" s="58">
        <f t="shared" si="35"/>
        <v>0</v>
      </c>
      <c r="AP46" s="58">
        <f t="shared" si="35"/>
        <v>0</v>
      </c>
      <c r="AQ46" s="58">
        <f t="shared" si="35"/>
        <v>0</v>
      </c>
      <c r="AR46" s="58">
        <f t="shared" si="35"/>
        <v>0</v>
      </c>
      <c r="AS46" s="58">
        <f t="shared" si="35"/>
        <v>0</v>
      </c>
      <c r="AT46" s="58">
        <f t="shared" si="36"/>
        <v>0</v>
      </c>
      <c r="AU46" s="58">
        <f t="shared" si="36"/>
        <v>0</v>
      </c>
      <c r="AV46" s="58">
        <f t="shared" si="36"/>
        <v>0</v>
      </c>
      <c r="AW46" s="58">
        <f t="shared" si="36"/>
        <v>0</v>
      </c>
      <c r="AX46" s="58">
        <f t="shared" si="36"/>
        <v>0</v>
      </c>
      <c r="AY46" s="58">
        <f t="shared" si="36"/>
        <v>0</v>
      </c>
      <c r="AZ46" s="58">
        <f t="shared" si="36"/>
        <v>0</v>
      </c>
      <c r="BA46" s="58">
        <f t="shared" si="36"/>
        <v>0</v>
      </c>
      <c r="BB46" s="58">
        <f t="shared" si="36"/>
        <v>0</v>
      </c>
      <c r="BC46" s="58">
        <f t="shared" si="36"/>
        <v>0</v>
      </c>
      <c r="BD46" s="58">
        <f t="shared" si="36"/>
        <v>0</v>
      </c>
      <c r="BE46" s="58">
        <f t="shared" si="36"/>
        <v>0</v>
      </c>
      <c r="BF46" s="58">
        <f t="shared" si="36"/>
        <v>0</v>
      </c>
      <c r="BG46" s="58">
        <f t="shared" si="36"/>
        <v>0</v>
      </c>
      <c r="BH46" s="58">
        <f t="shared" si="36"/>
        <v>0</v>
      </c>
      <c r="BI46" s="58">
        <f t="shared" si="36"/>
        <v>0</v>
      </c>
      <c r="BJ46" s="58">
        <f t="shared" si="37"/>
        <v>0</v>
      </c>
      <c r="BK46" s="58">
        <f t="shared" si="37"/>
        <v>0</v>
      </c>
      <c r="BL46" s="58">
        <f t="shared" si="37"/>
        <v>0</v>
      </c>
      <c r="BM46" s="58">
        <f t="shared" si="37"/>
        <v>0</v>
      </c>
      <c r="BN46" s="58">
        <f t="shared" si="37"/>
        <v>0</v>
      </c>
      <c r="BO46" s="58">
        <f t="shared" si="37"/>
        <v>0</v>
      </c>
      <c r="BP46" s="58">
        <f t="shared" si="37"/>
        <v>0</v>
      </c>
      <c r="BQ46" s="58">
        <f t="shared" si="37"/>
        <v>0</v>
      </c>
      <c r="BR46" s="58">
        <f t="shared" si="37"/>
        <v>0</v>
      </c>
      <c r="BS46" s="58">
        <f t="shared" si="37"/>
        <v>0</v>
      </c>
      <c r="BT46" s="58">
        <f t="shared" si="37"/>
        <v>0</v>
      </c>
      <c r="BU46" s="58">
        <f t="shared" si="37"/>
        <v>0</v>
      </c>
      <c r="BV46" s="58">
        <f t="shared" si="37"/>
        <v>0</v>
      </c>
      <c r="BW46" s="58">
        <f t="shared" si="37"/>
        <v>0</v>
      </c>
      <c r="BX46" s="58">
        <f t="shared" si="37"/>
        <v>0</v>
      </c>
      <c r="BY46" s="58">
        <f t="shared" si="37"/>
        <v>0</v>
      </c>
      <c r="BZ46" s="58">
        <f t="shared" si="38"/>
        <v>0</v>
      </c>
      <c r="CA46" s="58">
        <f t="shared" si="38"/>
        <v>0</v>
      </c>
      <c r="CB46" s="58">
        <f t="shared" si="38"/>
        <v>0</v>
      </c>
      <c r="CC46" s="58">
        <f t="shared" si="38"/>
        <v>0</v>
      </c>
      <c r="CD46" s="58">
        <f t="shared" si="38"/>
        <v>0</v>
      </c>
      <c r="CE46" s="58">
        <f t="shared" si="38"/>
        <v>0</v>
      </c>
      <c r="CF46" s="58">
        <f t="shared" si="38"/>
        <v>0</v>
      </c>
      <c r="CG46" s="58">
        <f t="shared" si="38"/>
        <v>0</v>
      </c>
      <c r="CH46" s="58">
        <f t="shared" si="38"/>
        <v>0</v>
      </c>
      <c r="CI46" s="58">
        <f t="shared" si="38"/>
        <v>0</v>
      </c>
      <c r="CJ46" s="58">
        <f t="shared" si="38"/>
        <v>0</v>
      </c>
      <c r="CK46" s="58">
        <f t="shared" si="38"/>
        <v>0</v>
      </c>
      <c r="CL46" s="58">
        <f t="shared" si="38"/>
        <v>0</v>
      </c>
      <c r="CM46" s="58">
        <f t="shared" si="38"/>
        <v>0</v>
      </c>
      <c r="CN46" s="58">
        <f t="shared" si="38"/>
        <v>0</v>
      </c>
      <c r="CO46" s="58">
        <f t="shared" si="38"/>
        <v>0</v>
      </c>
      <c r="CP46" s="58">
        <f t="shared" si="39"/>
        <v>0</v>
      </c>
      <c r="CQ46" s="58">
        <f t="shared" si="39"/>
        <v>0</v>
      </c>
      <c r="CR46" s="58">
        <f t="shared" si="39"/>
        <v>0</v>
      </c>
      <c r="CS46" s="58">
        <f t="shared" si="39"/>
        <v>0</v>
      </c>
      <c r="CT46" s="58">
        <f t="shared" si="39"/>
        <v>0</v>
      </c>
      <c r="CU46" s="58">
        <f t="shared" si="39"/>
        <v>0</v>
      </c>
      <c r="CV46" s="58">
        <f t="shared" si="39"/>
        <v>0</v>
      </c>
      <c r="CW46" s="58">
        <f t="shared" si="39"/>
        <v>0</v>
      </c>
      <c r="CX46" s="58">
        <f t="shared" si="39"/>
        <v>0</v>
      </c>
      <c r="CY46" s="58">
        <f t="shared" si="39"/>
        <v>0</v>
      </c>
      <c r="CZ46" s="58">
        <f t="shared" si="39"/>
        <v>0</v>
      </c>
      <c r="DA46" s="58">
        <f t="shared" si="39"/>
        <v>0</v>
      </c>
      <c r="DB46" s="58">
        <f t="shared" si="39"/>
        <v>0</v>
      </c>
      <c r="DC46" s="58">
        <f t="shared" si="39"/>
        <v>0</v>
      </c>
      <c r="DD46" s="58">
        <f t="shared" si="39"/>
        <v>0</v>
      </c>
      <c r="DE46" s="58">
        <f t="shared" si="39"/>
        <v>0</v>
      </c>
      <c r="DF46" s="58">
        <f t="shared" si="40"/>
        <v>0</v>
      </c>
      <c r="DG46" s="58">
        <f t="shared" si="40"/>
        <v>0</v>
      </c>
      <c r="DH46" s="58">
        <f t="shared" si="40"/>
        <v>0</v>
      </c>
      <c r="DI46" s="58"/>
      <c r="DJ46" s="55">
        <f t="shared" si="41"/>
        <v>0</v>
      </c>
      <c r="DK46" s="53"/>
      <c r="DL46" s="56">
        <f t="shared" si="42"/>
        <v>0</v>
      </c>
      <c r="DM46" s="56">
        <f t="shared" si="42"/>
        <v>0</v>
      </c>
      <c r="DN46" s="56">
        <f t="shared" si="42"/>
        <v>0</v>
      </c>
      <c r="DO46" s="56">
        <f t="shared" si="42"/>
        <v>0</v>
      </c>
      <c r="DP46" s="56">
        <f t="shared" si="42"/>
        <v>0</v>
      </c>
      <c r="DQ46" s="56">
        <f t="shared" si="42"/>
        <v>0</v>
      </c>
      <c r="DR46" s="56">
        <f t="shared" si="43"/>
        <v>0</v>
      </c>
      <c r="DS46" s="56">
        <f t="shared" si="44"/>
        <v>0</v>
      </c>
      <c r="DT46" s="56">
        <f t="shared" si="44"/>
        <v>0</v>
      </c>
      <c r="DU46" s="56">
        <f t="shared" si="44"/>
        <v>0</v>
      </c>
      <c r="DV46" s="55">
        <f t="shared" si="45"/>
        <v>0</v>
      </c>
    </row>
    <row r="47" spans="1:126" s="52" customFormat="1">
      <c r="A47" s="59"/>
      <c r="B47" s="61"/>
      <c r="C47" s="59"/>
      <c r="D47" s="61"/>
      <c r="E47" s="61"/>
      <c r="F47" s="59"/>
      <c r="G47" s="60"/>
      <c r="H47" s="57"/>
      <c r="I47" s="57"/>
      <c r="J47" s="57">
        <f t="shared" si="33"/>
        <v>0</v>
      </c>
      <c r="K47" s="57"/>
      <c r="L47" s="59"/>
      <c r="M47" s="54"/>
      <c r="N47" s="58">
        <f t="shared" si="34"/>
        <v>0</v>
      </c>
      <c r="O47" s="58">
        <f t="shared" si="34"/>
        <v>0</v>
      </c>
      <c r="P47" s="58">
        <f t="shared" si="34"/>
        <v>0</v>
      </c>
      <c r="Q47" s="58">
        <f t="shared" si="34"/>
        <v>0</v>
      </c>
      <c r="R47" s="58">
        <f t="shared" si="34"/>
        <v>0</v>
      </c>
      <c r="S47" s="58">
        <f t="shared" si="34"/>
        <v>0</v>
      </c>
      <c r="T47" s="58">
        <f t="shared" si="34"/>
        <v>0</v>
      </c>
      <c r="U47" s="58">
        <f t="shared" si="34"/>
        <v>0</v>
      </c>
      <c r="V47" s="58">
        <f t="shared" si="34"/>
        <v>0</v>
      </c>
      <c r="W47" s="58">
        <f t="shared" si="34"/>
        <v>0</v>
      </c>
      <c r="X47" s="58">
        <f t="shared" si="34"/>
        <v>0</v>
      </c>
      <c r="Y47" s="58">
        <f t="shared" si="34"/>
        <v>0</v>
      </c>
      <c r="Z47" s="58">
        <f t="shared" si="34"/>
        <v>0</v>
      </c>
      <c r="AA47" s="58">
        <f t="shared" si="34"/>
        <v>0</v>
      </c>
      <c r="AB47" s="58">
        <f t="shared" si="34"/>
        <v>0</v>
      </c>
      <c r="AC47" s="58">
        <f t="shared" si="34"/>
        <v>0</v>
      </c>
      <c r="AD47" s="58">
        <f t="shared" si="35"/>
        <v>0</v>
      </c>
      <c r="AE47" s="58">
        <f t="shared" si="35"/>
        <v>0</v>
      </c>
      <c r="AF47" s="58">
        <f t="shared" si="35"/>
        <v>0</v>
      </c>
      <c r="AG47" s="58">
        <f t="shared" si="35"/>
        <v>0</v>
      </c>
      <c r="AH47" s="58">
        <f t="shared" si="35"/>
        <v>0</v>
      </c>
      <c r="AI47" s="58">
        <f t="shared" si="35"/>
        <v>0</v>
      </c>
      <c r="AJ47" s="58">
        <f t="shared" si="35"/>
        <v>0</v>
      </c>
      <c r="AK47" s="58">
        <f t="shared" si="35"/>
        <v>0</v>
      </c>
      <c r="AL47" s="58">
        <f t="shared" si="35"/>
        <v>0</v>
      </c>
      <c r="AM47" s="58">
        <f t="shared" si="35"/>
        <v>0</v>
      </c>
      <c r="AN47" s="58">
        <f t="shared" si="35"/>
        <v>0</v>
      </c>
      <c r="AO47" s="58">
        <f t="shared" si="35"/>
        <v>0</v>
      </c>
      <c r="AP47" s="58">
        <f t="shared" si="35"/>
        <v>0</v>
      </c>
      <c r="AQ47" s="58">
        <f t="shared" si="35"/>
        <v>0</v>
      </c>
      <c r="AR47" s="58">
        <f t="shared" si="35"/>
        <v>0</v>
      </c>
      <c r="AS47" s="58">
        <f t="shared" si="35"/>
        <v>0</v>
      </c>
      <c r="AT47" s="58">
        <f t="shared" si="36"/>
        <v>0</v>
      </c>
      <c r="AU47" s="58">
        <f t="shared" si="36"/>
        <v>0</v>
      </c>
      <c r="AV47" s="58">
        <f t="shared" si="36"/>
        <v>0</v>
      </c>
      <c r="AW47" s="58">
        <f t="shared" si="36"/>
        <v>0</v>
      </c>
      <c r="AX47" s="58">
        <f t="shared" si="36"/>
        <v>0</v>
      </c>
      <c r="AY47" s="58">
        <f t="shared" si="36"/>
        <v>0</v>
      </c>
      <c r="AZ47" s="58">
        <f t="shared" si="36"/>
        <v>0</v>
      </c>
      <c r="BA47" s="58">
        <f t="shared" si="36"/>
        <v>0</v>
      </c>
      <c r="BB47" s="58">
        <f t="shared" si="36"/>
        <v>0</v>
      </c>
      <c r="BC47" s="58">
        <f t="shared" si="36"/>
        <v>0</v>
      </c>
      <c r="BD47" s="58">
        <f t="shared" si="36"/>
        <v>0</v>
      </c>
      <c r="BE47" s="58">
        <f t="shared" si="36"/>
        <v>0</v>
      </c>
      <c r="BF47" s="58">
        <f t="shared" si="36"/>
        <v>0</v>
      </c>
      <c r="BG47" s="58">
        <f t="shared" si="36"/>
        <v>0</v>
      </c>
      <c r="BH47" s="58">
        <f t="shared" si="36"/>
        <v>0</v>
      </c>
      <c r="BI47" s="58">
        <f t="shared" si="36"/>
        <v>0</v>
      </c>
      <c r="BJ47" s="58">
        <f t="shared" si="37"/>
        <v>0</v>
      </c>
      <c r="BK47" s="58">
        <f t="shared" si="37"/>
        <v>0</v>
      </c>
      <c r="BL47" s="58">
        <f t="shared" si="37"/>
        <v>0</v>
      </c>
      <c r="BM47" s="58">
        <f t="shared" si="37"/>
        <v>0</v>
      </c>
      <c r="BN47" s="58">
        <f t="shared" si="37"/>
        <v>0</v>
      </c>
      <c r="BO47" s="58">
        <f t="shared" si="37"/>
        <v>0</v>
      </c>
      <c r="BP47" s="58">
        <f t="shared" si="37"/>
        <v>0</v>
      </c>
      <c r="BQ47" s="58">
        <f t="shared" si="37"/>
        <v>0</v>
      </c>
      <c r="BR47" s="58">
        <f t="shared" si="37"/>
        <v>0</v>
      </c>
      <c r="BS47" s="58">
        <f t="shared" si="37"/>
        <v>0</v>
      </c>
      <c r="BT47" s="58">
        <f t="shared" si="37"/>
        <v>0</v>
      </c>
      <c r="BU47" s="58">
        <f t="shared" si="37"/>
        <v>0</v>
      </c>
      <c r="BV47" s="58">
        <f t="shared" si="37"/>
        <v>0</v>
      </c>
      <c r="BW47" s="58">
        <f t="shared" si="37"/>
        <v>0</v>
      </c>
      <c r="BX47" s="58">
        <f t="shared" si="37"/>
        <v>0</v>
      </c>
      <c r="BY47" s="58">
        <f t="shared" si="37"/>
        <v>0</v>
      </c>
      <c r="BZ47" s="58">
        <f t="shared" si="38"/>
        <v>0</v>
      </c>
      <c r="CA47" s="58">
        <f t="shared" si="38"/>
        <v>0</v>
      </c>
      <c r="CB47" s="58">
        <f t="shared" si="38"/>
        <v>0</v>
      </c>
      <c r="CC47" s="58">
        <f t="shared" si="38"/>
        <v>0</v>
      </c>
      <c r="CD47" s="58">
        <f t="shared" si="38"/>
        <v>0</v>
      </c>
      <c r="CE47" s="58">
        <f t="shared" si="38"/>
        <v>0</v>
      </c>
      <c r="CF47" s="58">
        <f t="shared" si="38"/>
        <v>0</v>
      </c>
      <c r="CG47" s="58">
        <f t="shared" si="38"/>
        <v>0</v>
      </c>
      <c r="CH47" s="58">
        <f t="shared" si="38"/>
        <v>0</v>
      </c>
      <c r="CI47" s="58">
        <f t="shared" si="38"/>
        <v>0</v>
      </c>
      <c r="CJ47" s="58">
        <f t="shared" si="38"/>
        <v>0</v>
      </c>
      <c r="CK47" s="58">
        <f t="shared" si="38"/>
        <v>0</v>
      </c>
      <c r="CL47" s="58">
        <f t="shared" si="38"/>
        <v>0</v>
      </c>
      <c r="CM47" s="58">
        <f t="shared" si="38"/>
        <v>0</v>
      </c>
      <c r="CN47" s="58">
        <f t="shared" si="38"/>
        <v>0</v>
      </c>
      <c r="CO47" s="58">
        <f t="shared" si="38"/>
        <v>0</v>
      </c>
      <c r="CP47" s="58">
        <f t="shared" si="39"/>
        <v>0</v>
      </c>
      <c r="CQ47" s="58">
        <f t="shared" si="39"/>
        <v>0</v>
      </c>
      <c r="CR47" s="58">
        <f t="shared" si="39"/>
        <v>0</v>
      </c>
      <c r="CS47" s="58">
        <f t="shared" si="39"/>
        <v>0</v>
      </c>
      <c r="CT47" s="58">
        <f t="shared" si="39"/>
        <v>0</v>
      </c>
      <c r="CU47" s="58">
        <f t="shared" si="39"/>
        <v>0</v>
      </c>
      <c r="CV47" s="58">
        <f t="shared" si="39"/>
        <v>0</v>
      </c>
      <c r="CW47" s="58">
        <f t="shared" si="39"/>
        <v>0</v>
      </c>
      <c r="CX47" s="58">
        <f t="shared" si="39"/>
        <v>0</v>
      </c>
      <c r="CY47" s="58">
        <f t="shared" si="39"/>
        <v>0</v>
      </c>
      <c r="CZ47" s="58">
        <f t="shared" si="39"/>
        <v>0</v>
      </c>
      <c r="DA47" s="58">
        <f t="shared" si="39"/>
        <v>0</v>
      </c>
      <c r="DB47" s="58">
        <f t="shared" si="39"/>
        <v>0</v>
      </c>
      <c r="DC47" s="58">
        <f t="shared" si="39"/>
        <v>0</v>
      </c>
      <c r="DD47" s="58">
        <f t="shared" si="39"/>
        <v>0</v>
      </c>
      <c r="DE47" s="58">
        <f t="shared" si="39"/>
        <v>0</v>
      </c>
      <c r="DF47" s="58">
        <f t="shared" si="40"/>
        <v>0</v>
      </c>
      <c r="DG47" s="58">
        <f t="shared" si="40"/>
        <v>0</v>
      </c>
      <c r="DH47" s="58">
        <f t="shared" si="40"/>
        <v>0</v>
      </c>
      <c r="DI47" s="58"/>
      <c r="DJ47" s="55">
        <f t="shared" si="41"/>
        <v>0</v>
      </c>
      <c r="DK47" s="53"/>
      <c r="DL47" s="56">
        <f t="shared" si="42"/>
        <v>0</v>
      </c>
      <c r="DM47" s="56">
        <f t="shared" si="42"/>
        <v>0</v>
      </c>
      <c r="DN47" s="56">
        <f t="shared" si="42"/>
        <v>0</v>
      </c>
      <c r="DO47" s="56">
        <f t="shared" si="42"/>
        <v>0</v>
      </c>
      <c r="DP47" s="56">
        <f t="shared" si="42"/>
        <v>0</v>
      </c>
      <c r="DQ47" s="56">
        <f t="shared" si="42"/>
        <v>0</v>
      </c>
      <c r="DR47" s="56">
        <f t="shared" si="43"/>
        <v>0</v>
      </c>
      <c r="DS47" s="56">
        <f t="shared" si="44"/>
        <v>0</v>
      </c>
      <c r="DT47" s="56">
        <f t="shared" si="44"/>
        <v>0</v>
      </c>
      <c r="DU47" s="56">
        <f t="shared" si="44"/>
        <v>0</v>
      </c>
      <c r="DV47" s="55">
        <f t="shared" si="45"/>
        <v>0</v>
      </c>
    </row>
    <row r="48" spans="1:126" s="52" customFormat="1">
      <c r="A48" s="59"/>
      <c r="B48" s="61"/>
      <c r="C48" s="59"/>
      <c r="D48" s="61"/>
      <c r="E48" s="61"/>
      <c r="F48" s="59"/>
      <c r="G48" s="60"/>
      <c r="H48" s="57"/>
      <c r="I48" s="57"/>
      <c r="J48" s="57">
        <f t="shared" si="33"/>
        <v>0</v>
      </c>
      <c r="K48" s="57"/>
      <c r="L48" s="59"/>
      <c r="M48" s="54"/>
      <c r="N48" s="58">
        <f t="shared" si="34"/>
        <v>0</v>
      </c>
      <c r="O48" s="58">
        <f t="shared" si="34"/>
        <v>0</v>
      </c>
      <c r="P48" s="58">
        <f t="shared" si="34"/>
        <v>0</v>
      </c>
      <c r="Q48" s="58">
        <f t="shared" si="34"/>
        <v>0</v>
      </c>
      <c r="R48" s="58">
        <f t="shared" si="34"/>
        <v>0</v>
      </c>
      <c r="S48" s="58">
        <f t="shared" si="34"/>
        <v>0</v>
      </c>
      <c r="T48" s="58">
        <f t="shared" si="34"/>
        <v>0</v>
      </c>
      <c r="U48" s="58">
        <f t="shared" si="34"/>
        <v>0</v>
      </c>
      <c r="V48" s="58">
        <f t="shared" si="34"/>
        <v>0</v>
      </c>
      <c r="W48" s="58">
        <f t="shared" si="34"/>
        <v>0</v>
      </c>
      <c r="X48" s="58">
        <f t="shared" si="34"/>
        <v>0</v>
      </c>
      <c r="Y48" s="58">
        <f t="shared" si="34"/>
        <v>0</v>
      </c>
      <c r="Z48" s="58">
        <f t="shared" si="34"/>
        <v>0</v>
      </c>
      <c r="AA48" s="58">
        <f t="shared" si="34"/>
        <v>0</v>
      </c>
      <c r="AB48" s="58">
        <f t="shared" si="34"/>
        <v>0</v>
      </c>
      <c r="AC48" s="58">
        <f t="shared" si="34"/>
        <v>0</v>
      </c>
      <c r="AD48" s="58">
        <f t="shared" si="35"/>
        <v>0</v>
      </c>
      <c r="AE48" s="58">
        <f t="shared" si="35"/>
        <v>0</v>
      </c>
      <c r="AF48" s="58">
        <f t="shared" si="35"/>
        <v>0</v>
      </c>
      <c r="AG48" s="58">
        <f t="shared" si="35"/>
        <v>0</v>
      </c>
      <c r="AH48" s="58">
        <f t="shared" si="35"/>
        <v>0</v>
      </c>
      <c r="AI48" s="58">
        <f t="shared" si="35"/>
        <v>0</v>
      </c>
      <c r="AJ48" s="58">
        <f t="shared" si="35"/>
        <v>0</v>
      </c>
      <c r="AK48" s="58">
        <f t="shared" si="35"/>
        <v>0</v>
      </c>
      <c r="AL48" s="58">
        <f t="shared" si="35"/>
        <v>0</v>
      </c>
      <c r="AM48" s="58">
        <f t="shared" si="35"/>
        <v>0</v>
      </c>
      <c r="AN48" s="58">
        <f t="shared" si="35"/>
        <v>0</v>
      </c>
      <c r="AO48" s="58">
        <f t="shared" si="35"/>
        <v>0</v>
      </c>
      <c r="AP48" s="58">
        <f t="shared" si="35"/>
        <v>0</v>
      </c>
      <c r="AQ48" s="58">
        <f t="shared" si="35"/>
        <v>0</v>
      </c>
      <c r="AR48" s="58">
        <f t="shared" si="35"/>
        <v>0</v>
      </c>
      <c r="AS48" s="58">
        <f t="shared" si="35"/>
        <v>0</v>
      </c>
      <c r="AT48" s="58">
        <f t="shared" si="36"/>
        <v>0</v>
      </c>
      <c r="AU48" s="58">
        <f t="shared" si="36"/>
        <v>0</v>
      </c>
      <c r="AV48" s="58">
        <f t="shared" si="36"/>
        <v>0</v>
      </c>
      <c r="AW48" s="58">
        <f t="shared" si="36"/>
        <v>0</v>
      </c>
      <c r="AX48" s="58">
        <f t="shared" si="36"/>
        <v>0</v>
      </c>
      <c r="AY48" s="58">
        <f t="shared" si="36"/>
        <v>0</v>
      </c>
      <c r="AZ48" s="58">
        <f t="shared" si="36"/>
        <v>0</v>
      </c>
      <c r="BA48" s="58">
        <f t="shared" si="36"/>
        <v>0</v>
      </c>
      <c r="BB48" s="58">
        <f t="shared" si="36"/>
        <v>0</v>
      </c>
      <c r="BC48" s="58">
        <f t="shared" si="36"/>
        <v>0</v>
      </c>
      <c r="BD48" s="58">
        <f t="shared" si="36"/>
        <v>0</v>
      </c>
      <c r="BE48" s="58">
        <f t="shared" si="36"/>
        <v>0</v>
      </c>
      <c r="BF48" s="58">
        <f t="shared" si="36"/>
        <v>0</v>
      </c>
      <c r="BG48" s="58">
        <f t="shared" si="36"/>
        <v>0</v>
      </c>
      <c r="BH48" s="58">
        <f t="shared" si="36"/>
        <v>0</v>
      </c>
      <c r="BI48" s="58">
        <f t="shared" si="36"/>
        <v>0</v>
      </c>
      <c r="BJ48" s="58">
        <f t="shared" si="37"/>
        <v>0</v>
      </c>
      <c r="BK48" s="58">
        <f t="shared" si="37"/>
        <v>0</v>
      </c>
      <c r="BL48" s="58">
        <f t="shared" si="37"/>
        <v>0</v>
      </c>
      <c r="BM48" s="58">
        <f t="shared" si="37"/>
        <v>0</v>
      </c>
      <c r="BN48" s="58">
        <f t="shared" si="37"/>
        <v>0</v>
      </c>
      <c r="BO48" s="58">
        <f t="shared" si="37"/>
        <v>0</v>
      </c>
      <c r="BP48" s="58">
        <f t="shared" si="37"/>
        <v>0</v>
      </c>
      <c r="BQ48" s="58">
        <f t="shared" si="37"/>
        <v>0</v>
      </c>
      <c r="BR48" s="58">
        <f t="shared" si="37"/>
        <v>0</v>
      </c>
      <c r="BS48" s="58">
        <f t="shared" si="37"/>
        <v>0</v>
      </c>
      <c r="BT48" s="58">
        <f t="shared" si="37"/>
        <v>0</v>
      </c>
      <c r="BU48" s="58">
        <f t="shared" si="37"/>
        <v>0</v>
      </c>
      <c r="BV48" s="58">
        <f t="shared" si="37"/>
        <v>0</v>
      </c>
      <c r="BW48" s="58">
        <f t="shared" si="37"/>
        <v>0</v>
      </c>
      <c r="BX48" s="58">
        <f t="shared" si="37"/>
        <v>0</v>
      </c>
      <c r="BY48" s="58">
        <f t="shared" si="37"/>
        <v>0</v>
      </c>
      <c r="BZ48" s="58">
        <f t="shared" si="38"/>
        <v>0</v>
      </c>
      <c r="CA48" s="58">
        <f t="shared" si="38"/>
        <v>0</v>
      </c>
      <c r="CB48" s="58">
        <f t="shared" si="38"/>
        <v>0</v>
      </c>
      <c r="CC48" s="58">
        <f t="shared" si="38"/>
        <v>0</v>
      </c>
      <c r="CD48" s="58">
        <f t="shared" si="38"/>
        <v>0</v>
      </c>
      <c r="CE48" s="58">
        <f t="shared" si="38"/>
        <v>0</v>
      </c>
      <c r="CF48" s="58">
        <f t="shared" si="38"/>
        <v>0</v>
      </c>
      <c r="CG48" s="58">
        <f t="shared" si="38"/>
        <v>0</v>
      </c>
      <c r="CH48" s="58">
        <f t="shared" si="38"/>
        <v>0</v>
      </c>
      <c r="CI48" s="58">
        <f t="shared" si="38"/>
        <v>0</v>
      </c>
      <c r="CJ48" s="58">
        <f t="shared" si="38"/>
        <v>0</v>
      </c>
      <c r="CK48" s="58">
        <f t="shared" si="38"/>
        <v>0</v>
      </c>
      <c r="CL48" s="58">
        <f t="shared" si="38"/>
        <v>0</v>
      </c>
      <c r="CM48" s="58">
        <f t="shared" si="38"/>
        <v>0</v>
      </c>
      <c r="CN48" s="58">
        <f t="shared" si="38"/>
        <v>0</v>
      </c>
      <c r="CO48" s="58">
        <f t="shared" si="38"/>
        <v>0</v>
      </c>
      <c r="CP48" s="58">
        <f t="shared" si="39"/>
        <v>0</v>
      </c>
      <c r="CQ48" s="58">
        <f t="shared" si="39"/>
        <v>0</v>
      </c>
      <c r="CR48" s="58">
        <f t="shared" si="39"/>
        <v>0</v>
      </c>
      <c r="CS48" s="58">
        <f t="shared" si="39"/>
        <v>0</v>
      </c>
      <c r="CT48" s="58">
        <f t="shared" si="39"/>
        <v>0</v>
      </c>
      <c r="CU48" s="58">
        <f t="shared" si="39"/>
        <v>0</v>
      </c>
      <c r="CV48" s="58">
        <f t="shared" si="39"/>
        <v>0</v>
      </c>
      <c r="CW48" s="58">
        <f t="shared" si="39"/>
        <v>0</v>
      </c>
      <c r="CX48" s="58">
        <f t="shared" si="39"/>
        <v>0</v>
      </c>
      <c r="CY48" s="58">
        <f t="shared" si="39"/>
        <v>0</v>
      </c>
      <c r="CZ48" s="58">
        <f t="shared" si="39"/>
        <v>0</v>
      </c>
      <c r="DA48" s="58">
        <f t="shared" si="39"/>
        <v>0</v>
      </c>
      <c r="DB48" s="58">
        <f t="shared" si="39"/>
        <v>0</v>
      </c>
      <c r="DC48" s="58">
        <f t="shared" si="39"/>
        <v>0</v>
      </c>
      <c r="DD48" s="58">
        <f t="shared" si="39"/>
        <v>0</v>
      </c>
      <c r="DE48" s="58">
        <f t="shared" si="39"/>
        <v>0</v>
      </c>
      <c r="DF48" s="58">
        <f t="shared" si="40"/>
        <v>0</v>
      </c>
      <c r="DG48" s="58">
        <f t="shared" si="40"/>
        <v>0</v>
      </c>
      <c r="DH48" s="58">
        <f t="shared" si="40"/>
        <v>0</v>
      </c>
      <c r="DI48" s="58"/>
      <c r="DJ48" s="55">
        <f t="shared" si="41"/>
        <v>0</v>
      </c>
      <c r="DK48" s="53"/>
      <c r="DL48" s="56">
        <f t="shared" si="42"/>
        <v>0</v>
      </c>
      <c r="DM48" s="56">
        <f t="shared" si="42"/>
        <v>0</v>
      </c>
      <c r="DN48" s="56">
        <f t="shared" si="42"/>
        <v>0</v>
      </c>
      <c r="DO48" s="56">
        <f t="shared" si="42"/>
        <v>0</v>
      </c>
      <c r="DP48" s="56">
        <f t="shared" si="42"/>
        <v>0</v>
      </c>
      <c r="DQ48" s="56">
        <f t="shared" si="42"/>
        <v>0</v>
      </c>
      <c r="DR48" s="56">
        <f t="shared" si="43"/>
        <v>0</v>
      </c>
      <c r="DS48" s="56">
        <f t="shared" si="44"/>
        <v>0</v>
      </c>
      <c r="DT48" s="56">
        <f t="shared" si="44"/>
        <v>0</v>
      </c>
      <c r="DU48" s="56">
        <f t="shared" si="44"/>
        <v>0</v>
      </c>
      <c r="DV48" s="55">
        <f t="shared" si="45"/>
        <v>0</v>
      </c>
    </row>
    <row r="49" spans="1:126" s="52" customFormat="1">
      <c r="A49" s="59"/>
      <c r="B49" s="61"/>
      <c r="C49" s="59"/>
      <c r="D49" s="61"/>
      <c r="E49" s="61"/>
      <c r="F49" s="59"/>
      <c r="G49" s="60"/>
      <c r="H49" s="57"/>
      <c r="I49" s="57"/>
      <c r="J49" s="57"/>
      <c r="K49" s="57"/>
      <c r="L49" s="59"/>
      <c r="M49" s="54"/>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5"/>
      <c r="DK49" s="53"/>
      <c r="DL49" s="56"/>
      <c r="DM49" s="56"/>
      <c r="DN49" s="56"/>
      <c r="DO49" s="56"/>
      <c r="DP49" s="56"/>
      <c r="DQ49" s="56"/>
      <c r="DR49" s="56"/>
      <c r="DS49" s="56"/>
      <c r="DT49" s="56"/>
      <c r="DU49" s="56"/>
      <c r="DV49" s="55"/>
    </row>
    <row r="50" spans="1:126" s="52" customFormat="1">
      <c r="A50" s="59"/>
      <c r="B50" s="61"/>
      <c r="C50" s="59"/>
      <c r="D50" s="61"/>
      <c r="E50" s="61"/>
      <c r="F50" s="59"/>
      <c r="G50" s="60"/>
      <c r="H50" s="57"/>
      <c r="I50" s="57"/>
      <c r="J50" s="57"/>
      <c r="K50" s="57"/>
      <c r="L50" s="59"/>
      <c r="M50" s="54"/>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c r="DJ50" s="55"/>
      <c r="DK50" s="53"/>
      <c r="DL50" s="56"/>
      <c r="DM50" s="56"/>
      <c r="DN50" s="56"/>
      <c r="DO50" s="56"/>
      <c r="DP50" s="56"/>
      <c r="DQ50" s="56"/>
      <c r="DR50" s="56"/>
      <c r="DS50" s="56"/>
      <c r="DT50" s="56"/>
      <c r="DU50" s="56"/>
      <c r="DV50" s="55"/>
    </row>
    <row r="51" spans="1:126" s="47" customFormat="1">
      <c r="A51" s="339" t="s">
        <v>519</v>
      </c>
      <c r="B51" s="339"/>
      <c r="C51" s="339"/>
      <c r="D51" s="339"/>
      <c r="E51" s="339"/>
      <c r="F51" s="339"/>
      <c r="G51" s="339"/>
      <c r="H51" s="339"/>
      <c r="I51" s="339"/>
      <c r="J51" s="48">
        <f>SUMIF($C$6:$C$31,"HWM",J$6:J$31)</f>
        <v>0</v>
      </c>
      <c r="K51" s="48"/>
      <c r="L51" s="51"/>
      <c r="M51" s="50"/>
      <c r="N51" s="48">
        <f>SUMIF($C$6:$C$31,"HWM",N$6:N$31)</f>
        <v>0</v>
      </c>
      <c r="O51" s="48">
        <f>SUMIF($C$6:$C$31,"HWM",O$6:O$31)</f>
        <v>0</v>
      </c>
      <c r="P51" s="48">
        <f>SUMIF($C$6:$C$31,"HWM",P$6:P$31)</f>
        <v>0</v>
      </c>
      <c r="Q51" s="48">
        <f>SUMIF($C$6:$C$31,"HWM",Q$6:Q$31)</f>
        <v>0</v>
      </c>
      <c r="R51" s="48">
        <f>SUMIF($C$6:$C$31,"HWM",R$6:R$31)</f>
        <v>0</v>
      </c>
      <c r="S51" s="48">
        <f>SUMIF($C$6:$C$31,"HWM",S$6:S$31)</f>
        <v>0</v>
      </c>
      <c r="T51" s="48">
        <f>SUMIF($C$6:$C$31,"HWM",T$6:T$31)</f>
        <v>0</v>
      </c>
      <c r="U51" s="48">
        <f>SUMIF($C$6:$C$31,"HWM",U$6:U$31)</f>
        <v>0</v>
      </c>
      <c r="V51" s="48">
        <f>SUMIF($C$6:$C$31,"HWM",V$6:V$31)</f>
        <v>0</v>
      </c>
      <c r="W51" s="48">
        <f>SUMIF($C$6:$C$31,"HWM",W$6:W$31)</f>
        <v>0</v>
      </c>
      <c r="X51" s="48">
        <f>SUMIF($C$6:$C$31,"HWM",X$6:X$31)</f>
        <v>0</v>
      </c>
      <c r="Y51" s="48">
        <f>SUMIF($C$6:$C$31,"HWM",Y$6:Y$31)</f>
        <v>0</v>
      </c>
      <c r="Z51" s="48">
        <f>SUMIF($C$6:$C$31,"HWM",Z$6:Z$31)</f>
        <v>0</v>
      </c>
      <c r="AA51" s="48">
        <f>SUMIF($C$6:$C$31,"HWM",AA$6:AA$31)</f>
        <v>0</v>
      </c>
      <c r="AB51" s="48">
        <f>SUMIF($C$6:$C$31,"HWM",AB$6:AB$31)</f>
        <v>0</v>
      </c>
      <c r="AC51" s="48">
        <f>SUMIF($C$6:$C$31,"HWM",AC$6:AC$31)</f>
        <v>0</v>
      </c>
      <c r="AD51" s="48">
        <f>SUMIF($C$6:$C$31,"HWM",AD$6:AD$31)</f>
        <v>0</v>
      </c>
      <c r="AE51" s="48">
        <f>SUMIF($C$6:$C$31,"HWM",AE$6:AE$31)</f>
        <v>0</v>
      </c>
      <c r="AF51" s="48">
        <f>SUMIF($C$6:$C$31,"HWM",AF$6:AF$31)</f>
        <v>0</v>
      </c>
      <c r="AG51" s="48">
        <f>SUMIF($C$6:$C$31,"HWM",AG$6:AG$31)</f>
        <v>0</v>
      </c>
      <c r="AH51" s="48">
        <f>SUMIF($C$6:$C$31,"HWM",AH$6:AH$31)</f>
        <v>0</v>
      </c>
      <c r="AI51" s="48">
        <f>SUMIF($C$6:$C$31,"HWM",AI$6:AI$31)</f>
        <v>0</v>
      </c>
      <c r="AJ51" s="48">
        <f>SUMIF($C$6:$C$31,"HWM",AJ$6:AJ$31)</f>
        <v>0</v>
      </c>
      <c r="AK51" s="48">
        <f>SUMIF($C$6:$C$31,"HWM",AK$6:AK$31)</f>
        <v>0</v>
      </c>
      <c r="AL51" s="48">
        <f>SUMIF($C$6:$C$31,"HWM",AL$6:AL$31)</f>
        <v>0</v>
      </c>
      <c r="AM51" s="48">
        <f>SUMIF($C$6:$C$31,"HWM",AM$6:AM$31)</f>
        <v>0</v>
      </c>
      <c r="AN51" s="48">
        <f>SUMIF($C$6:$C$31,"HWM",AN$6:AN$31)</f>
        <v>0</v>
      </c>
      <c r="AO51" s="48">
        <f>SUMIF($C$6:$C$31,"HWM",AO$6:AO$31)</f>
        <v>0</v>
      </c>
      <c r="AP51" s="48">
        <f>SUMIF($C$6:$C$31,"HWM",AP$6:AP$31)</f>
        <v>0</v>
      </c>
      <c r="AQ51" s="48">
        <f>SUMIF($C$6:$C$31,"HWM",AQ$6:AQ$31)</f>
        <v>0</v>
      </c>
      <c r="AR51" s="48">
        <f>SUMIF($C$6:$C$31,"HWM",AR$6:AR$31)</f>
        <v>0</v>
      </c>
      <c r="AS51" s="48">
        <f>SUMIF($C$6:$C$31,"HWM",AS$6:AS$31)</f>
        <v>0</v>
      </c>
      <c r="AT51" s="48">
        <f>SUMIF($C$6:$C$31,"HWM",AT$6:AT$31)</f>
        <v>0</v>
      </c>
      <c r="AU51" s="48">
        <f>SUMIF($C$6:$C$31,"HWM",AU$6:AU$31)</f>
        <v>0</v>
      </c>
      <c r="AV51" s="48">
        <f>SUMIF($C$6:$C$31,"HWM",AV$6:AV$31)</f>
        <v>0</v>
      </c>
      <c r="AW51" s="48">
        <f>SUMIF($C$6:$C$31,"HWM",AW$6:AW$31)</f>
        <v>0</v>
      </c>
      <c r="AX51" s="48">
        <f>SUMIF($C$6:$C$31,"HWM",AX$6:AX$31)</f>
        <v>0</v>
      </c>
      <c r="AY51" s="48">
        <f>SUMIF($C$6:$C$31,"HWM",AY$6:AY$31)</f>
        <v>0</v>
      </c>
      <c r="AZ51" s="48">
        <f>SUMIF($C$6:$C$31,"HWM",AZ$6:AZ$31)</f>
        <v>0</v>
      </c>
      <c r="BA51" s="48">
        <f>SUMIF($C$6:$C$31,"HWM",BA$6:BA$31)</f>
        <v>0</v>
      </c>
      <c r="BB51" s="48">
        <f>SUMIF($C$6:$C$31,"HWM",BB$6:BB$31)</f>
        <v>0</v>
      </c>
      <c r="BC51" s="48">
        <f>SUMIF($C$6:$C$31,"HWM",BC$6:BC$31)</f>
        <v>0</v>
      </c>
      <c r="BD51" s="48">
        <f>SUMIF($C$6:$C$31,"HWM",BD$6:BD$31)</f>
        <v>0</v>
      </c>
      <c r="BE51" s="48">
        <f>SUMIF($C$6:$C$31,"HWM",BE$6:BE$31)</f>
        <v>0</v>
      </c>
      <c r="BF51" s="48">
        <f>SUMIF($C$6:$C$31,"HWM",BF$6:BF$31)</f>
        <v>0</v>
      </c>
      <c r="BG51" s="48">
        <f>SUMIF($C$6:$C$31,"HWM",BG$6:BG$31)</f>
        <v>0</v>
      </c>
      <c r="BH51" s="48">
        <f>SUMIF($C$6:$C$31,"HWM",BH$6:BH$31)</f>
        <v>0</v>
      </c>
      <c r="BI51" s="48">
        <f>SUMIF($C$6:$C$31,"HWM",BI$6:BI$31)</f>
        <v>0</v>
      </c>
      <c r="BJ51" s="48">
        <f>SUMIF($C$6:$C$31,"HWM",BJ$6:BJ$31)</f>
        <v>0</v>
      </c>
      <c r="BK51" s="48">
        <f>SUMIF($C$6:$C$31,"HWM",BK$6:BK$31)</f>
        <v>0</v>
      </c>
      <c r="BL51" s="48">
        <f>SUMIF($C$6:$C$31,"HWM",BL$6:BL$31)</f>
        <v>0</v>
      </c>
      <c r="BM51" s="48">
        <f>SUMIF($C$6:$C$31,"HWM",BM$6:BM$31)</f>
        <v>0</v>
      </c>
      <c r="BN51" s="48">
        <f>SUMIF($C$6:$C$31,"HWM",BN$6:BN$31)</f>
        <v>0</v>
      </c>
      <c r="BO51" s="48">
        <f>SUMIF($C$6:$C$31,"HWM",BO$6:BO$31)</f>
        <v>0</v>
      </c>
      <c r="BP51" s="48">
        <f>SUMIF($C$6:$C$31,"HWM",BP$6:BP$31)</f>
        <v>0</v>
      </c>
      <c r="BQ51" s="48">
        <f>SUMIF($C$6:$C$31,"HWM",BQ$6:BQ$31)</f>
        <v>0</v>
      </c>
      <c r="BR51" s="48">
        <f>SUMIF($C$6:$C$31,"HWM",BR$6:BR$31)</f>
        <v>0</v>
      </c>
      <c r="BS51" s="48">
        <f>SUMIF($C$6:$C$31,"HWM",BS$6:BS$31)</f>
        <v>0</v>
      </c>
      <c r="BT51" s="48">
        <f>SUMIF($C$6:$C$31,"HWM",BT$6:BT$31)</f>
        <v>0</v>
      </c>
      <c r="BU51" s="48">
        <f>SUMIF($C$6:$C$31,"HWM",BU$6:BU$31)</f>
        <v>0</v>
      </c>
      <c r="BV51" s="48">
        <f>SUMIF($C$6:$C$31,"HWM",BV$6:BV$31)</f>
        <v>0</v>
      </c>
      <c r="BW51" s="48">
        <f>SUMIF($C$6:$C$31,"HWM",BW$6:BW$31)</f>
        <v>0</v>
      </c>
      <c r="BX51" s="48">
        <f>SUMIF($C$6:$C$31,"HWM",BX$6:BX$31)</f>
        <v>0</v>
      </c>
      <c r="BY51" s="48">
        <f>SUMIF($C$6:$C$31,"HWM",BY$6:BY$31)</f>
        <v>0</v>
      </c>
      <c r="BZ51" s="48">
        <f>SUMIF($C$6:$C$31,"HWM",BZ$6:BZ$31)</f>
        <v>0</v>
      </c>
      <c r="CA51" s="48">
        <f>SUMIF($C$6:$C$31,"HWM",CA$6:CA$31)</f>
        <v>0</v>
      </c>
      <c r="CB51" s="48">
        <f>SUMIF($C$6:$C$31,"HWM",CB$6:CB$31)</f>
        <v>0</v>
      </c>
      <c r="CC51" s="48">
        <f>SUMIF($C$6:$C$31,"HWM",CC$6:CC$31)</f>
        <v>0</v>
      </c>
      <c r="CD51" s="48">
        <f>SUMIF($C$6:$C$31,"HWM",CD$6:CD$31)</f>
        <v>0</v>
      </c>
      <c r="CE51" s="48">
        <f>SUMIF($C$6:$C$31,"HWM",CE$6:CE$31)</f>
        <v>0</v>
      </c>
      <c r="CF51" s="48">
        <f>SUMIF($C$6:$C$31,"HWM",CF$6:CF$31)</f>
        <v>0</v>
      </c>
      <c r="CG51" s="48">
        <f>SUMIF($C$6:$C$31,"HWM",CG$6:CG$31)</f>
        <v>0</v>
      </c>
      <c r="CH51" s="48">
        <f>SUMIF($C$6:$C$31,"HWM",CH$6:CH$31)</f>
        <v>0</v>
      </c>
      <c r="CI51" s="48">
        <f>SUMIF($C$6:$C$31,"HWM",CI$6:CI$31)</f>
        <v>0</v>
      </c>
      <c r="CJ51" s="48">
        <f>SUMIF($C$6:$C$31,"HWM",CJ$6:CJ$31)</f>
        <v>0</v>
      </c>
      <c r="CK51" s="48">
        <f>SUMIF($C$6:$C$31,"HWM",CK$6:CK$31)</f>
        <v>0</v>
      </c>
      <c r="CL51" s="48">
        <f>SUMIF($C$6:$C$31,"HWM",CL$6:CL$31)</f>
        <v>0</v>
      </c>
      <c r="CM51" s="48">
        <f>SUMIF($C$6:$C$31,"HWM",CM$6:CM$31)</f>
        <v>0</v>
      </c>
      <c r="CN51" s="48">
        <f>SUMIF($C$6:$C$31,"HWM",CN$6:CN$31)</f>
        <v>0</v>
      </c>
      <c r="CO51" s="48">
        <f>SUMIF($C$6:$C$31,"HWM",CO$6:CO$31)</f>
        <v>0</v>
      </c>
      <c r="CP51" s="48">
        <f>SUMIF($C$6:$C$31,"HWM",CP$6:CP$31)</f>
        <v>0</v>
      </c>
      <c r="CQ51" s="48">
        <f>SUMIF($C$6:$C$31,"HWM",CQ$6:CQ$31)</f>
        <v>0</v>
      </c>
      <c r="CR51" s="48">
        <f>SUMIF($C$6:$C$31,"HWM",CR$6:CR$31)</f>
        <v>0</v>
      </c>
      <c r="CS51" s="48">
        <f>SUMIF($C$6:$C$31,"HWM",CS$6:CS$31)</f>
        <v>0</v>
      </c>
      <c r="CT51" s="48">
        <f>SUMIF($C$6:$C$31,"HWM",CT$6:CT$31)</f>
        <v>0</v>
      </c>
      <c r="CU51" s="48">
        <f>SUMIF($C$6:$C$31,"HWM",CU$6:CU$31)</f>
        <v>0</v>
      </c>
      <c r="CV51" s="48">
        <f>SUMIF($C$6:$C$31,"HWM",CV$6:CV$31)</f>
        <v>0</v>
      </c>
      <c r="CW51" s="48">
        <f>SUMIF($C$6:$C$31,"HWM",CW$6:CW$31)</f>
        <v>0</v>
      </c>
      <c r="CX51" s="48">
        <f>SUMIF($C$6:$C$31,"HWM",CX$6:CX$31)</f>
        <v>0</v>
      </c>
      <c r="CY51" s="48">
        <f>SUMIF($C$6:$C$31,"HWM",CY$6:CY$31)</f>
        <v>0</v>
      </c>
      <c r="CZ51" s="48">
        <f>SUMIF($C$6:$C$31,"HWM",CZ$6:CZ$31)</f>
        <v>0</v>
      </c>
      <c r="DA51" s="48">
        <f>SUMIF($C$6:$C$31,"HWM",DA$6:DA$31)</f>
        <v>0</v>
      </c>
      <c r="DB51" s="48">
        <f>SUMIF($C$6:$C$31,"HWM",DB$6:DB$31)</f>
        <v>0</v>
      </c>
      <c r="DC51" s="48">
        <f>SUMIF($C$6:$C$31,"HWM",DC$6:DC$31)</f>
        <v>0</v>
      </c>
      <c r="DD51" s="48">
        <f>SUMIF($C$6:$C$31,"HWM",DD$6:DD$31)</f>
        <v>0</v>
      </c>
      <c r="DE51" s="48">
        <f>SUMIF($C$6:$C$31,"HWM",DE$6:DE$31)</f>
        <v>0</v>
      </c>
      <c r="DF51" s="48">
        <f>SUMIF($C$6:$C$31,"HWM",DF$6:DF$31)</f>
        <v>0</v>
      </c>
      <c r="DG51" s="48">
        <f>SUMIF($C$6:$C$31,"HWM",DG$6:DG$31)</f>
        <v>0</v>
      </c>
      <c r="DH51" s="48">
        <f>SUMIF($C$6:$C$31,"HWM",DH$6:DH$31)</f>
        <v>0</v>
      </c>
      <c r="DI51" s="48">
        <f>SUMIF($C$6:$C$31,"HWM",DI$6:DI$31)</f>
        <v>0</v>
      </c>
      <c r="DJ51" s="48">
        <f>SUMIF($C$6:$C$31,"HWM",DJ$6:DJ$31)</f>
        <v>0</v>
      </c>
      <c r="DK51" s="49"/>
      <c r="DL51" s="48">
        <f t="shared" ref="DL51:DV51" si="46">SUMIF($C$36:$C$50,"HWM",DL$36:DL$50)</f>
        <v>0</v>
      </c>
      <c r="DM51" s="48">
        <f t="shared" si="46"/>
        <v>0</v>
      </c>
      <c r="DN51" s="48">
        <f t="shared" si="46"/>
        <v>0</v>
      </c>
      <c r="DO51" s="48">
        <f t="shared" si="46"/>
        <v>0</v>
      </c>
      <c r="DP51" s="48">
        <f t="shared" si="46"/>
        <v>0</v>
      </c>
      <c r="DQ51" s="48">
        <f t="shared" si="46"/>
        <v>0</v>
      </c>
      <c r="DR51" s="48">
        <f t="shared" si="46"/>
        <v>0</v>
      </c>
      <c r="DS51" s="48">
        <f t="shared" si="46"/>
        <v>0</v>
      </c>
      <c r="DT51" s="48">
        <f t="shared" si="46"/>
        <v>0</v>
      </c>
      <c r="DU51" s="48">
        <f t="shared" si="46"/>
        <v>0</v>
      </c>
      <c r="DV51" s="48">
        <f t="shared" si="46"/>
        <v>0</v>
      </c>
    </row>
    <row r="52" spans="1:126" s="47" customFormat="1">
      <c r="A52" s="339" t="s">
        <v>520</v>
      </c>
      <c r="B52" s="339"/>
      <c r="C52" s="339"/>
      <c r="D52" s="339"/>
      <c r="E52" s="339"/>
      <c r="F52" s="339"/>
      <c r="G52" s="339"/>
      <c r="H52" s="339"/>
      <c r="I52" s="339"/>
      <c r="J52" s="48">
        <f>SUMIF($C$6:$C$31,"SWM",J$6:J$31)</f>
        <v>0</v>
      </c>
      <c r="K52" s="48"/>
      <c r="L52" s="51"/>
      <c r="M52" s="50"/>
      <c r="N52" s="48">
        <f>SUMIF($C$6:$C$31,"SWM",N$6:N$31)</f>
        <v>0</v>
      </c>
      <c r="O52" s="48">
        <f>SUMIF($C$6:$C$31,"SWM",O$6:O$31)</f>
        <v>0</v>
      </c>
      <c r="P52" s="48">
        <f>SUMIF($C$6:$C$31,"SWM",P$6:P$31)</f>
        <v>0</v>
      </c>
      <c r="Q52" s="48">
        <f>SUMIF($C$6:$C$31,"SWM",Q$6:Q$31)</f>
        <v>0</v>
      </c>
      <c r="R52" s="48">
        <f>SUMIF($C$6:$C$31,"SWM",R$6:R$31)</f>
        <v>0</v>
      </c>
      <c r="S52" s="48">
        <f>SUMIF($C$6:$C$31,"SWM",S$6:S$31)</f>
        <v>0</v>
      </c>
      <c r="T52" s="48">
        <f>SUMIF($C$6:$C$31,"SWM",T$6:T$31)</f>
        <v>0</v>
      </c>
      <c r="U52" s="48">
        <f>SUMIF($C$6:$C$31,"SWM",U$6:U$31)</f>
        <v>0</v>
      </c>
      <c r="V52" s="48">
        <f>SUMIF($C$6:$C$31,"SWM",V$6:V$31)</f>
        <v>0</v>
      </c>
      <c r="W52" s="48">
        <f>SUMIF($C$6:$C$31,"SWM",W$6:W$31)</f>
        <v>0</v>
      </c>
      <c r="X52" s="48">
        <f>SUMIF($C$6:$C$31,"SWM",X$6:X$31)</f>
        <v>0</v>
      </c>
      <c r="Y52" s="48">
        <f>SUMIF($C$6:$C$31,"SWM",Y$6:Y$31)</f>
        <v>0</v>
      </c>
      <c r="Z52" s="48">
        <f>SUMIF($C$6:$C$31,"SWM",Z$6:Z$31)</f>
        <v>0</v>
      </c>
      <c r="AA52" s="48">
        <f>SUMIF($C$6:$C$31,"SWM",AA$6:AA$31)</f>
        <v>0</v>
      </c>
      <c r="AB52" s="48">
        <f>SUMIF($C$6:$C$31,"SWM",AB$6:AB$31)</f>
        <v>0</v>
      </c>
      <c r="AC52" s="48">
        <f>SUMIF($C$6:$C$31,"SWM",AC$6:AC$31)</f>
        <v>0</v>
      </c>
      <c r="AD52" s="48">
        <f>SUMIF($C$6:$C$31,"SWM",AD$6:AD$31)</f>
        <v>0</v>
      </c>
      <c r="AE52" s="48">
        <f>SUMIF($C$6:$C$31,"SWM",AE$6:AE$31)</f>
        <v>0</v>
      </c>
      <c r="AF52" s="48">
        <f>SUMIF($C$6:$C$31,"SWM",AF$6:AF$31)</f>
        <v>0</v>
      </c>
      <c r="AG52" s="48">
        <f>SUMIF($C$6:$C$31,"SWM",AG$6:AG$31)</f>
        <v>0</v>
      </c>
      <c r="AH52" s="48">
        <f>SUMIF($C$6:$C$31,"SWM",AH$6:AH$31)</f>
        <v>0</v>
      </c>
      <c r="AI52" s="48">
        <f>SUMIF($C$6:$C$31,"SWM",AI$6:AI$31)</f>
        <v>0</v>
      </c>
      <c r="AJ52" s="48">
        <f>SUMIF($C$6:$C$31,"SWM",AJ$6:AJ$31)</f>
        <v>0</v>
      </c>
      <c r="AK52" s="48">
        <f>SUMIF($C$6:$C$31,"SWM",AK$6:AK$31)</f>
        <v>0</v>
      </c>
      <c r="AL52" s="48">
        <f>SUMIF($C$6:$C$31,"SWM",AL$6:AL$31)</f>
        <v>0</v>
      </c>
      <c r="AM52" s="48">
        <f>SUMIF($C$6:$C$31,"SWM",AM$6:AM$31)</f>
        <v>0</v>
      </c>
      <c r="AN52" s="48">
        <f>SUMIF($C$6:$C$31,"SWM",AN$6:AN$31)</f>
        <v>0</v>
      </c>
      <c r="AO52" s="48">
        <f>SUMIF($C$6:$C$31,"SWM",AO$6:AO$31)</f>
        <v>0</v>
      </c>
      <c r="AP52" s="48">
        <f>SUMIF($C$6:$C$31,"SWM",AP$6:AP$31)</f>
        <v>0</v>
      </c>
      <c r="AQ52" s="48">
        <f>SUMIF($C$6:$C$31,"SWM",AQ$6:AQ$31)</f>
        <v>0</v>
      </c>
      <c r="AR52" s="48">
        <f>SUMIF($C$6:$C$31,"SWM",AR$6:AR$31)</f>
        <v>0</v>
      </c>
      <c r="AS52" s="48">
        <f>SUMIF($C$6:$C$31,"SWM",AS$6:AS$31)</f>
        <v>0</v>
      </c>
      <c r="AT52" s="48">
        <f>SUMIF($C$6:$C$31,"SWM",AT$6:AT$31)</f>
        <v>0</v>
      </c>
      <c r="AU52" s="48">
        <f>SUMIF($C$6:$C$31,"SWM",AU$6:AU$31)</f>
        <v>0</v>
      </c>
      <c r="AV52" s="48">
        <f>SUMIF($C$6:$C$31,"SWM",AV$6:AV$31)</f>
        <v>0</v>
      </c>
      <c r="AW52" s="48">
        <f>SUMIF($C$6:$C$31,"SWM",AW$6:AW$31)</f>
        <v>0</v>
      </c>
      <c r="AX52" s="48">
        <f>SUMIF($C$6:$C$31,"SWM",AX$6:AX$31)</f>
        <v>0</v>
      </c>
      <c r="AY52" s="48">
        <f>SUMIF($C$6:$C$31,"SWM",AY$6:AY$31)</f>
        <v>0</v>
      </c>
      <c r="AZ52" s="48">
        <f>SUMIF($C$6:$C$31,"SWM",AZ$6:AZ$31)</f>
        <v>0</v>
      </c>
      <c r="BA52" s="48">
        <f>SUMIF($C$6:$C$31,"SWM",BA$6:BA$31)</f>
        <v>0</v>
      </c>
      <c r="BB52" s="48">
        <f>SUMIF($C$6:$C$31,"SWM",BB$6:BB$31)</f>
        <v>0</v>
      </c>
      <c r="BC52" s="48">
        <f>SUMIF($C$6:$C$31,"SWM",BC$6:BC$31)</f>
        <v>0</v>
      </c>
      <c r="BD52" s="48">
        <f>SUMIF($C$6:$C$31,"SWM",BD$6:BD$31)</f>
        <v>0</v>
      </c>
      <c r="BE52" s="48">
        <f>SUMIF($C$6:$C$31,"SWM",BE$6:BE$31)</f>
        <v>0</v>
      </c>
      <c r="BF52" s="48">
        <f>SUMIF($C$6:$C$31,"SWM",BF$6:BF$31)</f>
        <v>0</v>
      </c>
      <c r="BG52" s="48">
        <f>SUMIF($C$6:$C$31,"SWM",BG$6:BG$31)</f>
        <v>0</v>
      </c>
      <c r="BH52" s="48">
        <f>SUMIF($C$6:$C$31,"SWM",BH$6:BH$31)</f>
        <v>0</v>
      </c>
      <c r="BI52" s="48">
        <f>SUMIF($C$6:$C$31,"SWM",BI$6:BI$31)</f>
        <v>0</v>
      </c>
      <c r="BJ52" s="48">
        <f>SUMIF($C$6:$C$31,"SWM",BJ$6:BJ$31)</f>
        <v>0</v>
      </c>
      <c r="BK52" s="48">
        <f>SUMIF($C$6:$C$31,"SWM",BK$6:BK$31)</f>
        <v>0</v>
      </c>
      <c r="BL52" s="48">
        <f>SUMIF($C$6:$C$31,"SWM",BL$6:BL$31)</f>
        <v>0</v>
      </c>
      <c r="BM52" s="48">
        <f>SUMIF($C$6:$C$31,"SWM",BM$6:BM$31)</f>
        <v>0</v>
      </c>
      <c r="BN52" s="48">
        <f>SUMIF($C$6:$C$31,"SWM",BN$6:BN$31)</f>
        <v>0</v>
      </c>
      <c r="BO52" s="48">
        <f>SUMIF($C$6:$C$31,"SWM",BO$6:BO$31)</f>
        <v>0</v>
      </c>
      <c r="BP52" s="48">
        <f>SUMIF($C$6:$C$31,"SWM",BP$6:BP$31)</f>
        <v>0</v>
      </c>
      <c r="BQ52" s="48">
        <f>SUMIF($C$6:$C$31,"SWM",BQ$6:BQ$31)</f>
        <v>0</v>
      </c>
      <c r="BR52" s="48">
        <f>SUMIF($C$6:$C$31,"SWM",BR$6:BR$31)</f>
        <v>0</v>
      </c>
      <c r="BS52" s="48">
        <f>SUMIF($C$6:$C$31,"SWM",BS$6:BS$31)</f>
        <v>0</v>
      </c>
      <c r="BT52" s="48">
        <f>SUMIF($C$6:$C$31,"SWM",BT$6:BT$31)</f>
        <v>0</v>
      </c>
      <c r="BU52" s="48">
        <f>SUMIF($C$6:$C$31,"SWM",BU$6:BU$31)</f>
        <v>0</v>
      </c>
      <c r="BV52" s="48">
        <f>SUMIF($C$6:$C$31,"SWM",BV$6:BV$31)</f>
        <v>0</v>
      </c>
      <c r="BW52" s="48">
        <f>SUMIF($C$6:$C$31,"SWM",BW$6:BW$31)</f>
        <v>0</v>
      </c>
      <c r="BX52" s="48">
        <f>SUMIF($C$6:$C$31,"SWM",BX$6:BX$31)</f>
        <v>0</v>
      </c>
      <c r="BY52" s="48">
        <f>SUMIF($C$6:$C$31,"SWM",BY$6:BY$31)</f>
        <v>0</v>
      </c>
      <c r="BZ52" s="48">
        <f>SUMIF($C$6:$C$31,"SWM",BZ$6:BZ$31)</f>
        <v>0</v>
      </c>
      <c r="CA52" s="48">
        <f>SUMIF($C$6:$C$31,"SWM",CA$6:CA$31)</f>
        <v>0</v>
      </c>
      <c r="CB52" s="48">
        <f>SUMIF($C$6:$C$31,"SWM",CB$6:CB$31)</f>
        <v>0</v>
      </c>
      <c r="CC52" s="48">
        <f>SUMIF($C$6:$C$31,"SWM",CC$6:CC$31)</f>
        <v>0</v>
      </c>
      <c r="CD52" s="48">
        <f>SUMIF($C$6:$C$31,"SWM",CD$6:CD$31)</f>
        <v>0</v>
      </c>
      <c r="CE52" s="48">
        <f>SUMIF($C$6:$C$31,"SWM",CE$6:CE$31)</f>
        <v>0</v>
      </c>
      <c r="CF52" s="48">
        <f>SUMIF($C$6:$C$31,"SWM",CF$6:CF$31)</f>
        <v>0</v>
      </c>
      <c r="CG52" s="48">
        <f>SUMIF($C$6:$C$31,"SWM",CG$6:CG$31)</f>
        <v>0</v>
      </c>
      <c r="CH52" s="48">
        <f>SUMIF($C$6:$C$31,"SWM",CH$6:CH$31)</f>
        <v>0</v>
      </c>
      <c r="CI52" s="48">
        <f>SUMIF($C$6:$C$31,"SWM",CI$6:CI$31)</f>
        <v>0</v>
      </c>
      <c r="CJ52" s="48">
        <f>SUMIF($C$6:$C$31,"SWM",CJ$6:CJ$31)</f>
        <v>0</v>
      </c>
      <c r="CK52" s="48">
        <f>SUMIF($C$6:$C$31,"SWM",CK$6:CK$31)</f>
        <v>0</v>
      </c>
      <c r="CL52" s="48">
        <f>SUMIF($C$6:$C$31,"SWM",CL$6:CL$31)</f>
        <v>0</v>
      </c>
      <c r="CM52" s="48">
        <f>SUMIF($C$6:$C$31,"SWM",CM$6:CM$31)</f>
        <v>0</v>
      </c>
      <c r="CN52" s="48">
        <f>SUMIF($C$6:$C$31,"SWM",CN$6:CN$31)</f>
        <v>0</v>
      </c>
      <c r="CO52" s="48">
        <f>SUMIF($C$6:$C$31,"SWM",CO$6:CO$31)</f>
        <v>0</v>
      </c>
      <c r="CP52" s="48">
        <f>SUMIF($C$6:$C$31,"SWM",CP$6:CP$31)</f>
        <v>0</v>
      </c>
      <c r="CQ52" s="48">
        <f>SUMIF($C$6:$C$31,"SWM",CQ$6:CQ$31)</f>
        <v>0</v>
      </c>
      <c r="CR52" s="48">
        <f>SUMIF($C$6:$C$31,"SWM",CR$6:CR$31)</f>
        <v>0</v>
      </c>
      <c r="CS52" s="48">
        <f>SUMIF($C$6:$C$31,"SWM",CS$6:CS$31)</f>
        <v>0</v>
      </c>
      <c r="CT52" s="48">
        <f>SUMIF($C$6:$C$31,"SWM",CT$6:CT$31)</f>
        <v>0</v>
      </c>
      <c r="CU52" s="48">
        <f>SUMIF($C$6:$C$31,"SWM",CU$6:CU$31)</f>
        <v>0</v>
      </c>
      <c r="CV52" s="48">
        <f>SUMIF($C$6:$C$31,"SWM",CV$6:CV$31)</f>
        <v>0</v>
      </c>
      <c r="CW52" s="48">
        <f>SUMIF($C$6:$C$31,"SWM",CW$6:CW$31)</f>
        <v>0</v>
      </c>
      <c r="CX52" s="48">
        <f>SUMIF($C$6:$C$31,"SWM",CX$6:CX$31)</f>
        <v>0</v>
      </c>
      <c r="CY52" s="48">
        <f>SUMIF($C$6:$C$31,"SWM",CY$6:CY$31)</f>
        <v>0</v>
      </c>
      <c r="CZ52" s="48">
        <f>SUMIF($C$6:$C$31,"SWM",CZ$6:CZ$31)</f>
        <v>0</v>
      </c>
      <c r="DA52" s="48">
        <f>SUMIF($C$6:$C$31,"SWM",DA$6:DA$31)</f>
        <v>0</v>
      </c>
      <c r="DB52" s="48">
        <f>SUMIF($C$6:$C$31,"SWM",DB$6:DB$31)</f>
        <v>0</v>
      </c>
      <c r="DC52" s="48">
        <f>SUMIF($C$6:$C$31,"SWM",DC$6:DC$31)</f>
        <v>0</v>
      </c>
      <c r="DD52" s="48">
        <f>SUMIF($C$6:$C$31,"SWM",DD$6:DD$31)</f>
        <v>0</v>
      </c>
      <c r="DE52" s="48">
        <f>SUMIF($C$6:$C$31,"SWM",DE$6:DE$31)</f>
        <v>0</v>
      </c>
      <c r="DF52" s="48">
        <f>SUMIF($C$6:$C$31,"SWM",DF$6:DF$31)</f>
        <v>0</v>
      </c>
      <c r="DG52" s="48">
        <f>SUMIF($C$6:$C$31,"SWM",DG$6:DG$31)</f>
        <v>0</v>
      </c>
      <c r="DH52" s="48">
        <f>SUMIF($C$6:$C$31,"SWM",DH$6:DH$31)</f>
        <v>0</v>
      </c>
      <c r="DI52" s="48"/>
      <c r="DJ52" s="48">
        <f>SUMIF($C$6:$C$31,"SWM",DJ$6:DJ$31)</f>
        <v>0</v>
      </c>
      <c r="DK52" s="49"/>
      <c r="DL52" s="48">
        <f t="shared" ref="DL52:DV52" si="47">SUMIF($C$36:$C$50,"SWM",DL$36:DL$50)</f>
        <v>0</v>
      </c>
      <c r="DM52" s="48">
        <f t="shared" si="47"/>
        <v>0</v>
      </c>
      <c r="DN52" s="48">
        <f t="shared" si="47"/>
        <v>0</v>
      </c>
      <c r="DO52" s="48">
        <f t="shared" si="47"/>
        <v>0</v>
      </c>
      <c r="DP52" s="48">
        <f t="shared" si="47"/>
        <v>0</v>
      </c>
      <c r="DQ52" s="48">
        <f t="shared" si="47"/>
        <v>0</v>
      </c>
      <c r="DR52" s="48">
        <f t="shared" si="47"/>
        <v>0</v>
      </c>
      <c r="DS52" s="48">
        <f t="shared" si="47"/>
        <v>0</v>
      </c>
      <c r="DT52" s="48">
        <f t="shared" si="47"/>
        <v>0</v>
      </c>
      <c r="DU52" s="48">
        <f t="shared" si="47"/>
        <v>0</v>
      </c>
      <c r="DV52" s="48">
        <f t="shared" si="47"/>
        <v>0</v>
      </c>
    </row>
    <row r="53" spans="1:126" s="47" customFormat="1">
      <c r="A53" s="339" t="s">
        <v>521</v>
      </c>
      <c r="B53" s="339"/>
      <c r="C53" s="339"/>
      <c r="D53" s="339"/>
      <c r="E53" s="339"/>
      <c r="F53" s="339"/>
      <c r="G53" s="339"/>
      <c r="H53" s="339"/>
      <c r="I53" s="339"/>
      <c r="J53" s="48">
        <f>SUM(J51:J52)</f>
        <v>0</v>
      </c>
      <c r="K53" s="48"/>
      <c r="L53" s="51"/>
      <c r="M53" s="50"/>
      <c r="N53" s="48">
        <f t="shared" ref="N53:BY53" si="48">SUM(N51:N52)</f>
        <v>0</v>
      </c>
      <c r="O53" s="48">
        <f t="shared" si="48"/>
        <v>0</v>
      </c>
      <c r="P53" s="48">
        <f t="shared" si="48"/>
        <v>0</v>
      </c>
      <c r="Q53" s="48">
        <f t="shared" si="48"/>
        <v>0</v>
      </c>
      <c r="R53" s="48">
        <f t="shared" si="48"/>
        <v>0</v>
      </c>
      <c r="S53" s="48">
        <f t="shared" si="48"/>
        <v>0</v>
      </c>
      <c r="T53" s="48">
        <f t="shared" si="48"/>
        <v>0</v>
      </c>
      <c r="U53" s="48">
        <f t="shared" si="48"/>
        <v>0</v>
      </c>
      <c r="V53" s="48">
        <f t="shared" si="48"/>
        <v>0</v>
      </c>
      <c r="W53" s="48">
        <f t="shared" si="48"/>
        <v>0</v>
      </c>
      <c r="X53" s="48">
        <f t="shared" si="48"/>
        <v>0</v>
      </c>
      <c r="Y53" s="48">
        <f t="shared" si="48"/>
        <v>0</v>
      </c>
      <c r="Z53" s="48">
        <f t="shared" si="48"/>
        <v>0</v>
      </c>
      <c r="AA53" s="48">
        <f t="shared" si="48"/>
        <v>0</v>
      </c>
      <c r="AB53" s="48">
        <f t="shared" si="48"/>
        <v>0</v>
      </c>
      <c r="AC53" s="48">
        <f t="shared" si="48"/>
        <v>0</v>
      </c>
      <c r="AD53" s="48">
        <f t="shared" si="48"/>
        <v>0</v>
      </c>
      <c r="AE53" s="48">
        <f t="shared" si="48"/>
        <v>0</v>
      </c>
      <c r="AF53" s="48">
        <f t="shared" si="48"/>
        <v>0</v>
      </c>
      <c r="AG53" s="48">
        <f t="shared" si="48"/>
        <v>0</v>
      </c>
      <c r="AH53" s="48">
        <f t="shared" si="48"/>
        <v>0</v>
      </c>
      <c r="AI53" s="48">
        <f t="shared" si="48"/>
        <v>0</v>
      </c>
      <c r="AJ53" s="48">
        <f t="shared" si="48"/>
        <v>0</v>
      </c>
      <c r="AK53" s="48">
        <f t="shared" si="48"/>
        <v>0</v>
      </c>
      <c r="AL53" s="48">
        <f t="shared" si="48"/>
        <v>0</v>
      </c>
      <c r="AM53" s="48">
        <f t="shared" si="48"/>
        <v>0</v>
      </c>
      <c r="AN53" s="48">
        <f t="shared" si="48"/>
        <v>0</v>
      </c>
      <c r="AO53" s="48">
        <f t="shared" si="48"/>
        <v>0</v>
      </c>
      <c r="AP53" s="48">
        <f t="shared" si="48"/>
        <v>0</v>
      </c>
      <c r="AQ53" s="48">
        <f t="shared" si="48"/>
        <v>0</v>
      </c>
      <c r="AR53" s="48">
        <f t="shared" si="48"/>
        <v>0</v>
      </c>
      <c r="AS53" s="48">
        <f t="shared" si="48"/>
        <v>0</v>
      </c>
      <c r="AT53" s="48">
        <f t="shared" si="48"/>
        <v>0</v>
      </c>
      <c r="AU53" s="48">
        <f t="shared" si="48"/>
        <v>0</v>
      </c>
      <c r="AV53" s="48">
        <f t="shared" si="48"/>
        <v>0</v>
      </c>
      <c r="AW53" s="48">
        <f t="shared" si="48"/>
        <v>0</v>
      </c>
      <c r="AX53" s="48">
        <f t="shared" si="48"/>
        <v>0</v>
      </c>
      <c r="AY53" s="48">
        <f t="shared" si="48"/>
        <v>0</v>
      </c>
      <c r="AZ53" s="48">
        <f t="shared" si="48"/>
        <v>0</v>
      </c>
      <c r="BA53" s="48">
        <f t="shared" si="48"/>
        <v>0</v>
      </c>
      <c r="BB53" s="48">
        <f t="shared" si="48"/>
        <v>0</v>
      </c>
      <c r="BC53" s="48">
        <f t="shared" si="48"/>
        <v>0</v>
      </c>
      <c r="BD53" s="48">
        <f t="shared" si="48"/>
        <v>0</v>
      </c>
      <c r="BE53" s="48">
        <f t="shared" si="48"/>
        <v>0</v>
      </c>
      <c r="BF53" s="48">
        <f t="shared" si="48"/>
        <v>0</v>
      </c>
      <c r="BG53" s="48">
        <f t="shared" si="48"/>
        <v>0</v>
      </c>
      <c r="BH53" s="48">
        <f t="shared" si="48"/>
        <v>0</v>
      </c>
      <c r="BI53" s="48">
        <f t="shared" si="48"/>
        <v>0</v>
      </c>
      <c r="BJ53" s="48">
        <f t="shared" si="48"/>
        <v>0</v>
      </c>
      <c r="BK53" s="48">
        <f t="shared" si="48"/>
        <v>0</v>
      </c>
      <c r="BL53" s="48">
        <f t="shared" si="48"/>
        <v>0</v>
      </c>
      <c r="BM53" s="48">
        <f t="shared" si="48"/>
        <v>0</v>
      </c>
      <c r="BN53" s="48">
        <f t="shared" si="48"/>
        <v>0</v>
      </c>
      <c r="BO53" s="48">
        <f t="shared" si="48"/>
        <v>0</v>
      </c>
      <c r="BP53" s="48">
        <f t="shared" si="48"/>
        <v>0</v>
      </c>
      <c r="BQ53" s="48">
        <f t="shared" si="48"/>
        <v>0</v>
      </c>
      <c r="BR53" s="48">
        <f t="shared" si="48"/>
        <v>0</v>
      </c>
      <c r="BS53" s="48">
        <f t="shared" si="48"/>
        <v>0</v>
      </c>
      <c r="BT53" s="48">
        <f t="shared" si="48"/>
        <v>0</v>
      </c>
      <c r="BU53" s="48">
        <f t="shared" si="48"/>
        <v>0</v>
      </c>
      <c r="BV53" s="48">
        <f t="shared" si="48"/>
        <v>0</v>
      </c>
      <c r="BW53" s="48">
        <f t="shared" si="48"/>
        <v>0</v>
      </c>
      <c r="BX53" s="48">
        <f t="shared" si="48"/>
        <v>0</v>
      </c>
      <c r="BY53" s="48">
        <f t="shared" si="48"/>
        <v>0</v>
      </c>
      <c r="BZ53" s="48">
        <f t="shared" ref="BZ53:DH53" si="49">SUM(BZ51:BZ52)</f>
        <v>0</v>
      </c>
      <c r="CA53" s="48">
        <f t="shared" si="49"/>
        <v>0</v>
      </c>
      <c r="CB53" s="48">
        <f t="shared" si="49"/>
        <v>0</v>
      </c>
      <c r="CC53" s="48">
        <f t="shared" si="49"/>
        <v>0</v>
      </c>
      <c r="CD53" s="48">
        <f t="shared" si="49"/>
        <v>0</v>
      </c>
      <c r="CE53" s="48">
        <f t="shared" si="49"/>
        <v>0</v>
      </c>
      <c r="CF53" s="48">
        <f t="shared" si="49"/>
        <v>0</v>
      </c>
      <c r="CG53" s="48">
        <f t="shared" si="49"/>
        <v>0</v>
      </c>
      <c r="CH53" s="48">
        <f t="shared" si="49"/>
        <v>0</v>
      </c>
      <c r="CI53" s="48">
        <f t="shared" si="49"/>
        <v>0</v>
      </c>
      <c r="CJ53" s="48">
        <f t="shared" si="49"/>
        <v>0</v>
      </c>
      <c r="CK53" s="48">
        <f t="shared" si="49"/>
        <v>0</v>
      </c>
      <c r="CL53" s="48">
        <f t="shared" si="49"/>
        <v>0</v>
      </c>
      <c r="CM53" s="48">
        <f t="shared" si="49"/>
        <v>0</v>
      </c>
      <c r="CN53" s="48">
        <f t="shared" si="49"/>
        <v>0</v>
      </c>
      <c r="CO53" s="48">
        <f t="shared" si="49"/>
        <v>0</v>
      </c>
      <c r="CP53" s="48">
        <f t="shared" si="49"/>
        <v>0</v>
      </c>
      <c r="CQ53" s="48">
        <f t="shared" si="49"/>
        <v>0</v>
      </c>
      <c r="CR53" s="48">
        <f t="shared" si="49"/>
        <v>0</v>
      </c>
      <c r="CS53" s="48">
        <f t="shared" si="49"/>
        <v>0</v>
      </c>
      <c r="CT53" s="48">
        <f t="shared" si="49"/>
        <v>0</v>
      </c>
      <c r="CU53" s="48">
        <f t="shared" si="49"/>
        <v>0</v>
      </c>
      <c r="CV53" s="48">
        <f t="shared" si="49"/>
        <v>0</v>
      </c>
      <c r="CW53" s="48">
        <f t="shared" si="49"/>
        <v>0</v>
      </c>
      <c r="CX53" s="48">
        <f t="shared" si="49"/>
        <v>0</v>
      </c>
      <c r="CY53" s="48">
        <f t="shared" si="49"/>
        <v>0</v>
      </c>
      <c r="CZ53" s="48">
        <f t="shared" si="49"/>
        <v>0</v>
      </c>
      <c r="DA53" s="48">
        <f t="shared" si="49"/>
        <v>0</v>
      </c>
      <c r="DB53" s="48">
        <f t="shared" si="49"/>
        <v>0</v>
      </c>
      <c r="DC53" s="48">
        <f t="shared" si="49"/>
        <v>0</v>
      </c>
      <c r="DD53" s="48">
        <f t="shared" si="49"/>
        <v>0</v>
      </c>
      <c r="DE53" s="48">
        <f t="shared" si="49"/>
        <v>0</v>
      </c>
      <c r="DF53" s="48">
        <f t="shared" si="49"/>
        <v>0</v>
      </c>
      <c r="DG53" s="48">
        <f t="shared" si="49"/>
        <v>0</v>
      </c>
      <c r="DH53" s="48">
        <f t="shared" si="49"/>
        <v>0</v>
      </c>
      <c r="DI53" s="48"/>
      <c r="DJ53" s="48">
        <f>SUM(DJ51:DJ52)</f>
        <v>0</v>
      </c>
      <c r="DK53" s="49"/>
      <c r="DL53" s="48">
        <f t="shared" ref="DL53:DV53" si="50">SUM(DL51:DL52)</f>
        <v>0</v>
      </c>
      <c r="DM53" s="48">
        <f t="shared" si="50"/>
        <v>0</v>
      </c>
      <c r="DN53" s="48">
        <f t="shared" si="50"/>
        <v>0</v>
      </c>
      <c r="DO53" s="48">
        <f t="shared" si="50"/>
        <v>0</v>
      </c>
      <c r="DP53" s="48">
        <f t="shared" si="50"/>
        <v>0</v>
      </c>
      <c r="DQ53" s="48">
        <f t="shared" si="50"/>
        <v>0</v>
      </c>
      <c r="DR53" s="48">
        <f t="shared" si="50"/>
        <v>0</v>
      </c>
      <c r="DS53" s="48">
        <f t="shared" si="50"/>
        <v>0</v>
      </c>
      <c r="DT53" s="48">
        <f t="shared" si="50"/>
        <v>0</v>
      </c>
      <c r="DU53" s="48">
        <f t="shared" si="50"/>
        <v>0</v>
      </c>
      <c r="DV53" s="48">
        <f t="shared" si="50"/>
        <v>0</v>
      </c>
    </row>
    <row r="54" spans="1:126" s="224" customFormat="1" ht="15.75">
      <c r="A54" s="225" t="s">
        <v>508</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51">IF(AND($F55&gt;=O$3,$F55&lt;P$3),$J55,0)</f>
        <v>0</v>
      </c>
      <c r="P55" s="58">
        <f t="shared" si="51"/>
        <v>0</v>
      </c>
      <c r="Q55" s="58">
        <f t="shared" si="51"/>
        <v>0</v>
      </c>
      <c r="R55" s="58">
        <f t="shared" si="51"/>
        <v>0</v>
      </c>
      <c r="S55" s="58">
        <f t="shared" si="51"/>
        <v>0</v>
      </c>
      <c r="T55" s="58">
        <f t="shared" si="51"/>
        <v>0</v>
      </c>
      <c r="U55" s="58">
        <f t="shared" si="51"/>
        <v>0</v>
      </c>
      <c r="V55" s="58">
        <f t="shared" si="51"/>
        <v>0</v>
      </c>
      <c r="W55" s="58">
        <f t="shared" si="51"/>
        <v>0</v>
      </c>
      <c r="X55" s="58">
        <f t="shared" si="51"/>
        <v>0</v>
      </c>
      <c r="Y55" s="58">
        <f t="shared" si="51"/>
        <v>0</v>
      </c>
      <c r="Z55" s="58">
        <f t="shared" si="51"/>
        <v>0</v>
      </c>
      <c r="AA55" s="58">
        <f t="shared" si="51"/>
        <v>0</v>
      </c>
      <c r="AB55" s="58">
        <f t="shared" si="51"/>
        <v>0</v>
      </c>
      <c r="AC55" s="58">
        <f t="shared" si="51"/>
        <v>0</v>
      </c>
      <c r="AD55" s="58">
        <f t="shared" si="51"/>
        <v>0</v>
      </c>
      <c r="AE55" s="58">
        <f t="shared" ref="AE55:AT69" si="52">IF(AND($F55&gt;=AE$3,$F55&lt;AF$3),$J55,0)</f>
        <v>0</v>
      </c>
      <c r="AF55" s="58">
        <f t="shared" si="52"/>
        <v>0</v>
      </c>
      <c r="AG55" s="58">
        <f t="shared" si="52"/>
        <v>0</v>
      </c>
      <c r="AH55" s="58">
        <f t="shared" si="52"/>
        <v>0</v>
      </c>
      <c r="AI55" s="58">
        <f t="shared" si="52"/>
        <v>0</v>
      </c>
      <c r="AJ55" s="58">
        <f t="shared" si="52"/>
        <v>0</v>
      </c>
      <c r="AK55" s="58">
        <f t="shared" si="52"/>
        <v>0</v>
      </c>
      <c r="AL55" s="58">
        <f t="shared" si="52"/>
        <v>0</v>
      </c>
      <c r="AM55" s="58">
        <f t="shared" si="52"/>
        <v>0</v>
      </c>
      <c r="AN55" s="58">
        <f t="shared" si="52"/>
        <v>0</v>
      </c>
      <c r="AO55" s="58">
        <f t="shared" si="52"/>
        <v>0</v>
      </c>
      <c r="AP55" s="58">
        <f t="shared" si="52"/>
        <v>0</v>
      </c>
      <c r="AQ55" s="58">
        <f t="shared" si="52"/>
        <v>0</v>
      </c>
      <c r="AR55" s="58">
        <f t="shared" si="52"/>
        <v>0</v>
      </c>
      <c r="AS55" s="58">
        <f t="shared" si="52"/>
        <v>0</v>
      </c>
      <c r="AT55" s="58">
        <f t="shared" si="52"/>
        <v>0</v>
      </c>
      <c r="AU55" s="58">
        <f t="shared" ref="AU55:BJ69" si="53">IF(AND($F55&gt;=AU$3,$F55&lt;AV$3),$J55,0)</f>
        <v>0</v>
      </c>
      <c r="AV55" s="58">
        <f t="shared" si="53"/>
        <v>0</v>
      </c>
      <c r="AW55" s="58">
        <f t="shared" si="53"/>
        <v>0</v>
      </c>
      <c r="AX55" s="58">
        <f t="shared" si="53"/>
        <v>0</v>
      </c>
      <c r="AY55" s="58">
        <f t="shared" si="53"/>
        <v>0</v>
      </c>
      <c r="AZ55" s="58">
        <f t="shared" si="53"/>
        <v>0</v>
      </c>
      <c r="BA55" s="58">
        <f t="shared" si="53"/>
        <v>0</v>
      </c>
      <c r="BB55" s="58">
        <f t="shared" si="53"/>
        <v>0</v>
      </c>
      <c r="BC55" s="58">
        <f t="shared" si="53"/>
        <v>0</v>
      </c>
      <c r="BD55" s="58">
        <f t="shared" si="53"/>
        <v>0</v>
      </c>
      <c r="BE55" s="58">
        <f t="shared" si="53"/>
        <v>0</v>
      </c>
      <c r="BF55" s="58">
        <f t="shared" si="53"/>
        <v>0</v>
      </c>
      <c r="BG55" s="58">
        <f t="shared" si="53"/>
        <v>0</v>
      </c>
      <c r="BH55" s="58">
        <f t="shared" si="53"/>
        <v>0</v>
      </c>
      <c r="BI55" s="58">
        <f t="shared" si="53"/>
        <v>0</v>
      </c>
      <c r="BJ55" s="58">
        <f t="shared" si="53"/>
        <v>0</v>
      </c>
      <c r="BK55" s="58">
        <f t="shared" ref="BK55:BZ69" si="54">IF(AND($F55&gt;=BK$3,$F55&lt;BL$3),$J55,0)</f>
        <v>0</v>
      </c>
      <c r="BL55" s="58">
        <f t="shared" si="54"/>
        <v>0</v>
      </c>
      <c r="BM55" s="58">
        <f t="shared" si="54"/>
        <v>0</v>
      </c>
      <c r="BN55" s="58">
        <f t="shared" si="54"/>
        <v>0</v>
      </c>
      <c r="BO55" s="58">
        <f t="shared" si="54"/>
        <v>0</v>
      </c>
      <c r="BP55" s="58">
        <f t="shared" si="54"/>
        <v>0</v>
      </c>
      <c r="BQ55" s="58">
        <f t="shared" si="54"/>
        <v>0</v>
      </c>
      <c r="BR55" s="58">
        <f t="shared" si="54"/>
        <v>0</v>
      </c>
      <c r="BS55" s="58">
        <f t="shared" si="54"/>
        <v>0</v>
      </c>
      <c r="BT55" s="58">
        <f t="shared" si="54"/>
        <v>0</v>
      </c>
      <c r="BU55" s="58">
        <f t="shared" si="54"/>
        <v>0</v>
      </c>
      <c r="BV55" s="58">
        <f t="shared" si="54"/>
        <v>0</v>
      </c>
      <c r="BW55" s="58">
        <f t="shared" si="54"/>
        <v>0</v>
      </c>
      <c r="BX55" s="58">
        <f t="shared" si="54"/>
        <v>0</v>
      </c>
      <c r="BY55" s="58">
        <f t="shared" si="54"/>
        <v>0</v>
      </c>
      <c r="BZ55" s="58">
        <f t="shared" si="54"/>
        <v>0</v>
      </c>
      <c r="CA55" s="58">
        <f t="shared" ref="CA55:CP69" si="55">IF(AND($F55&gt;=CA$3,$F55&lt;CB$3),$J55,0)</f>
        <v>0</v>
      </c>
      <c r="CB55" s="58">
        <f t="shared" si="55"/>
        <v>0</v>
      </c>
      <c r="CC55" s="58">
        <f t="shared" si="55"/>
        <v>0</v>
      </c>
      <c r="CD55" s="58">
        <f t="shared" si="55"/>
        <v>0</v>
      </c>
      <c r="CE55" s="58">
        <f t="shared" si="55"/>
        <v>0</v>
      </c>
      <c r="CF55" s="58">
        <f t="shared" si="55"/>
        <v>0</v>
      </c>
      <c r="CG55" s="58">
        <f t="shared" si="55"/>
        <v>0</v>
      </c>
      <c r="CH55" s="58">
        <f t="shared" si="55"/>
        <v>0</v>
      </c>
      <c r="CI55" s="58">
        <f t="shared" si="55"/>
        <v>0</v>
      </c>
      <c r="CJ55" s="58">
        <f t="shared" si="55"/>
        <v>0</v>
      </c>
      <c r="CK55" s="58">
        <f t="shared" si="55"/>
        <v>0</v>
      </c>
      <c r="CL55" s="58">
        <f t="shared" si="55"/>
        <v>0</v>
      </c>
      <c r="CM55" s="58">
        <f t="shared" si="55"/>
        <v>0</v>
      </c>
      <c r="CN55" s="58">
        <f t="shared" si="55"/>
        <v>0</v>
      </c>
      <c r="CO55" s="58">
        <f t="shared" si="55"/>
        <v>0</v>
      </c>
      <c r="CP55" s="58">
        <f t="shared" si="55"/>
        <v>0</v>
      </c>
      <c r="CQ55" s="58">
        <f t="shared" ref="CQ55:DF69" si="56">IF(AND($F55&gt;=CQ$3,$F55&lt;CR$3),$J55,0)</f>
        <v>0</v>
      </c>
      <c r="CR55" s="58">
        <f t="shared" si="56"/>
        <v>0</v>
      </c>
      <c r="CS55" s="58">
        <f t="shared" si="56"/>
        <v>0</v>
      </c>
      <c r="CT55" s="58">
        <f t="shared" si="56"/>
        <v>0</v>
      </c>
      <c r="CU55" s="58">
        <f t="shared" si="56"/>
        <v>0</v>
      </c>
      <c r="CV55" s="58">
        <f t="shared" si="56"/>
        <v>0</v>
      </c>
      <c r="CW55" s="58">
        <f t="shared" si="56"/>
        <v>0</v>
      </c>
      <c r="CX55" s="58">
        <f t="shared" si="56"/>
        <v>0</v>
      </c>
      <c r="CY55" s="58">
        <f t="shared" si="56"/>
        <v>0</v>
      </c>
      <c r="CZ55" s="58">
        <f t="shared" si="56"/>
        <v>0</v>
      </c>
      <c r="DA55" s="58">
        <f t="shared" si="56"/>
        <v>0</v>
      </c>
      <c r="DB55" s="58">
        <f t="shared" si="56"/>
        <v>0</v>
      </c>
      <c r="DC55" s="58">
        <f t="shared" si="56"/>
        <v>0</v>
      </c>
      <c r="DD55" s="58">
        <f t="shared" si="56"/>
        <v>0</v>
      </c>
      <c r="DE55" s="58">
        <f t="shared" si="56"/>
        <v>0</v>
      </c>
      <c r="DF55" s="58">
        <f t="shared" si="56"/>
        <v>0</v>
      </c>
      <c r="DG55" s="58">
        <f t="shared" ref="DG55:DH69" si="57">IF(AND($F55&gt;=DG$3,$F55&lt;DH$3),$J55,0)</f>
        <v>0</v>
      </c>
      <c r="DH55" s="58">
        <f t="shared" si="57"/>
        <v>0</v>
      </c>
      <c r="DI55" s="58"/>
      <c r="DJ55" s="55">
        <f t="shared" ref="DJ55:DJ67" si="58">SUM(N55:DH55)</f>
        <v>0</v>
      </c>
      <c r="DK55" s="62"/>
      <c r="DL55" s="56">
        <f t="shared" ref="DL55:DU69" si="59">IF(AND($F55&gt;=DL$1,$F55&lt;=DL$2),$J55,0)</f>
        <v>0</v>
      </c>
      <c r="DM55" s="56">
        <f t="shared" si="59"/>
        <v>0</v>
      </c>
      <c r="DN55" s="56">
        <f t="shared" si="59"/>
        <v>0</v>
      </c>
      <c r="DO55" s="56">
        <f t="shared" si="59"/>
        <v>0</v>
      </c>
      <c r="DP55" s="56">
        <f t="shared" si="59"/>
        <v>0</v>
      </c>
      <c r="DQ55" s="56">
        <f t="shared" si="59"/>
        <v>0</v>
      </c>
      <c r="DR55" s="56">
        <f>SUM(DL55:DQ55)</f>
        <v>0</v>
      </c>
      <c r="DS55" s="56">
        <f t="shared" si="59"/>
        <v>0</v>
      </c>
      <c r="DT55" s="56">
        <f t="shared" si="59"/>
        <v>0</v>
      </c>
      <c r="DU55" s="56">
        <f t="shared" si="59"/>
        <v>0</v>
      </c>
      <c r="DV55" s="55">
        <f>SUM(DR55:DU55)</f>
        <v>0</v>
      </c>
    </row>
    <row r="56" spans="1:126" s="52" customFormat="1">
      <c r="A56" s="59"/>
      <c r="B56" s="61"/>
      <c r="C56" s="59"/>
      <c r="D56" s="64"/>
      <c r="E56" s="61"/>
      <c r="F56" s="63"/>
      <c r="G56" s="60"/>
      <c r="H56" s="57"/>
      <c r="I56" s="57"/>
      <c r="J56" s="57">
        <f t="shared" ref="J56:J67" si="60">G56*(H56+I56)</f>
        <v>0</v>
      </c>
      <c r="K56" s="57"/>
      <c r="L56" s="59"/>
      <c r="M56" s="54"/>
      <c r="N56" s="58">
        <f t="shared" ref="N56:AC69" si="61">IF(AND($F56&gt;=N$3,$F56&lt;O$3),$J56,0)</f>
        <v>0</v>
      </c>
      <c r="O56" s="58">
        <f t="shared" si="51"/>
        <v>0</v>
      </c>
      <c r="P56" s="58">
        <f t="shared" si="51"/>
        <v>0</v>
      </c>
      <c r="Q56" s="58">
        <f t="shared" si="51"/>
        <v>0</v>
      </c>
      <c r="R56" s="58">
        <f t="shared" si="51"/>
        <v>0</v>
      </c>
      <c r="S56" s="58">
        <f t="shared" si="51"/>
        <v>0</v>
      </c>
      <c r="T56" s="58">
        <f t="shared" si="51"/>
        <v>0</v>
      </c>
      <c r="U56" s="58">
        <f t="shared" si="51"/>
        <v>0</v>
      </c>
      <c r="V56" s="58">
        <f t="shared" si="51"/>
        <v>0</v>
      </c>
      <c r="W56" s="58">
        <f t="shared" si="51"/>
        <v>0</v>
      </c>
      <c r="X56" s="58">
        <f t="shared" si="51"/>
        <v>0</v>
      </c>
      <c r="Y56" s="58">
        <f t="shared" si="51"/>
        <v>0</v>
      </c>
      <c r="Z56" s="58">
        <f t="shared" si="51"/>
        <v>0</v>
      </c>
      <c r="AA56" s="58">
        <f t="shared" si="51"/>
        <v>0</v>
      </c>
      <c r="AB56" s="58">
        <f t="shared" si="51"/>
        <v>0</v>
      </c>
      <c r="AC56" s="58">
        <f t="shared" si="51"/>
        <v>0</v>
      </c>
      <c r="AD56" s="58">
        <f t="shared" si="51"/>
        <v>0</v>
      </c>
      <c r="AE56" s="58">
        <f t="shared" si="52"/>
        <v>0</v>
      </c>
      <c r="AF56" s="58">
        <f t="shared" si="52"/>
        <v>0</v>
      </c>
      <c r="AG56" s="58">
        <f t="shared" si="52"/>
        <v>0</v>
      </c>
      <c r="AH56" s="58">
        <f t="shared" si="52"/>
        <v>0</v>
      </c>
      <c r="AI56" s="58">
        <f t="shared" si="52"/>
        <v>0</v>
      </c>
      <c r="AJ56" s="58">
        <f t="shared" si="52"/>
        <v>0</v>
      </c>
      <c r="AK56" s="58">
        <f t="shared" si="52"/>
        <v>0</v>
      </c>
      <c r="AL56" s="58">
        <f t="shared" si="52"/>
        <v>0</v>
      </c>
      <c r="AM56" s="58">
        <f t="shared" si="52"/>
        <v>0</v>
      </c>
      <c r="AN56" s="58">
        <f t="shared" si="52"/>
        <v>0</v>
      </c>
      <c r="AO56" s="58">
        <f t="shared" si="52"/>
        <v>0</v>
      </c>
      <c r="AP56" s="58">
        <f t="shared" si="52"/>
        <v>0</v>
      </c>
      <c r="AQ56" s="58">
        <f t="shared" si="52"/>
        <v>0</v>
      </c>
      <c r="AR56" s="58">
        <f t="shared" si="52"/>
        <v>0</v>
      </c>
      <c r="AS56" s="58">
        <f t="shared" si="52"/>
        <v>0</v>
      </c>
      <c r="AT56" s="58">
        <f t="shared" si="52"/>
        <v>0</v>
      </c>
      <c r="AU56" s="58">
        <f t="shared" si="53"/>
        <v>0</v>
      </c>
      <c r="AV56" s="58">
        <f t="shared" si="53"/>
        <v>0</v>
      </c>
      <c r="AW56" s="58">
        <f t="shared" si="53"/>
        <v>0</v>
      </c>
      <c r="AX56" s="58">
        <f t="shared" si="53"/>
        <v>0</v>
      </c>
      <c r="AY56" s="58">
        <f t="shared" si="53"/>
        <v>0</v>
      </c>
      <c r="AZ56" s="58">
        <f t="shared" si="53"/>
        <v>0</v>
      </c>
      <c r="BA56" s="58">
        <f t="shared" si="53"/>
        <v>0</v>
      </c>
      <c r="BB56" s="58">
        <f t="shared" si="53"/>
        <v>0</v>
      </c>
      <c r="BC56" s="58">
        <f t="shared" si="53"/>
        <v>0</v>
      </c>
      <c r="BD56" s="58">
        <f t="shared" si="53"/>
        <v>0</v>
      </c>
      <c r="BE56" s="58">
        <f t="shared" si="53"/>
        <v>0</v>
      </c>
      <c r="BF56" s="58">
        <f t="shared" si="53"/>
        <v>0</v>
      </c>
      <c r="BG56" s="58">
        <f t="shared" si="53"/>
        <v>0</v>
      </c>
      <c r="BH56" s="58">
        <f t="shared" si="53"/>
        <v>0</v>
      </c>
      <c r="BI56" s="58">
        <f t="shared" si="53"/>
        <v>0</v>
      </c>
      <c r="BJ56" s="58">
        <f t="shared" si="53"/>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si="54"/>
        <v>0</v>
      </c>
      <c r="BZ56" s="58">
        <f t="shared" si="54"/>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6"/>
        <v>0</v>
      </c>
      <c r="CR56" s="58">
        <f t="shared" si="56"/>
        <v>0</v>
      </c>
      <c r="CS56" s="58">
        <f t="shared" si="56"/>
        <v>0</v>
      </c>
      <c r="CT56" s="58">
        <f t="shared" si="56"/>
        <v>0</v>
      </c>
      <c r="CU56" s="58">
        <f t="shared" si="56"/>
        <v>0</v>
      </c>
      <c r="CV56" s="58">
        <f t="shared" si="56"/>
        <v>0</v>
      </c>
      <c r="CW56" s="58">
        <f t="shared" si="56"/>
        <v>0</v>
      </c>
      <c r="CX56" s="58">
        <f t="shared" si="56"/>
        <v>0</v>
      </c>
      <c r="CY56" s="58">
        <f t="shared" si="56"/>
        <v>0</v>
      </c>
      <c r="CZ56" s="58">
        <f t="shared" si="56"/>
        <v>0</v>
      </c>
      <c r="DA56" s="58">
        <f t="shared" si="56"/>
        <v>0</v>
      </c>
      <c r="DB56" s="58">
        <f t="shared" si="56"/>
        <v>0</v>
      </c>
      <c r="DC56" s="58">
        <f t="shared" si="56"/>
        <v>0</v>
      </c>
      <c r="DD56" s="58">
        <f t="shared" si="56"/>
        <v>0</v>
      </c>
      <c r="DE56" s="58">
        <f t="shared" si="56"/>
        <v>0</v>
      </c>
      <c r="DF56" s="58">
        <f t="shared" si="56"/>
        <v>0</v>
      </c>
      <c r="DG56" s="58">
        <f t="shared" si="57"/>
        <v>0</v>
      </c>
      <c r="DH56" s="58">
        <f t="shared" si="57"/>
        <v>0</v>
      </c>
      <c r="DI56" s="58"/>
      <c r="DJ56" s="55">
        <f t="shared" si="58"/>
        <v>0</v>
      </c>
      <c r="DK56" s="62"/>
      <c r="DL56" s="56">
        <f t="shared" si="59"/>
        <v>0</v>
      </c>
      <c r="DM56" s="56">
        <f t="shared" si="59"/>
        <v>0</v>
      </c>
      <c r="DN56" s="56">
        <f t="shared" si="59"/>
        <v>0</v>
      </c>
      <c r="DO56" s="56">
        <f t="shared" si="59"/>
        <v>0</v>
      </c>
      <c r="DP56" s="56">
        <f t="shared" si="59"/>
        <v>0</v>
      </c>
      <c r="DQ56" s="56">
        <f t="shared" si="59"/>
        <v>0</v>
      </c>
      <c r="DR56" s="56">
        <f t="shared" ref="DR56:DR67" si="62">SUM(DL56:DQ56)</f>
        <v>0</v>
      </c>
      <c r="DS56" s="56">
        <f t="shared" si="59"/>
        <v>0</v>
      </c>
      <c r="DT56" s="56">
        <f t="shared" si="59"/>
        <v>0</v>
      </c>
      <c r="DU56" s="56">
        <f t="shared" si="59"/>
        <v>0</v>
      </c>
      <c r="DV56" s="55">
        <f t="shared" ref="DV56:DV67" si="63">SUM(DR56:DU56)</f>
        <v>0</v>
      </c>
    </row>
    <row r="57" spans="1:126" s="52" customFormat="1">
      <c r="A57" s="59"/>
      <c r="B57" s="61"/>
      <c r="C57" s="59"/>
      <c r="D57" s="61"/>
      <c r="E57" s="61"/>
      <c r="F57" s="63"/>
      <c r="G57" s="60"/>
      <c r="H57" s="57"/>
      <c r="I57" s="57"/>
      <c r="J57" s="57">
        <f t="shared" si="60"/>
        <v>0</v>
      </c>
      <c r="K57" s="57"/>
      <c r="L57" s="59"/>
      <c r="M57" s="54"/>
      <c r="N57" s="58">
        <f t="shared" si="61"/>
        <v>0</v>
      </c>
      <c r="O57" s="58">
        <f t="shared" si="51"/>
        <v>0</v>
      </c>
      <c r="P57" s="58">
        <f t="shared" si="51"/>
        <v>0</v>
      </c>
      <c r="Q57" s="58">
        <f t="shared" si="51"/>
        <v>0</v>
      </c>
      <c r="R57" s="58">
        <f t="shared" si="51"/>
        <v>0</v>
      </c>
      <c r="S57" s="58">
        <f t="shared" si="51"/>
        <v>0</v>
      </c>
      <c r="T57" s="58">
        <f t="shared" si="51"/>
        <v>0</v>
      </c>
      <c r="U57" s="58">
        <f t="shared" si="51"/>
        <v>0</v>
      </c>
      <c r="V57" s="58">
        <f t="shared" si="51"/>
        <v>0</v>
      </c>
      <c r="W57" s="58">
        <f t="shared" si="51"/>
        <v>0</v>
      </c>
      <c r="X57" s="58">
        <f t="shared" si="51"/>
        <v>0</v>
      </c>
      <c r="Y57" s="58">
        <f t="shared" si="51"/>
        <v>0</v>
      </c>
      <c r="Z57" s="58">
        <f t="shared" si="51"/>
        <v>0</v>
      </c>
      <c r="AA57" s="58">
        <f t="shared" si="51"/>
        <v>0</v>
      </c>
      <c r="AB57" s="58">
        <f t="shared" si="51"/>
        <v>0</v>
      </c>
      <c r="AC57" s="58">
        <f t="shared" si="51"/>
        <v>0</v>
      </c>
      <c r="AD57" s="58">
        <f t="shared" si="51"/>
        <v>0</v>
      </c>
      <c r="AE57" s="58">
        <f t="shared" si="52"/>
        <v>0</v>
      </c>
      <c r="AF57" s="58">
        <f t="shared" si="52"/>
        <v>0</v>
      </c>
      <c r="AG57" s="58">
        <f t="shared" si="52"/>
        <v>0</v>
      </c>
      <c r="AH57" s="58">
        <f t="shared" si="52"/>
        <v>0</v>
      </c>
      <c r="AI57" s="58">
        <f t="shared" si="52"/>
        <v>0</v>
      </c>
      <c r="AJ57" s="58">
        <f t="shared" si="52"/>
        <v>0</v>
      </c>
      <c r="AK57" s="58">
        <f t="shared" si="52"/>
        <v>0</v>
      </c>
      <c r="AL57" s="58">
        <f t="shared" si="52"/>
        <v>0</v>
      </c>
      <c r="AM57" s="58">
        <f t="shared" si="52"/>
        <v>0</v>
      </c>
      <c r="AN57" s="58">
        <f t="shared" si="52"/>
        <v>0</v>
      </c>
      <c r="AO57" s="58">
        <f t="shared" si="52"/>
        <v>0</v>
      </c>
      <c r="AP57" s="58">
        <f t="shared" si="52"/>
        <v>0</v>
      </c>
      <c r="AQ57" s="58">
        <f t="shared" si="52"/>
        <v>0</v>
      </c>
      <c r="AR57" s="58">
        <f t="shared" si="52"/>
        <v>0</v>
      </c>
      <c r="AS57" s="58">
        <f t="shared" si="52"/>
        <v>0</v>
      </c>
      <c r="AT57" s="58">
        <f t="shared" si="52"/>
        <v>0</v>
      </c>
      <c r="AU57" s="58">
        <f t="shared" si="53"/>
        <v>0</v>
      </c>
      <c r="AV57" s="58">
        <f t="shared" si="53"/>
        <v>0</v>
      </c>
      <c r="AW57" s="58">
        <f t="shared" si="53"/>
        <v>0</v>
      </c>
      <c r="AX57" s="58">
        <f t="shared" si="53"/>
        <v>0</v>
      </c>
      <c r="AY57" s="58">
        <f t="shared" si="53"/>
        <v>0</v>
      </c>
      <c r="AZ57" s="58">
        <f t="shared" si="53"/>
        <v>0</v>
      </c>
      <c r="BA57" s="58">
        <f t="shared" si="53"/>
        <v>0</v>
      </c>
      <c r="BB57" s="58">
        <f t="shared" si="53"/>
        <v>0</v>
      </c>
      <c r="BC57" s="58">
        <f t="shared" si="53"/>
        <v>0</v>
      </c>
      <c r="BD57" s="58">
        <f t="shared" si="53"/>
        <v>0</v>
      </c>
      <c r="BE57" s="58">
        <f t="shared" si="53"/>
        <v>0</v>
      </c>
      <c r="BF57" s="58">
        <f t="shared" si="53"/>
        <v>0</v>
      </c>
      <c r="BG57" s="58">
        <f t="shared" si="53"/>
        <v>0</v>
      </c>
      <c r="BH57" s="58">
        <f t="shared" si="53"/>
        <v>0</v>
      </c>
      <c r="BI57" s="58">
        <f t="shared" si="53"/>
        <v>0</v>
      </c>
      <c r="BJ57" s="58">
        <f t="shared" si="53"/>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4"/>
        <v>0</v>
      </c>
      <c r="BZ57" s="58">
        <f t="shared" si="54"/>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6"/>
        <v>0</v>
      </c>
      <c r="CR57" s="58">
        <f t="shared" si="56"/>
        <v>0</v>
      </c>
      <c r="CS57" s="58">
        <f t="shared" si="56"/>
        <v>0</v>
      </c>
      <c r="CT57" s="58">
        <f t="shared" si="56"/>
        <v>0</v>
      </c>
      <c r="CU57" s="58">
        <f t="shared" si="56"/>
        <v>0</v>
      </c>
      <c r="CV57" s="58">
        <f t="shared" si="56"/>
        <v>0</v>
      </c>
      <c r="CW57" s="58">
        <f t="shared" si="56"/>
        <v>0</v>
      </c>
      <c r="CX57" s="58">
        <f t="shared" si="56"/>
        <v>0</v>
      </c>
      <c r="CY57" s="58">
        <f t="shared" si="56"/>
        <v>0</v>
      </c>
      <c r="CZ57" s="58">
        <f t="shared" si="56"/>
        <v>0</v>
      </c>
      <c r="DA57" s="58">
        <f t="shared" si="56"/>
        <v>0</v>
      </c>
      <c r="DB57" s="58">
        <f t="shared" si="56"/>
        <v>0</v>
      </c>
      <c r="DC57" s="58">
        <f t="shared" si="56"/>
        <v>0</v>
      </c>
      <c r="DD57" s="58">
        <f t="shared" si="56"/>
        <v>0</v>
      </c>
      <c r="DE57" s="58">
        <f t="shared" si="56"/>
        <v>0</v>
      </c>
      <c r="DF57" s="58">
        <f t="shared" si="56"/>
        <v>0</v>
      </c>
      <c r="DG57" s="58">
        <f t="shared" si="57"/>
        <v>0</v>
      </c>
      <c r="DH57" s="58">
        <f t="shared" si="57"/>
        <v>0</v>
      </c>
      <c r="DI57" s="58"/>
      <c r="DJ57" s="55">
        <f t="shared" si="58"/>
        <v>0</v>
      </c>
      <c r="DK57" s="62"/>
      <c r="DL57" s="56">
        <f t="shared" si="59"/>
        <v>0</v>
      </c>
      <c r="DM57" s="56">
        <f t="shared" si="59"/>
        <v>0</v>
      </c>
      <c r="DN57" s="56">
        <f t="shared" si="59"/>
        <v>0</v>
      </c>
      <c r="DO57" s="56">
        <f t="shared" si="59"/>
        <v>0</v>
      </c>
      <c r="DP57" s="56">
        <f t="shared" si="59"/>
        <v>0</v>
      </c>
      <c r="DQ57" s="56">
        <f t="shared" si="59"/>
        <v>0</v>
      </c>
      <c r="DR57" s="56">
        <f t="shared" si="62"/>
        <v>0</v>
      </c>
      <c r="DS57" s="56">
        <f t="shared" si="59"/>
        <v>0</v>
      </c>
      <c r="DT57" s="56">
        <f t="shared" si="59"/>
        <v>0</v>
      </c>
      <c r="DU57" s="56">
        <f t="shared" si="59"/>
        <v>0</v>
      </c>
      <c r="DV57" s="55">
        <f t="shared" si="63"/>
        <v>0</v>
      </c>
    </row>
    <row r="58" spans="1:126" s="52" customFormat="1">
      <c r="A58" s="59"/>
      <c r="B58" s="61"/>
      <c r="C58" s="59"/>
      <c r="D58" s="61"/>
      <c r="E58" s="61"/>
      <c r="F58" s="63"/>
      <c r="G58" s="60"/>
      <c r="H58" s="57"/>
      <c r="I58" s="57"/>
      <c r="J58" s="57">
        <f t="shared" si="60"/>
        <v>0</v>
      </c>
      <c r="K58" s="57"/>
      <c r="L58" s="59"/>
      <c r="M58" s="54"/>
      <c r="N58" s="58">
        <f t="shared" si="61"/>
        <v>0</v>
      </c>
      <c r="O58" s="58">
        <f t="shared" si="51"/>
        <v>0</v>
      </c>
      <c r="P58" s="58">
        <f t="shared" si="51"/>
        <v>0</v>
      </c>
      <c r="Q58" s="58">
        <f t="shared" si="51"/>
        <v>0</v>
      </c>
      <c r="R58" s="58">
        <f t="shared" si="51"/>
        <v>0</v>
      </c>
      <c r="S58" s="58">
        <f t="shared" si="51"/>
        <v>0</v>
      </c>
      <c r="T58" s="58">
        <f t="shared" si="51"/>
        <v>0</v>
      </c>
      <c r="U58" s="58">
        <f t="shared" si="51"/>
        <v>0</v>
      </c>
      <c r="V58" s="58">
        <f t="shared" si="51"/>
        <v>0</v>
      </c>
      <c r="W58" s="58">
        <f t="shared" si="51"/>
        <v>0</v>
      </c>
      <c r="X58" s="58">
        <f t="shared" si="51"/>
        <v>0</v>
      </c>
      <c r="Y58" s="58">
        <f t="shared" si="51"/>
        <v>0</v>
      </c>
      <c r="Z58" s="58">
        <f t="shared" si="51"/>
        <v>0</v>
      </c>
      <c r="AA58" s="58">
        <f t="shared" si="51"/>
        <v>0</v>
      </c>
      <c r="AB58" s="58">
        <f t="shared" si="51"/>
        <v>0</v>
      </c>
      <c r="AC58" s="58">
        <f t="shared" si="51"/>
        <v>0</v>
      </c>
      <c r="AD58" s="58">
        <f t="shared" si="51"/>
        <v>0</v>
      </c>
      <c r="AE58" s="58">
        <f t="shared" si="52"/>
        <v>0</v>
      </c>
      <c r="AF58" s="58">
        <f t="shared" si="52"/>
        <v>0</v>
      </c>
      <c r="AG58" s="58">
        <f t="shared" si="52"/>
        <v>0</v>
      </c>
      <c r="AH58" s="58">
        <f t="shared" si="52"/>
        <v>0</v>
      </c>
      <c r="AI58" s="58">
        <f t="shared" si="52"/>
        <v>0</v>
      </c>
      <c r="AJ58" s="58">
        <f t="shared" si="52"/>
        <v>0</v>
      </c>
      <c r="AK58" s="58">
        <f t="shared" si="52"/>
        <v>0</v>
      </c>
      <c r="AL58" s="58">
        <f t="shared" si="52"/>
        <v>0</v>
      </c>
      <c r="AM58" s="58">
        <f t="shared" si="52"/>
        <v>0</v>
      </c>
      <c r="AN58" s="58">
        <f t="shared" si="52"/>
        <v>0</v>
      </c>
      <c r="AO58" s="58">
        <f t="shared" si="52"/>
        <v>0</v>
      </c>
      <c r="AP58" s="58">
        <f t="shared" si="52"/>
        <v>0</v>
      </c>
      <c r="AQ58" s="58">
        <f t="shared" si="52"/>
        <v>0</v>
      </c>
      <c r="AR58" s="58">
        <f t="shared" si="52"/>
        <v>0</v>
      </c>
      <c r="AS58" s="58">
        <f t="shared" si="52"/>
        <v>0</v>
      </c>
      <c r="AT58" s="58">
        <f t="shared" si="52"/>
        <v>0</v>
      </c>
      <c r="AU58" s="58">
        <f t="shared" si="53"/>
        <v>0</v>
      </c>
      <c r="AV58" s="58">
        <f t="shared" si="53"/>
        <v>0</v>
      </c>
      <c r="AW58" s="58">
        <f t="shared" si="53"/>
        <v>0</v>
      </c>
      <c r="AX58" s="58">
        <f t="shared" si="53"/>
        <v>0</v>
      </c>
      <c r="AY58" s="58">
        <f t="shared" si="53"/>
        <v>0</v>
      </c>
      <c r="AZ58" s="58">
        <f t="shared" si="53"/>
        <v>0</v>
      </c>
      <c r="BA58" s="58">
        <f t="shared" si="53"/>
        <v>0</v>
      </c>
      <c r="BB58" s="58">
        <f t="shared" si="53"/>
        <v>0</v>
      </c>
      <c r="BC58" s="58">
        <f t="shared" si="53"/>
        <v>0</v>
      </c>
      <c r="BD58" s="58">
        <f t="shared" si="53"/>
        <v>0</v>
      </c>
      <c r="BE58" s="58">
        <f t="shared" si="53"/>
        <v>0</v>
      </c>
      <c r="BF58" s="58">
        <f t="shared" si="53"/>
        <v>0</v>
      </c>
      <c r="BG58" s="58">
        <f t="shared" si="53"/>
        <v>0</v>
      </c>
      <c r="BH58" s="58">
        <f t="shared" si="53"/>
        <v>0</v>
      </c>
      <c r="BI58" s="58">
        <f t="shared" si="53"/>
        <v>0</v>
      </c>
      <c r="BJ58" s="58">
        <f t="shared" si="53"/>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si="54"/>
        <v>0</v>
      </c>
      <c r="BZ58" s="58">
        <f t="shared" si="54"/>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6"/>
        <v>0</v>
      </c>
      <c r="CR58" s="58">
        <f t="shared" si="56"/>
        <v>0</v>
      </c>
      <c r="CS58" s="58">
        <f t="shared" si="56"/>
        <v>0</v>
      </c>
      <c r="CT58" s="58">
        <f t="shared" si="56"/>
        <v>0</v>
      </c>
      <c r="CU58" s="58">
        <f t="shared" si="56"/>
        <v>0</v>
      </c>
      <c r="CV58" s="58">
        <f t="shared" si="56"/>
        <v>0</v>
      </c>
      <c r="CW58" s="58">
        <f t="shared" si="56"/>
        <v>0</v>
      </c>
      <c r="CX58" s="58">
        <f t="shared" si="56"/>
        <v>0</v>
      </c>
      <c r="CY58" s="58">
        <f t="shared" si="56"/>
        <v>0</v>
      </c>
      <c r="CZ58" s="58">
        <f t="shared" si="56"/>
        <v>0</v>
      </c>
      <c r="DA58" s="58">
        <f t="shared" si="56"/>
        <v>0</v>
      </c>
      <c r="DB58" s="58">
        <f t="shared" si="56"/>
        <v>0</v>
      </c>
      <c r="DC58" s="58">
        <f t="shared" si="56"/>
        <v>0</v>
      </c>
      <c r="DD58" s="58">
        <f t="shared" si="56"/>
        <v>0</v>
      </c>
      <c r="DE58" s="58">
        <f t="shared" si="56"/>
        <v>0</v>
      </c>
      <c r="DF58" s="58">
        <f t="shared" si="56"/>
        <v>0</v>
      </c>
      <c r="DG58" s="58">
        <f t="shared" si="57"/>
        <v>0</v>
      </c>
      <c r="DH58" s="58">
        <f t="shared" si="57"/>
        <v>0</v>
      </c>
      <c r="DI58" s="58"/>
      <c r="DJ58" s="55">
        <f t="shared" si="58"/>
        <v>0</v>
      </c>
      <c r="DK58" s="62"/>
      <c r="DL58" s="56">
        <f t="shared" si="59"/>
        <v>0</v>
      </c>
      <c r="DM58" s="56">
        <f t="shared" si="59"/>
        <v>0</v>
      </c>
      <c r="DN58" s="56">
        <f t="shared" si="59"/>
        <v>0</v>
      </c>
      <c r="DO58" s="56">
        <f t="shared" si="59"/>
        <v>0</v>
      </c>
      <c r="DP58" s="56">
        <f t="shared" si="59"/>
        <v>0</v>
      </c>
      <c r="DQ58" s="56">
        <f t="shared" si="59"/>
        <v>0</v>
      </c>
      <c r="DR58" s="56">
        <f t="shared" si="62"/>
        <v>0</v>
      </c>
      <c r="DS58" s="56">
        <f t="shared" si="59"/>
        <v>0</v>
      </c>
      <c r="DT58" s="56">
        <f t="shared" si="59"/>
        <v>0</v>
      </c>
      <c r="DU58" s="56">
        <f t="shared" si="59"/>
        <v>0</v>
      </c>
      <c r="DV58" s="55">
        <f t="shared" si="63"/>
        <v>0</v>
      </c>
    </row>
    <row r="59" spans="1:126" s="52" customFormat="1">
      <c r="A59" s="59"/>
      <c r="B59" s="61"/>
      <c r="C59" s="59"/>
      <c r="D59" s="61"/>
      <c r="E59" s="61"/>
      <c r="F59" s="63"/>
      <c r="G59" s="60"/>
      <c r="H59" s="57"/>
      <c r="I59" s="57"/>
      <c r="J59" s="57">
        <f t="shared" si="60"/>
        <v>0</v>
      </c>
      <c r="K59" s="57"/>
      <c r="L59" s="59"/>
      <c r="M59" s="54"/>
      <c r="N59" s="58">
        <f t="shared" si="61"/>
        <v>0</v>
      </c>
      <c r="O59" s="58">
        <f t="shared" si="51"/>
        <v>0</v>
      </c>
      <c r="P59" s="58">
        <f t="shared" si="51"/>
        <v>0</v>
      </c>
      <c r="Q59" s="58">
        <f t="shared" si="51"/>
        <v>0</v>
      </c>
      <c r="R59" s="58">
        <f t="shared" si="51"/>
        <v>0</v>
      </c>
      <c r="S59" s="58">
        <f t="shared" si="51"/>
        <v>0</v>
      </c>
      <c r="T59" s="58">
        <f t="shared" si="51"/>
        <v>0</v>
      </c>
      <c r="U59" s="58">
        <f t="shared" si="51"/>
        <v>0</v>
      </c>
      <c r="V59" s="58">
        <f t="shared" si="51"/>
        <v>0</v>
      </c>
      <c r="W59" s="58">
        <f t="shared" si="51"/>
        <v>0</v>
      </c>
      <c r="X59" s="58">
        <f t="shared" si="51"/>
        <v>0</v>
      </c>
      <c r="Y59" s="58">
        <f t="shared" si="51"/>
        <v>0</v>
      </c>
      <c r="Z59" s="58">
        <f t="shared" si="51"/>
        <v>0</v>
      </c>
      <c r="AA59" s="58">
        <f t="shared" si="51"/>
        <v>0</v>
      </c>
      <c r="AB59" s="58">
        <f t="shared" si="51"/>
        <v>0</v>
      </c>
      <c r="AC59" s="58">
        <f t="shared" si="51"/>
        <v>0</v>
      </c>
      <c r="AD59" s="58">
        <f t="shared" si="51"/>
        <v>0</v>
      </c>
      <c r="AE59" s="58">
        <f t="shared" si="52"/>
        <v>0</v>
      </c>
      <c r="AF59" s="58">
        <f t="shared" si="52"/>
        <v>0</v>
      </c>
      <c r="AG59" s="58">
        <f t="shared" si="52"/>
        <v>0</v>
      </c>
      <c r="AH59" s="58">
        <f t="shared" si="52"/>
        <v>0</v>
      </c>
      <c r="AI59" s="58">
        <f t="shared" si="52"/>
        <v>0</v>
      </c>
      <c r="AJ59" s="58">
        <f t="shared" si="52"/>
        <v>0</v>
      </c>
      <c r="AK59" s="58">
        <f t="shared" si="52"/>
        <v>0</v>
      </c>
      <c r="AL59" s="58">
        <f t="shared" si="52"/>
        <v>0</v>
      </c>
      <c r="AM59" s="58">
        <f t="shared" si="52"/>
        <v>0</v>
      </c>
      <c r="AN59" s="58">
        <f t="shared" si="52"/>
        <v>0</v>
      </c>
      <c r="AO59" s="58">
        <f t="shared" si="52"/>
        <v>0</v>
      </c>
      <c r="AP59" s="58">
        <f t="shared" si="52"/>
        <v>0</v>
      </c>
      <c r="AQ59" s="58">
        <f t="shared" si="52"/>
        <v>0</v>
      </c>
      <c r="AR59" s="58">
        <f t="shared" si="52"/>
        <v>0</v>
      </c>
      <c r="AS59" s="58">
        <f t="shared" si="52"/>
        <v>0</v>
      </c>
      <c r="AT59" s="58">
        <f t="shared" si="52"/>
        <v>0</v>
      </c>
      <c r="AU59" s="58">
        <f t="shared" si="53"/>
        <v>0</v>
      </c>
      <c r="AV59" s="58">
        <f t="shared" si="53"/>
        <v>0</v>
      </c>
      <c r="AW59" s="58">
        <f t="shared" si="53"/>
        <v>0</v>
      </c>
      <c r="AX59" s="58">
        <f t="shared" si="53"/>
        <v>0</v>
      </c>
      <c r="AY59" s="58">
        <f t="shared" si="53"/>
        <v>0</v>
      </c>
      <c r="AZ59" s="58">
        <f t="shared" si="53"/>
        <v>0</v>
      </c>
      <c r="BA59" s="58">
        <f t="shared" si="53"/>
        <v>0</v>
      </c>
      <c r="BB59" s="58">
        <f t="shared" si="53"/>
        <v>0</v>
      </c>
      <c r="BC59" s="58">
        <f t="shared" si="53"/>
        <v>0</v>
      </c>
      <c r="BD59" s="58">
        <f t="shared" si="53"/>
        <v>0</v>
      </c>
      <c r="BE59" s="58">
        <f t="shared" si="53"/>
        <v>0</v>
      </c>
      <c r="BF59" s="58">
        <f t="shared" si="53"/>
        <v>0</v>
      </c>
      <c r="BG59" s="58">
        <f t="shared" si="53"/>
        <v>0</v>
      </c>
      <c r="BH59" s="58">
        <f t="shared" si="53"/>
        <v>0</v>
      </c>
      <c r="BI59" s="58">
        <f t="shared" si="53"/>
        <v>0</v>
      </c>
      <c r="BJ59" s="58">
        <f t="shared" si="53"/>
        <v>0</v>
      </c>
      <c r="BK59" s="58">
        <f t="shared" si="54"/>
        <v>0</v>
      </c>
      <c r="BL59" s="58">
        <f t="shared" si="54"/>
        <v>0</v>
      </c>
      <c r="BM59" s="58">
        <f t="shared" si="54"/>
        <v>0</v>
      </c>
      <c r="BN59" s="58">
        <f t="shared" si="54"/>
        <v>0</v>
      </c>
      <c r="BO59" s="58">
        <f t="shared" si="54"/>
        <v>0</v>
      </c>
      <c r="BP59" s="58">
        <f t="shared" si="54"/>
        <v>0</v>
      </c>
      <c r="BQ59" s="58">
        <f t="shared" si="54"/>
        <v>0</v>
      </c>
      <c r="BR59" s="58">
        <f t="shared" si="54"/>
        <v>0</v>
      </c>
      <c r="BS59" s="58">
        <f t="shared" si="54"/>
        <v>0</v>
      </c>
      <c r="BT59" s="58">
        <f t="shared" si="54"/>
        <v>0</v>
      </c>
      <c r="BU59" s="58">
        <f t="shared" si="54"/>
        <v>0</v>
      </c>
      <c r="BV59" s="58">
        <f t="shared" si="54"/>
        <v>0</v>
      </c>
      <c r="BW59" s="58">
        <f t="shared" si="54"/>
        <v>0</v>
      </c>
      <c r="BX59" s="58">
        <f t="shared" si="54"/>
        <v>0</v>
      </c>
      <c r="BY59" s="58">
        <f t="shared" si="54"/>
        <v>0</v>
      </c>
      <c r="BZ59" s="58">
        <f t="shared" si="54"/>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6"/>
        <v>0</v>
      </c>
      <c r="CR59" s="58">
        <f t="shared" si="56"/>
        <v>0</v>
      </c>
      <c r="CS59" s="58">
        <f t="shared" si="56"/>
        <v>0</v>
      </c>
      <c r="CT59" s="58">
        <f t="shared" si="56"/>
        <v>0</v>
      </c>
      <c r="CU59" s="58">
        <f t="shared" si="56"/>
        <v>0</v>
      </c>
      <c r="CV59" s="58">
        <f t="shared" si="56"/>
        <v>0</v>
      </c>
      <c r="CW59" s="58">
        <f t="shared" si="56"/>
        <v>0</v>
      </c>
      <c r="CX59" s="58">
        <f t="shared" si="56"/>
        <v>0</v>
      </c>
      <c r="CY59" s="58">
        <f t="shared" si="56"/>
        <v>0</v>
      </c>
      <c r="CZ59" s="58">
        <f t="shared" si="56"/>
        <v>0</v>
      </c>
      <c r="DA59" s="58">
        <f t="shared" si="56"/>
        <v>0</v>
      </c>
      <c r="DB59" s="58">
        <f t="shared" si="56"/>
        <v>0</v>
      </c>
      <c r="DC59" s="58">
        <f t="shared" si="56"/>
        <v>0</v>
      </c>
      <c r="DD59" s="58">
        <f t="shared" si="56"/>
        <v>0</v>
      </c>
      <c r="DE59" s="58">
        <f t="shared" si="56"/>
        <v>0</v>
      </c>
      <c r="DF59" s="58">
        <f t="shared" si="56"/>
        <v>0</v>
      </c>
      <c r="DG59" s="58">
        <f t="shared" si="57"/>
        <v>0</v>
      </c>
      <c r="DH59" s="58">
        <f t="shared" si="57"/>
        <v>0</v>
      </c>
      <c r="DI59" s="58"/>
      <c r="DJ59" s="55">
        <f t="shared" si="58"/>
        <v>0</v>
      </c>
      <c r="DK59" s="62"/>
      <c r="DL59" s="56">
        <f t="shared" si="59"/>
        <v>0</v>
      </c>
      <c r="DM59" s="56">
        <f t="shared" si="59"/>
        <v>0</v>
      </c>
      <c r="DN59" s="56">
        <f t="shared" si="59"/>
        <v>0</v>
      </c>
      <c r="DO59" s="56">
        <f t="shared" si="59"/>
        <v>0</v>
      </c>
      <c r="DP59" s="56">
        <f t="shared" si="59"/>
        <v>0</v>
      </c>
      <c r="DQ59" s="56">
        <f t="shared" si="59"/>
        <v>0</v>
      </c>
      <c r="DR59" s="56">
        <f t="shared" si="62"/>
        <v>0</v>
      </c>
      <c r="DS59" s="56">
        <f t="shared" si="59"/>
        <v>0</v>
      </c>
      <c r="DT59" s="56">
        <f t="shared" si="59"/>
        <v>0</v>
      </c>
      <c r="DU59" s="56">
        <f t="shared" si="59"/>
        <v>0</v>
      </c>
      <c r="DV59" s="55">
        <f t="shared" si="63"/>
        <v>0</v>
      </c>
    </row>
    <row r="60" spans="1:126" s="52" customFormat="1">
      <c r="A60" s="59"/>
      <c r="B60" s="61"/>
      <c r="C60" s="59"/>
      <c r="D60" s="61"/>
      <c r="E60" s="61"/>
      <c r="F60" s="63"/>
      <c r="G60" s="60"/>
      <c r="H60" s="57"/>
      <c r="I60" s="57"/>
      <c r="J60" s="57">
        <f t="shared" si="60"/>
        <v>0</v>
      </c>
      <c r="K60" s="57"/>
      <c r="L60" s="59"/>
      <c r="M60" s="54"/>
      <c r="N60" s="58">
        <f t="shared" si="61"/>
        <v>0</v>
      </c>
      <c r="O60" s="58">
        <f t="shared" si="51"/>
        <v>0</v>
      </c>
      <c r="P60" s="58">
        <f t="shared" si="51"/>
        <v>0</v>
      </c>
      <c r="Q60" s="58">
        <f t="shared" si="51"/>
        <v>0</v>
      </c>
      <c r="R60" s="58">
        <f t="shared" si="51"/>
        <v>0</v>
      </c>
      <c r="S60" s="58">
        <f t="shared" si="51"/>
        <v>0</v>
      </c>
      <c r="T60" s="58">
        <f t="shared" si="51"/>
        <v>0</v>
      </c>
      <c r="U60" s="58">
        <f t="shared" si="51"/>
        <v>0</v>
      </c>
      <c r="V60" s="58">
        <f t="shared" si="51"/>
        <v>0</v>
      </c>
      <c r="W60" s="58">
        <f t="shared" si="51"/>
        <v>0</v>
      </c>
      <c r="X60" s="58">
        <f t="shared" si="51"/>
        <v>0</v>
      </c>
      <c r="Y60" s="58">
        <f t="shared" si="51"/>
        <v>0</v>
      </c>
      <c r="Z60" s="58">
        <f t="shared" si="51"/>
        <v>0</v>
      </c>
      <c r="AA60" s="58">
        <f t="shared" si="51"/>
        <v>0</v>
      </c>
      <c r="AB60" s="58">
        <f t="shared" si="51"/>
        <v>0</v>
      </c>
      <c r="AC60" s="58">
        <f t="shared" si="51"/>
        <v>0</v>
      </c>
      <c r="AD60" s="58">
        <f t="shared" si="51"/>
        <v>0</v>
      </c>
      <c r="AE60" s="58">
        <f t="shared" si="52"/>
        <v>0</v>
      </c>
      <c r="AF60" s="58">
        <f t="shared" si="52"/>
        <v>0</v>
      </c>
      <c r="AG60" s="58">
        <f t="shared" si="52"/>
        <v>0</v>
      </c>
      <c r="AH60" s="58">
        <f t="shared" si="52"/>
        <v>0</v>
      </c>
      <c r="AI60" s="58">
        <f t="shared" si="52"/>
        <v>0</v>
      </c>
      <c r="AJ60" s="58">
        <f t="shared" si="52"/>
        <v>0</v>
      </c>
      <c r="AK60" s="58">
        <f t="shared" si="52"/>
        <v>0</v>
      </c>
      <c r="AL60" s="58">
        <f t="shared" si="52"/>
        <v>0</v>
      </c>
      <c r="AM60" s="58">
        <f t="shared" si="52"/>
        <v>0</v>
      </c>
      <c r="AN60" s="58">
        <f t="shared" si="52"/>
        <v>0</v>
      </c>
      <c r="AO60" s="58">
        <f t="shared" si="52"/>
        <v>0</v>
      </c>
      <c r="AP60" s="58">
        <f t="shared" si="52"/>
        <v>0</v>
      </c>
      <c r="AQ60" s="58">
        <f t="shared" si="52"/>
        <v>0</v>
      </c>
      <c r="AR60" s="58">
        <f t="shared" si="52"/>
        <v>0</v>
      </c>
      <c r="AS60" s="58">
        <f t="shared" si="52"/>
        <v>0</v>
      </c>
      <c r="AT60" s="58">
        <f t="shared" si="52"/>
        <v>0</v>
      </c>
      <c r="AU60" s="58">
        <f t="shared" si="53"/>
        <v>0</v>
      </c>
      <c r="AV60" s="58">
        <f t="shared" si="53"/>
        <v>0</v>
      </c>
      <c r="AW60" s="58">
        <f t="shared" si="53"/>
        <v>0</v>
      </c>
      <c r="AX60" s="58">
        <f t="shared" si="53"/>
        <v>0</v>
      </c>
      <c r="AY60" s="58">
        <f t="shared" si="53"/>
        <v>0</v>
      </c>
      <c r="AZ60" s="58">
        <f t="shared" si="53"/>
        <v>0</v>
      </c>
      <c r="BA60" s="58">
        <f t="shared" si="53"/>
        <v>0</v>
      </c>
      <c r="BB60" s="58">
        <f t="shared" si="53"/>
        <v>0</v>
      </c>
      <c r="BC60" s="58">
        <f t="shared" si="53"/>
        <v>0</v>
      </c>
      <c r="BD60" s="58">
        <f t="shared" si="53"/>
        <v>0</v>
      </c>
      <c r="BE60" s="58">
        <f t="shared" si="53"/>
        <v>0</v>
      </c>
      <c r="BF60" s="58">
        <f t="shared" si="53"/>
        <v>0</v>
      </c>
      <c r="BG60" s="58">
        <f t="shared" si="53"/>
        <v>0</v>
      </c>
      <c r="BH60" s="58">
        <f t="shared" si="53"/>
        <v>0</v>
      </c>
      <c r="BI60" s="58">
        <f t="shared" si="53"/>
        <v>0</v>
      </c>
      <c r="BJ60" s="58">
        <f t="shared" si="53"/>
        <v>0</v>
      </c>
      <c r="BK60" s="58">
        <f t="shared" si="54"/>
        <v>0</v>
      </c>
      <c r="BL60" s="58">
        <f t="shared" si="54"/>
        <v>0</v>
      </c>
      <c r="BM60" s="58">
        <f t="shared" si="54"/>
        <v>0</v>
      </c>
      <c r="BN60" s="58">
        <f t="shared" si="54"/>
        <v>0</v>
      </c>
      <c r="BO60" s="58">
        <f t="shared" si="54"/>
        <v>0</v>
      </c>
      <c r="BP60" s="58">
        <f t="shared" si="54"/>
        <v>0</v>
      </c>
      <c r="BQ60" s="58">
        <f t="shared" si="54"/>
        <v>0</v>
      </c>
      <c r="BR60" s="58">
        <f t="shared" si="54"/>
        <v>0</v>
      </c>
      <c r="BS60" s="58">
        <f t="shared" si="54"/>
        <v>0</v>
      </c>
      <c r="BT60" s="58">
        <f t="shared" si="54"/>
        <v>0</v>
      </c>
      <c r="BU60" s="58">
        <f t="shared" si="54"/>
        <v>0</v>
      </c>
      <c r="BV60" s="58">
        <f t="shared" si="54"/>
        <v>0</v>
      </c>
      <c r="BW60" s="58">
        <f t="shared" si="54"/>
        <v>0</v>
      </c>
      <c r="BX60" s="58">
        <f t="shared" si="54"/>
        <v>0</v>
      </c>
      <c r="BY60" s="58">
        <f t="shared" si="54"/>
        <v>0</v>
      </c>
      <c r="BZ60" s="58">
        <f t="shared" si="54"/>
        <v>0</v>
      </c>
      <c r="CA60" s="58">
        <f t="shared" si="55"/>
        <v>0</v>
      </c>
      <c r="CB60" s="58">
        <f t="shared" si="55"/>
        <v>0</v>
      </c>
      <c r="CC60" s="58">
        <f t="shared" si="55"/>
        <v>0</v>
      </c>
      <c r="CD60" s="58">
        <f t="shared" si="55"/>
        <v>0</v>
      </c>
      <c r="CE60" s="58">
        <f t="shared" si="55"/>
        <v>0</v>
      </c>
      <c r="CF60" s="58">
        <f t="shared" si="55"/>
        <v>0</v>
      </c>
      <c r="CG60" s="58">
        <f t="shared" si="55"/>
        <v>0</v>
      </c>
      <c r="CH60" s="58">
        <f t="shared" si="55"/>
        <v>0</v>
      </c>
      <c r="CI60" s="58">
        <f t="shared" si="55"/>
        <v>0</v>
      </c>
      <c r="CJ60" s="58">
        <f t="shared" si="55"/>
        <v>0</v>
      </c>
      <c r="CK60" s="58">
        <f t="shared" si="55"/>
        <v>0</v>
      </c>
      <c r="CL60" s="58">
        <f t="shared" si="55"/>
        <v>0</v>
      </c>
      <c r="CM60" s="58">
        <f t="shared" si="55"/>
        <v>0</v>
      </c>
      <c r="CN60" s="58">
        <f t="shared" si="55"/>
        <v>0</v>
      </c>
      <c r="CO60" s="58">
        <f t="shared" si="55"/>
        <v>0</v>
      </c>
      <c r="CP60" s="58">
        <f t="shared" si="55"/>
        <v>0</v>
      </c>
      <c r="CQ60" s="58">
        <f t="shared" si="56"/>
        <v>0</v>
      </c>
      <c r="CR60" s="58">
        <f t="shared" si="56"/>
        <v>0</v>
      </c>
      <c r="CS60" s="58">
        <f t="shared" si="56"/>
        <v>0</v>
      </c>
      <c r="CT60" s="58">
        <f t="shared" si="56"/>
        <v>0</v>
      </c>
      <c r="CU60" s="58">
        <f t="shared" si="56"/>
        <v>0</v>
      </c>
      <c r="CV60" s="58">
        <f t="shared" si="56"/>
        <v>0</v>
      </c>
      <c r="CW60" s="58">
        <f t="shared" si="56"/>
        <v>0</v>
      </c>
      <c r="CX60" s="58">
        <f t="shared" si="56"/>
        <v>0</v>
      </c>
      <c r="CY60" s="58">
        <f t="shared" si="56"/>
        <v>0</v>
      </c>
      <c r="CZ60" s="58">
        <f t="shared" si="56"/>
        <v>0</v>
      </c>
      <c r="DA60" s="58">
        <f t="shared" si="56"/>
        <v>0</v>
      </c>
      <c r="DB60" s="58">
        <f t="shared" si="56"/>
        <v>0</v>
      </c>
      <c r="DC60" s="58">
        <f t="shared" si="56"/>
        <v>0</v>
      </c>
      <c r="DD60" s="58">
        <f t="shared" si="56"/>
        <v>0</v>
      </c>
      <c r="DE60" s="58">
        <f t="shared" si="56"/>
        <v>0</v>
      </c>
      <c r="DF60" s="58">
        <f t="shared" si="56"/>
        <v>0</v>
      </c>
      <c r="DG60" s="58">
        <f t="shared" si="57"/>
        <v>0</v>
      </c>
      <c r="DH60" s="58">
        <f t="shared" si="57"/>
        <v>0</v>
      </c>
      <c r="DI60" s="58"/>
      <c r="DJ60" s="55">
        <f t="shared" si="58"/>
        <v>0</v>
      </c>
      <c r="DK60" s="62"/>
      <c r="DL60" s="56">
        <f t="shared" si="59"/>
        <v>0</v>
      </c>
      <c r="DM60" s="56">
        <f t="shared" si="59"/>
        <v>0</v>
      </c>
      <c r="DN60" s="56">
        <f t="shared" si="59"/>
        <v>0</v>
      </c>
      <c r="DO60" s="56">
        <f t="shared" si="59"/>
        <v>0</v>
      </c>
      <c r="DP60" s="56">
        <f t="shared" si="59"/>
        <v>0</v>
      </c>
      <c r="DQ60" s="56">
        <f t="shared" si="59"/>
        <v>0</v>
      </c>
      <c r="DR60" s="56">
        <f t="shared" si="62"/>
        <v>0</v>
      </c>
      <c r="DS60" s="56">
        <f t="shared" si="59"/>
        <v>0</v>
      </c>
      <c r="DT60" s="56">
        <f t="shared" si="59"/>
        <v>0</v>
      </c>
      <c r="DU60" s="56">
        <f t="shared" si="59"/>
        <v>0</v>
      </c>
      <c r="DV60" s="55">
        <f t="shared" si="63"/>
        <v>0</v>
      </c>
    </row>
    <row r="61" spans="1:126" s="52" customFormat="1">
      <c r="A61" s="59"/>
      <c r="B61" s="61"/>
      <c r="C61" s="59"/>
      <c r="D61" s="61"/>
      <c r="E61" s="61"/>
      <c r="F61" s="59"/>
      <c r="G61" s="60"/>
      <c r="H61" s="57"/>
      <c r="I61" s="57"/>
      <c r="J61" s="57">
        <f t="shared" si="60"/>
        <v>0</v>
      </c>
      <c r="K61" s="57"/>
      <c r="L61" s="59"/>
      <c r="M61" s="54"/>
      <c r="N61" s="58">
        <f t="shared" si="61"/>
        <v>0</v>
      </c>
      <c r="O61" s="58">
        <f t="shared" si="51"/>
        <v>0</v>
      </c>
      <c r="P61" s="58">
        <f t="shared" si="51"/>
        <v>0</v>
      </c>
      <c r="Q61" s="58">
        <f t="shared" si="51"/>
        <v>0</v>
      </c>
      <c r="R61" s="58">
        <f t="shared" si="51"/>
        <v>0</v>
      </c>
      <c r="S61" s="58">
        <f t="shared" si="51"/>
        <v>0</v>
      </c>
      <c r="T61" s="58">
        <f t="shared" si="51"/>
        <v>0</v>
      </c>
      <c r="U61" s="58">
        <f t="shared" si="51"/>
        <v>0</v>
      </c>
      <c r="V61" s="58">
        <f t="shared" si="51"/>
        <v>0</v>
      </c>
      <c r="W61" s="58">
        <f t="shared" si="51"/>
        <v>0</v>
      </c>
      <c r="X61" s="58">
        <f t="shared" si="51"/>
        <v>0</v>
      </c>
      <c r="Y61" s="58">
        <f t="shared" si="51"/>
        <v>0</v>
      </c>
      <c r="Z61" s="58">
        <f t="shared" si="51"/>
        <v>0</v>
      </c>
      <c r="AA61" s="58">
        <f t="shared" si="51"/>
        <v>0</v>
      </c>
      <c r="AB61" s="58">
        <f t="shared" si="51"/>
        <v>0</v>
      </c>
      <c r="AC61" s="58">
        <f t="shared" si="51"/>
        <v>0</v>
      </c>
      <c r="AD61" s="58">
        <f t="shared" si="51"/>
        <v>0</v>
      </c>
      <c r="AE61" s="58">
        <f t="shared" si="52"/>
        <v>0</v>
      </c>
      <c r="AF61" s="58">
        <f t="shared" si="52"/>
        <v>0</v>
      </c>
      <c r="AG61" s="58">
        <f t="shared" si="52"/>
        <v>0</v>
      </c>
      <c r="AH61" s="58">
        <f t="shared" si="52"/>
        <v>0</v>
      </c>
      <c r="AI61" s="58">
        <f t="shared" si="52"/>
        <v>0</v>
      </c>
      <c r="AJ61" s="58">
        <f t="shared" si="52"/>
        <v>0</v>
      </c>
      <c r="AK61" s="58">
        <f t="shared" si="52"/>
        <v>0</v>
      </c>
      <c r="AL61" s="58">
        <f t="shared" si="52"/>
        <v>0</v>
      </c>
      <c r="AM61" s="58">
        <f t="shared" si="52"/>
        <v>0</v>
      </c>
      <c r="AN61" s="58">
        <f t="shared" si="52"/>
        <v>0</v>
      </c>
      <c r="AO61" s="58">
        <f t="shared" si="52"/>
        <v>0</v>
      </c>
      <c r="AP61" s="58">
        <f t="shared" si="52"/>
        <v>0</v>
      </c>
      <c r="AQ61" s="58">
        <f t="shared" si="52"/>
        <v>0</v>
      </c>
      <c r="AR61" s="58">
        <f t="shared" si="52"/>
        <v>0</v>
      </c>
      <c r="AS61" s="58">
        <f t="shared" si="52"/>
        <v>0</v>
      </c>
      <c r="AT61" s="58">
        <f t="shared" si="52"/>
        <v>0</v>
      </c>
      <c r="AU61" s="58">
        <f t="shared" si="53"/>
        <v>0</v>
      </c>
      <c r="AV61" s="58">
        <f t="shared" si="53"/>
        <v>0</v>
      </c>
      <c r="AW61" s="58">
        <f t="shared" si="53"/>
        <v>0</v>
      </c>
      <c r="AX61" s="58">
        <f t="shared" si="53"/>
        <v>0</v>
      </c>
      <c r="AY61" s="58">
        <f t="shared" si="53"/>
        <v>0</v>
      </c>
      <c r="AZ61" s="58">
        <f t="shared" si="53"/>
        <v>0</v>
      </c>
      <c r="BA61" s="58">
        <f t="shared" si="53"/>
        <v>0</v>
      </c>
      <c r="BB61" s="58">
        <f t="shared" si="53"/>
        <v>0</v>
      </c>
      <c r="BC61" s="58">
        <f t="shared" si="53"/>
        <v>0</v>
      </c>
      <c r="BD61" s="58">
        <f t="shared" si="53"/>
        <v>0</v>
      </c>
      <c r="BE61" s="58">
        <f t="shared" si="53"/>
        <v>0</v>
      </c>
      <c r="BF61" s="58">
        <f t="shared" si="53"/>
        <v>0</v>
      </c>
      <c r="BG61" s="58">
        <f t="shared" si="53"/>
        <v>0</v>
      </c>
      <c r="BH61" s="58">
        <f t="shared" si="53"/>
        <v>0</v>
      </c>
      <c r="BI61" s="58">
        <f t="shared" si="53"/>
        <v>0</v>
      </c>
      <c r="BJ61" s="58">
        <f t="shared" si="53"/>
        <v>0</v>
      </c>
      <c r="BK61" s="58">
        <f t="shared" si="54"/>
        <v>0</v>
      </c>
      <c r="BL61" s="58">
        <f t="shared" si="54"/>
        <v>0</v>
      </c>
      <c r="BM61" s="58">
        <f t="shared" si="54"/>
        <v>0</v>
      </c>
      <c r="BN61" s="58">
        <f t="shared" si="54"/>
        <v>0</v>
      </c>
      <c r="BO61" s="58">
        <f t="shared" si="54"/>
        <v>0</v>
      </c>
      <c r="BP61" s="58">
        <f t="shared" si="54"/>
        <v>0</v>
      </c>
      <c r="BQ61" s="58">
        <f t="shared" si="54"/>
        <v>0</v>
      </c>
      <c r="BR61" s="58">
        <f t="shared" si="54"/>
        <v>0</v>
      </c>
      <c r="BS61" s="58">
        <f t="shared" si="54"/>
        <v>0</v>
      </c>
      <c r="BT61" s="58">
        <f t="shared" si="54"/>
        <v>0</v>
      </c>
      <c r="BU61" s="58">
        <f t="shared" si="54"/>
        <v>0</v>
      </c>
      <c r="BV61" s="58">
        <f t="shared" si="54"/>
        <v>0</v>
      </c>
      <c r="BW61" s="58">
        <f t="shared" si="54"/>
        <v>0</v>
      </c>
      <c r="BX61" s="58">
        <f t="shared" si="54"/>
        <v>0</v>
      </c>
      <c r="BY61" s="58">
        <f t="shared" si="54"/>
        <v>0</v>
      </c>
      <c r="BZ61" s="58">
        <f t="shared" si="54"/>
        <v>0</v>
      </c>
      <c r="CA61" s="58">
        <f t="shared" si="55"/>
        <v>0</v>
      </c>
      <c r="CB61" s="58">
        <f t="shared" si="55"/>
        <v>0</v>
      </c>
      <c r="CC61" s="58">
        <f t="shared" si="55"/>
        <v>0</v>
      </c>
      <c r="CD61" s="58">
        <f t="shared" si="55"/>
        <v>0</v>
      </c>
      <c r="CE61" s="58">
        <f t="shared" si="55"/>
        <v>0</v>
      </c>
      <c r="CF61" s="58">
        <f t="shared" si="55"/>
        <v>0</v>
      </c>
      <c r="CG61" s="58">
        <f t="shared" si="55"/>
        <v>0</v>
      </c>
      <c r="CH61" s="58">
        <f t="shared" si="55"/>
        <v>0</v>
      </c>
      <c r="CI61" s="58">
        <f t="shared" si="55"/>
        <v>0</v>
      </c>
      <c r="CJ61" s="58">
        <f t="shared" si="55"/>
        <v>0</v>
      </c>
      <c r="CK61" s="58">
        <f t="shared" si="55"/>
        <v>0</v>
      </c>
      <c r="CL61" s="58">
        <f t="shared" si="55"/>
        <v>0</v>
      </c>
      <c r="CM61" s="58">
        <f t="shared" si="55"/>
        <v>0</v>
      </c>
      <c r="CN61" s="58">
        <f t="shared" si="55"/>
        <v>0</v>
      </c>
      <c r="CO61" s="58">
        <f t="shared" si="55"/>
        <v>0</v>
      </c>
      <c r="CP61" s="58">
        <f t="shared" si="55"/>
        <v>0</v>
      </c>
      <c r="CQ61" s="58">
        <f t="shared" si="56"/>
        <v>0</v>
      </c>
      <c r="CR61" s="58">
        <f t="shared" si="56"/>
        <v>0</v>
      </c>
      <c r="CS61" s="58">
        <f t="shared" si="56"/>
        <v>0</v>
      </c>
      <c r="CT61" s="58">
        <f t="shared" si="56"/>
        <v>0</v>
      </c>
      <c r="CU61" s="58">
        <f t="shared" si="56"/>
        <v>0</v>
      </c>
      <c r="CV61" s="58">
        <f t="shared" si="56"/>
        <v>0</v>
      </c>
      <c r="CW61" s="58">
        <f t="shared" si="56"/>
        <v>0</v>
      </c>
      <c r="CX61" s="58">
        <f t="shared" si="56"/>
        <v>0</v>
      </c>
      <c r="CY61" s="58">
        <f t="shared" si="56"/>
        <v>0</v>
      </c>
      <c r="CZ61" s="58">
        <f t="shared" si="56"/>
        <v>0</v>
      </c>
      <c r="DA61" s="58">
        <f t="shared" si="56"/>
        <v>0</v>
      </c>
      <c r="DB61" s="58">
        <f t="shared" si="56"/>
        <v>0</v>
      </c>
      <c r="DC61" s="58">
        <f t="shared" si="56"/>
        <v>0</v>
      </c>
      <c r="DD61" s="58">
        <f t="shared" si="56"/>
        <v>0</v>
      </c>
      <c r="DE61" s="58">
        <f t="shared" si="56"/>
        <v>0</v>
      </c>
      <c r="DF61" s="58">
        <f t="shared" si="56"/>
        <v>0</v>
      </c>
      <c r="DG61" s="58">
        <f t="shared" si="57"/>
        <v>0</v>
      </c>
      <c r="DH61" s="58">
        <f t="shared" si="57"/>
        <v>0</v>
      </c>
      <c r="DI61" s="58"/>
      <c r="DJ61" s="55">
        <f t="shared" si="58"/>
        <v>0</v>
      </c>
      <c r="DK61" s="53"/>
      <c r="DL61" s="56">
        <f t="shared" si="59"/>
        <v>0</v>
      </c>
      <c r="DM61" s="56">
        <f t="shared" si="59"/>
        <v>0</v>
      </c>
      <c r="DN61" s="56">
        <f t="shared" si="59"/>
        <v>0</v>
      </c>
      <c r="DO61" s="56">
        <f t="shared" si="59"/>
        <v>0</v>
      </c>
      <c r="DP61" s="56">
        <f t="shared" si="59"/>
        <v>0</v>
      </c>
      <c r="DQ61" s="56">
        <f t="shared" si="59"/>
        <v>0</v>
      </c>
      <c r="DR61" s="56">
        <f t="shared" si="62"/>
        <v>0</v>
      </c>
      <c r="DS61" s="56">
        <f t="shared" si="59"/>
        <v>0</v>
      </c>
      <c r="DT61" s="56">
        <f t="shared" si="59"/>
        <v>0</v>
      </c>
      <c r="DU61" s="56">
        <f t="shared" si="59"/>
        <v>0</v>
      </c>
      <c r="DV61" s="55">
        <f t="shared" si="63"/>
        <v>0</v>
      </c>
    </row>
    <row r="62" spans="1:126" s="52" customFormat="1">
      <c r="A62" s="59"/>
      <c r="B62" s="61"/>
      <c r="C62" s="59"/>
      <c r="D62" s="61"/>
      <c r="E62" s="61"/>
      <c r="F62" s="59"/>
      <c r="G62" s="60"/>
      <c r="H62" s="57"/>
      <c r="I62" s="57"/>
      <c r="J62" s="57">
        <f t="shared" si="60"/>
        <v>0</v>
      </c>
      <c r="K62" s="57"/>
      <c r="L62" s="59"/>
      <c r="M62" s="54"/>
      <c r="N62" s="58">
        <f t="shared" si="61"/>
        <v>0</v>
      </c>
      <c r="O62" s="58">
        <f t="shared" si="51"/>
        <v>0</v>
      </c>
      <c r="P62" s="58">
        <f t="shared" si="51"/>
        <v>0</v>
      </c>
      <c r="Q62" s="58">
        <f t="shared" si="51"/>
        <v>0</v>
      </c>
      <c r="R62" s="58">
        <f t="shared" si="51"/>
        <v>0</v>
      </c>
      <c r="S62" s="58">
        <f t="shared" si="51"/>
        <v>0</v>
      </c>
      <c r="T62" s="58">
        <f t="shared" si="51"/>
        <v>0</v>
      </c>
      <c r="U62" s="58">
        <f t="shared" si="51"/>
        <v>0</v>
      </c>
      <c r="V62" s="58">
        <f t="shared" si="51"/>
        <v>0</v>
      </c>
      <c r="W62" s="58">
        <f t="shared" si="51"/>
        <v>0</v>
      </c>
      <c r="X62" s="58">
        <f t="shared" si="51"/>
        <v>0</v>
      </c>
      <c r="Y62" s="58">
        <f t="shared" si="51"/>
        <v>0</v>
      </c>
      <c r="Z62" s="58">
        <f t="shared" si="51"/>
        <v>0</v>
      </c>
      <c r="AA62" s="58">
        <f t="shared" si="51"/>
        <v>0</v>
      </c>
      <c r="AB62" s="58">
        <f t="shared" si="51"/>
        <v>0</v>
      </c>
      <c r="AC62" s="58">
        <f t="shared" si="51"/>
        <v>0</v>
      </c>
      <c r="AD62" s="58">
        <f t="shared" si="51"/>
        <v>0</v>
      </c>
      <c r="AE62" s="58">
        <f t="shared" si="52"/>
        <v>0</v>
      </c>
      <c r="AF62" s="58">
        <f t="shared" si="52"/>
        <v>0</v>
      </c>
      <c r="AG62" s="58">
        <f t="shared" si="52"/>
        <v>0</v>
      </c>
      <c r="AH62" s="58">
        <f t="shared" si="52"/>
        <v>0</v>
      </c>
      <c r="AI62" s="58">
        <f t="shared" si="52"/>
        <v>0</v>
      </c>
      <c r="AJ62" s="58">
        <f t="shared" si="52"/>
        <v>0</v>
      </c>
      <c r="AK62" s="58">
        <f t="shared" si="52"/>
        <v>0</v>
      </c>
      <c r="AL62" s="58">
        <f t="shared" si="52"/>
        <v>0</v>
      </c>
      <c r="AM62" s="58">
        <f t="shared" si="52"/>
        <v>0</v>
      </c>
      <c r="AN62" s="58">
        <f t="shared" si="52"/>
        <v>0</v>
      </c>
      <c r="AO62" s="58">
        <f t="shared" si="52"/>
        <v>0</v>
      </c>
      <c r="AP62" s="58">
        <f t="shared" si="52"/>
        <v>0</v>
      </c>
      <c r="AQ62" s="58">
        <f t="shared" si="52"/>
        <v>0</v>
      </c>
      <c r="AR62" s="58">
        <f t="shared" si="52"/>
        <v>0</v>
      </c>
      <c r="AS62" s="58">
        <f t="shared" si="52"/>
        <v>0</v>
      </c>
      <c r="AT62" s="58">
        <f t="shared" si="52"/>
        <v>0</v>
      </c>
      <c r="AU62" s="58">
        <f t="shared" si="53"/>
        <v>0</v>
      </c>
      <c r="AV62" s="58">
        <f t="shared" si="53"/>
        <v>0</v>
      </c>
      <c r="AW62" s="58">
        <f t="shared" si="53"/>
        <v>0</v>
      </c>
      <c r="AX62" s="58">
        <f t="shared" si="53"/>
        <v>0</v>
      </c>
      <c r="AY62" s="58">
        <f t="shared" si="53"/>
        <v>0</v>
      </c>
      <c r="AZ62" s="58">
        <f t="shared" si="53"/>
        <v>0</v>
      </c>
      <c r="BA62" s="58">
        <f t="shared" si="53"/>
        <v>0</v>
      </c>
      <c r="BB62" s="58">
        <f t="shared" si="53"/>
        <v>0</v>
      </c>
      <c r="BC62" s="58">
        <f t="shared" si="53"/>
        <v>0</v>
      </c>
      <c r="BD62" s="58">
        <f t="shared" si="53"/>
        <v>0</v>
      </c>
      <c r="BE62" s="58">
        <f t="shared" si="53"/>
        <v>0</v>
      </c>
      <c r="BF62" s="58">
        <f t="shared" si="53"/>
        <v>0</v>
      </c>
      <c r="BG62" s="58">
        <f t="shared" si="53"/>
        <v>0</v>
      </c>
      <c r="BH62" s="58">
        <f t="shared" si="53"/>
        <v>0</v>
      </c>
      <c r="BI62" s="58">
        <f t="shared" si="53"/>
        <v>0</v>
      </c>
      <c r="BJ62" s="58">
        <f t="shared" si="53"/>
        <v>0</v>
      </c>
      <c r="BK62" s="58">
        <f t="shared" si="54"/>
        <v>0</v>
      </c>
      <c r="BL62" s="58">
        <f t="shared" si="54"/>
        <v>0</v>
      </c>
      <c r="BM62" s="58">
        <f t="shared" si="54"/>
        <v>0</v>
      </c>
      <c r="BN62" s="58">
        <f t="shared" si="54"/>
        <v>0</v>
      </c>
      <c r="BO62" s="58">
        <f t="shared" si="54"/>
        <v>0</v>
      </c>
      <c r="BP62" s="58">
        <f t="shared" si="54"/>
        <v>0</v>
      </c>
      <c r="BQ62" s="58">
        <f t="shared" si="54"/>
        <v>0</v>
      </c>
      <c r="BR62" s="58">
        <f t="shared" si="54"/>
        <v>0</v>
      </c>
      <c r="BS62" s="58">
        <f t="shared" si="54"/>
        <v>0</v>
      </c>
      <c r="BT62" s="58">
        <f t="shared" si="54"/>
        <v>0</v>
      </c>
      <c r="BU62" s="58">
        <f t="shared" si="54"/>
        <v>0</v>
      </c>
      <c r="BV62" s="58">
        <f t="shared" si="54"/>
        <v>0</v>
      </c>
      <c r="BW62" s="58">
        <f t="shared" si="54"/>
        <v>0</v>
      </c>
      <c r="BX62" s="58">
        <f t="shared" si="54"/>
        <v>0</v>
      </c>
      <c r="BY62" s="58">
        <f t="shared" si="54"/>
        <v>0</v>
      </c>
      <c r="BZ62" s="58">
        <f t="shared" si="54"/>
        <v>0</v>
      </c>
      <c r="CA62" s="58">
        <f t="shared" si="55"/>
        <v>0</v>
      </c>
      <c r="CB62" s="58">
        <f t="shared" si="55"/>
        <v>0</v>
      </c>
      <c r="CC62" s="58">
        <f t="shared" si="55"/>
        <v>0</v>
      </c>
      <c r="CD62" s="58">
        <f t="shared" si="55"/>
        <v>0</v>
      </c>
      <c r="CE62" s="58">
        <f t="shared" si="55"/>
        <v>0</v>
      </c>
      <c r="CF62" s="58">
        <f t="shared" si="55"/>
        <v>0</v>
      </c>
      <c r="CG62" s="58">
        <f t="shared" si="55"/>
        <v>0</v>
      </c>
      <c r="CH62" s="58">
        <f t="shared" si="55"/>
        <v>0</v>
      </c>
      <c r="CI62" s="58">
        <f t="shared" si="55"/>
        <v>0</v>
      </c>
      <c r="CJ62" s="58">
        <f t="shared" si="55"/>
        <v>0</v>
      </c>
      <c r="CK62" s="58">
        <f t="shared" si="55"/>
        <v>0</v>
      </c>
      <c r="CL62" s="58">
        <f t="shared" si="55"/>
        <v>0</v>
      </c>
      <c r="CM62" s="58">
        <f t="shared" si="55"/>
        <v>0</v>
      </c>
      <c r="CN62" s="58">
        <f t="shared" si="55"/>
        <v>0</v>
      </c>
      <c r="CO62" s="58">
        <f t="shared" si="55"/>
        <v>0</v>
      </c>
      <c r="CP62" s="58">
        <f t="shared" si="55"/>
        <v>0</v>
      </c>
      <c r="CQ62" s="58">
        <f t="shared" si="56"/>
        <v>0</v>
      </c>
      <c r="CR62" s="58">
        <f t="shared" si="56"/>
        <v>0</v>
      </c>
      <c r="CS62" s="58">
        <f t="shared" si="56"/>
        <v>0</v>
      </c>
      <c r="CT62" s="58">
        <f t="shared" si="56"/>
        <v>0</v>
      </c>
      <c r="CU62" s="58">
        <f t="shared" si="56"/>
        <v>0</v>
      </c>
      <c r="CV62" s="58">
        <f t="shared" si="56"/>
        <v>0</v>
      </c>
      <c r="CW62" s="58">
        <f t="shared" si="56"/>
        <v>0</v>
      </c>
      <c r="CX62" s="58">
        <f t="shared" si="56"/>
        <v>0</v>
      </c>
      <c r="CY62" s="58">
        <f t="shared" si="56"/>
        <v>0</v>
      </c>
      <c r="CZ62" s="58">
        <f t="shared" si="56"/>
        <v>0</v>
      </c>
      <c r="DA62" s="58">
        <f t="shared" si="56"/>
        <v>0</v>
      </c>
      <c r="DB62" s="58">
        <f t="shared" si="56"/>
        <v>0</v>
      </c>
      <c r="DC62" s="58">
        <f t="shared" si="56"/>
        <v>0</v>
      </c>
      <c r="DD62" s="58">
        <f t="shared" si="56"/>
        <v>0</v>
      </c>
      <c r="DE62" s="58">
        <f t="shared" si="56"/>
        <v>0</v>
      </c>
      <c r="DF62" s="58">
        <f t="shared" si="56"/>
        <v>0</v>
      </c>
      <c r="DG62" s="58">
        <f t="shared" si="57"/>
        <v>0</v>
      </c>
      <c r="DH62" s="58">
        <f t="shared" si="57"/>
        <v>0</v>
      </c>
      <c r="DI62" s="58"/>
      <c r="DJ62" s="55">
        <f t="shared" si="58"/>
        <v>0</v>
      </c>
      <c r="DK62" s="53"/>
      <c r="DL62" s="56">
        <f t="shared" si="59"/>
        <v>0</v>
      </c>
      <c r="DM62" s="56">
        <f t="shared" si="59"/>
        <v>0</v>
      </c>
      <c r="DN62" s="56">
        <f t="shared" si="59"/>
        <v>0</v>
      </c>
      <c r="DO62" s="56">
        <f t="shared" si="59"/>
        <v>0</v>
      </c>
      <c r="DP62" s="56">
        <f t="shared" si="59"/>
        <v>0</v>
      </c>
      <c r="DQ62" s="56">
        <f t="shared" si="59"/>
        <v>0</v>
      </c>
      <c r="DR62" s="56">
        <f t="shared" si="62"/>
        <v>0</v>
      </c>
      <c r="DS62" s="56">
        <f t="shared" si="59"/>
        <v>0</v>
      </c>
      <c r="DT62" s="56">
        <f t="shared" si="59"/>
        <v>0</v>
      </c>
      <c r="DU62" s="56">
        <f t="shared" si="59"/>
        <v>0</v>
      </c>
      <c r="DV62" s="55">
        <f t="shared" si="63"/>
        <v>0</v>
      </c>
    </row>
    <row r="63" spans="1:126" s="52" customFormat="1">
      <c r="A63" s="59"/>
      <c r="B63" s="61"/>
      <c r="C63" s="59"/>
      <c r="D63" s="61"/>
      <c r="E63" s="61"/>
      <c r="F63" s="59"/>
      <c r="G63" s="60"/>
      <c r="H63" s="57"/>
      <c r="I63" s="57"/>
      <c r="J63" s="57">
        <f t="shared" si="60"/>
        <v>0</v>
      </c>
      <c r="K63" s="57"/>
      <c r="L63" s="59"/>
      <c r="M63" s="54"/>
      <c r="N63" s="58">
        <f t="shared" si="61"/>
        <v>0</v>
      </c>
      <c r="O63" s="58">
        <f t="shared" si="51"/>
        <v>0</v>
      </c>
      <c r="P63" s="58">
        <f t="shared" si="51"/>
        <v>0</v>
      </c>
      <c r="Q63" s="58">
        <f t="shared" si="51"/>
        <v>0</v>
      </c>
      <c r="R63" s="58">
        <f t="shared" si="51"/>
        <v>0</v>
      </c>
      <c r="S63" s="58">
        <f t="shared" si="51"/>
        <v>0</v>
      </c>
      <c r="T63" s="58">
        <f t="shared" si="51"/>
        <v>0</v>
      </c>
      <c r="U63" s="58">
        <f t="shared" si="51"/>
        <v>0</v>
      </c>
      <c r="V63" s="58">
        <f t="shared" si="51"/>
        <v>0</v>
      </c>
      <c r="W63" s="58">
        <f t="shared" si="51"/>
        <v>0</v>
      </c>
      <c r="X63" s="58">
        <f t="shared" si="51"/>
        <v>0</v>
      </c>
      <c r="Y63" s="58">
        <f t="shared" si="51"/>
        <v>0</v>
      </c>
      <c r="Z63" s="58">
        <f t="shared" si="51"/>
        <v>0</v>
      </c>
      <c r="AA63" s="58">
        <f t="shared" si="51"/>
        <v>0</v>
      </c>
      <c r="AB63" s="58">
        <f t="shared" si="51"/>
        <v>0</v>
      </c>
      <c r="AC63" s="58">
        <f t="shared" si="51"/>
        <v>0</v>
      </c>
      <c r="AD63" s="58">
        <f t="shared" si="51"/>
        <v>0</v>
      </c>
      <c r="AE63" s="58">
        <f t="shared" si="52"/>
        <v>0</v>
      </c>
      <c r="AF63" s="58">
        <f t="shared" si="52"/>
        <v>0</v>
      </c>
      <c r="AG63" s="58">
        <f t="shared" si="52"/>
        <v>0</v>
      </c>
      <c r="AH63" s="58">
        <f t="shared" si="52"/>
        <v>0</v>
      </c>
      <c r="AI63" s="58">
        <f t="shared" si="52"/>
        <v>0</v>
      </c>
      <c r="AJ63" s="58">
        <f t="shared" si="52"/>
        <v>0</v>
      </c>
      <c r="AK63" s="58">
        <f t="shared" si="52"/>
        <v>0</v>
      </c>
      <c r="AL63" s="58">
        <f t="shared" si="52"/>
        <v>0</v>
      </c>
      <c r="AM63" s="58">
        <f t="shared" si="52"/>
        <v>0</v>
      </c>
      <c r="AN63" s="58">
        <f t="shared" si="52"/>
        <v>0</v>
      </c>
      <c r="AO63" s="58">
        <f t="shared" si="52"/>
        <v>0</v>
      </c>
      <c r="AP63" s="58">
        <f t="shared" si="52"/>
        <v>0</v>
      </c>
      <c r="AQ63" s="58">
        <f t="shared" si="52"/>
        <v>0</v>
      </c>
      <c r="AR63" s="58">
        <f t="shared" si="52"/>
        <v>0</v>
      </c>
      <c r="AS63" s="58">
        <f t="shared" si="52"/>
        <v>0</v>
      </c>
      <c r="AT63" s="58">
        <f t="shared" si="52"/>
        <v>0</v>
      </c>
      <c r="AU63" s="58">
        <f t="shared" si="53"/>
        <v>0</v>
      </c>
      <c r="AV63" s="58">
        <f t="shared" si="53"/>
        <v>0</v>
      </c>
      <c r="AW63" s="58">
        <f t="shared" si="53"/>
        <v>0</v>
      </c>
      <c r="AX63" s="58">
        <f t="shared" si="53"/>
        <v>0</v>
      </c>
      <c r="AY63" s="58">
        <f t="shared" si="53"/>
        <v>0</v>
      </c>
      <c r="AZ63" s="58">
        <f t="shared" si="53"/>
        <v>0</v>
      </c>
      <c r="BA63" s="58">
        <f t="shared" si="53"/>
        <v>0</v>
      </c>
      <c r="BB63" s="58">
        <f t="shared" si="53"/>
        <v>0</v>
      </c>
      <c r="BC63" s="58">
        <f t="shared" si="53"/>
        <v>0</v>
      </c>
      <c r="BD63" s="58">
        <f t="shared" si="53"/>
        <v>0</v>
      </c>
      <c r="BE63" s="58">
        <f t="shared" si="53"/>
        <v>0</v>
      </c>
      <c r="BF63" s="58">
        <f t="shared" si="53"/>
        <v>0</v>
      </c>
      <c r="BG63" s="58">
        <f t="shared" si="53"/>
        <v>0</v>
      </c>
      <c r="BH63" s="58">
        <f t="shared" si="53"/>
        <v>0</v>
      </c>
      <c r="BI63" s="58">
        <f t="shared" si="53"/>
        <v>0</v>
      </c>
      <c r="BJ63" s="58">
        <f t="shared" si="53"/>
        <v>0</v>
      </c>
      <c r="BK63" s="58">
        <f t="shared" si="54"/>
        <v>0</v>
      </c>
      <c r="BL63" s="58">
        <f t="shared" si="54"/>
        <v>0</v>
      </c>
      <c r="BM63" s="58">
        <f t="shared" si="54"/>
        <v>0</v>
      </c>
      <c r="BN63" s="58">
        <f t="shared" si="54"/>
        <v>0</v>
      </c>
      <c r="BO63" s="58">
        <f t="shared" si="54"/>
        <v>0</v>
      </c>
      <c r="BP63" s="58">
        <f t="shared" si="54"/>
        <v>0</v>
      </c>
      <c r="BQ63" s="58">
        <f t="shared" si="54"/>
        <v>0</v>
      </c>
      <c r="BR63" s="58">
        <f t="shared" si="54"/>
        <v>0</v>
      </c>
      <c r="BS63" s="58">
        <f t="shared" si="54"/>
        <v>0</v>
      </c>
      <c r="BT63" s="58">
        <f t="shared" si="54"/>
        <v>0</v>
      </c>
      <c r="BU63" s="58">
        <f t="shared" si="54"/>
        <v>0</v>
      </c>
      <c r="BV63" s="58">
        <f t="shared" si="54"/>
        <v>0</v>
      </c>
      <c r="BW63" s="58">
        <f t="shared" si="54"/>
        <v>0</v>
      </c>
      <c r="BX63" s="58">
        <f t="shared" si="54"/>
        <v>0</v>
      </c>
      <c r="BY63" s="58">
        <f t="shared" si="54"/>
        <v>0</v>
      </c>
      <c r="BZ63" s="58">
        <f t="shared" si="54"/>
        <v>0</v>
      </c>
      <c r="CA63" s="58">
        <f t="shared" si="55"/>
        <v>0</v>
      </c>
      <c r="CB63" s="58">
        <f t="shared" si="55"/>
        <v>0</v>
      </c>
      <c r="CC63" s="58">
        <f t="shared" si="55"/>
        <v>0</v>
      </c>
      <c r="CD63" s="58">
        <f t="shared" si="55"/>
        <v>0</v>
      </c>
      <c r="CE63" s="58">
        <f t="shared" si="55"/>
        <v>0</v>
      </c>
      <c r="CF63" s="58">
        <f t="shared" si="55"/>
        <v>0</v>
      </c>
      <c r="CG63" s="58">
        <f t="shared" si="55"/>
        <v>0</v>
      </c>
      <c r="CH63" s="58">
        <f t="shared" si="55"/>
        <v>0</v>
      </c>
      <c r="CI63" s="58">
        <f t="shared" si="55"/>
        <v>0</v>
      </c>
      <c r="CJ63" s="58">
        <f t="shared" si="55"/>
        <v>0</v>
      </c>
      <c r="CK63" s="58">
        <f t="shared" si="55"/>
        <v>0</v>
      </c>
      <c r="CL63" s="58">
        <f t="shared" si="55"/>
        <v>0</v>
      </c>
      <c r="CM63" s="58">
        <f t="shared" si="55"/>
        <v>0</v>
      </c>
      <c r="CN63" s="58">
        <f t="shared" si="55"/>
        <v>0</v>
      </c>
      <c r="CO63" s="58">
        <f t="shared" si="55"/>
        <v>0</v>
      </c>
      <c r="CP63" s="58">
        <f t="shared" si="55"/>
        <v>0</v>
      </c>
      <c r="CQ63" s="58">
        <f t="shared" si="56"/>
        <v>0</v>
      </c>
      <c r="CR63" s="58">
        <f t="shared" si="56"/>
        <v>0</v>
      </c>
      <c r="CS63" s="58">
        <f t="shared" si="56"/>
        <v>0</v>
      </c>
      <c r="CT63" s="58">
        <f t="shared" si="56"/>
        <v>0</v>
      </c>
      <c r="CU63" s="58">
        <f t="shared" si="56"/>
        <v>0</v>
      </c>
      <c r="CV63" s="58">
        <f t="shared" si="56"/>
        <v>0</v>
      </c>
      <c r="CW63" s="58">
        <f t="shared" si="56"/>
        <v>0</v>
      </c>
      <c r="CX63" s="58">
        <f t="shared" si="56"/>
        <v>0</v>
      </c>
      <c r="CY63" s="58">
        <f t="shared" si="56"/>
        <v>0</v>
      </c>
      <c r="CZ63" s="58">
        <f t="shared" si="56"/>
        <v>0</v>
      </c>
      <c r="DA63" s="58">
        <f t="shared" si="56"/>
        <v>0</v>
      </c>
      <c r="DB63" s="58">
        <f t="shared" si="56"/>
        <v>0</v>
      </c>
      <c r="DC63" s="58">
        <f t="shared" si="56"/>
        <v>0</v>
      </c>
      <c r="DD63" s="58">
        <f t="shared" si="56"/>
        <v>0</v>
      </c>
      <c r="DE63" s="58">
        <f t="shared" si="56"/>
        <v>0</v>
      </c>
      <c r="DF63" s="58">
        <f t="shared" si="56"/>
        <v>0</v>
      </c>
      <c r="DG63" s="58">
        <f t="shared" si="57"/>
        <v>0</v>
      </c>
      <c r="DH63" s="58">
        <f t="shared" si="57"/>
        <v>0</v>
      </c>
      <c r="DI63" s="58"/>
      <c r="DJ63" s="55">
        <f t="shared" si="58"/>
        <v>0</v>
      </c>
      <c r="DK63" s="53"/>
      <c r="DL63" s="56">
        <f t="shared" si="59"/>
        <v>0</v>
      </c>
      <c r="DM63" s="56">
        <f t="shared" si="59"/>
        <v>0</v>
      </c>
      <c r="DN63" s="56">
        <f t="shared" si="59"/>
        <v>0</v>
      </c>
      <c r="DO63" s="56">
        <f t="shared" si="59"/>
        <v>0</v>
      </c>
      <c r="DP63" s="56">
        <f t="shared" si="59"/>
        <v>0</v>
      </c>
      <c r="DQ63" s="56">
        <f t="shared" si="59"/>
        <v>0</v>
      </c>
      <c r="DR63" s="56">
        <f t="shared" si="62"/>
        <v>0</v>
      </c>
      <c r="DS63" s="56">
        <f t="shared" si="59"/>
        <v>0</v>
      </c>
      <c r="DT63" s="56">
        <f t="shared" si="59"/>
        <v>0</v>
      </c>
      <c r="DU63" s="56">
        <f t="shared" si="59"/>
        <v>0</v>
      </c>
      <c r="DV63" s="55">
        <f t="shared" si="63"/>
        <v>0</v>
      </c>
    </row>
    <row r="64" spans="1:126" s="52" customFormat="1">
      <c r="A64" s="59"/>
      <c r="B64" s="61"/>
      <c r="C64" s="59"/>
      <c r="D64" s="61"/>
      <c r="E64" s="61"/>
      <c r="F64" s="63"/>
      <c r="G64" s="60"/>
      <c r="H64" s="57"/>
      <c r="I64" s="57"/>
      <c r="J64" s="57">
        <f t="shared" si="60"/>
        <v>0</v>
      </c>
      <c r="K64" s="57"/>
      <c r="L64" s="59"/>
      <c r="M64" s="54"/>
      <c r="N64" s="58">
        <f t="shared" si="61"/>
        <v>0</v>
      </c>
      <c r="O64" s="58">
        <f t="shared" si="51"/>
        <v>0</v>
      </c>
      <c r="P64" s="58">
        <f t="shared" si="51"/>
        <v>0</v>
      </c>
      <c r="Q64" s="58">
        <f t="shared" si="51"/>
        <v>0</v>
      </c>
      <c r="R64" s="58">
        <f t="shared" si="51"/>
        <v>0</v>
      </c>
      <c r="S64" s="58">
        <f t="shared" si="51"/>
        <v>0</v>
      </c>
      <c r="T64" s="58">
        <f t="shared" si="51"/>
        <v>0</v>
      </c>
      <c r="U64" s="58">
        <f t="shared" si="51"/>
        <v>0</v>
      </c>
      <c r="V64" s="58">
        <f t="shared" si="51"/>
        <v>0</v>
      </c>
      <c r="W64" s="58">
        <f t="shared" si="51"/>
        <v>0</v>
      </c>
      <c r="X64" s="58">
        <f t="shared" si="51"/>
        <v>0</v>
      </c>
      <c r="Y64" s="58">
        <f t="shared" si="51"/>
        <v>0</v>
      </c>
      <c r="Z64" s="58">
        <f t="shared" si="51"/>
        <v>0</v>
      </c>
      <c r="AA64" s="58">
        <f t="shared" si="51"/>
        <v>0</v>
      </c>
      <c r="AB64" s="58">
        <f t="shared" si="51"/>
        <v>0</v>
      </c>
      <c r="AC64" s="58">
        <f t="shared" si="51"/>
        <v>0</v>
      </c>
      <c r="AD64" s="58">
        <f t="shared" si="51"/>
        <v>0</v>
      </c>
      <c r="AE64" s="58">
        <f t="shared" si="52"/>
        <v>0</v>
      </c>
      <c r="AF64" s="58">
        <f t="shared" si="52"/>
        <v>0</v>
      </c>
      <c r="AG64" s="58">
        <f t="shared" si="52"/>
        <v>0</v>
      </c>
      <c r="AH64" s="58">
        <f t="shared" si="52"/>
        <v>0</v>
      </c>
      <c r="AI64" s="58">
        <f t="shared" si="52"/>
        <v>0</v>
      </c>
      <c r="AJ64" s="58">
        <f t="shared" si="52"/>
        <v>0</v>
      </c>
      <c r="AK64" s="58">
        <f t="shared" si="52"/>
        <v>0</v>
      </c>
      <c r="AL64" s="58">
        <f t="shared" si="52"/>
        <v>0</v>
      </c>
      <c r="AM64" s="58">
        <f t="shared" si="52"/>
        <v>0</v>
      </c>
      <c r="AN64" s="58">
        <f t="shared" si="52"/>
        <v>0</v>
      </c>
      <c r="AO64" s="58">
        <f t="shared" si="52"/>
        <v>0</v>
      </c>
      <c r="AP64" s="58">
        <f t="shared" si="52"/>
        <v>0</v>
      </c>
      <c r="AQ64" s="58">
        <f t="shared" si="52"/>
        <v>0</v>
      </c>
      <c r="AR64" s="58">
        <f t="shared" si="52"/>
        <v>0</v>
      </c>
      <c r="AS64" s="58">
        <f t="shared" si="52"/>
        <v>0</v>
      </c>
      <c r="AT64" s="58">
        <f t="shared" si="52"/>
        <v>0</v>
      </c>
      <c r="AU64" s="58">
        <f t="shared" si="53"/>
        <v>0</v>
      </c>
      <c r="AV64" s="58">
        <f t="shared" si="53"/>
        <v>0</v>
      </c>
      <c r="AW64" s="58">
        <f t="shared" si="53"/>
        <v>0</v>
      </c>
      <c r="AX64" s="58">
        <f t="shared" si="53"/>
        <v>0</v>
      </c>
      <c r="AY64" s="58">
        <f t="shared" si="53"/>
        <v>0</v>
      </c>
      <c r="AZ64" s="58">
        <f t="shared" si="53"/>
        <v>0</v>
      </c>
      <c r="BA64" s="58">
        <f t="shared" si="53"/>
        <v>0</v>
      </c>
      <c r="BB64" s="58">
        <f t="shared" si="53"/>
        <v>0</v>
      </c>
      <c r="BC64" s="58">
        <f t="shared" si="53"/>
        <v>0</v>
      </c>
      <c r="BD64" s="58">
        <f t="shared" si="53"/>
        <v>0</v>
      </c>
      <c r="BE64" s="58">
        <f t="shared" si="53"/>
        <v>0</v>
      </c>
      <c r="BF64" s="58">
        <f t="shared" si="53"/>
        <v>0</v>
      </c>
      <c r="BG64" s="58">
        <f t="shared" si="53"/>
        <v>0</v>
      </c>
      <c r="BH64" s="58">
        <f t="shared" si="53"/>
        <v>0</v>
      </c>
      <c r="BI64" s="58">
        <f t="shared" si="53"/>
        <v>0</v>
      </c>
      <c r="BJ64" s="58">
        <f t="shared" si="53"/>
        <v>0</v>
      </c>
      <c r="BK64" s="58">
        <f t="shared" si="54"/>
        <v>0</v>
      </c>
      <c r="BL64" s="58">
        <f t="shared" si="54"/>
        <v>0</v>
      </c>
      <c r="BM64" s="58">
        <f t="shared" si="54"/>
        <v>0</v>
      </c>
      <c r="BN64" s="58">
        <f t="shared" si="54"/>
        <v>0</v>
      </c>
      <c r="BO64" s="58">
        <f t="shared" si="54"/>
        <v>0</v>
      </c>
      <c r="BP64" s="58">
        <f t="shared" si="54"/>
        <v>0</v>
      </c>
      <c r="BQ64" s="58">
        <f t="shared" si="54"/>
        <v>0</v>
      </c>
      <c r="BR64" s="58">
        <f t="shared" si="54"/>
        <v>0</v>
      </c>
      <c r="BS64" s="58">
        <f t="shared" si="54"/>
        <v>0</v>
      </c>
      <c r="BT64" s="58">
        <f t="shared" si="54"/>
        <v>0</v>
      </c>
      <c r="BU64" s="58">
        <f t="shared" si="54"/>
        <v>0</v>
      </c>
      <c r="BV64" s="58">
        <f t="shared" si="54"/>
        <v>0</v>
      </c>
      <c r="BW64" s="58">
        <f t="shared" si="54"/>
        <v>0</v>
      </c>
      <c r="BX64" s="58">
        <f t="shared" si="54"/>
        <v>0</v>
      </c>
      <c r="BY64" s="58">
        <f t="shared" si="54"/>
        <v>0</v>
      </c>
      <c r="BZ64" s="58">
        <f t="shared" si="54"/>
        <v>0</v>
      </c>
      <c r="CA64" s="58">
        <f t="shared" si="55"/>
        <v>0</v>
      </c>
      <c r="CB64" s="58">
        <f t="shared" si="55"/>
        <v>0</v>
      </c>
      <c r="CC64" s="58">
        <f t="shared" si="55"/>
        <v>0</v>
      </c>
      <c r="CD64" s="58">
        <f t="shared" si="55"/>
        <v>0</v>
      </c>
      <c r="CE64" s="58">
        <f t="shared" si="55"/>
        <v>0</v>
      </c>
      <c r="CF64" s="58">
        <f t="shared" si="55"/>
        <v>0</v>
      </c>
      <c r="CG64" s="58">
        <f t="shared" si="55"/>
        <v>0</v>
      </c>
      <c r="CH64" s="58">
        <f t="shared" si="55"/>
        <v>0</v>
      </c>
      <c r="CI64" s="58">
        <f t="shared" si="55"/>
        <v>0</v>
      </c>
      <c r="CJ64" s="58">
        <f t="shared" si="55"/>
        <v>0</v>
      </c>
      <c r="CK64" s="58">
        <f t="shared" si="55"/>
        <v>0</v>
      </c>
      <c r="CL64" s="58">
        <f t="shared" si="55"/>
        <v>0</v>
      </c>
      <c r="CM64" s="58">
        <f t="shared" si="55"/>
        <v>0</v>
      </c>
      <c r="CN64" s="58">
        <f t="shared" si="55"/>
        <v>0</v>
      </c>
      <c r="CO64" s="58">
        <f t="shared" si="55"/>
        <v>0</v>
      </c>
      <c r="CP64" s="58">
        <f t="shared" si="55"/>
        <v>0</v>
      </c>
      <c r="CQ64" s="58">
        <f t="shared" si="56"/>
        <v>0</v>
      </c>
      <c r="CR64" s="58">
        <f t="shared" si="56"/>
        <v>0</v>
      </c>
      <c r="CS64" s="58">
        <f t="shared" si="56"/>
        <v>0</v>
      </c>
      <c r="CT64" s="58">
        <f t="shared" si="56"/>
        <v>0</v>
      </c>
      <c r="CU64" s="58">
        <f t="shared" si="56"/>
        <v>0</v>
      </c>
      <c r="CV64" s="58">
        <f t="shared" si="56"/>
        <v>0</v>
      </c>
      <c r="CW64" s="58">
        <f t="shared" si="56"/>
        <v>0</v>
      </c>
      <c r="CX64" s="58">
        <f t="shared" si="56"/>
        <v>0</v>
      </c>
      <c r="CY64" s="58">
        <f t="shared" si="56"/>
        <v>0</v>
      </c>
      <c r="CZ64" s="58">
        <f t="shared" si="56"/>
        <v>0</v>
      </c>
      <c r="DA64" s="58">
        <f t="shared" si="56"/>
        <v>0</v>
      </c>
      <c r="DB64" s="58">
        <f t="shared" si="56"/>
        <v>0</v>
      </c>
      <c r="DC64" s="58">
        <f t="shared" si="56"/>
        <v>0</v>
      </c>
      <c r="DD64" s="58">
        <f t="shared" si="56"/>
        <v>0</v>
      </c>
      <c r="DE64" s="58">
        <f t="shared" si="56"/>
        <v>0</v>
      </c>
      <c r="DF64" s="58">
        <f t="shared" si="56"/>
        <v>0</v>
      </c>
      <c r="DG64" s="58">
        <f t="shared" si="57"/>
        <v>0</v>
      </c>
      <c r="DH64" s="58">
        <f t="shared" si="57"/>
        <v>0</v>
      </c>
      <c r="DI64" s="58"/>
      <c r="DJ64" s="55">
        <f t="shared" si="58"/>
        <v>0</v>
      </c>
      <c r="DK64" s="53"/>
      <c r="DL64" s="56">
        <f t="shared" si="59"/>
        <v>0</v>
      </c>
      <c r="DM64" s="56">
        <f t="shared" si="59"/>
        <v>0</v>
      </c>
      <c r="DN64" s="56">
        <f t="shared" si="59"/>
        <v>0</v>
      </c>
      <c r="DO64" s="56">
        <f t="shared" si="59"/>
        <v>0</v>
      </c>
      <c r="DP64" s="56">
        <f t="shared" si="59"/>
        <v>0</v>
      </c>
      <c r="DQ64" s="56">
        <f t="shared" si="59"/>
        <v>0</v>
      </c>
      <c r="DR64" s="56">
        <f t="shared" si="62"/>
        <v>0</v>
      </c>
      <c r="DS64" s="56">
        <f t="shared" si="59"/>
        <v>0</v>
      </c>
      <c r="DT64" s="56">
        <f t="shared" si="59"/>
        <v>0</v>
      </c>
      <c r="DU64" s="56">
        <f t="shared" si="59"/>
        <v>0</v>
      </c>
      <c r="DV64" s="55">
        <f t="shared" si="63"/>
        <v>0</v>
      </c>
    </row>
    <row r="65" spans="1:126" s="52" customFormat="1">
      <c r="A65" s="59"/>
      <c r="B65" s="61"/>
      <c r="C65" s="59"/>
      <c r="D65" s="61"/>
      <c r="E65" s="61"/>
      <c r="F65" s="59"/>
      <c r="G65" s="60"/>
      <c r="H65" s="57"/>
      <c r="I65" s="57"/>
      <c r="J65" s="57">
        <f t="shared" si="60"/>
        <v>0</v>
      </c>
      <c r="K65" s="57"/>
      <c r="L65" s="59"/>
      <c r="M65" s="54"/>
      <c r="N65" s="58">
        <f t="shared" si="61"/>
        <v>0</v>
      </c>
      <c r="O65" s="58">
        <f t="shared" si="51"/>
        <v>0</v>
      </c>
      <c r="P65" s="58">
        <f t="shared" si="51"/>
        <v>0</v>
      </c>
      <c r="Q65" s="58">
        <f t="shared" si="51"/>
        <v>0</v>
      </c>
      <c r="R65" s="58">
        <f t="shared" si="51"/>
        <v>0</v>
      </c>
      <c r="S65" s="58">
        <f t="shared" si="51"/>
        <v>0</v>
      </c>
      <c r="T65" s="58">
        <f t="shared" si="51"/>
        <v>0</v>
      </c>
      <c r="U65" s="58">
        <f t="shared" si="51"/>
        <v>0</v>
      </c>
      <c r="V65" s="58">
        <f t="shared" si="51"/>
        <v>0</v>
      </c>
      <c r="W65" s="58">
        <f t="shared" si="51"/>
        <v>0</v>
      </c>
      <c r="X65" s="58">
        <f t="shared" si="51"/>
        <v>0</v>
      </c>
      <c r="Y65" s="58">
        <f t="shared" si="51"/>
        <v>0</v>
      </c>
      <c r="Z65" s="58">
        <f t="shared" si="51"/>
        <v>0</v>
      </c>
      <c r="AA65" s="58">
        <f t="shared" si="51"/>
        <v>0</v>
      </c>
      <c r="AB65" s="58">
        <f t="shared" si="51"/>
        <v>0</v>
      </c>
      <c r="AC65" s="58">
        <f t="shared" si="51"/>
        <v>0</v>
      </c>
      <c r="AD65" s="58">
        <f t="shared" si="51"/>
        <v>0</v>
      </c>
      <c r="AE65" s="58">
        <f t="shared" si="52"/>
        <v>0</v>
      </c>
      <c r="AF65" s="58">
        <f t="shared" si="52"/>
        <v>0</v>
      </c>
      <c r="AG65" s="58">
        <f t="shared" si="52"/>
        <v>0</v>
      </c>
      <c r="AH65" s="58">
        <f t="shared" si="52"/>
        <v>0</v>
      </c>
      <c r="AI65" s="58">
        <f t="shared" si="52"/>
        <v>0</v>
      </c>
      <c r="AJ65" s="58">
        <f t="shared" si="52"/>
        <v>0</v>
      </c>
      <c r="AK65" s="58">
        <f t="shared" si="52"/>
        <v>0</v>
      </c>
      <c r="AL65" s="58">
        <f t="shared" si="52"/>
        <v>0</v>
      </c>
      <c r="AM65" s="58">
        <f t="shared" si="52"/>
        <v>0</v>
      </c>
      <c r="AN65" s="58">
        <f t="shared" si="52"/>
        <v>0</v>
      </c>
      <c r="AO65" s="58">
        <f t="shared" si="52"/>
        <v>0</v>
      </c>
      <c r="AP65" s="58">
        <f t="shared" si="52"/>
        <v>0</v>
      </c>
      <c r="AQ65" s="58">
        <f t="shared" si="52"/>
        <v>0</v>
      </c>
      <c r="AR65" s="58">
        <f t="shared" si="52"/>
        <v>0</v>
      </c>
      <c r="AS65" s="58">
        <f t="shared" si="52"/>
        <v>0</v>
      </c>
      <c r="AT65" s="58">
        <f t="shared" si="52"/>
        <v>0</v>
      </c>
      <c r="AU65" s="58">
        <f t="shared" si="53"/>
        <v>0</v>
      </c>
      <c r="AV65" s="58">
        <f t="shared" si="53"/>
        <v>0</v>
      </c>
      <c r="AW65" s="58">
        <f t="shared" si="53"/>
        <v>0</v>
      </c>
      <c r="AX65" s="58">
        <f t="shared" si="53"/>
        <v>0</v>
      </c>
      <c r="AY65" s="58">
        <f t="shared" si="53"/>
        <v>0</v>
      </c>
      <c r="AZ65" s="58">
        <f t="shared" si="53"/>
        <v>0</v>
      </c>
      <c r="BA65" s="58">
        <f t="shared" si="53"/>
        <v>0</v>
      </c>
      <c r="BB65" s="58">
        <f t="shared" si="53"/>
        <v>0</v>
      </c>
      <c r="BC65" s="58">
        <f t="shared" si="53"/>
        <v>0</v>
      </c>
      <c r="BD65" s="58">
        <f t="shared" si="53"/>
        <v>0</v>
      </c>
      <c r="BE65" s="58">
        <f t="shared" si="53"/>
        <v>0</v>
      </c>
      <c r="BF65" s="58">
        <f t="shared" si="53"/>
        <v>0</v>
      </c>
      <c r="BG65" s="58">
        <f t="shared" si="53"/>
        <v>0</v>
      </c>
      <c r="BH65" s="58">
        <f t="shared" si="53"/>
        <v>0</v>
      </c>
      <c r="BI65" s="58">
        <f t="shared" si="53"/>
        <v>0</v>
      </c>
      <c r="BJ65" s="58">
        <f t="shared" si="53"/>
        <v>0</v>
      </c>
      <c r="BK65" s="58">
        <f t="shared" si="54"/>
        <v>0</v>
      </c>
      <c r="BL65" s="58">
        <f t="shared" si="54"/>
        <v>0</v>
      </c>
      <c r="BM65" s="58">
        <f t="shared" si="54"/>
        <v>0</v>
      </c>
      <c r="BN65" s="58">
        <f t="shared" si="54"/>
        <v>0</v>
      </c>
      <c r="BO65" s="58">
        <f t="shared" si="54"/>
        <v>0</v>
      </c>
      <c r="BP65" s="58">
        <f t="shared" si="54"/>
        <v>0</v>
      </c>
      <c r="BQ65" s="58">
        <f t="shared" si="54"/>
        <v>0</v>
      </c>
      <c r="BR65" s="58">
        <f t="shared" si="54"/>
        <v>0</v>
      </c>
      <c r="BS65" s="58">
        <f t="shared" si="54"/>
        <v>0</v>
      </c>
      <c r="BT65" s="58">
        <f t="shared" si="54"/>
        <v>0</v>
      </c>
      <c r="BU65" s="58">
        <f t="shared" si="54"/>
        <v>0</v>
      </c>
      <c r="BV65" s="58">
        <f t="shared" si="54"/>
        <v>0</v>
      </c>
      <c r="BW65" s="58">
        <f t="shared" si="54"/>
        <v>0</v>
      </c>
      <c r="BX65" s="58">
        <f t="shared" si="54"/>
        <v>0</v>
      </c>
      <c r="BY65" s="58">
        <f t="shared" si="54"/>
        <v>0</v>
      </c>
      <c r="BZ65" s="58">
        <f t="shared" si="54"/>
        <v>0</v>
      </c>
      <c r="CA65" s="58">
        <f t="shared" si="55"/>
        <v>0</v>
      </c>
      <c r="CB65" s="58">
        <f t="shared" si="55"/>
        <v>0</v>
      </c>
      <c r="CC65" s="58">
        <f t="shared" si="55"/>
        <v>0</v>
      </c>
      <c r="CD65" s="58">
        <f t="shared" si="55"/>
        <v>0</v>
      </c>
      <c r="CE65" s="58">
        <f t="shared" si="55"/>
        <v>0</v>
      </c>
      <c r="CF65" s="58">
        <f t="shared" si="55"/>
        <v>0</v>
      </c>
      <c r="CG65" s="58">
        <f t="shared" si="55"/>
        <v>0</v>
      </c>
      <c r="CH65" s="58">
        <f t="shared" si="55"/>
        <v>0</v>
      </c>
      <c r="CI65" s="58">
        <f t="shared" si="55"/>
        <v>0</v>
      </c>
      <c r="CJ65" s="58">
        <f t="shared" si="55"/>
        <v>0</v>
      </c>
      <c r="CK65" s="58">
        <f t="shared" si="55"/>
        <v>0</v>
      </c>
      <c r="CL65" s="58">
        <f t="shared" si="55"/>
        <v>0</v>
      </c>
      <c r="CM65" s="58">
        <f t="shared" si="55"/>
        <v>0</v>
      </c>
      <c r="CN65" s="58">
        <f t="shared" si="55"/>
        <v>0</v>
      </c>
      <c r="CO65" s="58">
        <f t="shared" si="55"/>
        <v>0</v>
      </c>
      <c r="CP65" s="58">
        <f t="shared" si="55"/>
        <v>0</v>
      </c>
      <c r="CQ65" s="58">
        <f t="shared" si="56"/>
        <v>0</v>
      </c>
      <c r="CR65" s="58">
        <f t="shared" si="56"/>
        <v>0</v>
      </c>
      <c r="CS65" s="58">
        <f t="shared" si="56"/>
        <v>0</v>
      </c>
      <c r="CT65" s="58">
        <f t="shared" si="56"/>
        <v>0</v>
      </c>
      <c r="CU65" s="58">
        <f t="shared" si="56"/>
        <v>0</v>
      </c>
      <c r="CV65" s="58">
        <f t="shared" si="56"/>
        <v>0</v>
      </c>
      <c r="CW65" s="58">
        <f t="shared" si="56"/>
        <v>0</v>
      </c>
      <c r="CX65" s="58">
        <f t="shared" si="56"/>
        <v>0</v>
      </c>
      <c r="CY65" s="58">
        <f t="shared" si="56"/>
        <v>0</v>
      </c>
      <c r="CZ65" s="58">
        <f t="shared" si="56"/>
        <v>0</v>
      </c>
      <c r="DA65" s="58">
        <f t="shared" si="56"/>
        <v>0</v>
      </c>
      <c r="DB65" s="58">
        <f t="shared" si="56"/>
        <v>0</v>
      </c>
      <c r="DC65" s="58">
        <f t="shared" si="56"/>
        <v>0</v>
      </c>
      <c r="DD65" s="58">
        <f t="shared" si="56"/>
        <v>0</v>
      </c>
      <c r="DE65" s="58">
        <f t="shared" si="56"/>
        <v>0</v>
      </c>
      <c r="DF65" s="58">
        <f t="shared" si="56"/>
        <v>0</v>
      </c>
      <c r="DG65" s="58">
        <f t="shared" si="57"/>
        <v>0</v>
      </c>
      <c r="DH65" s="58">
        <f t="shared" si="57"/>
        <v>0</v>
      </c>
      <c r="DI65" s="58"/>
      <c r="DJ65" s="55">
        <f t="shared" si="58"/>
        <v>0</v>
      </c>
      <c r="DK65" s="53"/>
      <c r="DL65" s="56">
        <f t="shared" si="59"/>
        <v>0</v>
      </c>
      <c r="DM65" s="56">
        <f t="shared" si="59"/>
        <v>0</v>
      </c>
      <c r="DN65" s="56">
        <f t="shared" si="59"/>
        <v>0</v>
      </c>
      <c r="DO65" s="56">
        <f t="shared" si="59"/>
        <v>0</v>
      </c>
      <c r="DP65" s="56">
        <f t="shared" si="59"/>
        <v>0</v>
      </c>
      <c r="DQ65" s="56">
        <f t="shared" si="59"/>
        <v>0</v>
      </c>
      <c r="DR65" s="56">
        <f t="shared" si="62"/>
        <v>0</v>
      </c>
      <c r="DS65" s="56">
        <f t="shared" si="59"/>
        <v>0</v>
      </c>
      <c r="DT65" s="56">
        <f t="shared" si="59"/>
        <v>0</v>
      </c>
      <c r="DU65" s="56">
        <f t="shared" si="59"/>
        <v>0</v>
      </c>
      <c r="DV65" s="55">
        <f t="shared" si="63"/>
        <v>0</v>
      </c>
    </row>
    <row r="66" spans="1:126" s="52" customFormat="1">
      <c r="A66" s="59"/>
      <c r="B66" s="61"/>
      <c r="C66" s="59"/>
      <c r="D66" s="61"/>
      <c r="E66" s="61"/>
      <c r="F66" s="59"/>
      <c r="G66" s="60"/>
      <c r="H66" s="57"/>
      <c r="I66" s="57"/>
      <c r="J66" s="57">
        <f t="shared" si="60"/>
        <v>0</v>
      </c>
      <c r="K66" s="57"/>
      <c r="L66" s="59"/>
      <c r="M66" s="54"/>
      <c r="N66" s="58">
        <f t="shared" si="61"/>
        <v>0</v>
      </c>
      <c r="O66" s="58">
        <f t="shared" si="51"/>
        <v>0</v>
      </c>
      <c r="P66" s="58">
        <f t="shared" si="51"/>
        <v>0</v>
      </c>
      <c r="Q66" s="58">
        <f t="shared" si="51"/>
        <v>0</v>
      </c>
      <c r="R66" s="58">
        <f t="shared" si="51"/>
        <v>0</v>
      </c>
      <c r="S66" s="58">
        <f t="shared" si="51"/>
        <v>0</v>
      </c>
      <c r="T66" s="58">
        <f t="shared" si="51"/>
        <v>0</v>
      </c>
      <c r="U66" s="58">
        <f t="shared" si="51"/>
        <v>0</v>
      </c>
      <c r="V66" s="58">
        <f t="shared" si="51"/>
        <v>0</v>
      </c>
      <c r="W66" s="58">
        <f t="shared" si="51"/>
        <v>0</v>
      </c>
      <c r="X66" s="58">
        <f t="shared" si="51"/>
        <v>0</v>
      </c>
      <c r="Y66" s="58">
        <f t="shared" si="51"/>
        <v>0</v>
      </c>
      <c r="Z66" s="58">
        <f t="shared" si="51"/>
        <v>0</v>
      </c>
      <c r="AA66" s="58">
        <f t="shared" si="51"/>
        <v>0</v>
      </c>
      <c r="AB66" s="58">
        <f t="shared" si="51"/>
        <v>0</v>
      </c>
      <c r="AC66" s="58">
        <f t="shared" si="51"/>
        <v>0</v>
      </c>
      <c r="AD66" s="58">
        <f t="shared" si="51"/>
        <v>0</v>
      </c>
      <c r="AE66" s="58">
        <f t="shared" si="52"/>
        <v>0</v>
      </c>
      <c r="AF66" s="58">
        <f t="shared" si="52"/>
        <v>0</v>
      </c>
      <c r="AG66" s="58">
        <f t="shared" si="52"/>
        <v>0</v>
      </c>
      <c r="AH66" s="58">
        <f t="shared" si="52"/>
        <v>0</v>
      </c>
      <c r="AI66" s="58">
        <f t="shared" si="52"/>
        <v>0</v>
      </c>
      <c r="AJ66" s="58">
        <f t="shared" si="52"/>
        <v>0</v>
      </c>
      <c r="AK66" s="58">
        <f t="shared" si="52"/>
        <v>0</v>
      </c>
      <c r="AL66" s="58">
        <f t="shared" si="52"/>
        <v>0</v>
      </c>
      <c r="AM66" s="58">
        <f t="shared" si="52"/>
        <v>0</v>
      </c>
      <c r="AN66" s="58">
        <f t="shared" si="52"/>
        <v>0</v>
      </c>
      <c r="AO66" s="58">
        <f t="shared" si="52"/>
        <v>0</v>
      </c>
      <c r="AP66" s="58">
        <f t="shared" si="52"/>
        <v>0</v>
      </c>
      <c r="AQ66" s="58">
        <f t="shared" si="52"/>
        <v>0</v>
      </c>
      <c r="AR66" s="58">
        <f t="shared" si="52"/>
        <v>0</v>
      </c>
      <c r="AS66" s="58">
        <f t="shared" si="52"/>
        <v>0</v>
      </c>
      <c r="AT66" s="58">
        <f t="shared" si="52"/>
        <v>0</v>
      </c>
      <c r="AU66" s="58">
        <f t="shared" si="53"/>
        <v>0</v>
      </c>
      <c r="AV66" s="58">
        <f t="shared" si="53"/>
        <v>0</v>
      </c>
      <c r="AW66" s="58">
        <f t="shared" si="53"/>
        <v>0</v>
      </c>
      <c r="AX66" s="58">
        <f t="shared" si="53"/>
        <v>0</v>
      </c>
      <c r="AY66" s="58">
        <f t="shared" si="53"/>
        <v>0</v>
      </c>
      <c r="AZ66" s="58">
        <f t="shared" si="53"/>
        <v>0</v>
      </c>
      <c r="BA66" s="58">
        <f t="shared" si="53"/>
        <v>0</v>
      </c>
      <c r="BB66" s="58">
        <f t="shared" si="53"/>
        <v>0</v>
      </c>
      <c r="BC66" s="58">
        <f t="shared" si="53"/>
        <v>0</v>
      </c>
      <c r="BD66" s="58">
        <f t="shared" si="53"/>
        <v>0</v>
      </c>
      <c r="BE66" s="58">
        <f t="shared" si="53"/>
        <v>0</v>
      </c>
      <c r="BF66" s="58">
        <f t="shared" si="53"/>
        <v>0</v>
      </c>
      <c r="BG66" s="58">
        <f t="shared" si="53"/>
        <v>0</v>
      </c>
      <c r="BH66" s="58">
        <f t="shared" si="53"/>
        <v>0</v>
      </c>
      <c r="BI66" s="58">
        <f t="shared" si="53"/>
        <v>0</v>
      </c>
      <c r="BJ66" s="58">
        <f t="shared" si="53"/>
        <v>0</v>
      </c>
      <c r="BK66" s="58">
        <f t="shared" si="54"/>
        <v>0</v>
      </c>
      <c r="BL66" s="58">
        <f t="shared" si="54"/>
        <v>0</v>
      </c>
      <c r="BM66" s="58">
        <f t="shared" si="54"/>
        <v>0</v>
      </c>
      <c r="BN66" s="58">
        <f t="shared" si="54"/>
        <v>0</v>
      </c>
      <c r="BO66" s="58">
        <f t="shared" si="54"/>
        <v>0</v>
      </c>
      <c r="BP66" s="58">
        <f t="shared" si="54"/>
        <v>0</v>
      </c>
      <c r="BQ66" s="58">
        <f t="shared" si="54"/>
        <v>0</v>
      </c>
      <c r="BR66" s="58">
        <f t="shared" si="54"/>
        <v>0</v>
      </c>
      <c r="BS66" s="58">
        <f t="shared" si="54"/>
        <v>0</v>
      </c>
      <c r="BT66" s="58">
        <f t="shared" si="54"/>
        <v>0</v>
      </c>
      <c r="BU66" s="58">
        <f t="shared" si="54"/>
        <v>0</v>
      </c>
      <c r="BV66" s="58">
        <f t="shared" si="54"/>
        <v>0</v>
      </c>
      <c r="BW66" s="58">
        <f t="shared" si="54"/>
        <v>0</v>
      </c>
      <c r="BX66" s="58">
        <f t="shared" si="54"/>
        <v>0</v>
      </c>
      <c r="BY66" s="58">
        <f t="shared" si="54"/>
        <v>0</v>
      </c>
      <c r="BZ66" s="58">
        <f t="shared" si="54"/>
        <v>0</v>
      </c>
      <c r="CA66" s="58">
        <f t="shared" si="55"/>
        <v>0</v>
      </c>
      <c r="CB66" s="58">
        <f t="shared" si="55"/>
        <v>0</v>
      </c>
      <c r="CC66" s="58">
        <f t="shared" si="55"/>
        <v>0</v>
      </c>
      <c r="CD66" s="58">
        <f t="shared" si="55"/>
        <v>0</v>
      </c>
      <c r="CE66" s="58">
        <f t="shared" si="55"/>
        <v>0</v>
      </c>
      <c r="CF66" s="58">
        <f t="shared" si="55"/>
        <v>0</v>
      </c>
      <c r="CG66" s="58">
        <f t="shared" si="55"/>
        <v>0</v>
      </c>
      <c r="CH66" s="58">
        <f t="shared" si="55"/>
        <v>0</v>
      </c>
      <c r="CI66" s="58">
        <f t="shared" si="55"/>
        <v>0</v>
      </c>
      <c r="CJ66" s="58">
        <f t="shared" si="55"/>
        <v>0</v>
      </c>
      <c r="CK66" s="58">
        <f t="shared" si="55"/>
        <v>0</v>
      </c>
      <c r="CL66" s="58">
        <f t="shared" si="55"/>
        <v>0</v>
      </c>
      <c r="CM66" s="58">
        <f t="shared" si="55"/>
        <v>0</v>
      </c>
      <c r="CN66" s="58">
        <f t="shared" si="55"/>
        <v>0</v>
      </c>
      <c r="CO66" s="58">
        <f t="shared" si="55"/>
        <v>0</v>
      </c>
      <c r="CP66" s="58">
        <f t="shared" si="55"/>
        <v>0</v>
      </c>
      <c r="CQ66" s="58">
        <f t="shared" si="56"/>
        <v>0</v>
      </c>
      <c r="CR66" s="58">
        <f t="shared" si="56"/>
        <v>0</v>
      </c>
      <c r="CS66" s="58">
        <f t="shared" si="56"/>
        <v>0</v>
      </c>
      <c r="CT66" s="58">
        <f t="shared" si="56"/>
        <v>0</v>
      </c>
      <c r="CU66" s="58">
        <f t="shared" si="56"/>
        <v>0</v>
      </c>
      <c r="CV66" s="58">
        <f t="shared" si="56"/>
        <v>0</v>
      </c>
      <c r="CW66" s="58">
        <f t="shared" si="56"/>
        <v>0</v>
      </c>
      <c r="CX66" s="58">
        <f t="shared" si="56"/>
        <v>0</v>
      </c>
      <c r="CY66" s="58">
        <f t="shared" si="56"/>
        <v>0</v>
      </c>
      <c r="CZ66" s="58">
        <f t="shared" si="56"/>
        <v>0</v>
      </c>
      <c r="DA66" s="58">
        <f t="shared" si="56"/>
        <v>0</v>
      </c>
      <c r="DB66" s="58">
        <f t="shared" si="56"/>
        <v>0</v>
      </c>
      <c r="DC66" s="58">
        <f t="shared" si="56"/>
        <v>0</v>
      </c>
      <c r="DD66" s="58">
        <f t="shared" si="56"/>
        <v>0</v>
      </c>
      <c r="DE66" s="58">
        <f t="shared" si="56"/>
        <v>0</v>
      </c>
      <c r="DF66" s="58">
        <f t="shared" si="56"/>
        <v>0</v>
      </c>
      <c r="DG66" s="58">
        <f t="shared" si="57"/>
        <v>0</v>
      </c>
      <c r="DH66" s="58">
        <f t="shared" si="57"/>
        <v>0</v>
      </c>
      <c r="DI66" s="58"/>
      <c r="DJ66" s="55">
        <f t="shared" si="58"/>
        <v>0</v>
      </c>
      <c r="DK66" s="53"/>
      <c r="DL66" s="56">
        <f t="shared" si="59"/>
        <v>0</v>
      </c>
      <c r="DM66" s="56">
        <f t="shared" si="59"/>
        <v>0</v>
      </c>
      <c r="DN66" s="56">
        <f t="shared" si="59"/>
        <v>0</v>
      </c>
      <c r="DO66" s="56">
        <f t="shared" si="59"/>
        <v>0</v>
      </c>
      <c r="DP66" s="56">
        <f t="shared" si="59"/>
        <v>0</v>
      </c>
      <c r="DQ66" s="56">
        <f t="shared" si="59"/>
        <v>0</v>
      </c>
      <c r="DR66" s="56">
        <f t="shared" si="62"/>
        <v>0</v>
      </c>
      <c r="DS66" s="56">
        <f t="shared" si="59"/>
        <v>0</v>
      </c>
      <c r="DT66" s="56">
        <f t="shared" si="59"/>
        <v>0</v>
      </c>
      <c r="DU66" s="56">
        <f t="shared" si="59"/>
        <v>0</v>
      </c>
      <c r="DV66" s="55">
        <f t="shared" si="63"/>
        <v>0</v>
      </c>
    </row>
    <row r="67" spans="1:126" s="52" customFormat="1">
      <c r="A67" s="59"/>
      <c r="B67" s="61"/>
      <c r="C67" s="59"/>
      <c r="D67" s="61"/>
      <c r="E67" s="61"/>
      <c r="F67" s="59"/>
      <c r="G67" s="60"/>
      <c r="H67" s="57"/>
      <c r="I67" s="57"/>
      <c r="J67" s="57">
        <f t="shared" si="60"/>
        <v>0</v>
      </c>
      <c r="K67" s="57"/>
      <c r="L67" s="59"/>
      <c r="M67" s="54"/>
      <c r="N67" s="58">
        <f t="shared" si="61"/>
        <v>0</v>
      </c>
      <c r="O67" s="58">
        <f t="shared" si="51"/>
        <v>0</v>
      </c>
      <c r="P67" s="58">
        <f t="shared" si="51"/>
        <v>0</v>
      </c>
      <c r="Q67" s="58">
        <f t="shared" si="51"/>
        <v>0</v>
      </c>
      <c r="R67" s="58">
        <f t="shared" si="51"/>
        <v>0</v>
      </c>
      <c r="S67" s="58">
        <f t="shared" si="51"/>
        <v>0</v>
      </c>
      <c r="T67" s="58">
        <f t="shared" si="51"/>
        <v>0</v>
      </c>
      <c r="U67" s="58">
        <f t="shared" si="51"/>
        <v>0</v>
      </c>
      <c r="V67" s="58">
        <f t="shared" si="51"/>
        <v>0</v>
      </c>
      <c r="W67" s="58">
        <f t="shared" si="51"/>
        <v>0</v>
      </c>
      <c r="X67" s="58">
        <f t="shared" si="51"/>
        <v>0</v>
      </c>
      <c r="Y67" s="58">
        <f t="shared" si="51"/>
        <v>0</v>
      </c>
      <c r="Z67" s="58">
        <f t="shared" si="51"/>
        <v>0</v>
      </c>
      <c r="AA67" s="58">
        <f t="shared" si="51"/>
        <v>0</v>
      </c>
      <c r="AB67" s="58">
        <f t="shared" si="51"/>
        <v>0</v>
      </c>
      <c r="AC67" s="58">
        <f t="shared" si="51"/>
        <v>0</v>
      </c>
      <c r="AD67" s="58">
        <f t="shared" si="51"/>
        <v>0</v>
      </c>
      <c r="AE67" s="58">
        <f t="shared" si="52"/>
        <v>0</v>
      </c>
      <c r="AF67" s="58">
        <f t="shared" si="52"/>
        <v>0</v>
      </c>
      <c r="AG67" s="58">
        <f t="shared" si="52"/>
        <v>0</v>
      </c>
      <c r="AH67" s="58">
        <f t="shared" si="52"/>
        <v>0</v>
      </c>
      <c r="AI67" s="58">
        <f t="shared" si="52"/>
        <v>0</v>
      </c>
      <c r="AJ67" s="58">
        <f t="shared" si="52"/>
        <v>0</v>
      </c>
      <c r="AK67" s="58">
        <f t="shared" si="52"/>
        <v>0</v>
      </c>
      <c r="AL67" s="58">
        <f t="shared" si="52"/>
        <v>0</v>
      </c>
      <c r="AM67" s="58">
        <f t="shared" si="52"/>
        <v>0</v>
      </c>
      <c r="AN67" s="58">
        <f t="shared" si="52"/>
        <v>0</v>
      </c>
      <c r="AO67" s="58">
        <f t="shared" si="52"/>
        <v>0</v>
      </c>
      <c r="AP67" s="58">
        <f t="shared" si="52"/>
        <v>0</v>
      </c>
      <c r="AQ67" s="58">
        <f t="shared" si="52"/>
        <v>0</v>
      </c>
      <c r="AR67" s="58">
        <f t="shared" si="52"/>
        <v>0</v>
      </c>
      <c r="AS67" s="58">
        <f t="shared" si="52"/>
        <v>0</v>
      </c>
      <c r="AT67" s="58">
        <f t="shared" si="52"/>
        <v>0</v>
      </c>
      <c r="AU67" s="58">
        <f t="shared" si="53"/>
        <v>0</v>
      </c>
      <c r="AV67" s="58">
        <f t="shared" si="53"/>
        <v>0</v>
      </c>
      <c r="AW67" s="58">
        <f t="shared" si="53"/>
        <v>0</v>
      </c>
      <c r="AX67" s="58">
        <f t="shared" si="53"/>
        <v>0</v>
      </c>
      <c r="AY67" s="58">
        <f t="shared" si="53"/>
        <v>0</v>
      </c>
      <c r="AZ67" s="58">
        <f t="shared" si="53"/>
        <v>0</v>
      </c>
      <c r="BA67" s="58">
        <f t="shared" si="53"/>
        <v>0</v>
      </c>
      <c r="BB67" s="58">
        <f t="shared" si="53"/>
        <v>0</v>
      </c>
      <c r="BC67" s="58">
        <f t="shared" si="53"/>
        <v>0</v>
      </c>
      <c r="BD67" s="58">
        <f t="shared" si="53"/>
        <v>0</v>
      </c>
      <c r="BE67" s="58">
        <f t="shared" si="53"/>
        <v>0</v>
      </c>
      <c r="BF67" s="58">
        <f t="shared" si="53"/>
        <v>0</v>
      </c>
      <c r="BG67" s="58">
        <f t="shared" si="53"/>
        <v>0</v>
      </c>
      <c r="BH67" s="58">
        <f t="shared" si="53"/>
        <v>0</v>
      </c>
      <c r="BI67" s="58">
        <f t="shared" si="53"/>
        <v>0</v>
      </c>
      <c r="BJ67" s="58">
        <f t="shared" si="53"/>
        <v>0</v>
      </c>
      <c r="BK67" s="58">
        <f t="shared" si="54"/>
        <v>0</v>
      </c>
      <c r="BL67" s="58">
        <f t="shared" si="54"/>
        <v>0</v>
      </c>
      <c r="BM67" s="58">
        <f t="shared" si="54"/>
        <v>0</v>
      </c>
      <c r="BN67" s="58">
        <f t="shared" si="54"/>
        <v>0</v>
      </c>
      <c r="BO67" s="58">
        <f t="shared" si="54"/>
        <v>0</v>
      </c>
      <c r="BP67" s="58">
        <f t="shared" si="54"/>
        <v>0</v>
      </c>
      <c r="BQ67" s="58">
        <f t="shared" si="54"/>
        <v>0</v>
      </c>
      <c r="BR67" s="58">
        <f t="shared" si="54"/>
        <v>0</v>
      </c>
      <c r="BS67" s="58">
        <f t="shared" si="54"/>
        <v>0</v>
      </c>
      <c r="BT67" s="58">
        <f t="shared" si="54"/>
        <v>0</v>
      </c>
      <c r="BU67" s="58">
        <f t="shared" si="54"/>
        <v>0</v>
      </c>
      <c r="BV67" s="58">
        <f t="shared" si="54"/>
        <v>0</v>
      </c>
      <c r="BW67" s="58">
        <f t="shared" si="54"/>
        <v>0</v>
      </c>
      <c r="BX67" s="58">
        <f t="shared" si="54"/>
        <v>0</v>
      </c>
      <c r="BY67" s="58">
        <f t="shared" si="54"/>
        <v>0</v>
      </c>
      <c r="BZ67" s="58">
        <f t="shared" si="54"/>
        <v>0</v>
      </c>
      <c r="CA67" s="58">
        <f t="shared" si="55"/>
        <v>0</v>
      </c>
      <c r="CB67" s="58">
        <f t="shared" si="55"/>
        <v>0</v>
      </c>
      <c r="CC67" s="58">
        <f t="shared" si="55"/>
        <v>0</v>
      </c>
      <c r="CD67" s="58">
        <f t="shared" si="55"/>
        <v>0</v>
      </c>
      <c r="CE67" s="58">
        <f t="shared" si="55"/>
        <v>0</v>
      </c>
      <c r="CF67" s="58">
        <f t="shared" si="55"/>
        <v>0</v>
      </c>
      <c r="CG67" s="58">
        <f t="shared" si="55"/>
        <v>0</v>
      </c>
      <c r="CH67" s="58">
        <f t="shared" si="55"/>
        <v>0</v>
      </c>
      <c r="CI67" s="58">
        <f t="shared" si="55"/>
        <v>0</v>
      </c>
      <c r="CJ67" s="58">
        <f t="shared" si="55"/>
        <v>0</v>
      </c>
      <c r="CK67" s="58">
        <f t="shared" si="55"/>
        <v>0</v>
      </c>
      <c r="CL67" s="58">
        <f t="shared" si="55"/>
        <v>0</v>
      </c>
      <c r="CM67" s="58">
        <f t="shared" si="55"/>
        <v>0</v>
      </c>
      <c r="CN67" s="58">
        <f t="shared" si="55"/>
        <v>0</v>
      </c>
      <c r="CO67" s="58">
        <f t="shared" si="55"/>
        <v>0</v>
      </c>
      <c r="CP67" s="58">
        <f t="shared" si="55"/>
        <v>0</v>
      </c>
      <c r="CQ67" s="58">
        <f t="shared" si="56"/>
        <v>0</v>
      </c>
      <c r="CR67" s="58">
        <f t="shared" si="56"/>
        <v>0</v>
      </c>
      <c r="CS67" s="58">
        <f t="shared" si="56"/>
        <v>0</v>
      </c>
      <c r="CT67" s="58">
        <f t="shared" si="56"/>
        <v>0</v>
      </c>
      <c r="CU67" s="58">
        <f t="shared" si="56"/>
        <v>0</v>
      </c>
      <c r="CV67" s="58">
        <f t="shared" si="56"/>
        <v>0</v>
      </c>
      <c r="CW67" s="58">
        <f t="shared" si="56"/>
        <v>0</v>
      </c>
      <c r="CX67" s="58">
        <f t="shared" si="56"/>
        <v>0</v>
      </c>
      <c r="CY67" s="58">
        <f t="shared" si="56"/>
        <v>0</v>
      </c>
      <c r="CZ67" s="58">
        <f t="shared" si="56"/>
        <v>0</v>
      </c>
      <c r="DA67" s="58">
        <f t="shared" si="56"/>
        <v>0</v>
      </c>
      <c r="DB67" s="58">
        <f t="shared" si="56"/>
        <v>0</v>
      </c>
      <c r="DC67" s="58">
        <f t="shared" si="56"/>
        <v>0</v>
      </c>
      <c r="DD67" s="58">
        <f t="shared" si="56"/>
        <v>0</v>
      </c>
      <c r="DE67" s="58">
        <f t="shared" si="56"/>
        <v>0</v>
      </c>
      <c r="DF67" s="58">
        <f t="shared" si="56"/>
        <v>0</v>
      </c>
      <c r="DG67" s="58">
        <f t="shared" si="57"/>
        <v>0</v>
      </c>
      <c r="DH67" s="58">
        <f t="shared" si="57"/>
        <v>0</v>
      </c>
      <c r="DI67" s="58"/>
      <c r="DJ67" s="55">
        <f t="shared" si="58"/>
        <v>0</v>
      </c>
      <c r="DK67" s="53"/>
      <c r="DL67" s="56">
        <f t="shared" si="59"/>
        <v>0</v>
      </c>
      <c r="DM67" s="56">
        <f t="shared" si="59"/>
        <v>0</v>
      </c>
      <c r="DN67" s="56">
        <f t="shared" si="59"/>
        <v>0</v>
      </c>
      <c r="DO67" s="56">
        <f t="shared" si="59"/>
        <v>0</v>
      </c>
      <c r="DP67" s="56">
        <f t="shared" si="59"/>
        <v>0</v>
      </c>
      <c r="DQ67" s="56">
        <f t="shared" si="59"/>
        <v>0</v>
      </c>
      <c r="DR67" s="56">
        <f t="shared" si="62"/>
        <v>0</v>
      </c>
      <c r="DS67" s="56">
        <f t="shared" si="59"/>
        <v>0</v>
      </c>
      <c r="DT67" s="56">
        <f t="shared" si="59"/>
        <v>0</v>
      </c>
      <c r="DU67" s="56">
        <f t="shared" si="59"/>
        <v>0</v>
      </c>
      <c r="DV67" s="55">
        <f t="shared" si="63"/>
        <v>0</v>
      </c>
    </row>
    <row r="68" spans="1:126" s="52" customFormat="1">
      <c r="A68" s="59"/>
      <c r="B68" s="61"/>
      <c r="C68" s="59"/>
      <c r="D68" s="61"/>
      <c r="E68" s="61"/>
      <c r="F68" s="59"/>
      <c r="G68" s="60"/>
      <c r="H68" s="57"/>
      <c r="I68" s="57"/>
      <c r="J68" s="57">
        <f>G68*(H68+I68)</f>
        <v>0</v>
      </c>
      <c r="K68" s="57"/>
      <c r="L68" s="59"/>
      <c r="M68" s="54"/>
      <c r="N68" s="58">
        <f t="shared" si="61"/>
        <v>0</v>
      </c>
      <c r="O68" s="58">
        <f t="shared" si="61"/>
        <v>0</v>
      </c>
      <c r="P68" s="58">
        <f t="shared" si="61"/>
        <v>0</v>
      </c>
      <c r="Q68" s="58">
        <f t="shared" si="61"/>
        <v>0</v>
      </c>
      <c r="R68" s="58">
        <f t="shared" si="61"/>
        <v>0</v>
      </c>
      <c r="S68" s="58">
        <f t="shared" si="61"/>
        <v>0</v>
      </c>
      <c r="T68" s="58">
        <f t="shared" si="61"/>
        <v>0</v>
      </c>
      <c r="U68" s="58">
        <f t="shared" si="61"/>
        <v>0</v>
      </c>
      <c r="V68" s="58">
        <f t="shared" si="61"/>
        <v>0</v>
      </c>
      <c r="W68" s="58">
        <f t="shared" si="61"/>
        <v>0</v>
      </c>
      <c r="X68" s="58">
        <f t="shared" si="61"/>
        <v>0</v>
      </c>
      <c r="Y68" s="58">
        <f t="shared" si="61"/>
        <v>0</v>
      </c>
      <c r="Z68" s="58">
        <f t="shared" si="61"/>
        <v>0</v>
      </c>
      <c r="AA68" s="58">
        <f t="shared" si="61"/>
        <v>0</v>
      </c>
      <c r="AB68" s="58">
        <f t="shared" si="61"/>
        <v>0</v>
      </c>
      <c r="AC68" s="58">
        <f t="shared" si="61"/>
        <v>0</v>
      </c>
      <c r="AD68" s="58">
        <f t="shared" si="51"/>
        <v>0</v>
      </c>
      <c r="AE68" s="58">
        <f t="shared" si="52"/>
        <v>0</v>
      </c>
      <c r="AF68" s="58">
        <f t="shared" si="52"/>
        <v>0</v>
      </c>
      <c r="AG68" s="58">
        <f t="shared" si="52"/>
        <v>0</v>
      </c>
      <c r="AH68" s="58">
        <f t="shared" si="52"/>
        <v>0</v>
      </c>
      <c r="AI68" s="58">
        <f t="shared" si="52"/>
        <v>0</v>
      </c>
      <c r="AJ68" s="58">
        <f t="shared" si="52"/>
        <v>0</v>
      </c>
      <c r="AK68" s="58">
        <f t="shared" si="52"/>
        <v>0</v>
      </c>
      <c r="AL68" s="58">
        <f t="shared" si="52"/>
        <v>0</v>
      </c>
      <c r="AM68" s="58">
        <f t="shared" si="52"/>
        <v>0</v>
      </c>
      <c r="AN68" s="58">
        <f t="shared" si="52"/>
        <v>0</v>
      </c>
      <c r="AO68" s="58">
        <f t="shared" si="52"/>
        <v>0</v>
      </c>
      <c r="AP68" s="58">
        <f t="shared" si="52"/>
        <v>0</v>
      </c>
      <c r="AQ68" s="58">
        <f t="shared" si="52"/>
        <v>0</v>
      </c>
      <c r="AR68" s="58">
        <f t="shared" si="52"/>
        <v>0</v>
      </c>
      <c r="AS68" s="58">
        <f t="shared" si="52"/>
        <v>0</v>
      </c>
      <c r="AT68" s="58">
        <f t="shared" si="52"/>
        <v>0</v>
      </c>
      <c r="AU68" s="58">
        <f t="shared" si="53"/>
        <v>0</v>
      </c>
      <c r="AV68" s="58">
        <f t="shared" si="53"/>
        <v>0</v>
      </c>
      <c r="AW68" s="58">
        <f t="shared" si="53"/>
        <v>0</v>
      </c>
      <c r="AX68" s="58">
        <f t="shared" si="53"/>
        <v>0</v>
      </c>
      <c r="AY68" s="58">
        <f t="shared" si="53"/>
        <v>0</v>
      </c>
      <c r="AZ68" s="58">
        <f t="shared" si="53"/>
        <v>0</v>
      </c>
      <c r="BA68" s="58">
        <f t="shared" si="53"/>
        <v>0</v>
      </c>
      <c r="BB68" s="58">
        <f t="shared" si="53"/>
        <v>0</v>
      </c>
      <c r="BC68" s="58">
        <f t="shared" si="53"/>
        <v>0</v>
      </c>
      <c r="BD68" s="58">
        <f t="shared" si="53"/>
        <v>0</v>
      </c>
      <c r="BE68" s="58">
        <f t="shared" si="53"/>
        <v>0</v>
      </c>
      <c r="BF68" s="58">
        <f t="shared" si="53"/>
        <v>0</v>
      </c>
      <c r="BG68" s="58">
        <f t="shared" si="53"/>
        <v>0</v>
      </c>
      <c r="BH68" s="58">
        <f t="shared" si="53"/>
        <v>0</v>
      </c>
      <c r="BI68" s="58">
        <f t="shared" si="53"/>
        <v>0</v>
      </c>
      <c r="BJ68" s="58">
        <f t="shared" si="53"/>
        <v>0</v>
      </c>
      <c r="BK68" s="58">
        <f t="shared" si="54"/>
        <v>0</v>
      </c>
      <c r="BL68" s="58">
        <f t="shared" si="54"/>
        <v>0</v>
      </c>
      <c r="BM68" s="58">
        <f t="shared" si="54"/>
        <v>0</v>
      </c>
      <c r="BN68" s="58">
        <f t="shared" si="54"/>
        <v>0</v>
      </c>
      <c r="BO68" s="58">
        <f t="shared" si="54"/>
        <v>0</v>
      </c>
      <c r="BP68" s="58">
        <f t="shared" si="54"/>
        <v>0</v>
      </c>
      <c r="BQ68" s="58">
        <f t="shared" si="54"/>
        <v>0</v>
      </c>
      <c r="BR68" s="58">
        <f t="shared" si="54"/>
        <v>0</v>
      </c>
      <c r="BS68" s="58">
        <f t="shared" si="54"/>
        <v>0</v>
      </c>
      <c r="BT68" s="58">
        <f t="shared" si="54"/>
        <v>0</v>
      </c>
      <c r="BU68" s="58">
        <f t="shared" si="54"/>
        <v>0</v>
      </c>
      <c r="BV68" s="58">
        <f t="shared" si="54"/>
        <v>0</v>
      </c>
      <c r="BW68" s="58">
        <f t="shared" si="54"/>
        <v>0</v>
      </c>
      <c r="BX68" s="58">
        <f t="shared" si="54"/>
        <v>0</v>
      </c>
      <c r="BY68" s="58">
        <f t="shared" si="54"/>
        <v>0</v>
      </c>
      <c r="BZ68" s="58">
        <f t="shared" si="54"/>
        <v>0</v>
      </c>
      <c r="CA68" s="58">
        <f t="shared" si="55"/>
        <v>0</v>
      </c>
      <c r="CB68" s="58">
        <f t="shared" si="55"/>
        <v>0</v>
      </c>
      <c r="CC68" s="58">
        <f t="shared" si="55"/>
        <v>0</v>
      </c>
      <c r="CD68" s="58">
        <f t="shared" si="55"/>
        <v>0</v>
      </c>
      <c r="CE68" s="58">
        <f t="shared" si="55"/>
        <v>0</v>
      </c>
      <c r="CF68" s="58">
        <f t="shared" si="55"/>
        <v>0</v>
      </c>
      <c r="CG68" s="58">
        <f t="shared" si="55"/>
        <v>0</v>
      </c>
      <c r="CH68" s="58">
        <f t="shared" si="55"/>
        <v>0</v>
      </c>
      <c r="CI68" s="58">
        <f t="shared" si="55"/>
        <v>0</v>
      </c>
      <c r="CJ68" s="58">
        <f t="shared" si="55"/>
        <v>0</v>
      </c>
      <c r="CK68" s="58">
        <f t="shared" si="55"/>
        <v>0</v>
      </c>
      <c r="CL68" s="58">
        <f t="shared" si="55"/>
        <v>0</v>
      </c>
      <c r="CM68" s="58">
        <f t="shared" si="55"/>
        <v>0</v>
      </c>
      <c r="CN68" s="58">
        <f t="shared" si="55"/>
        <v>0</v>
      </c>
      <c r="CO68" s="58">
        <f t="shared" si="55"/>
        <v>0</v>
      </c>
      <c r="CP68" s="58">
        <f t="shared" si="55"/>
        <v>0</v>
      </c>
      <c r="CQ68" s="58">
        <f t="shared" si="56"/>
        <v>0</v>
      </c>
      <c r="CR68" s="58">
        <f t="shared" si="56"/>
        <v>0</v>
      </c>
      <c r="CS68" s="58">
        <f t="shared" si="56"/>
        <v>0</v>
      </c>
      <c r="CT68" s="58">
        <f t="shared" si="56"/>
        <v>0</v>
      </c>
      <c r="CU68" s="58">
        <f t="shared" si="56"/>
        <v>0</v>
      </c>
      <c r="CV68" s="58">
        <f t="shared" si="56"/>
        <v>0</v>
      </c>
      <c r="CW68" s="58">
        <f t="shared" si="56"/>
        <v>0</v>
      </c>
      <c r="CX68" s="58">
        <f t="shared" si="56"/>
        <v>0</v>
      </c>
      <c r="CY68" s="58">
        <f t="shared" si="56"/>
        <v>0</v>
      </c>
      <c r="CZ68" s="58">
        <f t="shared" si="56"/>
        <v>0</v>
      </c>
      <c r="DA68" s="58">
        <f t="shared" si="56"/>
        <v>0</v>
      </c>
      <c r="DB68" s="58">
        <f t="shared" si="56"/>
        <v>0</v>
      </c>
      <c r="DC68" s="58">
        <f t="shared" si="56"/>
        <v>0</v>
      </c>
      <c r="DD68" s="58">
        <f t="shared" si="56"/>
        <v>0</v>
      </c>
      <c r="DE68" s="58">
        <f t="shared" si="56"/>
        <v>0</v>
      </c>
      <c r="DF68" s="58">
        <f t="shared" si="56"/>
        <v>0</v>
      </c>
      <c r="DG68" s="58">
        <f t="shared" si="57"/>
        <v>0</v>
      </c>
      <c r="DH68" s="58">
        <f t="shared" si="57"/>
        <v>0</v>
      </c>
      <c r="DI68" s="58"/>
      <c r="DJ68" s="55">
        <f>SUM(N68:DH68)</f>
        <v>0</v>
      </c>
      <c r="DK68" s="53"/>
      <c r="DL68" s="56">
        <f t="shared" si="59"/>
        <v>0</v>
      </c>
      <c r="DM68" s="56">
        <f t="shared" si="59"/>
        <v>0</v>
      </c>
      <c r="DN68" s="56">
        <f t="shared" si="59"/>
        <v>0</v>
      </c>
      <c r="DO68" s="56">
        <f t="shared" si="59"/>
        <v>0</v>
      </c>
      <c r="DP68" s="56">
        <f t="shared" si="59"/>
        <v>0</v>
      </c>
      <c r="DQ68" s="56">
        <f t="shared" si="59"/>
        <v>0</v>
      </c>
      <c r="DR68" s="56">
        <f>SUM(DL68:DQ68)</f>
        <v>0</v>
      </c>
      <c r="DS68" s="56">
        <f t="shared" si="59"/>
        <v>0</v>
      </c>
      <c r="DT68" s="56">
        <f t="shared" si="59"/>
        <v>0</v>
      </c>
      <c r="DU68" s="56">
        <f t="shared" si="59"/>
        <v>0</v>
      </c>
      <c r="DV68" s="55">
        <f>SUM(DR68:DU68)</f>
        <v>0</v>
      </c>
    </row>
    <row r="69" spans="1:126" s="52" customFormat="1">
      <c r="A69" s="59"/>
      <c r="B69" s="61"/>
      <c r="C69" s="59"/>
      <c r="D69" s="61"/>
      <c r="E69" s="61"/>
      <c r="F69" s="59"/>
      <c r="G69" s="60"/>
      <c r="H69" s="57"/>
      <c r="I69" s="57"/>
      <c r="J69" s="57">
        <f>G69*(H69+I69)</f>
        <v>0</v>
      </c>
      <c r="K69" s="57"/>
      <c r="L69" s="59"/>
      <c r="M69" s="54"/>
      <c r="N69" s="58">
        <f t="shared" si="61"/>
        <v>0</v>
      </c>
      <c r="O69" s="58">
        <f t="shared" si="61"/>
        <v>0</v>
      </c>
      <c r="P69" s="58">
        <f t="shared" si="61"/>
        <v>0</v>
      </c>
      <c r="Q69" s="58">
        <f t="shared" si="61"/>
        <v>0</v>
      </c>
      <c r="R69" s="58">
        <f t="shared" si="61"/>
        <v>0</v>
      </c>
      <c r="S69" s="58">
        <f t="shared" si="61"/>
        <v>0</v>
      </c>
      <c r="T69" s="58">
        <f t="shared" si="61"/>
        <v>0</v>
      </c>
      <c r="U69" s="58">
        <f t="shared" si="61"/>
        <v>0</v>
      </c>
      <c r="V69" s="58">
        <f t="shared" si="61"/>
        <v>0</v>
      </c>
      <c r="W69" s="58">
        <f t="shared" si="61"/>
        <v>0</v>
      </c>
      <c r="X69" s="58">
        <f t="shared" si="61"/>
        <v>0</v>
      </c>
      <c r="Y69" s="58">
        <f t="shared" si="61"/>
        <v>0</v>
      </c>
      <c r="Z69" s="58">
        <f t="shared" si="61"/>
        <v>0</v>
      </c>
      <c r="AA69" s="58">
        <f t="shared" si="61"/>
        <v>0</v>
      </c>
      <c r="AB69" s="58">
        <f t="shared" si="61"/>
        <v>0</v>
      </c>
      <c r="AC69" s="58">
        <f t="shared" si="61"/>
        <v>0</v>
      </c>
      <c r="AD69" s="58">
        <f t="shared" si="51"/>
        <v>0</v>
      </c>
      <c r="AE69" s="58">
        <f t="shared" si="52"/>
        <v>0</v>
      </c>
      <c r="AF69" s="58">
        <f t="shared" si="52"/>
        <v>0</v>
      </c>
      <c r="AG69" s="58">
        <f t="shared" si="52"/>
        <v>0</v>
      </c>
      <c r="AH69" s="58">
        <f t="shared" si="52"/>
        <v>0</v>
      </c>
      <c r="AI69" s="58">
        <f t="shared" si="52"/>
        <v>0</v>
      </c>
      <c r="AJ69" s="58">
        <f t="shared" si="52"/>
        <v>0</v>
      </c>
      <c r="AK69" s="58">
        <f t="shared" si="52"/>
        <v>0</v>
      </c>
      <c r="AL69" s="58">
        <f t="shared" si="52"/>
        <v>0</v>
      </c>
      <c r="AM69" s="58">
        <f t="shared" si="52"/>
        <v>0</v>
      </c>
      <c r="AN69" s="58">
        <f t="shared" si="52"/>
        <v>0</v>
      </c>
      <c r="AO69" s="58">
        <f t="shared" si="52"/>
        <v>0</v>
      </c>
      <c r="AP69" s="58">
        <f t="shared" si="52"/>
        <v>0</v>
      </c>
      <c r="AQ69" s="58">
        <f t="shared" si="52"/>
        <v>0</v>
      </c>
      <c r="AR69" s="58">
        <f t="shared" si="52"/>
        <v>0</v>
      </c>
      <c r="AS69" s="58">
        <f t="shared" si="52"/>
        <v>0</v>
      </c>
      <c r="AT69" s="58">
        <f t="shared" si="52"/>
        <v>0</v>
      </c>
      <c r="AU69" s="58">
        <f t="shared" si="53"/>
        <v>0</v>
      </c>
      <c r="AV69" s="58">
        <f t="shared" si="53"/>
        <v>0</v>
      </c>
      <c r="AW69" s="58">
        <f t="shared" si="53"/>
        <v>0</v>
      </c>
      <c r="AX69" s="58">
        <f t="shared" si="53"/>
        <v>0</v>
      </c>
      <c r="AY69" s="58">
        <f t="shared" si="53"/>
        <v>0</v>
      </c>
      <c r="AZ69" s="58">
        <f t="shared" si="53"/>
        <v>0</v>
      </c>
      <c r="BA69" s="58">
        <f t="shared" si="53"/>
        <v>0</v>
      </c>
      <c r="BB69" s="58">
        <f t="shared" si="53"/>
        <v>0</v>
      </c>
      <c r="BC69" s="58">
        <f t="shared" si="53"/>
        <v>0</v>
      </c>
      <c r="BD69" s="58">
        <f t="shared" si="53"/>
        <v>0</v>
      </c>
      <c r="BE69" s="58">
        <f t="shared" si="53"/>
        <v>0</v>
      </c>
      <c r="BF69" s="58">
        <f t="shared" si="53"/>
        <v>0</v>
      </c>
      <c r="BG69" s="58">
        <f t="shared" si="53"/>
        <v>0</v>
      </c>
      <c r="BH69" s="58">
        <f t="shared" si="53"/>
        <v>0</v>
      </c>
      <c r="BI69" s="58">
        <f t="shared" si="53"/>
        <v>0</v>
      </c>
      <c r="BJ69" s="58">
        <f t="shared" si="53"/>
        <v>0</v>
      </c>
      <c r="BK69" s="58">
        <f t="shared" si="54"/>
        <v>0</v>
      </c>
      <c r="BL69" s="58">
        <f t="shared" si="54"/>
        <v>0</v>
      </c>
      <c r="BM69" s="58">
        <f t="shared" si="54"/>
        <v>0</v>
      </c>
      <c r="BN69" s="58">
        <f t="shared" si="54"/>
        <v>0</v>
      </c>
      <c r="BO69" s="58">
        <f t="shared" si="54"/>
        <v>0</v>
      </c>
      <c r="BP69" s="58">
        <f t="shared" si="54"/>
        <v>0</v>
      </c>
      <c r="BQ69" s="58">
        <f t="shared" si="54"/>
        <v>0</v>
      </c>
      <c r="BR69" s="58">
        <f t="shared" si="54"/>
        <v>0</v>
      </c>
      <c r="BS69" s="58">
        <f t="shared" si="54"/>
        <v>0</v>
      </c>
      <c r="BT69" s="58">
        <f t="shared" si="54"/>
        <v>0</v>
      </c>
      <c r="BU69" s="58">
        <f t="shared" si="54"/>
        <v>0</v>
      </c>
      <c r="BV69" s="58">
        <f t="shared" si="54"/>
        <v>0</v>
      </c>
      <c r="BW69" s="58">
        <f t="shared" si="54"/>
        <v>0</v>
      </c>
      <c r="BX69" s="58">
        <f t="shared" si="54"/>
        <v>0</v>
      </c>
      <c r="BY69" s="58">
        <f t="shared" si="54"/>
        <v>0</v>
      </c>
      <c r="BZ69" s="58">
        <f t="shared" si="54"/>
        <v>0</v>
      </c>
      <c r="CA69" s="58">
        <f t="shared" si="55"/>
        <v>0</v>
      </c>
      <c r="CB69" s="58">
        <f t="shared" si="55"/>
        <v>0</v>
      </c>
      <c r="CC69" s="58">
        <f t="shared" si="55"/>
        <v>0</v>
      </c>
      <c r="CD69" s="58">
        <f t="shared" si="55"/>
        <v>0</v>
      </c>
      <c r="CE69" s="58">
        <f t="shared" si="55"/>
        <v>0</v>
      </c>
      <c r="CF69" s="58">
        <f t="shared" si="55"/>
        <v>0</v>
      </c>
      <c r="CG69" s="58">
        <f t="shared" si="55"/>
        <v>0</v>
      </c>
      <c r="CH69" s="58">
        <f t="shared" si="55"/>
        <v>0</v>
      </c>
      <c r="CI69" s="58">
        <f t="shared" si="55"/>
        <v>0</v>
      </c>
      <c r="CJ69" s="58">
        <f t="shared" si="55"/>
        <v>0</v>
      </c>
      <c r="CK69" s="58">
        <f t="shared" si="55"/>
        <v>0</v>
      </c>
      <c r="CL69" s="58">
        <f t="shared" si="55"/>
        <v>0</v>
      </c>
      <c r="CM69" s="58">
        <f t="shared" si="55"/>
        <v>0</v>
      </c>
      <c r="CN69" s="58">
        <f t="shared" si="55"/>
        <v>0</v>
      </c>
      <c r="CO69" s="58">
        <f t="shared" si="55"/>
        <v>0</v>
      </c>
      <c r="CP69" s="58">
        <f t="shared" si="55"/>
        <v>0</v>
      </c>
      <c r="CQ69" s="58">
        <f t="shared" si="56"/>
        <v>0</v>
      </c>
      <c r="CR69" s="58">
        <f t="shared" si="56"/>
        <v>0</v>
      </c>
      <c r="CS69" s="58">
        <f t="shared" si="56"/>
        <v>0</v>
      </c>
      <c r="CT69" s="58">
        <f t="shared" si="56"/>
        <v>0</v>
      </c>
      <c r="CU69" s="58">
        <f t="shared" si="56"/>
        <v>0</v>
      </c>
      <c r="CV69" s="58">
        <f t="shared" si="56"/>
        <v>0</v>
      </c>
      <c r="CW69" s="58">
        <f t="shared" si="56"/>
        <v>0</v>
      </c>
      <c r="CX69" s="58">
        <f t="shared" si="56"/>
        <v>0</v>
      </c>
      <c r="CY69" s="58">
        <f t="shared" si="56"/>
        <v>0</v>
      </c>
      <c r="CZ69" s="58">
        <f t="shared" si="56"/>
        <v>0</v>
      </c>
      <c r="DA69" s="58">
        <f t="shared" si="56"/>
        <v>0</v>
      </c>
      <c r="DB69" s="58">
        <f t="shared" si="56"/>
        <v>0</v>
      </c>
      <c r="DC69" s="58">
        <f t="shared" si="56"/>
        <v>0</v>
      </c>
      <c r="DD69" s="58">
        <f t="shared" si="56"/>
        <v>0</v>
      </c>
      <c r="DE69" s="58">
        <f t="shared" si="56"/>
        <v>0</v>
      </c>
      <c r="DF69" s="58">
        <f t="shared" si="56"/>
        <v>0</v>
      </c>
      <c r="DG69" s="58">
        <f t="shared" si="57"/>
        <v>0</v>
      </c>
      <c r="DH69" s="58">
        <f t="shared" si="57"/>
        <v>0</v>
      </c>
      <c r="DI69" s="58"/>
      <c r="DJ69" s="55">
        <f>SUM(N69:DH69)</f>
        <v>0</v>
      </c>
      <c r="DK69" s="53"/>
      <c r="DL69" s="56">
        <f t="shared" si="59"/>
        <v>0</v>
      </c>
      <c r="DM69" s="56">
        <f t="shared" si="59"/>
        <v>0</v>
      </c>
      <c r="DN69" s="56">
        <f t="shared" si="59"/>
        <v>0</v>
      </c>
      <c r="DO69" s="56">
        <f t="shared" si="59"/>
        <v>0</v>
      </c>
      <c r="DP69" s="56">
        <f t="shared" si="59"/>
        <v>0</v>
      </c>
      <c r="DQ69" s="56">
        <f t="shared" si="59"/>
        <v>0</v>
      </c>
      <c r="DR69" s="56">
        <f>SUM(DL69:DQ69)</f>
        <v>0</v>
      </c>
      <c r="DS69" s="56">
        <f t="shared" si="59"/>
        <v>0</v>
      </c>
      <c r="DT69" s="56">
        <f t="shared" si="59"/>
        <v>0</v>
      </c>
      <c r="DU69" s="56">
        <f t="shared" si="59"/>
        <v>0</v>
      </c>
      <c r="DV69" s="55">
        <f>SUM(DR69:DU69)</f>
        <v>0</v>
      </c>
    </row>
    <row r="70" spans="1:126" s="47" customFormat="1">
      <c r="A70" s="339" t="s">
        <v>515</v>
      </c>
      <c r="B70" s="339"/>
      <c r="C70" s="339"/>
      <c r="D70" s="339"/>
      <c r="E70" s="339"/>
      <c r="F70" s="339"/>
      <c r="G70" s="339"/>
      <c r="H70" s="339"/>
      <c r="I70" s="339"/>
      <c r="J70" s="48">
        <f>SUMIF($C$55:$C$69,"HWM",J$55:J$69)</f>
        <v>0</v>
      </c>
      <c r="K70" s="48"/>
      <c r="L70" s="51"/>
      <c r="M70" s="50"/>
      <c r="N70" s="48">
        <f>SUMIF($C$6:$C$31,"HWM",N$6:N$31)</f>
        <v>0</v>
      </c>
      <c r="O70" s="48">
        <f>SUMIF($C$6:$C$31,"HWM",O$6:O$31)</f>
        <v>0</v>
      </c>
      <c r="P70" s="48">
        <f>SUMIF($C$6:$C$31,"HWM",P$6:P$31)</f>
        <v>0</v>
      </c>
      <c r="Q70" s="48">
        <f>SUMIF($C$6:$C$31,"HWM",Q$6:Q$31)</f>
        <v>0</v>
      </c>
      <c r="R70" s="48">
        <f>SUMIF($C$6:$C$31,"HWM",R$6:R$31)</f>
        <v>0</v>
      </c>
      <c r="S70" s="48">
        <f>SUMIF($C$6:$C$31,"HWM",S$6:S$31)</f>
        <v>0</v>
      </c>
      <c r="T70" s="48">
        <f>SUMIF($C$6:$C$31,"HWM",T$6:T$31)</f>
        <v>0</v>
      </c>
      <c r="U70" s="48">
        <f>SUMIF($C$6:$C$31,"HWM",U$6:U$31)</f>
        <v>0</v>
      </c>
      <c r="V70" s="48">
        <f>SUMIF($C$6:$C$31,"HWM",V$6:V$31)</f>
        <v>0</v>
      </c>
      <c r="W70" s="48">
        <f>SUMIF($C$6:$C$31,"HWM",W$6:W$31)</f>
        <v>0</v>
      </c>
      <c r="X70" s="48">
        <f>SUMIF($C$6:$C$31,"HWM",X$6:X$31)</f>
        <v>0</v>
      </c>
      <c r="Y70" s="48">
        <f>SUMIF($C$6:$C$31,"HWM",Y$6:Y$31)</f>
        <v>0</v>
      </c>
      <c r="Z70" s="48">
        <f>SUMIF($C$6:$C$31,"HWM",Z$6:Z$31)</f>
        <v>0</v>
      </c>
      <c r="AA70" s="48">
        <f>SUMIF($C$6:$C$31,"HWM",AA$6:AA$31)</f>
        <v>0</v>
      </c>
      <c r="AB70" s="48">
        <f>SUMIF($C$6:$C$31,"HWM",AB$6:AB$31)</f>
        <v>0</v>
      </c>
      <c r="AC70" s="48">
        <f>SUMIF($C$6:$C$31,"HWM",AC$6:AC$31)</f>
        <v>0</v>
      </c>
      <c r="AD70" s="48">
        <f>SUMIF($C$6:$C$31,"HWM",AD$6:AD$31)</f>
        <v>0</v>
      </c>
      <c r="AE70" s="48">
        <f>SUMIF($C$6:$C$31,"HWM",AE$6:AE$31)</f>
        <v>0</v>
      </c>
      <c r="AF70" s="48">
        <f>SUMIF($C$6:$C$31,"HWM",AF$6:AF$31)</f>
        <v>0</v>
      </c>
      <c r="AG70" s="48">
        <f>SUMIF($C$6:$C$31,"HWM",AG$6:AG$31)</f>
        <v>0</v>
      </c>
      <c r="AH70" s="48">
        <f>SUMIF($C$6:$C$31,"HWM",AH$6:AH$31)</f>
        <v>0</v>
      </c>
      <c r="AI70" s="48">
        <f>SUMIF($C$6:$C$31,"HWM",AI$6:AI$31)</f>
        <v>0</v>
      </c>
      <c r="AJ70" s="48">
        <f>SUMIF($C$6:$C$31,"HWM",AJ$6:AJ$31)</f>
        <v>0</v>
      </c>
      <c r="AK70" s="48">
        <f>SUMIF($C$6:$C$31,"HWM",AK$6:AK$31)</f>
        <v>0</v>
      </c>
      <c r="AL70" s="48">
        <f>SUMIF($C$6:$C$31,"HWM",AL$6:AL$31)</f>
        <v>0</v>
      </c>
      <c r="AM70" s="48">
        <f>SUMIF($C$6:$C$31,"HWM",AM$6:AM$31)</f>
        <v>0</v>
      </c>
      <c r="AN70" s="48">
        <f>SUMIF($C$6:$C$31,"HWM",AN$6:AN$31)</f>
        <v>0</v>
      </c>
      <c r="AO70" s="48">
        <f>SUMIF($C$6:$C$31,"HWM",AO$6:AO$31)</f>
        <v>0</v>
      </c>
      <c r="AP70" s="48">
        <f>SUMIF($C$6:$C$31,"HWM",AP$6:AP$31)</f>
        <v>0</v>
      </c>
      <c r="AQ70" s="48">
        <f>SUMIF($C$6:$C$31,"HWM",AQ$6:AQ$31)</f>
        <v>0</v>
      </c>
      <c r="AR70" s="48">
        <f>SUMIF($C$6:$C$31,"HWM",AR$6:AR$31)</f>
        <v>0</v>
      </c>
      <c r="AS70" s="48">
        <f>SUMIF($C$6:$C$31,"HWM",AS$6:AS$31)</f>
        <v>0</v>
      </c>
      <c r="AT70" s="48">
        <f>SUMIF($C$6:$C$31,"HWM",AT$6:AT$31)</f>
        <v>0</v>
      </c>
      <c r="AU70" s="48">
        <f>SUMIF($C$6:$C$31,"HWM",AU$6:AU$31)</f>
        <v>0</v>
      </c>
      <c r="AV70" s="48">
        <f>SUMIF($C$6:$C$31,"HWM",AV$6:AV$31)</f>
        <v>0</v>
      </c>
      <c r="AW70" s="48">
        <f>SUMIF($C$6:$C$31,"HWM",AW$6:AW$31)</f>
        <v>0</v>
      </c>
      <c r="AX70" s="48">
        <f>SUMIF($C$6:$C$31,"HWM",AX$6:AX$31)</f>
        <v>0</v>
      </c>
      <c r="AY70" s="48">
        <f>SUMIF($C$6:$C$31,"HWM",AY$6:AY$31)</f>
        <v>0</v>
      </c>
      <c r="AZ70" s="48">
        <f>SUMIF($C$6:$C$31,"HWM",AZ$6:AZ$31)</f>
        <v>0</v>
      </c>
      <c r="BA70" s="48">
        <f>SUMIF($C$6:$C$31,"HWM",BA$6:BA$31)</f>
        <v>0</v>
      </c>
      <c r="BB70" s="48">
        <f>SUMIF($C$6:$C$31,"HWM",BB$6:BB$31)</f>
        <v>0</v>
      </c>
      <c r="BC70" s="48">
        <f>SUMIF($C$6:$C$31,"HWM",BC$6:BC$31)</f>
        <v>0</v>
      </c>
      <c r="BD70" s="48">
        <f>SUMIF($C$6:$C$31,"HWM",BD$6:BD$31)</f>
        <v>0</v>
      </c>
      <c r="BE70" s="48">
        <f>SUMIF($C$6:$C$31,"HWM",BE$6:BE$31)</f>
        <v>0</v>
      </c>
      <c r="BF70" s="48">
        <f>SUMIF($C$6:$C$31,"HWM",BF$6:BF$31)</f>
        <v>0</v>
      </c>
      <c r="BG70" s="48">
        <f>SUMIF($C$6:$C$31,"HWM",BG$6:BG$31)</f>
        <v>0</v>
      </c>
      <c r="BH70" s="48">
        <f>SUMIF($C$6:$C$31,"HWM",BH$6:BH$31)</f>
        <v>0</v>
      </c>
      <c r="BI70" s="48">
        <f>SUMIF($C$6:$C$31,"HWM",BI$6:BI$31)</f>
        <v>0</v>
      </c>
      <c r="BJ70" s="48">
        <f>SUMIF($C$6:$C$31,"HWM",BJ$6:BJ$31)</f>
        <v>0</v>
      </c>
      <c r="BK70" s="48">
        <f>SUMIF($C$6:$C$31,"HWM",BK$6:BK$31)</f>
        <v>0</v>
      </c>
      <c r="BL70" s="48">
        <f>SUMIF($C$6:$C$31,"HWM",BL$6:BL$31)</f>
        <v>0</v>
      </c>
      <c r="BM70" s="48">
        <f>SUMIF($C$6:$C$31,"HWM",BM$6:BM$31)</f>
        <v>0</v>
      </c>
      <c r="BN70" s="48">
        <f>SUMIF($C$6:$C$31,"HWM",BN$6:BN$31)</f>
        <v>0</v>
      </c>
      <c r="BO70" s="48">
        <f>SUMIF($C$6:$C$31,"HWM",BO$6:BO$31)</f>
        <v>0</v>
      </c>
      <c r="BP70" s="48">
        <f>SUMIF($C$6:$C$31,"HWM",BP$6:BP$31)</f>
        <v>0</v>
      </c>
      <c r="BQ70" s="48">
        <f>SUMIF($C$6:$C$31,"HWM",BQ$6:BQ$31)</f>
        <v>0</v>
      </c>
      <c r="BR70" s="48">
        <f>SUMIF($C$6:$C$31,"HWM",BR$6:BR$31)</f>
        <v>0</v>
      </c>
      <c r="BS70" s="48">
        <f>SUMIF($C$6:$C$31,"HWM",BS$6:BS$31)</f>
        <v>0</v>
      </c>
      <c r="BT70" s="48">
        <f>SUMIF($C$6:$C$31,"HWM",BT$6:BT$31)</f>
        <v>0</v>
      </c>
      <c r="BU70" s="48">
        <f>SUMIF($C$6:$C$31,"HWM",BU$6:BU$31)</f>
        <v>0</v>
      </c>
      <c r="BV70" s="48">
        <f>SUMIF($C$6:$C$31,"HWM",BV$6:BV$31)</f>
        <v>0</v>
      </c>
      <c r="BW70" s="48">
        <f>SUMIF($C$6:$C$31,"HWM",BW$6:BW$31)</f>
        <v>0</v>
      </c>
      <c r="BX70" s="48">
        <f>SUMIF($C$6:$C$31,"HWM",BX$6:BX$31)</f>
        <v>0</v>
      </c>
      <c r="BY70" s="48">
        <f>SUMIF($C$6:$C$31,"HWM",BY$6:BY$31)</f>
        <v>0</v>
      </c>
      <c r="BZ70" s="48">
        <f>SUMIF($C$6:$C$31,"HWM",BZ$6:BZ$31)</f>
        <v>0</v>
      </c>
      <c r="CA70" s="48">
        <f>SUMIF($C$6:$C$31,"HWM",CA$6:CA$31)</f>
        <v>0</v>
      </c>
      <c r="CB70" s="48">
        <f>SUMIF($C$6:$C$31,"HWM",CB$6:CB$31)</f>
        <v>0</v>
      </c>
      <c r="CC70" s="48">
        <f>SUMIF($C$6:$C$31,"HWM",CC$6:CC$31)</f>
        <v>0</v>
      </c>
      <c r="CD70" s="48">
        <f>SUMIF($C$6:$C$31,"HWM",CD$6:CD$31)</f>
        <v>0</v>
      </c>
      <c r="CE70" s="48">
        <f>SUMIF($C$6:$C$31,"HWM",CE$6:CE$31)</f>
        <v>0</v>
      </c>
      <c r="CF70" s="48">
        <f>SUMIF($C$6:$C$31,"HWM",CF$6:CF$31)</f>
        <v>0</v>
      </c>
      <c r="CG70" s="48">
        <f>SUMIF($C$6:$C$31,"HWM",CG$6:CG$31)</f>
        <v>0</v>
      </c>
      <c r="CH70" s="48">
        <f>SUMIF($C$6:$C$31,"HWM",CH$6:CH$31)</f>
        <v>0</v>
      </c>
      <c r="CI70" s="48">
        <f>SUMIF($C$6:$C$31,"HWM",CI$6:CI$31)</f>
        <v>0</v>
      </c>
      <c r="CJ70" s="48">
        <f>SUMIF($C$6:$C$31,"HWM",CJ$6:CJ$31)</f>
        <v>0</v>
      </c>
      <c r="CK70" s="48">
        <f>SUMIF($C$6:$C$31,"HWM",CK$6:CK$31)</f>
        <v>0</v>
      </c>
      <c r="CL70" s="48">
        <f>SUMIF($C$6:$C$31,"HWM",CL$6:CL$31)</f>
        <v>0</v>
      </c>
      <c r="CM70" s="48">
        <f>SUMIF($C$6:$C$31,"HWM",CM$6:CM$31)</f>
        <v>0</v>
      </c>
      <c r="CN70" s="48">
        <f>SUMIF($C$6:$C$31,"HWM",CN$6:CN$31)</f>
        <v>0</v>
      </c>
      <c r="CO70" s="48">
        <f>SUMIF($C$6:$C$31,"HWM",CO$6:CO$31)</f>
        <v>0</v>
      </c>
      <c r="CP70" s="48">
        <f>SUMIF($C$6:$C$31,"HWM",CP$6:CP$31)</f>
        <v>0</v>
      </c>
      <c r="CQ70" s="48">
        <f>SUMIF($C$6:$C$31,"HWM",CQ$6:CQ$31)</f>
        <v>0</v>
      </c>
      <c r="CR70" s="48">
        <f>SUMIF($C$6:$C$31,"HWM",CR$6:CR$31)</f>
        <v>0</v>
      </c>
      <c r="CS70" s="48">
        <f>SUMIF($C$6:$C$31,"HWM",CS$6:CS$31)</f>
        <v>0</v>
      </c>
      <c r="CT70" s="48">
        <f>SUMIF($C$6:$C$31,"HWM",CT$6:CT$31)</f>
        <v>0</v>
      </c>
      <c r="CU70" s="48">
        <f>SUMIF($C$6:$C$31,"HWM",CU$6:CU$31)</f>
        <v>0</v>
      </c>
      <c r="CV70" s="48">
        <f>SUMIF($C$6:$C$31,"HWM",CV$6:CV$31)</f>
        <v>0</v>
      </c>
      <c r="CW70" s="48">
        <f>SUMIF($C$6:$C$31,"HWM",CW$6:CW$31)</f>
        <v>0</v>
      </c>
      <c r="CX70" s="48">
        <f>SUMIF($C$6:$C$31,"HWM",CX$6:CX$31)</f>
        <v>0</v>
      </c>
      <c r="CY70" s="48">
        <f>SUMIF($C$6:$C$31,"HWM",CY$6:CY$31)</f>
        <v>0</v>
      </c>
      <c r="CZ70" s="48">
        <f>SUMIF($C$6:$C$31,"HWM",CZ$6:CZ$31)</f>
        <v>0</v>
      </c>
      <c r="DA70" s="48">
        <f>SUMIF($C$6:$C$31,"HWM",DA$6:DA$31)</f>
        <v>0</v>
      </c>
      <c r="DB70" s="48">
        <f>SUMIF($C$6:$C$31,"HWM",DB$6:DB$31)</f>
        <v>0</v>
      </c>
      <c r="DC70" s="48">
        <f>SUMIF($C$6:$C$31,"HWM",DC$6:DC$31)</f>
        <v>0</v>
      </c>
      <c r="DD70" s="48">
        <f>SUMIF($C$6:$C$31,"HWM",DD$6:DD$31)</f>
        <v>0</v>
      </c>
      <c r="DE70" s="48">
        <f>SUMIF($C$6:$C$31,"HWM",DE$6:DE$31)</f>
        <v>0</v>
      </c>
      <c r="DF70" s="48">
        <f>SUMIF($C$6:$C$31,"HWM",DF$6:DF$31)</f>
        <v>0</v>
      </c>
      <c r="DG70" s="48">
        <f>SUMIF($C$6:$C$31,"HWM",DG$6:DG$31)</f>
        <v>0</v>
      </c>
      <c r="DH70" s="48">
        <f>SUMIF($C$6:$C$31,"HWM",DH$6:DH$31)</f>
        <v>0</v>
      </c>
      <c r="DI70" s="48">
        <f>SUMIF($C$6:$C$31,"HWM",DI$6:DI$31)</f>
        <v>0</v>
      </c>
      <c r="DJ70" s="48">
        <f>SUMIF($C$6:$C$31,"HWM",DJ$6:DJ$31)</f>
        <v>0</v>
      </c>
      <c r="DK70" s="49"/>
      <c r="DL70" s="48">
        <f t="shared" ref="DL70:DV70" si="64">SUMIF($C$55:$C$69,"HWM",DL$55:DL$69)</f>
        <v>0</v>
      </c>
      <c r="DM70" s="48">
        <f t="shared" si="64"/>
        <v>0</v>
      </c>
      <c r="DN70" s="48">
        <f t="shared" si="64"/>
        <v>0</v>
      </c>
      <c r="DO70" s="48">
        <f t="shared" si="64"/>
        <v>0</v>
      </c>
      <c r="DP70" s="48">
        <f t="shared" si="64"/>
        <v>0</v>
      </c>
      <c r="DQ70" s="48">
        <f t="shared" si="64"/>
        <v>0</v>
      </c>
      <c r="DR70" s="48">
        <f t="shared" si="64"/>
        <v>0</v>
      </c>
      <c r="DS70" s="48">
        <f t="shared" si="64"/>
        <v>0</v>
      </c>
      <c r="DT70" s="48">
        <f t="shared" si="64"/>
        <v>0</v>
      </c>
      <c r="DU70" s="48">
        <f t="shared" si="64"/>
        <v>0</v>
      </c>
      <c r="DV70" s="48">
        <f t="shared" si="64"/>
        <v>0</v>
      </c>
    </row>
    <row r="71" spans="1:126" s="47" customFormat="1">
      <c r="A71" s="339" t="s">
        <v>516</v>
      </c>
      <c r="B71" s="339"/>
      <c r="C71" s="339"/>
      <c r="D71" s="339"/>
      <c r="E71" s="339"/>
      <c r="F71" s="339"/>
      <c r="G71" s="339"/>
      <c r="H71" s="339"/>
      <c r="I71" s="339"/>
      <c r="J71" s="48">
        <f>SUMIF($C$55:$C$69,"SWM",J$55:J$69)</f>
        <v>0</v>
      </c>
      <c r="K71" s="48"/>
      <c r="L71" s="51"/>
      <c r="M71" s="50"/>
      <c r="N71" s="48">
        <f>SUMIF($C$6:$C$31,"SWM",N$6:N$31)</f>
        <v>0</v>
      </c>
      <c r="O71" s="48">
        <f>SUMIF($C$6:$C$31,"SWM",O$6:O$31)</f>
        <v>0</v>
      </c>
      <c r="P71" s="48">
        <f>SUMIF($C$6:$C$31,"SWM",P$6:P$31)</f>
        <v>0</v>
      </c>
      <c r="Q71" s="48">
        <f>SUMIF($C$6:$C$31,"SWM",Q$6:Q$31)</f>
        <v>0</v>
      </c>
      <c r="R71" s="48">
        <f>SUMIF($C$6:$C$31,"SWM",R$6:R$31)</f>
        <v>0</v>
      </c>
      <c r="S71" s="48">
        <f>SUMIF($C$6:$C$31,"SWM",S$6:S$31)</f>
        <v>0</v>
      </c>
      <c r="T71" s="48">
        <f>SUMIF($C$6:$C$31,"SWM",T$6:T$31)</f>
        <v>0</v>
      </c>
      <c r="U71" s="48">
        <f>SUMIF($C$6:$C$31,"SWM",U$6:U$31)</f>
        <v>0</v>
      </c>
      <c r="V71" s="48">
        <f>SUMIF($C$6:$C$31,"SWM",V$6:V$31)</f>
        <v>0</v>
      </c>
      <c r="W71" s="48">
        <f>SUMIF($C$6:$C$31,"SWM",W$6:W$31)</f>
        <v>0</v>
      </c>
      <c r="X71" s="48">
        <f>SUMIF($C$6:$C$31,"SWM",X$6:X$31)</f>
        <v>0</v>
      </c>
      <c r="Y71" s="48">
        <f>SUMIF($C$6:$C$31,"SWM",Y$6:Y$31)</f>
        <v>0</v>
      </c>
      <c r="Z71" s="48">
        <f>SUMIF($C$6:$C$31,"SWM",Z$6:Z$31)</f>
        <v>0</v>
      </c>
      <c r="AA71" s="48">
        <f>SUMIF($C$6:$C$31,"SWM",AA$6:AA$31)</f>
        <v>0</v>
      </c>
      <c r="AB71" s="48">
        <f>SUMIF($C$6:$C$31,"SWM",AB$6:AB$31)</f>
        <v>0</v>
      </c>
      <c r="AC71" s="48">
        <f>SUMIF($C$6:$C$31,"SWM",AC$6:AC$31)</f>
        <v>0</v>
      </c>
      <c r="AD71" s="48">
        <f>SUMIF($C$6:$C$31,"SWM",AD$6:AD$31)</f>
        <v>0</v>
      </c>
      <c r="AE71" s="48">
        <f>SUMIF($C$6:$C$31,"SWM",AE$6:AE$31)</f>
        <v>0</v>
      </c>
      <c r="AF71" s="48">
        <f>SUMIF($C$6:$C$31,"SWM",AF$6:AF$31)</f>
        <v>0</v>
      </c>
      <c r="AG71" s="48">
        <f>SUMIF($C$6:$C$31,"SWM",AG$6:AG$31)</f>
        <v>0</v>
      </c>
      <c r="AH71" s="48">
        <f>SUMIF($C$6:$C$31,"SWM",AH$6:AH$31)</f>
        <v>0</v>
      </c>
      <c r="AI71" s="48">
        <f>SUMIF($C$6:$C$31,"SWM",AI$6:AI$31)</f>
        <v>0</v>
      </c>
      <c r="AJ71" s="48">
        <f>SUMIF($C$6:$C$31,"SWM",AJ$6:AJ$31)</f>
        <v>0</v>
      </c>
      <c r="AK71" s="48">
        <f>SUMIF($C$6:$C$31,"SWM",AK$6:AK$31)</f>
        <v>0</v>
      </c>
      <c r="AL71" s="48">
        <f>SUMIF($C$6:$C$31,"SWM",AL$6:AL$31)</f>
        <v>0</v>
      </c>
      <c r="AM71" s="48">
        <f>SUMIF($C$6:$C$31,"SWM",AM$6:AM$31)</f>
        <v>0</v>
      </c>
      <c r="AN71" s="48">
        <f>SUMIF($C$6:$C$31,"SWM",AN$6:AN$31)</f>
        <v>0</v>
      </c>
      <c r="AO71" s="48">
        <f>SUMIF($C$6:$C$31,"SWM",AO$6:AO$31)</f>
        <v>0</v>
      </c>
      <c r="AP71" s="48">
        <f>SUMIF($C$6:$C$31,"SWM",AP$6:AP$31)</f>
        <v>0</v>
      </c>
      <c r="AQ71" s="48">
        <f>SUMIF($C$6:$C$31,"SWM",AQ$6:AQ$31)</f>
        <v>0</v>
      </c>
      <c r="AR71" s="48">
        <f>SUMIF($C$6:$C$31,"SWM",AR$6:AR$31)</f>
        <v>0</v>
      </c>
      <c r="AS71" s="48">
        <f>SUMIF($C$6:$C$31,"SWM",AS$6:AS$31)</f>
        <v>0</v>
      </c>
      <c r="AT71" s="48">
        <f>SUMIF($C$6:$C$31,"SWM",AT$6:AT$31)</f>
        <v>0</v>
      </c>
      <c r="AU71" s="48">
        <f>SUMIF($C$6:$C$31,"SWM",AU$6:AU$31)</f>
        <v>0</v>
      </c>
      <c r="AV71" s="48">
        <f>SUMIF($C$6:$C$31,"SWM",AV$6:AV$31)</f>
        <v>0</v>
      </c>
      <c r="AW71" s="48">
        <f>SUMIF($C$6:$C$31,"SWM",AW$6:AW$31)</f>
        <v>0</v>
      </c>
      <c r="AX71" s="48">
        <f>SUMIF($C$6:$C$31,"SWM",AX$6:AX$31)</f>
        <v>0</v>
      </c>
      <c r="AY71" s="48">
        <f>SUMIF($C$6:$C$31,"SWM",AY$6:AY$31)</f>
        <v>0</v>
      </c>
      <c r="AZ71" s="48">
        <f>SUMIF($C$6:$C$31,"SWM",AZ$6:AZ$31)</f>
        <v>0</v>
      </c>
      <c r="BA71" s="48">
        <f>SUMIF($C$6:$C$31,"SWM",BA$6:BA$31)</f>
        <v>0</v>
      </c>
      <c r="BB71" s="48">
        <f>SUMIF($C$6:$C$31,"SWM",BB$6:BB$31)</f>
        <v>0</v>
      </c>
      <c r="BC71" s="48">
        <f>SUMIF($C$6:$C$31,"SWM",BC$6:BC$31)</f>
        <v>0</v>
      </c>
      <c r="BD71" s="48">
        <f>SUMIF($C$6:$C$31,"SWM",BD$6:BD$31)</f>
        <v>0</v>
      </c>
      <c r="BE71" s="48">
        <f>SUMIF($C$6:$C$31,"SWM",BE$6:BE$31)</f>
        <v>0</v>
      </c>
      <c r="BF71" s="48">
        <f>SUMIF($C$6:$C$31,"SWM",BF$6:BF$31)</f>
        <v>0</v>
      </c>
      <c r="BG71" s="48">
        <f>SUMIF($C$6:$C$31,"SWM",BG$6:BG$31)</f>
        <v>0</v>
      </c>
      <c r="BH71" s="48">
        <f>SUMIF($C$6:$C$31,"SWM",BH$6:BH$31)</f>
        <v>0</v>
      </c>
      <c r="BI71" s="48">
        <f>SUMIF($C$6:$C$31,"SWM",BI$6:BI$31)</f>
        <v>0</v>
      </c>
      <c r="BJ71" s="48">
        <f>SUMIF($C$6:$C$31,"SWM",BJ$6:BJ$31)</f>
        <v>0</v>
      </c>
      <c r="BK71" s="48">
        <f>SUMIF($C$6:$C$31,"SWM",BK$6:BK$31)</f>
        <v>0</v>
      </c>
      <c r="BL71" s="48">
        <f>SUMIF($C$6:$C$31,"SWM",BL$6:BL$31)</f>
        <v>0</v>
      </c>
      <c r="BM71" s="48">
        <f>SUMIF($C$6:$C$31,"SWM",BM$6:BM$31)</f>
        <v>0</v>
      </c>
      <c r="BN71" s="48">
        <f>SUMIF($C$6:$C$31,"SWM",BN$6:BN$31)</f>
        <v>0</v>
      </c>
      <c r="BO71" s="48">
        <f>SUMIF($C$6:$C$31,"SWM",BO$6:BO$31)</f>
        <v>0</v>
      </c>
      <c r="BP71" s="48">
        <f>SUMIF($C$6:$C$31,"SWM",BP$6:BP$31)</f>
        <v>0</v>
      </c>
      <c r="BQ71" s="48">
        <f>SUMIF($C$6:$C$31,"SWM",BQ$6:BQ$31)</f>
        <v>0</v>
      </c>
      <c r="BR71" s="48">
        <f>SUMIF($C$6:$C$31,"SWM",BR$6:BR$31)</f>
        <v>0</v>
      </c>
      <c r="BS71" s="48">
        <f>SUMIF($C$6:$C$31,"SWM",BS$6:BS$31)</f>
        <v>0</v>
      </c>
      <c r="BT71" s="48">
        <f>SUMIF($C$6:$C$31,"SWM",BT$6:BT$31)</f>
        <v>0</v>
      </c>
      <c r="BU71" s="48">
        <f>SUMIF($C$6:$C$31,"SWM",BU$6:BU$31)</f>
        <v>0</v>
      </c>
      <c r="BV71" s="48">
        <f>SUMIF($C$6:$C$31,"SWM",BV$6:BV$31)</f>
        <v>0</v>
      </c>
      <c r="BW71" s="48">
        <f>SUMIF($C$6:$C$31,"SWM",BW$6:BW$31)</f>
        <v>0</v>
      </c>
      <c r="BX71" s="48">
        <f>SUMIF($C$6:$C$31,"SWM",BX$6:BX$31)</f>
        <v>0</v>
      </c>
      <c r="BY71" s="48">
        <f>SUMIF($C$6:$C$31,"SWM",BY$6:BY$31)</f>
        <v>0</v>
      </c>
      <c r="BZ71" s="48">
        <f>SUMIF($C$6:$C$31,"SWM",BZ$6:BZ$31)</f>
        <v>0</v>
      </c>
      <c r="CA71" s="48">
        <f>SUMIF($C$6:$C$31,"SWM",CA$6:CA$31)</f>
        <v>0</v>
      </c>
      <c r="CB71" s="48">
        <f>SUMIF($C$6:$C$31,"SWM",CB$6:CB$31)</f>
        <v>0</v>
      </c>
      <c r="CC71" s="48">
        <f>SUMIF($C$6:$C$31,"SWM",CC$6:CC$31)</f>
        <v>0</v>
      </c>
      <c r="CD71" s="48">
        <f>SUMIF($C$6:$C$31,"SWM",CD$6:CD$31)</f>
        <v>0</v>
      </c>
      <c r="CE71" s="48">
        <f>SUMIF($C$6:$C$31,"SWM",CE$6:CE$31)</f>
        <v>0</v>
      </c>
      <c r="CF71" s="48">
        <f>SUMIF($C$6:$C$31,"SWM",CF$6:CF$31)</f>
        <v>0</v>
      </c>
      <c r="CG71" s="48">
        <f>SUMIF($C$6:$C$31,"SWM",CG$6:CG$31)</f>
        <v>0</v>
      </c>
      <c r="CH71" s="48">
        <f>SUMIF($C$6:$C$31,"SWM",CH$6:CH$31)</f>
        <v>0</v>
      </c>
      <c r="CI71" s="48">
        <f>SUMIF($C$6:$C$31,"SWM",CI$6:CI$31)</f>
        <v>0</v>
      </c>
      <c r="CJ71" s="48">
        <f>SUMIF($C$6:$C$31,"SWM",CJ$6:CJ$31)</f>
        <v>0</v>
      </c>
      <c r="CK71" s="48">
        <f>SUMIF($C$6:$C$31,"SWM",CK$6:CK$31)</f>
        <v>0</v>
      </c>
      <c r="CL71" s="48">
        <f>SUMIF($C$6:$C$31,"SWM",CL$6:CL$31)</f>
        <v>0</v>
      </c>
      <c r="CM71" s="48">
        <f>SUMIF($C$6:$C$31,"SWM",CM$6:CM$31)</f>
        <v>0</v>
      </c>
      <c r="CN71" s="48">
        <f>SUMIF($C$6:$C$31,"SWM",CN$6:CN$31)</f>
        <v>0</v>
      </c>
      <c r="CO71" s="48">
        <f>SUMIF($C$6:$C$31,"SWM",CO$6:CO$31)</f>
        <v>0</v>
      </c>
      <c r="CP71" s="48">
        <f>SUMIF($C$6:$C$31,"SWM",CP$6:CP$31)</f>
        <v>0</v>
      </c>
      <c r="CQ71" s="48">
        <f>SUMIF($C$6:$C$31,"SWM",CQ$6:CQ$31)</f>
        <v>0</v>
      </c>
      <c r="CR71" s="48">
        <f>SUMIF($C$6:$C$31,"SWM",CR$6:CR$31)</f>
        <v>0</v>
      </c>
      <c r="CS71" s="48">
        <f>SUMIF($C$6:$C$31,"SWM",CS$6:CS$31)</f>
        <v>0</v>
      </c>
      <c r="CT71" s="48">
        <f>SUMIF($C$6:$C$31,"SWM",CT$6:CT$31)</f>
        <v>0</v>
      </c>
      <c r="CU71" s="48">
        <f>SUMIF($C$6:$C$31,"SWM",CU$6:CU$31)</f>
        <v>0</v>
      </c>
      <c r="CV71" s="48">
        <f>SUMIF($C$6:$C$31,"SWM",CV$6:CV$31)</f>
        <v>0</v>
      </c>
      <c r="CW71" s="48">
        <f>SUMIF($C$6:$C$31,"SWM",CW$6:CW$31)</f>
        <v>0</v>
      </c>
      <c r="CX71" s="48">
        <f>SUMIF($C$6:$C$31,"SWM",CX$6:CX$31)</f>
        <v>0</v>
      </c>
      <c r="CY71" s="48">
        <f>SUMIF($C$6:$C$31,"SWM",CY$6:CY$31)</f>
        <v>0</v>
      </c>
      <c r="CZ71" s="48">
        <f>SUMIF($C$6:$C$31,"SWM",CZ$6:CZ$31)</f>
        <v>0</v>
      </c>
      <c r="DA71" s="48">
        <f>SUMIF($C$6:$C$31,"SWM",DA$6:DA$31)</f>
        <v>0</v>
      </c>
      <c r="DB71" s="48">
        <f>SUMIF($C$6:$C$31,"SWM",DB$6:DB$31)</f>
        <v>0</v>
      </c>
      <c r="DC71" s="48">
        <f>SUMIF($C$6:$C$31,"SWM",DC$6:DC$31)</f>
        <v>0</v>
      </c>
      <c r="DD71" s="48">
        <f>SUMIF($C$6:$C$31,"SWM",DD$6:DD$31)</f>
        <v>0</v>
      </c>
      <c r="DE71" s="48">
        <f>SUMIF($C$6:$C$31,"SWM",DE$6:DE$31)</f>
        <v>0</v>
      </c>
      <c r="DF71" s="48">
        <f>SUMIF($C$6:$C$31,"SWM",DF$6:DF$31)</f>
        <v>0</v>
      </c>
      <c r="DG71" s="48">
        <f>SUMIF($C$6:$C$31,"SWM",DG$6:DG$31)</f>
        <v>0</v>
      </c>
      <c r="DH71" s="48">
        <f>SUMIF($C$6:$C$31,"SWM",DH$6:DH$31)</f>
        <v>0</v>
      </c>
      <c r="DI71" s="48"/>
      <c r="DJ71" s="48">
        <f>SUMIF($C$6:$C$31,"SWM",DJ$6:DJ$31)</f>
        <v>0</v>
      </c>
      <c r="DK71" s="49"/>
      <c r="DL71" s="48">
        <f t="shared" ref="DL71:DV71" si="65">SUMIF($C$55:$C$69,"SWM",DL$55:DL$69)</f>
        <v>0</v>
      </c>
      <c r="DM71" s="48">
        <f t="shared" si="65"/>
        <v>0</v>
      </c>
      <c r="DN71" s="48">
        <f t="shared" si="65"/>
        <v>0</v>
      </c>
      <c r="DO71" s="48">
        <f t="shared" si="65"/>
        <v>0</v>
      </c>
      <c r="DP71" s="48">
        <f t="shared" si="65"/>
        <v>0</v>
      </c>
      <c r="DQ71" s="48">
        <f t="shared" si="65"/>
        <v>0</v>
      </c>
      <c r="DR71" s="48">
        <f t="shared" si="65"/>
        <v>0</v>
      </c>
      <c r="DS71" s="48">
        <f t="shared" si="65"/>
        <v>0</v>
      </c>
      <c r="DT71" s="48">
        <f t="shared" si="65"/>
        <v>0</v>
      </c>
      <c r="DU71" s="48">
        <f t="shared" si="65"/>
        <v>0</v>
      </c>
      <c r="DV71" s="48">
        <f t="shared" si="65"/>
        <v>0</v>
      </c>
    </row>
    <row r="72" spans="1:126" s="47" customFormat="1">
      <c r="A72" s="339" t="s">
        <v>518</v>
      </c>
      <c r="B72" s="339"/>
      <c r="C72" s="339"/>
      <c r="D72" s="339"/>
      <c r="E72" s="339"/>
      <c r="F72" s="339"/>
      <c r="G72" s="339"/>
      <c r="H72" s="339"/>
      <c r="I72" s="339"/>
      <c r="J72" s="48">
        <f>SUM(J70:J71)</f>
        <v>0</v>
      </c>
      <c r="K72" s="48"/>
      <c r="L72" s="51"/>
      <c r="M72" s="50"/>
      <c r="N72" s="48">
        <f t="shared" ref="N72:BY72" si="66">SUM(N70:N71)</f>
        <v>0</v>
      </c>
      <c r="O72" s="48">
        <f t="shared" si="66"/>
        <v>0</v>
      </c>
      <c r="P72" s="48">
        <f t="shared" si="66"/>
        <v>0</v>
      </c>
      <c r="Q72" s="48">
        <f t="shared" si="66"/>
        <v>0</v>
      </c>
      <c r="R72" s="48">
        <f t="shared" si="66"/>
        <v>0</v>
      </c>
      <c r="S72" s="48">
        <f t="shared" si="66"/>
        <v>0</v>
      </c>
      <c r="T72" s="48">
        <f t="shared" si="66"/>
        <v>0</v>
      </c>
      <c r="U72" s="48">
        <f t="shared" si="66"/>
        <v>0</v>
      </c>
      <c r="V72" s="48">
        <f t="shared" si="66"/>
        <v>0</v>
      </c>
      <c r="W72" s="48">
        <f t="shared" si="66"/>
        <v>0</v>
      </c>
      <c r="X72" s="48">
        <f t="shared" si="66"/>
        <v>0</v>
      </c>
      <c r="Y72" s="48">
        <f t="shared" si="66"/>
        <v>0</v>
      </c>
      <c r="Z72" s="48">
        <f t="shared" si="66"/>
        <v>0</v>
      </c>
      <c r="AA72" s="48">
        <f t="shared" si="66"/>
        <v>0</v>
      </c>
      <c r="AB72" s="48">
        <f t="shared" si="66"/>
        <v>0</v>
      </c>
      <c r="AC72" s="48">
        <f t="shared" si="66"/>
        <v>0</v>
      </c>
      <c r="AD72" s="48">
        <f t="shared" si="66"/>
        <v>0</v>
      </c>
      <c r="AE72" s="48">
        <f t="shared" si="66"/>
        <v>0</v>
      </c>
      <c r="AF72" s="48">
        <f t="shared" si="66"/>
        <v>0</v>
      </c>
      <c r="AG72" s="48">
        <f t="shared" si="66"/>
        <v>0</v>
      </c>
      <c r="AH72" s="48">
        <f t="shared" si="66"/>
        <v>0</v>
      </c>
      <c r="AI72" s="48">
        <f t="shared" si="66"/>
        <v>0</v>
      </c>
      <c r="AJ72" s="48">
        <f t="shared" si="66"/>
        <v>0</v>
      </c>
      <c r="AK72" s="48">
        <f t="shared" si="66"/>
        <v>0</v>
      </c>
      <c r="AL72" s="48">
        <f t="shared" si="66"/>
        <v>0</v>
      </c>
      <c r="AM72" s="48">
        <f t="shared" si="66"/>
        <v>0</v>
      </c>
      <c r="AN72" s="48">
        <f t="shared" si="66"/>
        <v>0</v>
      </c>
      <c r="AO72" s="48">
        <f t="shared" si="66"/>
        <v>0</v>
      </c>
      <c r="AP72" s="48">
        <f t="shared" si="66"/>
        <v>0</v>
      </c>
      <c r="AQ72" s="48">
        <f t="shared" si="66"/>
        <v>0</v>
      </c>
      <c r="AR72" s="48">
        <f t="shared" si="66"/>
        <v>0</v>
      </c>
      <c r="AS72" s="48">
        <f t="shared" si="66"/>
        <v>0</v>
      </c>
      <c r="AT72" s="48">
        <f t="shared" si="66"/>
        <v>0</v>
      </c>
      <c r="AU72" s="48">
        <f t="shared" si="66"/>
        <v>0</v>
      </c>
      <c r="AV72" s="48">
        <f t="shared" si="66"/>
        <v>0</v>
      </c>
      <c r="AW72" s="48">
        <f t="shared" si="66"/>
        <v>0</v>
      </c>
      <c r="AX72" s="48">
        <f t="shared" si="66"/>
        <v>0</v>
      </c>
      <c r="AY72" s="48">
        <f t="shared" si="66"/>
        <v>0</v>
      </c>
      <c r="AZ72" s="48">
        <f t="shared" si="66"/>
        <v>0</v>
      </c>
      <c r="BA72" s="48">
        <f t="shared" si="66"/>
        <v>0</v>
      </c>
      <c r="BB72" s="48">
        <f t="shared" si="66"/>
        <v>0</v>
      </c>
      <c r="BC72" s="48">
        <f t="shared" si="66"/>
        <v>0</v>
      </c>
      <c r="BD72" s="48">
        <f t="shared" si="66"/>
        <v>0</v>
      </c>
      <c r="BE72" s="48">
        <f t="shared" si="66"/>
        <v>0</v>
      </c>
      <c r="BF72" s="48">
        <f t="shared" si="66"/>
        <v>0</v>
      </c>
      <c r="BG72" s="48">
        <f t="shared" si="66"/>
        <v>0</v>
      </c>
      <c r="BH72" s="48">
        <f t="shared" si="66"/>
        <v>0</v>
      </c>
      <c r="BI72" s="48">
        <f t="shared" si="66"/>
        <v>0</v>
      </c>
      <c r="BJ72" s="48">
        <f t="shared" si="66"/>
        <v>0</v>
      </c>
      <c r="BK72" s="48">
        <f t="shared" si="66"/>
        <v>0</v>
      </c>
      <c r="BL72" s="48">
        <f t="shared" si="66"/>
        <v>0</v>
      </c>
      <c r="BM72" s="48">
        <f t="shared" si="66"/>
        <v>0</v>
      </c>
      <c r="BN72" s="48">
        <f t="shared" si="66"/>
        <v>0</v>
      </c>
      <c r="BO72" s="48">
        <f t="shared" si="66"/>
        <v>0</v>
      </c>
      <c r="BP72" s="48">
        <f t="shared" si="66"/>
        <v>0</v>
      </c>
      <c r="BQ72" s="48">
        <f t="shared" si="66"/>
        <v>0</v>
      </c>
      <c r="BR72" s="48">
        <f t="shared" si="66"/>
        <v>0</v>
      </c>
      <c r="BS72" s="48">
        <f t="shared" si="66"/>
        <v>0</v>
      </c>
      <c r="BT72" s="48">
        <f t="shared" si="66"/>
        <v>0</v>
      </c>
      <c r="BU72" s="48">
        <f t="shared" si="66"/>
        <v>0</v>
      </c>
      <c r="BV72" s="48">
        <f t="shared" si="66"/>
        <v>0</v>
      </c>
      <c r="BW72" s="48">
        <f t="shared" si="66"/>
        <v>0</v>
      </c>
      <c r="BX72" s="48">
        <f t="shared" si="66"/>
        <v>0</v>
      </c>
      <c r="BY72" s="48">
        <f t="shared" si="66"/>
        <v>0</v>
      </c>
      <c r="BZ72" s="48">
        <f t="shared" ref="BZ72:DH72" si="67">SUM(BZ70:BZ71)</f>
        <v>0</v>
      </c>
      <c r="CA72" s="48">
        <f t="shared" si="67"/>
        <v>0</v>
      </c>
      <c r="CB72" s="48">
        <f t="shared" si="67"/>
        <v>0</v>
      </c>
      <c r="CC72" s="48">
        <f t="shared" si="67"/>
        <v>0</v>
      </c>
      <c r="CD72" s="48">
        <f t="shared" si="67"/>
        <v>0</v>
      </c>
      <c r="CE72" s="48">
        <f t="shared" si="67"/>
        <v>0</v>
      </c>
      <c r="CF72" s="48">
        <f t="shared" si="67"/>
        <v>0</v>
      </c>
      <c r="CG72" s="48">
        <f t="shared" si="67"/>
        <v>0</v>
      </c>
      <c r="CH72" s="48">
        <f t="shared" si="67"/>
        <v>0</v>
      </c>
      <c r="CI72" s="48">
        <f t="shared" si="67"/>
        <v>0</v>
      </c>
      <c r="CJ72" s="48">
        <f t="shared" si="67"/>
        <v>0</v>
      </c>
      <c r="CK72" s="48">
        <f t="shared" si="67"/>
        <v>0</v>
      </c>
      <c r="CL72" s="48">
        <f t="shared" si="67"/>
        <v>0</v>
      </c>
      <c r="CM72" s="48">
        <f t="shared" si="67"/>
        <v>0</v>
      </c>
      <c r="CN72" s="48">
        <f t="shared" si="67"/>
        <v>0</v>
      </c>
      <c r="CO72" s="48">
        <f t="shared" si="67"/>
        <v>0</v>
      </c>
      <c r="CP72" s="48">
        <f t="shared" si="67"/>
        <v>0</v>
      </c>
      <c r="CQ72" s="48">
        <f t="shared" si="67"/>
        <v>0</v>
      </c>
      <c r="CR72" s="48">
        <f t="shared" si="67"/>
        <v>0</v>
      </c>
      <c r="CS72" s="48">
        <f t="shared" si="67"/>
        <v>0</v>
      </c>
      <c r="CT72" s="48">
        <f t="shared" si="67"/>
        <v>0</v>
      </c>
      <c r="CU72" s="48">
        <f t="shared" si="67"/>
        <v>0</v>
      </c>
      <c r="CV72" s="48">
        <f t="shared" si="67"/>
        <v>0</v>
      </c>
      <c r="CW72" s="48">
        <f t="shared" si="67"/>
        <v>0</v>
      </c>
      <c r="CX72" s="48">
        <f t="shared" si="67"/>
        <v>0</v>
      </c>
      <c r="CY72" s="48">
        <f t="shared" si="67"/>
        <v>0</v>
      </c>
      <c r="CZ72" s="48">
        <f t="shared" si="67"/>
        <v>0</v>
      </c>
      <c r="DA72" s="48">
        <f t="shared" si="67"/>
        <v>0</v>
      </c>
      <c r="DB72" s="48">
        <f t="shared" si="67"/>
        <v>0</v>
      </c>
      <c r="DC72" s="48">
        <f t="shared" si="67"/>
        <v>0</v>
      </c>
      <c r="DD72" s="48">
        <f t="shared" si="67"/>
        <v>0</v>
      </c>
      <c r="DE72" s="48">
        <f t="shared" si="67"/>
        <v>0</v>
      </c>
      <c r="DF72" s="48">
        <f t="shared" si="67"/>
        <v>0</v>
      </c>
      <c r="DG72" s="48">
        <f t="shared" si="67"/>
        <v>0</v>
      </c>
      <c r="DH72" s="48">
        <f t="shared" si="67"/>
        <v>0</v>
      </c>
      <c r="DI72" s="48"/>
      <c r="DJ72" s="48">
        <f>SUM(DJ70:DJ71)</f>
        <v>0</v>
      </c>
      <c r="DK72" s="49"/>
      <c r="DL72" s="48">
        <f t="shared" ref="DL72:DV72" si="68">SUM(DL70:DL71)</f>
        <v>0</v>
      </c>
      <c r="DM72" s="48">
        <f t="shared" si="68"/>
        <v>0</v>
      </c>
      <c r="DN72" s="48">
        <f t="shared" si="68"/>
        <v>0</v>
      </c>
      <c r="DO72" s="48">
        <f t="shared" si="68"/>
        <v>0</v>
      </c>
      <c r="DP72" s="48">
        <f t="shared" si="68"/>
        <v>0</v>
      </c>
      <c r="DQ72" s="48">
        <f t="shared" si="68"/>
        <v>0</v>
      </c>
      <c r="DR72" s="48">
        <f t="shared" si="68"/>
        <v>0</v>
      </c>
      <c r="DS72" s="48">
        <f t="shared" si="68"/>
        <v>0</v>
      </c>
      <c r="DT72" s="48">
        <f t="shared" si="68"/>
        <v>0</v>
      </c>
      <c r="DU72" s="48">
        <f t="shared" si="68"/>
        <v>0</v>
      </c>
      <c r="DV72" s="48">
        <f t="shared" si="68"/>
        <v>0</v>
      </c>
    </row>
    <row r="73" spans="1:126" s="224" customFormat="1" ht="15.75">
      <c r="A73" s="367" t="s">
        <v>408</v>
      </c>
      <c r="B73" s="367"/>
      <c r="C73" s="367"/>
      <c r="D73" s="367"/>
      <c r="E73" s="367"/>
      <c r="F73" s="367"/>
      <c r="G73" s="367"/>
      <c r="H73" s="367"/>
      <c r="I73" s="367"/>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57"/>
      <c r="B74" s="358"/>
      <c r="C74" s="357"/>
      <c r="D74" s="359"/>
      <c r="E74" s="358"/>
      <c r="F74" s="360"/>
      <c r="G74" s="361"/>
      <c r="H74" s="362"/>
      <c r="I74" s="362"/>
      <c r="J74" s="57">
        <f>G74*(H74+I74)</f>
        <v>0</v>
      </c>
      <c r="K74" s="57"/>
      <c r="L74" s="59"/>
      <c r="M74" s="54"/>
      <c r="N74" s="58">
        <f>IF(AND($F74&gt;=N$3,$F74&lt;O$3),$J74,0)</f>
        <v>0</v>
      </c>
      <c r="O74" s="58">
        <f t="shared" ref="O74:AD100" si="69">IF(AND($F74&gt;=O$3,$F74&lt;P$3),$J74,0)</f>
        <v>0</v>
      </c>
      <c r="P74" s="58">
        <f t="shared" si="69"/>
        <v>0</v>
      </c>
      <c r="Q74" s="58">
        <f t="shared" si="69"/>
        <v>0</v>
      </c>
      <c r="R74" s="58">
        <f t="shared" si="69"/>
        <v>0</v>
      </c>
      <c r="S74" s="58">
        <f t="shared" si="69"/>
        <v>0</v>
      </c>
      <c r="T74" s="58">
        <f t="shared" si="69"/>
        <v>0</v>
      </c>
      <c r="U74" s="58">
        <f t="shared" si="69"/>
        <v>0</v>
      </c>
      <c r="V74" s="58">
        <f t="shared" si="69"/>
        <v>0</v>
      </c>
      <c r="W74" s="58">
        <f t="shared" si="69"/>
        <v>0</v>
      </c>
      <c r="X74" s="58">
        <f t="shared" si="69"/>
        <v>0</v>
      </c>
      <c r="Y74" s="58">
        <f t="shared" si="69"/>
        <v>0</v>
      </c>
      <c r="Z74" s="58">
        <f t="shared" si="69"/>
        <v>0</v>
      </c>
      <c r="AA74" s="58">
        <f t="shared" si="69"/>
        <v>0</v>
      </c>
      <c r="AB74" s="58">
        <f t="shared" si="69"/>
        <v>0</v>
      </c>
      <c r="AC74" s="58">
        <f t="shared" si="69"/>
        <v>0</v>
      </c>
      <c r="AD74" s="58">
        <f t="shared" si="69"/>
        <v>0</v>
      </c>
      <c r="AE74" s="58">
        <f t="shared" ref="AE74:AT100" si="70">IF(AND($F74&gt;=AE$3,$F74&lt;AF$3),$J74,0)</f>
        <v>0</v>
      </c>
      <c r="AF74" s="58">
        <f t="shared" si="70"/>
        <v>0</v>
      </c>
      <c r="AG74" s="58">
        <f t="shared" si="70"/>
        <v>0</v>
      </c>
      <c r="AH74" s="58">
        <f t="shared" si="70"/>
        <v>0</v>
      </c>
      <c r="AI74" s="58">
        <f t="shared" si="70"/>
        <v>0</v>
      </c>
      <c r="AJ74" s="58">
        <f t="shared" si="70"/>
        <v>0</v>
      </c>
      <c r="AK74" s="58">
        <f t="shared" si="70"/>
        <v>0</v>
      </c>
      <c r="AL74" s="58">
        <f t="shared" si="70"/>
        <v>0</v>
      </c>
      <c r="AM74" s="58">
        <f t="shared" si="70"/>
        <v>0</v>
      </c>
      <c r="AN74" s="58">
        <f t="shared" si="70"/>
        <v>0</v>
      </c>
      <c r="AO74" s="58">
        <f t="shared" si="70"/>
        <v>0</v>
      </c>
      <c r="AP74" s="58">
        <f t="shared" si="70"/>
        <v>0</v>
      </c>
      <c r="AQ74" s="58">
        <f t="shared" si="70"/>
        <v>0</v>
      </c>
      <c r="AR74" s="58">
        <f t="shared" si="70"/>
        <v>0</v>
      </c>
      <c r="AS74" s="58">
        <f t="shared" si="70"/>
        <v>0</v>
      </c>
      <c r="AT74" s="58">
        <f t="shared" si="70"/>
        <v>0</v>
      </c>
      <c r="AU74" s="58">
        <f t="shared" ref="AU74:BJ100" si="71">IF(AND($F74&gt;=AU$3,$F74&lt;AV$3),$J74,0)</f>
        <v>0</v>
      </c>
      <c r="AV74" s="58">
        <f t="shared" si="71"/>
        <v>0</v>
      </c>
      <c r="AW74" s="58">
        <f t="shared" si="71"/>
        <v>0</v>
      </c>
      <c r="AX74" s="58">
        <f t="shared" si="71"/>
        <v>0</v>
      </c>
      <c r="AY74" s="58">
        <f t="shared" si="71"/>
        <v>0</v>
      </c>
      <c r="AZ74" s="58">
        <f t="shared" si="71"/>
        <v>0</v>
      </c>
      <c r="BA74" s="58">
        <f t="shared" si="71"/>
        <v>0</v>
      </c>
      <c r="BB74" s="58">
        <f t="shared" si="71"/>
        <v>0</v>
      </c>
      <c r="BC74" s="58">
        <f t="shared" si="71"/>
        <v>0</v>
      </c>
      <c r="BD74" s="58">
        <f t="shared" si="71"/>
        <v>0</v>
      </c>
      <c r="BE74" s="58">
        <f t="shared" si="71"/>
        <v>0</v>
      </c>
      <c r="BF74" s="58">
        <f t="shared" si="71"/>
        <v>0</v>
      </c>
      <c r="BG74" s="58">
        <f t="shared" si="71"/>
        <v>0</v>
      </c>
      <c r="BH74" s="58">
        <f t="shared" si="71"/>
        <v>0</v>
      </c>
      <c r="BI74" s="58">
        <f t="shared" si="71"/>
        <v>0</v>
      </c>
      <c r="BJ74" s="58">
        <f t="shared" si="71"/>
        <v>0</v>
      </c>
      <c r="BK74" s="58">
        <f t="shared" ref="BK74:BZ100" si="72">IF(AND($F74&gt;=BK$3,$F74&lt;BL$3),$J74,0)</f>
        <v>0</v>
      </c>
      <c r="BL74" s="58">
        <f t="shared" si="72"/>
        <v>0</v>
      </c>
      <c r="BM74" s="58">
        <f t="shared" si="72"/>
        <v>0</v>
      </c>
      <c r="BN74" s="58">
        <f t="shared" si="72"/>
        <v>0</v>
      </c>
      <c r="BO74" s="58">
        <f t="shared" si="72"/>
        <v>0</v>
      </c>
      <c r="BP74" s="58">
        <f t="shared" si="72"/>
        <v>0</v>
      </c>
      <c r="BQ74" s="58">
        <f t="shared" si="72"/>
        <v>0</v>
      </c>
      <c r="BR74" s="58">
        <f t="shared" si="72"/>
        <v>0</v>
      </c>
      <c r="BS74" s="58">
        <f t="shared" si="72"/>
        <v>0</v>
      </c>
      <c r="BT74" s="58">
        <f t="shared" si="72"/>
        <v>0</v>
      </c>
      <c r="BU74" s="58">
        <f t="shared" si="72"/>
        <v>0</v>
      </c>
      <c r="BV74" s="58">
        <f t="shared" si="72"/>
        <v>0</v>
      </c>
      <c r="BW74" s="58">
        <f t="shared" si="72"/>
        <v>0</v>
      </c>
      <c r="BX74" s="58">
        <f t="shared" si="72"/>
        <v>0</v>
      </c>
      <c r="BY74" s="58">
        <f t="shared" si="72"/>
        <v>0</v>
      </c>
      <c r="BZ74" s="58">
        <f t="shared" si="72"/>
        <v>0</v>
      </c>
      <c r="CA74" s="58">
        <f t="shared" ref="CA74:CP100" si="73">IF(AND($F74&gt;=CA$3,$F74&lt;CB$3),$J74,0)</f>
        <v>0</v>
      </c>
      <c r="CB74" s="58">
        <f t="shared" si="73"/>
        <v>0</v>
      </c>
      <c r="CC74" s="58">
        <f t="shared" si="73"/>
        <v>0</v>
      </c>
      <c r="CD74" s="58">
        <f t="shared" si="73"/>
        <v>0</v>
      </c>
      <c r="CE74" s="58">
        <f t="shared" si="73"/>
        <v>0</v>
      </c>
      <c r="CF74" s="58">
        <f t="shared" si="73"/>
        <v>0</v>
      </c>
      <c r="CG74" s="58">
        <f t="shared" si="73"/>
        <v>0</v>
      </c>
      <c r="CH74" s="58">
        <f t="shared" si="73"/>
        <v>0</v>
      </c>
      <c r="CI74" s="58">
        <f t="shared" si="73"/>
        <v>0</v>
      </c>
      <c r="CJ74" s="58">
        <f t="shared" si="73"/>
        <v>0</v>
      </c>
      <c r="CK74" s="58">
        <f t="shared" si="73"/>
        <v>0</v>
      </c>
      <c r="CL74" s="58">
        <f t="shared" si="73"/>
        <v>0</v>
      </c>
      <c r="CM74" s="58">
        <f t="shared" si="73"/>
        <v>0</v>
      </c>
      <c r="CN74" s="58">
        <f t="shared" si="73"/>
        <v>0</v>
      </c>
      <c r="CO74" s="58">
        <f t="shared" si="73"/>
        <v>0</v>
      </c>
      <c r="CP74" s="58">
        <f t="shared" si="73"/>
        <v>0</v>
      </c>
      <c r="CQ74" s="58">
        <f t="shared" ref="CQ74:DF100" si="74">IF(AND($F74&gt;=CQ$3,$F74&lt;CR$3),$J74,0)</f>
        <v>0</v>
      </c>
      <c r="CR74" s="58">
        <f t="shared" si="74"/>
        <v>0</v>
      </c>
      <c r="CS74" s="58">
        <f t="shared" si="74"/>
        <v>0</v>
      </c>
      <c r="CT74" s="58">
        <f t="shared" si="74"/>
        <v>0</v>
      </c>
      <c r="CU74" s="58">
        <f t="shared" si="74"/>
        <v>0</v>
      </c>
      <c r="CV74" s="58">
        <f t="shared" si="74"/>
        <v>0</v>
      </c>
      <c r="CW74" s="58">
        <f t="shared" si="74"/>
        <v>0</v>
      </c>
      <c r="CX74" s="58">
        <f t="shared" si="74"/>
        <v>0</v>
      </c>
      <c r="CY74" s="58">
        <f t="shared" si="74"/>
        <v>0</v>
      </c>
      <c r="CZ74" s="58">
        <f t="shared" si="74"/>
        <v>0</v>
      </c>
      <c r="DA74" s="58">
        <f t="shared" si="74"/>
        <v>0</v>
      </c>
      <c r="DB74" s="58">
        <f t="shared" si="74"/>
        <v>0</v>
      </c>
      <c r="DC74" s="58">
        <f t="shared" si="74"/>
        <v>0</v>
      </c>
      <c r="DD74" s="58">
        <f t="shared" si="74"/>
        <v>0</v>
      </c>
      <c r="DE74" s="58">
        <f t="shared" si="74"/>
        <v>0</v>
      </c>
      <c r="DF74" s="58">
        <f t="shared" si="74"/>
        <v>0</v>
      </c>
      <c r="DG74" s="58">
        <f t="shared" ref="DG74:DH100" si="75">IF(AND($F74&gt;=DG$3,$F74&lt;DH$3),$J74,0)</f>
        <v>0</v>
      </c>
      <c r="DH74" s="58">
        <f t="shared" si="75"/>
        <v>0</v>
      </c>
      <c r="DI74" s="58"/>
      <c r="DJ74" s="55">
        <f t="shared" ref="DJ74:DJ99" si="76">SUM(N74:DH74)</f>
        <v>0</v>
      </c>
      <c r="DK74" s="62"/>
      <c r="DL74" s="56">
        <f t="shared" ref="DL74:DU102" si="77">IF(AND($F74&gt;=DL$1,$F74&lt;=DL$2),$J74,0)</f>
        <v>0</v>
      </c>
      <c r="DM74" s="56">
        <f t="shared" si="77"/>
        <v>0</v>
      </c>
      <c r="DN74" s="56">
        <f t="shared" si="77"/>
        <v>0</v>
      </c>
      <c r="DO74" s="56">
        <f t="shared" si="77"/>
        <v>0</v>
      </c>
      <c r="DP74" s="56">
        <f t="shared" si="77"/>
        <v>0</v>
      </c>
      <c r="DQ74" s="56">
        <f t="shared" si="77"/>
        <v>0</v>
      </c>
      <c r="DR74" s="56">
        <f>SUM(DL74:DQ74)</f>
        <v>0</v>
      </c>
      <c r="DS74" s="56">
        <f t="shared" si="77"/>
        <v>0</v>
      </c>
      <c r="DT74" s="56">
        <f t="shared" si="77"/>
        <v>0</v>
      </c>
      <c r="DU74" s="56">
        <f t="shared" si="77"/>
        <v>0</v>
      </c>
      <c r="DV74" s="55">
        <f>SUM(DR74:DU74)</f>
        <v>0</v>
      </c>
    </row>
    <row r="75" spans="1:126" s="52" customFormat="1">
      <c r="A75" s="357"/>
      <c r="B75" s="358"/>
      <c r="C75" s="357"/>
      <c r="D75" s="359"/>
      <c r="E75" s="358"/>
      <c r="F75" s="360"/>
      <c r="G75" s="361"/>
      <c r="H75" s="362"/>
      <c r="I75" s="362"/>
      <c r="J75" s="57">
        <f t="shared" ref="J75:J99" si="78">G75*(H75+I75)</f>
        <v>0</v>
      </c>
      <c r="K75" s="57"/>
      <c r="L75" s="59"/>
      <c r="M75" s="54"/>
      <c r="N75" s="58">
        <f t="shared" ref="N75:AC101" si="79">IF(AND($F75&gt;=N$3,$F75&lt;O$3),$J75,0)</f>
        <v>0</v>
      </c>
      <c r="O75" s="58">
        <f t="shared" si="69"/>
        <v>0</v>
      </c>
      <c r="P75" s="58">
        <f t="shared" si="69"/>
        <v>0</v>
      </c>
      <c r="Q75" s="58">
        <f t="shared" si="69"/>
        <v>0</v>
      </c>
      <c r="R75" s="58">
        <f t="shared" si="69"/>
        <v>0</v>
      </c>
      <c r="S75" s="58">
        <f t="shared" si="69"/>
        <v>0</v>
      </c>
      <c r="T75" s="58">
        <f t="shared" si="69"/>
        <v>0</v>
      </c>
      <c r="U75" s="58">
        <f t="shared" si="69"/>
        <v>0</v>
      </c>
      <c r="V75" s="58">
        <f t="shared" si="69"/>
        <v>0</v>
      </c>
      <c r="W75" s="58">
        <f t="shared" si="69"/>
        <v>0</v>
      </c>
      <c r="X75" s="58">
        <f t="shared" si="69"/>
        <v>0</v>
      </c>
      <c r="Y75" s="58">
        <f t="shared" si="69"/>
        <v>0</v>
      </c>
      <c r="Z75" s="58">
        <f t="shared" si="69"/>
        <v>0</v>
      </c>
      <c r="AA75" s="58">
        <f t="shared" si="69"/>
        <v>0</v>
      </c>
      <c r="AB75" s="58">
        <f t="shared" si="69"/>
        <v>0</v>
      </c>
      <c r="AC75" s="58">
        <f t="shared" si="69"/>
        <v>0</v>
      </c>
      <c r="AD75" s="58">
        <f t="shared" si="69"/>
        <v>0</v>
      </c>
      <c r="AE75" s="58">
        <f t="shared" si="70"/>
        <v>0</v>
      </c>
      <c r="AF75" s="58">
        <f t="shared" si="70"/>
        <v>0</v>
      </c>
      <c r="AG75" s="58">
        <f t="shared" si="70"/>
        <v>0</v>
      </c>
      <c r="AH75" s="58">
        <f t="shared" si="70"/>
        <v>0</v>
      </c>
      <c r="AI75" s="58">
        <f t="shared" si="70"/>
        <v>0</v>
      </c>
      <c r="AJ75" s="58">
        <f t="shared" si="70"/>
        <v>0</v>
      </c>
      <c r="AK75" s="58">
        <f t="shared" si="70"/>
        <v>0</v>
      </c>
      <c r="AL75" s="58">
        <f t="shared" si="70"/>
        <v>0</v>
      </c>
      <c r="AM75" s="58">
        <f t="shared" si="70"/>
        <v>0</v>
      </c>
      <c r="AN75" s="58">
        <f t="shared" si="70"/>
        <v>0</v>
      </c>
      <c r="AO75" s="58">
        <f t="shared" si="70"/>
        <v>0</v>
      </c>
      <c r="AP75" s="58">
        <f t="shared" si="70"/>
        <v>0</v>
      </c>
      <c r="AQ75" s="58">
        <f t="shared" si="70"/>
        <v>0</v>
      </c>
      <c r="AR75" s="58">
        <f t="shared" si="70"/>
        <v>0</v>
      </c>
      <c r="AS75" s="58">
        <f t="shared" si="70"/>
        <v>0</v>
      </c>
      <c r="AT75" s="58">
        <f t="shared" si="70"/>
        <v>0</v>
      </c>
      <c r="AU75" s="58">
        <f t="shared" si="71"/>
        <v>0</v>
      </c>
      <c r="AV75" s="58">
        <f t="shared" si="71"/>
        <v>0</v>
      </c>
      <c r="AW75" s="58">
        <f t="shared" si="71"/>
        <v>0</v>
      </c>
      <c r="AX75" s="58">
        <f t="shared" si="71"/>
        <v>0</v>
      </c>
      <c r="AY75" s="58">
        <f t="shared" si="71"/>
        <v>0</v>
      </c>
      <c r="AZ75" s="58">
        <f t="shared" si="71"/>
        <v>0</v>
      </c>
      <c r="BA75" s="58">
        <f t="shared" si="71"/>
        <v>0</v>
      </c>
      <c r="BB75" s="58">
        <f t="shared" si="71"/>
        <v>0</v>
      </c>
      <c r="BC75" s="58">
        <f t="shared" si="71"/>
        <v>0</v>
      </c>
      <c r="BD75" s="58">
        <f t="shared" si="71"/>
        <v>0</v>
      </c>
      <c r="BE75" s="58">
        <f t="shared" si="71"/>
        <v>0</v>
      </c>
      <c r="BF75" s="58">
        <f t="shared" si="71"/>
        <v>0</v>
      </c>
      <c r="BG75" s="58">
        <f t="shared" si="71"/>
        <v>0</v>
      </c>
      <c r="BH75" s="58">
        <f t="shared" si="71"/>
        <v>0</v>
      </c>
      <c r="BI75" s="58">
        <f t="shared" si="71"/>
        <v>0</v>
      </c>
      <c r="BJ75" s="58">
        <f t="shared" si="71"/>
        <v>0</v>
      </c>
      <c r="BK75" s="58">
        <f t="shared" si="72"/>
        <v>0</v>
      </c>
      <c r="BL75" s="58">
        <f t="shared" si="72"/>
        <v>0</v>
      </c>
      <c r="BM75" s="58">
        <f t="shared" si="72"/>
        <v>0</v>
      </c>
      <c r="BN75" s="58">
        <f t="shared" si="72"/>
        <v>0</v>
      </c>
      <c r="BO75" s="58">
        <f t="shared" si="72"/>
        <v>0</v>
      </c>
      <c r="BP75" s="58">
        <f t="shared" si="72"/>
        <v>0</v>
      </c>
      <c r="BQ75" s="58">
        <f t="shared" si="72"/>
        <v>0</v>
      </c>
      <c r="BR75" s="58">
        <f t="shared" si="72"/>
        <v>0</v>
      </c>
      <c r="BS75" s="58">
        <f t="shared" si="72"/>
        <v>0</v>
      </c>
      <c r="BT75" s="58">
        <f t="shared" si="72"/>
        <v>0</v>
      </c>
      <c r="BU75" s="58">
        <f t="shared" si="72"/>
        <v>0</v>
      </c>
      <c r="BV75" s="58">
        <f t="shared" si="72"/>
        <v>0</v>
      </c>
      <c r="BW75" s="58">
        <f t="shared" si="72"/>
        <v>0</v>
      </c>
      <c r="BX75" s="58">
        <f t="shared" si="72"/>
        <v>0</v>
      </c>
      <c r="BY75" s="58">
        <f t="shared" si="72"/>
        <v>0</v>
      </c>
      <c r="BZ75" s="58">
        <f t="shared" si="72"/>
        <v>0</v>
      </c>
      <c r="CA75" s="58">
        <f t="shared" si="73"/>
        <v>0</v>
      </c>
      <c r="CB75" s="58">
        <f t="shared" si="73"/>
        <v>0</v>
      </c>
      <c r="CC75" s="58">
        <f t="shared" si="73"/>
        <v>0</v>
      </c>
      <c r="CD75" s="58">
        <f t="shared" si="73"/>
        <v>0</v>
      </c>
      <c r="CE75" s="58">
        <f t="shared" si="73"/>
        <v>0</v>
      </c>
      <c r="CF75" s="58">
        <f t="shared" si="73"/>
        <v>0</v>
      </c>
      <c r="CG75" s="58">
        <f t="shared" si="73"/>
        <v>0</v>
      </c>
      <c r="CH75" s="58">
        <f t="shared" si="73"/>
        <v>0</v>
      </c>
      <c r="CI75" s="58">
        <f t="shared" si="73"/>
        <v>0</v>
      </c>
      <c r="CJ75" s="58">
        <f t="shared" si="73"/>
        <v>0</v>
      </c>
      <c r="CK75" s="58">
        <f t="shared" si="73"/>
        <v>0</v>
      </c>
      <c r="CL75" s="58">
        <f t="shared" si="73"/>
        <v>0</v>
      </c>
      <c r="CM75" s="58">
        <f t="shared" si="73"/>
        <v>0</v>
      </c>
      <c r="CN75" s="58">
        <f t="shared" si="73"/>
        <v>0</v>
      </c>
      <c r="CO75" s="58">
        <f t="shared" si="73"/>
        <v>0</v>
      </c>
      <c r="CP75" s="58">
        <f t="shared" si="73"/>
        <v>0</v>
      </c>
      <c r="CQ75" s="58">
        <f t="shared" si="74"/>
        <v>0</v>
      </c>
      <c r="CR75" s="58">
        <f t="shared" si="74"/>
        <v>0</v>
      </c>
      <c r="CS75" s="58">
        <f t="shared" si="74"/>
        <v>0</v>
      </c>
      <c r="CT75" s="58">
        <f t="shared" si="74"/>
        <v>0</v>
      </c>
      <c r="CU75" s="58">
        <f t="shared" si="74"/>
        <v>0</v>
      </c>
      <c r="CV75" s="58">
        <f t="shared" si="74"/>
        <v>0</v>
      </c>
      <c r="CW75" s="58">
        <f t="shared" si="74"/>
        <v>0</v>
      </c>
      <c r="CX75" s="58">
        <f t="shared" si="74"/>
        <v>0</v>
      </c>
      <c r="CY75" s="58">
        <f t="shared" si="74"/>
        <v>0</v>
      </c>
      <c r="CZ75" s="58">
        <f t="shared" si="74"/>
        <v>0</v>
      </c>
      <c r="DA75" s="58">
        <f t="shared" si="74"/>
        <v>0</v>
      </c>
      <c r="DB75" s="58">
        <f t="shared" si="74"/>
        <v>0</v>
      </c>
      <c r="DC75" s="58">
        <f t="shared" si="74"/>
        <v>0</v>
      </c>
      <c r="DD75" s="58">
        <f t="shared" si="74"/>
        <v>0</v>
      </c>
      <c r="DE75" s="58">
        <f t="shared" si="74"/>
        <v>0</v>
      </c>
      <c r="DF75" s="58">
        <f t="shared" si="74"/>
        <v>0</v>
      </c>
      <c r="DG75" s="58">
        <f t="shared" si="75"/>
        <v>0</v>
      </c>
      <c r="DH75" s="58">
        <f t="shared" si="75"/>
        <v>0</v>
      </c>
      <c r="DI75" s="58"/>
      <c r="DJ75" s="55">
        <f t="shared" si="76"/>
        <v>0</v>
      </c>
      <c r="DK75" s="62"/>
      <c r="DL75" s="56">
        <f t="shared" si="77"/>
        <v>0</v>
      </c>
      <c r="DM75" s="56">
        <f t="shared" si="77"/>
        <v>0</v>
      </c>
      <c r="DN75" s="56">
        <f t="shared" si="77"/>
        <v>0</v>
      </c>
      <c r="DO75" s="56">
        <f t="shared" si="77"/>
        <v>0</v>
      </c>
      <c r="DP75" s="56">
        <f t="shared" si="77"/>
        <v>0</v>
      </c>
      <c r="DQ75" s="56">
        <f t="shared" si="77"/>
        <v>0</v>
      </c>
      <c r="DR75" s="56">
        <f t="shared" ref="DR75:DR99" si="80">SUM(DL75:DQ75)</f>
        <v>0</v>
      </c>
      <c r="DS75" s="56">
        <f t="shared" si="77"/>
        <v>0</v>
      </c>
      <c r="DT75" s="56">
        <f t="shared" si="77"/>
        <v>0</v>
      </c>
      <c r="DU75" s="56">
        <f t="shared" si="77"/>
        <v>0</v>
      </c>
      <c r="DV75" s="55">
        <f t="shared" ref="DV75:DV99" si="81">SUM(DR75:DU75)</f>
        <v>0</v>
      </c>
    </row>
    <row r="76" spans="1:126" s="52" customFormat="1">
      <c r="A76" s="357"/>
      <c r="B76" s="358"/>
      <c r="C76" s="357"/>
      <c r="D76" s="358"/>
      <c r="E76" s="358"/>
      <c r="F76" s="360"/>
      <c r="G76" s="361"/>
      <c r="H76" s="362"/>
      <c r="I76" s="362"/>
      <c r="J76" s="57">
        <f t="shared" si="78"/>
        <v>0</v>
      </c>
      <c r="K76" s="57"/>
      <c r="L76" s="59"/>
      <c r="M76" s="54"/>
      <c r="N76" s="58">
        <f t="shared" si="79"/>
        <v>0</v>
      </c>
      <c r="O76" s="58">
        <f t="shared" si="69"/>
        <v>0</v>
      </c>
      <c r="P76" s="58">
        <f t="shared" si="69"/>
        <v>0</v>
      </c>
      <c r="Q76" s="58">
        <f t="shared" si="69"/>
        <v>0</v>
      </c>
      <c r="R76" s="58">
        <f t="shared" si="69"/>
        <v>0</v>
      </c>
      <c r="S76" s="58">
        <f t="shared" si="69"/>
        <v>0</v>
      </c>
      <c r="T76" s="58">
        <f t="shared" si="69"/>
        <v>0</v>
      </c>
      <c r="U76" s="58">
        <f t="shared" si="69"/>
        <v>0</v>
      </c>
      <c r="V76" s="58">
        <f t="shared" si="69"/>
        <v>0</v>
      </c>
      <c r="W76" s="58">
        <f t="shared" si="69"/>
        <v>0</v>
      </c>
      <c r="X76" s="58">
        <f t="shared" si="69"/>
        <v>0</v>
      </c>
      <c r="Y76" s="58">
        <f t="shared" si="69"/>
        <v>0</v>
      </c>
      <c r="Z76" s="58">
        <f t="shared" si="69"/>
        <v>0</v>
      </c>
      <c r="AA76" s="58">
        <f t="shared" si="69"/>
        <v>0</v>
      </c>
      <c r="AB76" s="58">
        <f t="shared" si="69"/>
        <v>0</v>
      </c>
      <c r="AC76" s="58">
        <f t="shared" si="69"/>
        <v>0</v>
      </c>
      <c r="AD76" s="58">
        <f t="shared" si="69"/>
        <v>0</v>
      </c>
      <c r="AE76" s="58">
        <f t="shared" si="70"/>
        <v>0</v>
      </c>
      <c r="AF76" s="58">
        <f t="shared" si="70"/>
        <v>0</v>
      </c>
      <c r="AG76" s="58">
        <f t="shared" si="70"/>
        <v>0</v>
      </c>
      <c r="AH76" s="58">
        <f t="shared" si="70"/>
        <v>0</v>
      </c>
      <c r="AI76" s="58">
        <f t="shared" si="70"/>
        <v>0</v>
      </c>
      <c r="AJ76" s="58">
        <f t="shared" si="70"/>
        <v>0</v>
      </c>
      <c r="AK76" s="58">
        <f t="shared" si="70"/>
        <v>0</v>
      </c>
      <c r="AL76" s="58">
        <f t="shared" si="70"/>
        <v>0</v>
      </c>
      <c r="AM76" s="58">
        <f t="shared" si="70"/>
        <v>0</v>
      </c>
      <c r="AN76" s="58">
        <f t="shared" si="70"/>
        <v>0</v>
      </c>
      <c r="AO76" s="58">
        <f t="shared" si="70"/>
        <v>0</v>
      </c>
      <c r="AP76" s="58">
        <f t="shared" si="70"/>
        <v>0</v>
      </c>
      <c r="AQ76" s="58">
        <f t="shared" si="70"/>
        <v>0</v>
      </c>
      <c r="AR76" s="58">
        <f t="shared" si="70"/>
        <v>0</v>
      </c>
      <c r="AS76" s="58">
        <f t="shared" si="70"/>
        <v>0</v>
      </c>
      <c r="AT76" s="58">
        <f t="shared" si="70"/>
        <v>0</v>
      </c>
      <c r="AU76" s="58">
        <f t="shared" si="71"/>
        <v>0</v>
      </c>
      <c r="AV76" s="58">
        <f t="shared" si="71"/>
        <v>0</v>
      </c>
      <c r="AW76" s="58">
        <f t="shared" si="71"/>
        <v>0</v>
      </c>
      <c r="AX76" s="58">
        <f t="shared" si="71"/>
        <v>0</v>
      </c>
      <c r="AY76" s="58">
        <f t="shared" si="71"/>
        <v>0</v>
      </c>
      <c r="AZ76" s="58">
        <f t="shared" si="71"/>
        <v>0</v>
      </c>
      <c r="BA76" s="58">
        <f t="shared" si="71"/>
        <v>0</v>
      </c>
      <c r="BB76" s="58">
        <f t="shared" si="71"/>
        <v>0</v>
      </c>
      <c r="BC76" s="58">
        <f t="shared" si="71"/>
        <v>0</v>
      </c>
      <c r="BD76" s="58">
        <f t="shared" si="71"/>
        <v>0</v>
      </c>
      <c r="BE76" s="58">
        <f t="shared" si="71"/>
        <v>0</v>
      </c>
      <c r="BF76" s="58">
        <f t="shared" si="71"/>
        <v>0</v>
      </c>
      <c r="BG76" s="58">
        <f t="shared" si="71"/>
        <v>0</v>
      </c>
      <c r="BH76" s="58">
        <f t="shared" si="71"/>
        <v>0</v>
      </c>
      <c r="BI76" s="58">
        <f t="shared" si="71"/>
        <v>0</v>
      </c>
      <c r="BJ76" s="58">
        <f t="shared" si="71"/>
        <v>0</v>
      </c>
      <c r="BK76" s="58">
        <f t="shared" si="72"/>
        <v>0</v>
      </c>
      <c r="BL76" s="58">
        <f t="shared" si="72"/>
        <v>0</v>
      </c>
      <c r="BM76" s="58">
        <f t="shared" si="72"/>
        <v>0</v>
      </c>
      <c r="BN76" s="58">
        <f t="shared" si="72"/>
        <v>0</v>
      </c>
      <c r="BO76" s="58">
        <f t="shared" si="72"/>
        <v>0</v>
      </c>
      <c r="BP76" s="58">
        <f t="shared" si="72"/>
        <v>0</v>
      </c>
      <c r="BQ76" s="58">
        <f t="shared" si="72"/>
        <v>0</v>
      </c>
      <c r="BR76" s="58">
        <f t="shared" si="72"/>
        <v>0</v>
      </c>
      <c r="BS76" s="58">
        <f t="shared" si="72"/>
        <v>0</v>
      </c>
      <c r="BT76" s="58">
        <f t="shared" si="72"/>
        <v>0</v>
      </c>
      <c r="BU76" s="58">
        <f t="shared" si="72"/>
        <v>0</v>
      </c>
      <c r="BV76" s="58">
        <f t="shared" si="72"/>
        <v>0</v>
      </c>
      <c r="BW76" s="58">
        <f t="shared" si="72"/>
        <v>0</v>
      </c>
      <c r="BX76" s="58">
        <f t="shared" si="72"/>
        <v>0</v>
      </c>
      <c r="BY76" s="58">
        <f t="shared" si="72"/>
        <v>0</v>
      </c>
      <c r="BZ76" s="58">
        <f t="shared" si="72"/>
        <v>0</v>
      </c>
      <c r="CA76" s="58">
        <f t="shared" si="73"/>
        <v>0</v>
      </c>
      <c r="CB76" s="58">
        <f t="shared" si="73"/>
        <v>0</v>
      </c>
      <c r="CC76" s="58">
        <f t="shared" si="73"/>
        <v>0</v>
      </c>
      <c r="CD76" s="58">
        <f t="shared" si="73"/>
        <v>0</v>
      </c>
      <c r="CE76" s="58">
        <f t="shared" si="73"/>
        <v>0</v>
      </c>
      <c r="CF76" s="58">
        <f t="shared" si="73"/>
        <v>0</v>
      </c>
      <c r="CG76" s="58">
        <f t="shared" si="73"/>
        <v>0</v>
      </c>
      <c r="CH76" s="58">
        <f t="shared" si="73"/>
        <v>0</v>
      </c>
      <c r="CI76" s="58">
        <f t="shared" si="73"/>
        <v>0</v>
      </c>
      <c r="CJ76" s="58">
        <f t="shared" si="73"/>
        <v>0</v>
      </c>
      <c r="CK76" s="58">
        <f t="shared" si="73"/>
        <v>0</v>
      </c>
      <c r="CL76" s="58">
        <f t="shared" si="73"/>
        <v>0</v>
      </c>
      <c r="CM76" s="58">
        <f t="shared" si="73"/>
        <v>0</v>
      </c>
      <c r="CN76" s="58">
        <f t="shared" si="73"/>
        <v>0</v>
      </c>
      <c r="CO76" s="58">
        <f t="shared" si="73"/>
        <v>0</v>
      </c>
      <c r="CP76" s="58">
        <f t="shared" si="73"/>
        <v>0</v>
      </c>
      <c r="CQ76" s="58">
        <f t="shared" si="74"/>
        <v>0</v>
      </c>
      <c r="CR76" s="58">
        <f t="shared" si="74"/>
        <v>0</v>
      </c>
      <c r="CS76" s="58">
        <f t="shared" si="74"/>
        <v>0</v>
      </c>
      <c r="CT76" s="58">
        <f t="shared" si="74"/>
        <v>0</v>
      </c>
      <c r="CU76" s="58">
        <f t="shared" si="74"/>
        <v>0</v>
      </c>
      <c r="CV76" s="58">
        <f t="shared" si="74"/>
        <v>0</v>
      </c>
      <c r="CW76" s="58">
        <f t="shared" si="74"/>
        <v>0</v>
      </c>
      <c r="CX76" s="58">
        <f t="shared" si="74"/>
        <v>0</v>
      </c>
      <c r="CY76" s="58">
        <f t="shared" si="74"/>
        <v>0</v>
      </c>
      <c r="CZ76" s="58">
        <f t="shared" si="74"/>
        <v>0</v>
      </c>
      <c r="DA76" s="58">
        <f t="shared" si="74"/>
        <v>0</v>
      </c>
      <c r="DB76" s="58">
        <f t="shared" si="74"/>
        <v>0</v>
      </c>
      <c r="DC76" s="58">
        <f t="shared" si="74"/>
        <v>0</v>
      </c>
      <c r="DD76" s="58">
        <f t="shared" si="74"/>
        <v>0</v>
      </c>
      <c r="DE76" s="58">
        <f t="shared" si="74"/>
        <v>0</v>
      </c>
      <c r="DF76" s="58">
        <f t="shared" si="74"/>
        <v>0</v>
      </c>
      <c r="DG76" s="58">
        <f t="shared" si="75"/>
        <v>0</v>
      </c>
      <c r="DH76" s="58">
        <f t="shared" si="75"/>
        <v>0</v>
      </c>
      <c r="DI76" s="58"/>
      <c r="DJ76" s="55">
        <f t="shared" si="76"/>
        <v>0</v>
      </c>
      <c r="DK76" s="62"/>
      <c r="DL76" s="56">
        <f t="shared" si="77"/>
        <v>0</v>
      </c>
      <c r="DM76" s="56">
        <f t="shared" si="77"/>
        <v>0</v>
      </c>
      <c r="DN76" s="56">
        <f t="shared" si="77"/>
        <v>0</v>
      </c>
      <c r="DO76" s="56">
        <f t="shared" si="77"/>
        <v>0</v>
      </c>
      <c r="DP76" s="56">
        <f t="shared" si="77"/>
        <v>0</v>
      </c>
      <c r="DQ76" s="56">
        <f t="shared" si="77"/>
        <v>0</v>
      </c>
      <c r="DR76" s="56">
        <f t="shared" si="80"/>
        <v>0</v>
      </c>
      <c r="DS76" s="56">
        <f t="shared" si="77"/>
        <v>0</v>
      </c>
      <c r="DT76" s="56">
        <f t="shared" si="77"/>
        <v>0</v>
      </c>
      <c r="DU76" s="56">
        <f t="shared" si="77"/>
        <v>0</v>
      </c>
      <c r="DV76" s="55">
        <f t="shared" si="81"/>
        <v>0</v>
      </c>
    </row>
    <row r="77" spans="1:126" s="52" customFormat="1">
      <c r="A77" s="357"/>
      <c r="B77" s="358"/>
      <c r="C77" s="357"/>
      <c r="D77" s="358"/>
      <c r="E77" s="358"/>
      <c r="F77" s="360"/>
      <c r="G77" s="361"/>
      <c r="H77" s="362"/>
      <c r="I77" s="362"/>
      <c r="J77" s="57">
        <f t="shared" si="78"/>
        <v>0</v>
      </c>
      <c r="K77" s="57"/>
      <c r="L77" s="59"/>
      <c r="M77" s="54"/>
      <c r="N77" s="58">
        <f t="shared" si="79"/>
        <v>0</v>
      </c>
      <c r="O77" s="58">
        <f t="shared" si="69"/>
        <v>0</v>
      </c>
      <c r="P77" s="58">
        <f t="shared" si="69"/>
        <v>0</v>
      </c>
      <c r="Q77" s="58">
        <f t="shared" si="69"/>
        <v>0</v>
      </c>
      <c r="R77" s="58">
        <f t="shared" si="69"/>
        <v>0</v>
      </c>
      <c r="S77" s="58">
        <f t="shared" si="69"/>
        <v>0</v>
      </c>
      <c r="T77" s="58">
        <f t="shared" si="69"/>
        <v>0</v>
      </c>
      <c r="U77" s="58">
        <f t="shared" si="69"/>
        <v>0</v>
      </c>
      <c r="V77" s="58">
        <f t="shared" si="69"/>
        <v>0</v>
      </c>
      <c r="W77" s="58">
        <f t="shared" si="69"/>
        <v>0</v>
      </c>
      <c r="X77" s="58">
        <f t="shared" si="69"/>
        <v>0</v>
      </c>
      <c r="Y77" s="58">
        <f t="shared" si="69"/>
        <v>0</v>
      </c>
      <c r="Z77" s="58">
        <f t="shared" si="69"/>
        <v>0</v>
      </c>
      <c r="AA77" s="58">
        <f t="shared" si="69"/>
        <v>0</v>
      </c>
      <c r="AB77" s="58">
        <f t="shared" si="69"/>
        <v>0</v>
      </c>
      <c r="AC77" s="58">
        <f t="shared" si="69"/>
        <v>0</v>
      </c>
      <c r="AD77" s="58">
        <f t="shared" si="69"/>
        <v>0</v>
      </c>
      <c r="AE77" s="58">
        <f t="shared" si="70"/>
        <v>0</v>
      </c>
      <c r="AF77" s="58">
        <f t="shared" si="70"/>
        <v>0</v>
      </c>
      <c r="AG77" s="58">
        <f t="shared" si="70"/>
        <v>0</v>
      </c>
      <c r="AH77" s="58">
        <f t="shared" si="70"/>
        <v>0</v>
      </c>
      <c r="AI77" s="58">
        <f t="shared" si="70"/>
        <v>0</v>
      </c>
      <c r="AJ77" s="58">
        <f t="shared" si="70"/>
        <v>0</v>
      </c>
      <c r="AK77" s="58">
        <f t="shared" si="70"/>
        <v>0</v>
      </c>
      <c r="AL77" s="58">
        <f t="shared" si="70"/>
        <v>0</v>
      </c>
      <c r="AM77" s="58">
        <f t="shared" si="70"/>
        <v>0</v>
      </c>
      <c r="AN77" s="58">
        <f t="shared" si="70"/>
        <v>0</v>
      </c>
      <c r="AO77" s="58">
        <f t="shared" si="70"/>
        <v>0</v>
      </c>
      <c r="AP77" s="58">
        <f t="shared" si="70"/>
        <v>0</v>
      </c>
      <c r="AQ77" s="58">
        <f t="shared" si="70"/>
        <v>0</v>
      </c>
      <c r="AR77" s="58">
        <f t="shared" si="70"/>
        <v>0</v>
      </c>
      <c r="AS77" s="58">
        <f t="shared" si="70"/>
        <v>0</v>
      </c>
      <c r="AT77" s="58">
        <f t="shared" si="70"/>
        <v>0</v>
      </c>
      <c r="AU77" s="58">
        <f t="shared" si="71"/>
        <v>0</v>
      </c>
      <c r="AV77" s="58">
        <f t="shared" si="71"/>
        <v>0</v>
      </c>
      <c r="AW77" s="58">
        <f t="shared" si="71"/>
        <v>0</v>
      </c>
      <c r="AX77" s="58">
        <f t="shared" si="71"/>
        <v>0</v>
      </c>
      <c r="AY77" s="58">
        <f t="shared" si="71"/>
        <v>0</v>
      </c>
      <c r="AZ77" s="58">
        <f t="shared" si="71"/>
        <v>0</v>
      </c>
      <c r="BA77" s="58">
        <f t="shared" si="71"/>
        <v>0</v>
      </c>
      <c r="BB77" s="58">
        <f t="shared" si="71"/>
        <v>0</v>
      </c>
      <c r="BC77" s="58">
        <f t="shared" si="71"/>
        <v>0</v>
      </c>
      <c r="BD77" s="58">
        <f t="shared" si="71"/>
        <v>0</v>
      </c>
      <c r="BE77" s="58">
        <f t="shared" si="71"/>
        <v>0</v>
      </c>
      <c r="BF77" s="58">
        <f t="shared" si="71"/>
        <v>0</v>
      </c>
      <c r="BG77" s="58">
        <f t="shared" si="71"/>
        <v>0</v>
      </c>
      <c r="BH77" s="58">
        <f t="shared" si="71"/>
        <v>0</v>
      </c>
      <c r="BI77" s="58">
        <f t="shared" si="71"/>
        <v>0</v>
      </c>
      <c r="BJ77" s="58">
        <f t="shared" si="71"/>
        <v>0</v>
      </c>
      <c r="BK77" s="58">
        <f t="shared" si="72"/>
        <v>0</v>
      </c>
      <c r="BL77" s="58">
        <f t="shared" si="72"/>
        <v>0</v>
      </c>
      <c r="BM77" s="58">
        <f t="shared" si="72"/>
        <v>0</v>
      </c>
      <c r="BN77" s="58">
        <f t="shared" si="72"/>
        <v>0</v>
      </c>
      <c r="BO77" s="58">
        <f t="shared" si="72"/>
        <v>0</v>
      </c>
      <c r="BP77" s="58">
        <f t="shared" si="72"/>
        <v>0</v>
      </c>
      <c r="BQ77" s="58">
        <f t="shared" si="72"/>
        <v>0</v>
      </c>
      <c r="BR77" s="58">
        <f t="shared" si="72"/>
        <v>0</v>
      </c>
      <c r="BS77" s="58">
        <f t="shared" si="72"/>
        <v>0</v>
      </c>
      <c r="BT77" s="58">
        <f t="shared" si="72"/>
        <v>0</v>
      </c>
      <c r="BU77" s="58">
        <f t="shared" si="72"/>
        <v>0</v>
      </c>
      <c r="BV77" s="58">
        <f t="shared" si="72"/>
        <v>0</v>
      </c>
      <c r="BW77" s="58">
        <f t="shared" si="72"/>
        <v>0</v>
      </c>
      <c r="BX77" s="58">
        <f t="shared" si="72"/>
        <v>0</v>
      </c>
      <c r="BY77" s="58">
        <f t="shared" si="72"/>
        <v>0</v>
      </c>
      <c r="BZ77" s="58">
        <f t="shared" si="72"/>
        <v>0</v>
      </c>
      <c r="CA77" s="58">
        <f t="shared" si="73"/>
        <v>0</v>
      </c>
      <c r="CB77" s="58">
        <f t="shared" si="73"/>
        <v>0</v>
      </c>
      <c r="CC77" s="58">
        <f t="shared" si="73"/>
        <v>0</v>
      </c>
      <c r="CD77" s="58">
        <f t="shared" si="73"/>
        <v>0</v>
      </c>
      <c r="CE77" s="58">
        <f t="shared" si="73"/>
        <v>0</v>
      </c>
      <c r="CF77" s="58">
        <f t="shared" si="73"/>
        <v>0</v>
      </c>
      <c r="CG77" s="58">
        <f t="shared" si="73"/>
        <v>0</v>
      </c>
      <c r="CH77" s="58">
        <f t="shared" si="73"/>
        <v>0</v>
      </c>
      <c r="CI77" s="58">
        <f t="shared" si="73"/>
        <v>0</v>
      </c>
      <c r="CJ77" s="58">
        <f t="shared" si="73"/>
        <v>0</v>
      </c>
      <c r="CK77" s="58">
        <f t="shared" si="73"/>
        <v>0</v>
      </c>
      <c r="CL77" s="58">
        <f t="shared" si="73"/>
        <v>0</v>
      </c>
      <c r="CM77" s="58">
        <f t="shared" si="73"/>
        <v>0</v>
      </c>
      <c r="CN77" s="58">
        <f t="shared" si="73"/>
        <v>0</v>
      </c>
      <c r="CO77" s="58">
        <f t="shared" si="73"/>
        <v>0</v>
      </c>
      <c r="CP77" s="58">
        <f t="shared" si="73"/>
        <v>0</v>
      </c>
      <c r="CQ77" s="58">
        <f t="shared" si="74"/>
        <v>0</v>
      </c>
      <c r="CR77" s="58">
        <f t="shared" si="74"/>
        <v>0</v>
      </c>
      <c r="CS77" s="58">
        <f t="shared" si="74"/>
        <v>0</v>
      </c>
      <c r="CT77" s="58">
        <f t="shared" si="74"/>
        <v>0</v>
      </c>
      <c r="CU77" s="58">
        <f t="shared" si="74"/>
        <v>0</v>
      </c>
      <c r="CV77" s="58">
        <f t="shared" si="74"/>
        <v>0</v>
      </c>
      <c r="CW77" s="58">
        <f t="shared" si="74"/>
        <v>0</v>
      </c>
      <c r="CX77" s="58">
        <f t="shared" si="74"/>
        <v>0</v>
      </c>
      <c r="CY77" s="58">
        <f t="shared" si="74"/>
        <v>0</v>
      </c>
      <c r="CZ77" s="58">
        <f t="shared" si="74"/>
        <v>0</v>
      </c>
      <c r="DA77" s="58">
        <f t="shared" si="74"/>
        <v>0</v>
      </c>
      <c r="DB77" s="58">
        <f t="shared" si="74"/>
        <v>0</v>
      </c>
      <c r="DC77" s="58">
        <f t="shared" si="74"/>
        <v>0</v>
      </c>
      <c r="DD77" s="58">
        <f t="shared" si="74"/>
        <v>0</v>
      </c>
      <c r="DE77" s="58">
        <f t="shared" si="74"/>
        <v>0</v>
      </c>
      <c r="DF77" s="58">
        <f t="shared" si="74"/>
        <v>0</v>
      </c>
      <c r="DG77" s="58">
        <f t="shared" si="75"/>
        <v>0</v>
      </c>
      <c r="DH77" s="58">
        <f t="shared" si="75"/>
        <v>0</v>
      </c>
      <c r="DI77" s="58"/>
      <c r="DJ77" s="55">
        <f t="shared" si="76"/>
        <v>0</v>
      </c>
      <c r="DK77" s="62"/>
      <c r="DL77" s="56">
        <f t="shared" si="77"/>
        <v>0</v>
      </c>
      <c r="DM77" s="56">
        <f t="shared" si="77"/>
        <v>0</v>
      </c>
      <c r="DN77" s="56">
        <f t="shared" si="77"/>
        <v>0</v>
      </c>
      <c r="DO77" s="56">
        <f t="shared" si="77"/>
        <v>0</v>
      </c>
      <c r="DP77" s="56">
        <f t="shared" si="77"/>
        <v>0</v>
      </c>
      <c r="DQ77" s="56">
        <f t="shared" si="77"/>
        <v>0</v>
      </c>
      <c r="DR77" s="56">
        <f t="shared" si="80"/>
        <v>0</v>
      </c>
      <c r="DS77" s="56">
        <f t="shared" si="77"/>
        <v>0</v>
      </c>
      <c r="DT77" s="56">
        <f t="shared" si="77"/>
        <v>0</v>
      </c>
      <c r="DU77" s="56">
        <f t="shared" si="77"/>
        <v>0</v>
      </c>
      <c r="DV77" s="55">
        <f t="shared" si="81"/>
        <v>0</v>
      </c>
    </row>
    <row r="78" spans="1:126" s="52" customFormat="1">
      <c r="A78" s="357"/>
      <c r="B78" s="358"/>
      <c r="C78" s="357"/>
      <c r="D78" s="358"/>
      <c r="E78" s="358"/>
      <c r="F78" s="360"/>
      <c r="G78" s="361"/>
      <c r="H78" s="362"/>
      <c r="I78" s="362"/>
      <c r="J78" s="57">
        <f t="shared" si="78"/>
        <v>0</v>
      </c>
      <c r="K78" s="57"/>
      <c r="L78" s="59"/>
      <c r="M78" s="54"/>
      <c r="N78" s="58">
        <f t="shared" si="79"/>
        <v>0</v>
      </c>
      <c r="O78" s="58">
        <f t="shared" si="69"/>
        <v>0</v>
      </c>
      <c r="P78" s="58">
        <f t="shared" si="69"/>
        <v>0</v>
      </c>
      <c r="Q78" s="58">
        <f t="shared" si="69"/>
        <v>0</v>
      </c>
      <c r="R78" s="58">
        <f t="shared" si="69"/>
        <v>0</v>
      </c>
      <c r="S78" s="58">
        <f t="shared" si="69"/>
        <v>0</v>
      </c>
      <c r="T78" s="58">
        <f t="shared" si="69"/>
        <v>0</v>
      </c>
      <c r="U78" s="58">
        <f t="shared" si="69"/>
        <v>0</v>
      </c>
      <c r="V78" s="58">
        <f t="shared" si="69"/>
        <v>0</v>
      </c>
      <c r="W78" s="58">
        <f t="shared" si="69"/>
        <v>0</v>
      </c>
      <c r="X78" s="58">
        <f t="shared" si="69"/>
        <v>0</v>
      </c>
      <c r="Y78" s="58">
        <f t="shared" si="69"/>
        <v>0</v>
      </c>
      <c r="Z78" s="58">
        <f t="shared" si="69"/>
        <v>0</v>
      </c>
      <c r="AA78" s="58">
        <f t="shared" si="69"/>
        <v>0</v>
      </c>
      <c r="AB78" s="58">
        <f t="shared" si="69"/>
        <v>0</v>
      </c>
      <c r="AC78" s="58">
        <f t="shared" si="69"/>
        <v>0</v>
      </c>
      <c r="AD78" s="58">
        <f t="shared" si="69"/>
        <v>0</v>
      </c>
      <c r="AE78" s="58">
        <f t="shared" si="70"/>
        <v>0</v>
      </c>
      <c r="AF78" s="58">
        <f t="shared" si="70"/>
        <v>0</v>
      </c>
      <c r="AG78" s="58">
        <f t="shared" si="70"/>
        <v>0</v>
      </c>
      <c r="AH78" s="58">
        <f t="shared" si="70"/>
        <v>0</v>
      </c>
      <c r="AI78" s="58">
        <f t="shared" si="70"/>
        <v>0</v>
      </c>
      <c r="AJ78" s="58">
        <f t="shared" si="70"/>
        <v>0</v>
      </c>
      <c r="AK78" s="58">
        <f t="shared" si="70"/>
        <v>0</v>
      </c>
      <c r="AL78" s="58">
        <f t="shared" si="70"/>
        <v>0</v>
      </c>
      <c r="AM78" s="58">
        <f t="shared" si="70"/>
        <v>0</v>
      </c>
      <c r="AN78" s="58">
        <f t="shared" si="70"/>
        <v>0</v>
      </c>
      <c r="AO78" s="58">
        <f t="shared" si="70"/>
        <v>0</v>
      </c>
      <c r="AP78" s="58">
        <f t="shared" si="70"/>
        <v>0</v>
      </c>
      <c r="AQ78" s="58">
        <f t="shared" si="70"/>
        <v>0</v>
      </c>
      <c r="AR78" s="58">
        <f t="shared" si="70"/>
        <v>0</v>
      </c>
      <c r="AS78" s="58">
        <f t="shared" si="70"/>
        <v>0</v>
      </c>
      <c r="AT78" s="58">
        <f t="shared" si="70"/>
        <v>0</v>
      </c>
      <c r="AU78" s="58">
        <f t="shared" si="71"/>
        <v>0</v>
      </c>
      <c r="AV78" s="58">
        <f t="shared" si="71"/>
        <v>0</v>
      </c>
      <c r="AW78" s="58">
        <f t="shared" si="71"/>
        <v>0</v>
      </c>
      <c r="AX78" s="58">
        <f t="shared" si="71"/>
        <v>0</v>
      </c>
      <c r="AY78" s="58">
        <f t="shared" si="71"/>
        <v>0</v>
      </c>
      <c r="AZ78" s="58">
        <f t="shared" si="71"/>
        <v>0</v>
      </c>
      <c r="BA78" s="58">
        <f t="shared" si="71"/>
        <v>0</v>
      </c>
      <c r="BB78" s="58">
        <f t="shared" si="71"/>
        <v>0</v>
      </c>
      <c r="BC78" s="58">
        <f t="shared" si="71"/>
        <v>0</v>
      </c>
      <c r="BD78" s="58">
        <f t="shared" si="71"/>
        <v>0</v>
      </c>
      <c r="BE78" s="58">
        <f t="shared" si="71"/>
        <v>0</v>
      </c>
      <c r="BF78" s="58">
        <f t="shared" si="71"/>
        <v>0</v>
      </c>
      <c r="BG78" s="58">
        <f t="shared" si="71"/>
        <v>0</v>
      </c>
      <c r="BH78" s="58">
        <f t="shared" si="71"/>
        <v>0</v>
      </c>
      <c r="BI78" s="58">
        <f t="shared" si="71"/>
        <v>0</v>
      </c>
      <c r="BJ78" s="58">
        <f t="shared" si="71"/>
        <v>0</v>
      </c>
      <c r="BK78" s="58">
        <f t="shared" si="72"/>
        <v>0</v>
      </c>
      <c r="BL78" s="58">
        <f t="shared" si="72"/>
        <v>0</v>
      </c>
      <c r="BM78" s="58">
        <f t="shared" si="72"/>
        <v>0</v>
      </c>
      <c r="BN78" s="58">
        <f t="shared" si="72"/>
        <v>0</v>
      </c>
      <c r="BO78" s="58">
        <f t="shared" si="72"/>
        <v>0</v>
      </c>
      <c r="BP78" s="58">
        <f t="shared" si="72"/>
        <v>0</v>
      </c>
      <c r="BQ78" s="58">
        <f t="shared" si="72"/>
        <v>0</v>
      </c>
      <c r="BR78" s="58">
        <f t="shared" si="72"/>
        <v>0</v>
      </c>
      <c r="BS78" s="58">
        <f t="shared" si="72"/>
        <v>0</v>
      </c>
      <c r="BT78" s="58">
        <f t="shared" si="72"/>
        <v>0</v>
      </c>
      <c r="BU78" s="58">
        <f t="shared" si="72"/>
        <v>0</v>
      </c>
      <c r="BV78" s="58">
        <f t="shared" si="72"/>
        <v>0</v>
      </c>
      <c r="BW78" s="58">
        <f t="shared" si="72"/>
        <v>0</v>
      </c>
      <c r="BX78" s="58">
        <f t="shared" si="72"/>
        <v>0</v>
      </c>
      <c r="BY78" s="58">
        <f t="shared" si="72"/>
        <v>0</v>
      </c>
      <c r="BZ78" s="58">
        <f t="shared" si="72"/>
        <v>0</v>
      </c>
      <c r="CA78" s="58">
        <f t="shared" si="73"/>
        <v>0</v>
      </c>
      <c r="CB78" s="58">
        <f t="shared" si="73"/>
        <v>0</v>
      </c>
      <c r="CC78" s="58">
        <f t="shared" si="73"/>
        <v>0</v>
      </c>
      <c r="CD78" s="58">
        <f t="shared" si="73"/>
        <v>0</v>
      </c>
      <c r="CE78" s="58">
        <f t="shared" si="73"/>
        <v>0</v>
      </c>
      <c r="CF78" s="58">
        <f t="shared" si="73"/>
        <v>0</v>
      </c>
      <c r="CG78" s="58">
        <f t="shared" si="73"/>
        <v>0</v>
      </c>
      <c r="CH78" s="58">
        <f t="shared" si="73"/>
        <v>0</v>
      </c>
      <c r="CI78" s="58">
        <f t="shared" si="73"/>
        <v>0</v>
      </c>
      <c r="CJ78" s="58">
        <f t="shared" si="73"/>
        <v>0</v>
      </c>
      <c r="CK78" s="58">
        <f t="shared" si="73"/>
        <v>0</v>
      </c>
      <c r="CL78" s="58">
        <f t="shared" si="73"/>
        <v>0</v>
      </c>
      <c r="CM78" s="58">
        <f t="shared" si="73"/>
        <v>0</v>
      </c>
      <c r="CN78" s="58">
        <f t="shared" si="73"/>
        <v>0</v>
      </c>
      <c r="CO78" s="58">
        <f t="shared" si="73"/>
        <v>0</v>
      </c>
      <c r="CP78" s="58">
        <f t="shared" si="73"/>
        <v>0</v>
      </c>
      <c r="CQ78" s="58">
        <f t="shared" si="74"/>
        <v>0</v>
      </c>
      <c r="CR78" s="58">
        <f t="shared" si="74"/>
        <v>0</v>
      </c>
      <c r="CS78" s="58">
        <f t="shared" si="74"/>
        <v>0</v>
      </c>
      <c r="CT78" s="58">
        <f t="shared" si="74"/>
        <v>0</v>
      </c>
      <c r="CU78" s="58">
        <f t="shared" si="74"/>
        <v>0</v>
      </c>
      <c r="CV78" s="58">
        <f t="shared" si="74"/>
        <v>0</v>
      </c>
      <c r="CW78" s="58">
        <f t="shared" si="74"/>
        <v>0</v>
      </c>
      <c r="CX78" s="58">
        <f t="shared" si="74"/>
        <v>0</v>
      </c>
      <c r="CY78" s="58">
        <f t="shared" si="74"/>
        <v>0</v>
      </c>
      <c r="CZ78" s="58">
        <f t="shared" si="74"/>
        <v>0</v>
      </c>
      <c r="DA78" s="58">
        <f t="shared" si="74"/>
        <v>0</v>
      </c>
      <c r="DB78" s="58">
        <f t="shared" si="74"/>
        <v>0</v>
      </c>
      <c r="DC78" s="58">
        <f t="shared" si="74"/>
        <v>0</v>
      </c>
      <c r="DD78" s="58">
        <f t="shared" si="74"/>
        <v>0</v>
      </c>
      <c r="DE78" s="58">
        <f t="shared" si="74"/>
        <v>0</v>
      </c>
      <c r="DF78" s="58">
        <f t="shared" si="74"/>
        <v>0</v>
      </c>
      <c r="DG78" s="58">
        <f t="shared" si="75"/>
        <v>0</v>
      </c>
      <c r="DH78" s="58">
        <f t="shared" si="75"/>
        <v>0</v>
      </c>
      <c r="DI78" s="58"/>
      <c r="DJ78" s="55">
        <f t="shared" si="76"/>
        <v>0</v>
      </c>
      <c r="DK78" s="62"/>
      <c r="DL78" s="56">
        <f t="shared" si="77"/>
        <v>0</v>
      </c>
      <c r="DM78" s="56">
        <f t="shared" si="77"/>
        <v>0</v>
      </c>
      <c r="DN78" s="56">
        <f t="shared" si="77"/>
        <v>0</v>
      </c>
      <c r="DO78" s="56">
        <f t="shared" si="77"/>
        <v>0</v>
      </c>
      <c r="DP78" s="56">
        <f t="shared" si="77"/>
        <v>0</v>
      </c>
      <c r="DQ78" s="56">
        <f t="shared" si="77"/>
        <v>0</v>
      </c>
      <c r="DR78" s="56">
        <f t="shared" si="80"/>
        <v>0</v>
      </c>
      <c r="DS78" s="56">
        <f t="shared" si="77"/>
        <v>0</v>
      </c>
      <c r="DT78" s="56">
        <f t="shared" si="77"/>
        <v>0</v>
      </c>
      <c r="DU78" s="56">
        <f t="shared" si="77"/>
        <v>0</v>
      </c>
      <c r="DV78" s="55">
        <f t="shared" si="81"/>
        <v>0</v>
      </c>
    </row>
    <row r="79" spans="1:126" s="52" customFormat="1">
      <c r="A79" s="357"/>
      <c r="B79" s="358"/>
      <c r="C79" s="357"/>
      <c r="D79" s="358"/>
      <c r="E79" s="358"/>
      <c r="F79" s="360"/>
      <c r="G79" s="361"/>
      <c r="H79" s="362"/>
      <c r="I79" s="362"/>
      <c r="J79" s="57">
        <f t="shared" ref="J79:J89" si="82">G79*(H79+I79)</f>
        <v>0</v>
      </c>
      <c r="K79" s="57"/>
      <c r="L79" s="59"/>
      <c r="M79" s="54"/>
      <c r="N79" s="58">
        <f t="shared" ref="N79:N89" si="83">IF(AND($F79&gt;=N$3,$F79&lt;O$3),$J79,0)</f>
        <v>0</v>
      </c>
      <c r="O79" s="58">
        <f t="shared" ref="O79:O89" si="84">IF(AND($F79&gt;=O$3,$F79&lt;P$3),$J79,0)</f>
        <v>0</v>
      </c>
      <c r="P79" s="58">
        <f t="shared" ref="P79:P89" si="85">IF(AND($F79&gt;=P$3,$F79&lt;Q$3),$J79,0)</f>
        <v>0</v>
      </c>
      <c r="Q79" s="58">
        <f t="shared" ref="Q79:Q89" si="86">IF(AND($F79&gt;=Q$3,$F79&lt;R$3),$J79,0)</f>
        <v>0</v>
      </c>
      <c r="R79" s="58">
        <f t="shared" ref="R79:R89" si="87">IF(AND($F79&gt;=R$3,$F79&lt;S$3),$J79,0)</f>
        <v>0</v>
      </c>
      <c r="S79" s="58">
        <f t="shared" ref="S79:S89" si="88">IF(AND($F79&gt;=S$3,$F79&lt;T$3),$J79,0)</f>
        <v>0</v>
      </c>
      <c r="T79" s="58">
        <f t="shared" ref="T79:T89" si="89">IF(AND($F79&gt;=T$3,$F79&lt;U$3),$J79,0)</f>
        <v>0</v>
      </c>
      <c r="U79" s="58">
        <f t="shared" ref="U79:U89" si="90">IF(AND($F79&gt;=U$3,$F79&lt;V$3),$J79,0)</f>
        <v>0</v>
      </c>
      <c r="V79" s="58">
        <f t="shared" ref="V79:V89" si="91">IF(AND($F79&gt;=V$3,$F79&lt;W$3),$J79,0)</f>
        <v>0</v>
      </c>
      <c r="W79" s="58">
        <f t="shared" ref="W79:W89" si="92">IF(AND($F79&gt;=W$3,$F79&lt;X$3),$J79,0)</f>
        <v>0</v>
      </c>
      <c r="X79" s="58">
        <f t="shared" ref="X79:X89" si="93">IF(AND($F79&gt;=X$3,$F79&lt;Y$3),$J79,0)</f>
        <v>0</v>
      </c>
      <c r="Y79" s="58">
        <f t="shared" ref="Y79:Y89" si="94">IF(AND($F79&gt;=Y$3,$F79&lt;Z$3),$J79,0)</f>
        <v>0</v>
      </c>
      <c r="Z79" s="58">
        <f t="shared" ref="Z79:Z89" si="95">IF(AND($F79&gt;=Z$3,$F79&lt;AA$3),$J79,0)</f>
        <v>0</v>
      </c>
      <c r="AA79" s="58">
        <f t="shared" ref="AA79:AA89" si="96">IF(AND($F79&gt;=AA$3,$F79&lt;AB$3),$J79,0)</f>
        <v>0</v>
      </c>
      <c r="AB79" s="58">
        <f t="shared" ref="AB79:AB89" si="97">IF(AND($F79&gt;=AB$3,$F79&lt;AC$3),$J79,0)</f>
        <v>0</v>
      </c>
      <c r="AC79" s="58">
        <f t="shared" ref="AC79:AC89" si="98">IF(AND($F79&gt;=AC$3,$F79&lt;AD$3),$J79,0)</f>
        <v>0</v>
      </c>
      <c r="AD79" s="58">
        <f t="shared" ref="AD79:AS89" si="99">IF(AND($F79&gt;=AD$3,$F79&lt;AE$3),$J79,0)</f>
        <v>0</v>
      </c>
      <c r="AE79" s="58">
        <f t="shared" si="99"/>
        <v>0</v>
      </c>
      <c r="AF79" s="58">
        <f t="shared" si="99"/>
        <v>0</v>
      </c>
      <c r="AG79" s="58">
        <f t="shared" si="99"/>
        <v>0</v>
      </c>
      <c r="AH79" s="58">
        <f t="shared" si="99"/>
        <v>0</v>
      </c>
      <c r="AI79" s="58">
        <f t="shared" si="99"/>
        <v>0</v>
      </c>
      <c r="AJ79" s="58">
        <f t="shared" si="99"/>
        <v>0</v>
      </c>
      <c r="AK79" s="58">
        <f t="shared" si="99"/>
        <v>0</v>
      </c>
      <c r="AL79" s="58">
        <f t="shared" si="99"/>
        <v>0</v>
      </c>
      <c r="AM79" s="58">
        <f t="shared" si="99"/>
        <v>0</v>
      </c>
      <c r="AN79" s="58">
        <f t="shared" si="99"/>
        <v>0</v>
      </c>
      <c r="AO79" s="58">
        <f t="shared" si="99"/>
        <v>0</v>
      </c>
      <c r="AP79" s="58">
        <f t="shared" si="99"/>
        <v>0</v>
      </c>
      <c r="AQ79" s="58">
        <f t="shared" si="99"/>
        <v>0</v>
      </c>
      <c r="AR79" s="58">
        <f t="shared" si="99"/>
        <v>0</v>
      </c>
      <c r="AS79" s="58">
        <f t="shared" si="99"/>
        <v>0</v>
      </c>
      <c r="AT79" s="58">
        <f t="shared" ref="AE79:AT89" si="100">IF(AND($F79&gt;=AT$3,$F79&lt;AU$3),$J79,0)</f>
        <v>0</v>
      </c>
      <c r="AU79" s="58">
        <f t="shared" ref="AU79:AU89" si="101">IF(AND($F79&gt;=AU$3,$F79&lt;AV$3),$J79,0)</f>
        <v>0</v>
      </c>
      <c r="AV79" s="58">
        <f t="shared" ref="AV79:AV89" si="102">IF(AND($F79&gt;=AV$3,$F79&lt;AW$3),$J79,0)</f>
        <v>0</v>
      </c>
      <c r="AW79" s="58">
        <f t="shared" ref="AW79:AW89" si="103">IF(AND($F79&gt;=AW$3,$F79&lt;AX$3),$J79,0)</f>
        <v>0</v>
      </c>
      <c r="AX79" s="58">
        <f t="shared" ref="AX79:AX89" si="104">IF(AND($F79&gt;=AX$3,$F79&lt;AY$3),$J79,0)</f>
        <v>0</v>
      </c>
      <c r="AY79" s="58">
        <f t="shared" ref="AY79:AY89" si="105">IF(AND($F79&gt;=AY$3,$F79&lt;AZ$3),$J79,0)</f>
        <v>0</v>
      </c>
      <c r="AZ79" s="58">
        <f t="shared" ref="AZ79:AZ89" si="106">IF(AND($F79&gt;=AZ$3,$F79&lt;BA$3),$J79,0)</f>
        <v>0</v>
      </c>
      <c r="BA79" s="58">
        <f t="shared" ref="BA79:BA89" si="107">IF(AND($F79&gt;=BA$3,$F79&lt;BB$3),$J79,0)</f>
        <v>0</v>
      </c>
      <c r="BB79" s="58">
        <f t="shared" ref="BB79:BB89" si="108">IF(AND($F79&gt;=BB$3,$F79&lt;BC$3),$J79,0)</f>
        <v>0</v>
      </c>
      <c r="BC79" s="58">
        <f t="shared" ref="BC79:BC89" si="109">IF(AND($F79&gt;=BC$3,$F79&lt;BD$3),$J79,0)</f>
        <v>0</v>
      </c>
      <c r="BD79" s="58">
        <f t="shared" ref="BD79:BD89" si="110">IF(AND($F79&gt;=BD$3,$F79&lt;BE$3),$J79,0)</f>
        <v>0</v>
      </c>
      <c r="BE79" s="58">
        <f t="shared" ref="BE79:BE89" si="111">IF(AND($F79&gt;=BE$3,$F79&lt;BF$3),$J79,0)</f>
        <v>0</v>
      </c>
      <c r="BF79" s="58">
        <f t="shared" ref="BF79:BF89" si="112">IF(AND($F79&gt;=BF$3,$F79&lt;BG$3),$J79,0)</f>
        <v>0</v>
      </c>
      <c r="BG79" s="58">
        <f t="shared" ref="BG79:BG89" si="113">IF(AND($F79&gt;=BG$3,$F79&lt;BH$3),$J79,0)</f>
        <v>0</v>
      </c>
      <c r="BH79" s="58">
        <f t="shared" ref="BH79:BH89" si="114">IF(AND($F79&gt;=BH$3,$F79&lt;BI$3),$J79,0)</f>
        <v>0</v>
      </c>
      <c r="BI79" s="58">
        <f t="shared" ref="BI79:BI89" si="115">IF(AND($F79&gt;=BI$3,$F79&lt;BJ$3),$J79,0)</f>
        <v>0</v>
      </c>
      <c r="BJ79" s="58">
        <f t="shared" ref="BJ79:BY89" si="116">IF(AND($F79&gt;=BJ$3,$F79&lt;BK$3),$J79,0)</f>
        <v>0</v>
      </c>
      <c r="BK79" s="58">
        <f t="shared" si="116"/>
        <v>0</v>
      </c>
      <c r="BL79" s="58">
        <f t="shared" si="116"/>
        <v>0</v>
      </c>
      <c r="BM79" s="58">
        <f t="shared" si="116"/>
        <v>0</v>
      </c>
      <c r="BN79" s="58">
        <f t="shared" si="116"/>
        <v>0</v>
      </c>
      <c r="BO79" s="58">
        <f t="shared" si="116"/>
        <v>0</v>
      </c>
      <c r="BP79" s="58">
        <f t="shared" si="116"/>
        <v>0</v>
      </c>
      <c r="BQ79" s="58">
        <f t="shared" si="116"/>
        <v>0</v>
      </c>
      <c r="BR79" s="58">
        <f t="shared" si="116"/>
        <v>0</v>
      </c>
      <c r="BS79" s="58">
        <f t="shared" si="116"/>
        <v>0</v>
      </c>
      <c r="BT79" s="58">
        <f t="shared" si="116"/>
        <v>0</v>
      </c>
      <c r="BU79" s="58">
        <f t="shared" si="116"/>
        <v>0</v>
      </c>
      <c r="BV79" s="58">
        <f t="shared" si="116"/>
        <v>0</v>
      </c>
      <c r="BW79" s="58">
        <f t="shared" si="116"/>
        <v>0</v>
      </c>
      <c r="BX79" s="58">
        <f t="shared" si="116"/>
        <v>0</v>
      </c>
      <c r="BY79" s="58">
        <f t="shared" si="116"/>
        <v>0</v>
      </c>
      <c r="BZ79" s="58">
        <f t="shared" ref="BZ79:CO89" si="117">IF(AND($F79&gt;=BZ$3,$F79&lt;CA$3),$J79,0)</f>
        <v>0</v>
      </c>
      <c r="CA79" s="58">
        <f t="shared" si="117"/>
        <v>0</v>
      </c>
      <c r="CB79" s="58">
        <f t="shared" si="117"/>
        <v>0</v>
      </c>
      <c r="CC79" s="58">
        <f t="shared" si="117"/>
        <v>0</v>
      </c>
      <c r="CD79" s="58">
        <f t="shared" si="117"/>
        <v>0</v>
      </c>
      <c r="CE79" s="58">
        <f t="shared" si="117"/>
        <v>0</v>
      </c>
      <c r="CF79" s="58">
        <f t="shared" si="117"/>
        <v>0</v>
      </c>
      <c r="CG79" s="58">
        <f t="shared" si="117"/>
        <v>0</v>
      </c>
      <c r="CH79" s="58">
        <f t="shared" si="117"/>
        <v>0</v>
      </c>
      <c r="CI79" s="58">
        <f t="shared" si="117"/>
        <v>0</v>
      </c>
      <c r="CJ79" s="58">
        <f t="shared" si="117"/>
        <v>0</v>
      </c>
      <c r="CK79" s="58">
        <f t="shared" si="117"/>
        <v>0</v>
      </c>
      <c r="CL79" s="58">
        <f t="shared" si="117"/>
        <v>0</v>
      </c>
      <c r="CM79" s="58">
        <f t="shared" si="117"/>
        <v>0</v>
      </c>
      <c r="CN79" s="58">
        <f t="shared" si="117"/>
        <v>0</v>
      </c>
      <c r="CO79" s="58">
        <f t="shared" si="117"/>
        <v>0</v>
      </c>
      <c r="CP79" s="58">
        <f t="shared" ref="CP79:DE89" si="118">IF(AND($F79&gt;=CP$3,$F79&lt;CQ$3),$J79,0)</f>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ref="CQ79:DF89" si="119">IF(AND($F79&gt;=DF$3,$F79&lt;DG$3),$J79,0)</f>
        <v>0</v>
      </c>
      <c r="DG79" s="58">
        <f t="shared" ref="DG79:DG89" si="120">IF(AND($F79&gt;=DG$3,$F79&lt;DH$3),$J79,0)</f>
        <v>0</v>
      </c>
      <c r="DH79" s="58">
        <f t="shared" ref="DH79:DH89" si="121">IF(AND($F79&gt;=DH$3,$F79&lt;DI$3),$J79,0)</f>
        <v>0</v>
      </c>
      <c r="DI79" s="58"/>
      <c r="DJ79" s="55">
        <f t="shared" ref="DJ79:DJ89" si="122">SUM(N79:DH79)</f>
        <v>0</v>
      </c>
      <c r="DK79" s="62"/>
      <c r="DL79" s="56">
        <f t="shared" si="77"/>
        <v>0</v>
      </c>
      <c r="DM79" s="56">
        <f t="shared" si="77"/>
        <v>0</v>
      </c>
      <c r="DN79" s="56">
        <f t="shared" si="77"/>
        <v>0</v>
      </c>
      <c r="DO79" s="56">
        <f t="shared" si="77"/>
        <v>0</v>
      </c>
      <c r="DP79" s="56">
        <f t="shared" si="77"/>
        <v>0</v>
      </c>
      <c r="DQ79" s="56">
        <f t="shared" si="77"/>
        <v>0</v>
      </c>
      <c r="DR79" s="56">
        <f t="shared" ref="DR79:DR89" si="123">SUM(DL79:DQ79)</f>
        <v>0</v>
      </c>
      <c r="DS79" s="56">
        <f t="shared" si="77"/>
        <v>0</v>
      </c>
      <c r="DT79" s="56">
        <f t="shared" si="77"/>
        <v>0</v>
      </c>
      <c r="DU79" s="56">
        <f t="shared" si="77"/>
        <v>0</v>
      </c>
      <c r="DV79" s="55">
        <f t="shared" ref="DV79:DV89" si="124">SUM(DR79:DU79)</f>
        <v>0</v>
      </c>
    </row>
    <row r="80" spans="1:126" s="52" customFormat="1">
      <c r="A80" s="357"/>
      <c r="B80" s="358"/>
      <c r="C80" s="357"/>
      <c r="D80" s="358"/>
      <c r="E80" s="358"/>
      <c r="F80" s="357"/>
      <c r="G80" s="361"/>
      <c r="H80" s="362"/>
      <c r="I80" s="362"/>
      <c r="J80" s="57">
        <f t="shared" si="82"/>
        <v>0</v>
      </c>
      <c r="K80" s="57"/>
      <c r="L80" s="59"/>
      <c r="M80" s="54"/>
      <c r="N80" s="58">
        <f t="shared" si="83"/>
        <v>0</v>
      </c>
      <c r="O80" s="58">
        <f t="shared" si="84"/>
        <v>0</v>
      </c>
      <c r="P80" s="58">
        <f t="shared" si="85"/>
        <v>0</v>
      </c>
      <c r="Q80" s="58">
        <f t="shared" si="86"/>
        <v>0</v>
      </c>
      <c r="R80" s="58">
        <f t="shared" si="87"/>
        <v>0</v>
      </c>
      <c r="S80" s="58">
        <f t="shared" si="88"/>
        <v>0</v>
      </c>
      <c r="T80" s="58">
        <f t="shared" si="89"/>
        <v>0</v>
      </c>
      <c r="U80" s="58">
        <f t="shared" si="90"/>
        <v>0</v>
      </c>
      <c r="V80" s="58">
        <f t="shared" si="91"/>
        <v>0</v>
      </c>
      <c r="W80" s="58">
        <f t="shared" si="92"/>
        <v>0</v>
      </c>
      <c r="X80" s="58">
        <f t="shared" si="93"/>
        <v>0</v>
      </c>
      <c r="Y80" s="58">
        <f t="shared" si="94"/>
        <v>0</v>
      </c>
      <c r="Z80" s="58">
        <f t="shared" si="95"/>
        <v>0</v>
      </c>
      <c r="AA80" s="58">
        <f t="shared" si="96"/>
        <v>0</v>
      </c>
      <c r="AB80" s="58">
        <f t="shared" si="97"/>
        <v>0</v>
      </c>
      <c r="AC80" s="58">
        <f t="shared" si="98"/>
        <v>0</v>
      </c>
      <c r="AD80" s="58">
        <f t="shared" si="99"/>
        <v>0</v>
      </c>
      <c r="AE80" s="58">
        <f t="shared" si="100"/>
        <v>0</v>
      </c>
      <c r="AF80" s="58">
        <f t="shared" si="100"/>
        <v>0</v>
      </c>
      <c r="AG80" s="58">
        <f t="shared" si="100"/>
        <v>0</v>
      </c>
      <c r="AH80" s="58">
        <f t="shared" si="100"/>
        <v>0</v>
      </c>
      <c r="AI80" s="58">
        <f t="shared" si="100"/>
        <v>0</v>
      </c>
      <c r="AJ80" s="58">
        <f t="shared" si="100"/>
        <v>0</v>
      </c>
      <c r="AK80" s="58">
        <f t="shared" si="100"/>
        <v>0</v>
      </c>
      <c r="AL80" s="58">
        <f t="shared" si="100"/>
        <v>0</v>
      </c>
      <c r="AM80" s="58">
        <f t="shared" si="100"/>
        <v>0</v>
      </c>
      <c r="AN80" s="58">
        <f t="shared" si="100"/>
        <v>0</v>
      </c>
      <c r="AO80" s="58">
        <f t="shared" si="100"/>
        <v>0</v>
      </c>
      <c r="AP80" s="58">
        <f t="shared" si="100"/>
        <v>0</v>
      </c>
      <c r="AQ80" s="58">
        <f t="shared" si="100"/>
        <v>0</v>
      </c>
      <c r="AR80" s="58">
        <f t="shared" si="100"/>
        <v>0</v>
      </c>
      <c r="AS80" s="58">
        <f t="shared" si="100"/>
        <v>0</v>
      </c>
      <c r="AT80" s="58">
        <f t="shared" si="100"/>
        <v>0</v>
      </c>
      <c r="AU80" s="58">
        <f t="shared" si="101"/>
        <v>0</v>
      </c>
      <c r="AV80" s="58">
        <f t="shared" si="102"/>
        <v>0</v>
      </c>
      <c r="AW80" s="58">
        <f t="shared" si="103"/>
        <v>0</v>
      </c>
      <c r="AX80" s="58">
        <f t="shared" si="104"/>
        <v>0</v>
      </c>
      <c r="AY80" s="58">
        <f t="shared" si="105"/>
        <v>0</v>
      </c>
      <c r="AZ80" s="58">
        <f t="shared" si="106"/>
        <v>0</v>
      </c>
      <c r="BA80" s="58">
        <f t="shared" si="107"/>
        <v>0</v>
      </c>
      <c r="BB80" s="58">
        <f t="shared" si="108"/>
        <v>0</v>
      </c>
      <c r="BC80" s="58">
        <f t="shared" si="109"/>
        <v>0</v>
      </c>
      <c r="BD80" s="58">
        <f t="shared" si="110"/>
        <v>0</v>
      </c>
      <c r="BE80" s="58">
        <f t="shared" si="111"/>
        <v>0</v>
      </c>
      <c r="BF80" s="58">
        <f t="shared" si="112"/>
        <v>0</v>
      </c>
      <c r="BG80" s="58">
        <f t="shared" si="113"/>
        <v>0</v>
      </c>
      <c r="BH80" s="58">
        <f t="shared" si="114"/>
        <v>0</v>
      </c>
      <c r="BI80" s="58">
        <f t="shared" si="115"/>
        <v>0</v>
      </c>
      <c r="BJ80" s="58">
        <f t="shared" si="116"/>
        <v>0</v>
      </c>
      <c r="BK80" s="58">
        <f t="shared" si="116"/>
        <v>0</v>
      </c>
      <c r="BL80" s="58">
        <f t="shared" si="116"/>
        <v>0</v>
      </c>
      <c r="BM80" s="58">
        <f t="shared" si="116"/>
        <v>0</v>
      </c>
      <c r="BN80" s="58">
        <f t="shared" si="116"/>
        <v>0</v>
      </c>
      <c r="BO80" s="58">
        <f t="shared" si="116"/>
        <v>0</v>
      </c>
      <c r="BP80" s="58">
        <f t="shared" si="116"/>
        <v>0</v>
      </c>
      <c r="BQ80" s="58">
        <f t="shared" si="116"/>
        <v>0</v>
      </c>
      <c r="BR80" s="58">
        <f t="shared" si="116"/>
        <v>0</v>
      </c>
      <c r="BS80" s="58">
        <f t="shared" si="116"/>
        <v>0</v>
      </c>
      <c r="BT80" s="58">
        <f t="shared" si="116"/>
        <v>0</v>
      </c>
      <c r="BU80" s="58">
        <f t="shared" si="116"/>
        <v>0</v>
      </c>
      <c r="BV80" s="58">
        <f t="shared" si="116"/>
        <v>0</v>
      </c>
      <c r="BW80" s="58">
        <f t="shared" si="116"/>
        <v>0</v>
      </c>
      <c r="BX80" s="58">
        <f t="shared" si="116"/>
        <v>0</v>
      </c>
      <c r="BY80" s="58">
        <f t="shared" si="116"/>
        <v>0</v>
      </c>
      <c r="BZ80" s="58">
        <f t="shared" si="117"/>
        <v>0</v>
      </c>
      <c r="CA80" s="58">
        <f t="shared" si="117"/>
        <v>0</v>
      </c>
      <c r="CB80" s="58">
        <f t="shared" si="117"/>
        <v>0</v>
      </c>
      <c r="CC80" s="58">
        <f t="shared" si="117"/>
        <v>0</v>
      </c>
      <c r="CD80" s="58">
        <f t="shared" si="117"/>
        <v>0</v>
      </c>
      <c r="CE80" s="58">
        <f t="shared" si="117"/>
        <v>0</v>
      </c>
      <c r="CF80" s="58">
        <f t="shared" si="117"/>
        <v>0</v>
      </c>
      <c r="CG80" s="58">
        <f t="shared" si="117"/>
        <v>0</v>
      </c>
      <c r="CH80" s="58">
        <f t="shared" si="117"/>
        <v>0</v>
      </c>
      <c r="CI80" s="58">
        <f t="shared" si="117"/>
        <v>0</v>
      </c>
      <c r="CJ80" s="58">
        <f t="shared" si="117"/>
        <v>0</v>
      </c>
      <c r="CK80" s="58">
        <f t="shared" si="117"/>
        <v>0</v>
      </c>
      <c r="CL80" s="58">
        <f t="shared" si="117"/>
        <v>0</v>
      </c>
      <c r="CM80" s="58">
        <f t="shared" si="117"/>
        <v>0</v>
      </c>
      <c r="CN80" s="58">
        <f t="shared" si="117"/>
        <v>0</v>
      </c>
      <c r="CO80" s="58">
        <f t="shared" si="117"/>
        <v>0</v>
      </c>
      <c r="CP80" s="58">
        <f t="shared" si="118"/>
        <v>0</v>
      </c>
      <c r="CQ80" s="58">
        <f t="shared" si="119"/>
        <v>0</v>
      </c>
      <c r="CR80" s="58">
        <f t="shared" si="119"/>
        <v>0</v>
      </c>
      <c r="CS80" s="58">
        <f t="shared" si="119"/>
        <v>0</v>
      </c>
      <c r="CT80" s="58">
        <f t="shared" si="119"/>
        <v>0</v>
      </c>
      <c r="CU80" s="58">
        <f t="shared" si="119"/>
        <v>0</v>
      </c>
      <c r="CV80" s="58">
        <f t="shared" si="119"/>
        <v>0</v>
      </c>
      <c r="CW80" s="58">
        <f t="shared" si="119"/>
        <v>0</v>
      </c>
      <c r="CX80" s="58">
        <f t="shared" si="119"/>
        <v>0</v>
      </c>
      <c r="CY80" s="58">
        <f t="shared" si="119"/>
        <v>0</v>
      </c>
      <c r="CZ80" s="58">
        <f t="shared" si="119"/>
        <v>0</v>
      </c>
      <c r="DA80" s="58">
        <f t="shared" si="119"/>
        <v>0</v>
      </c>
      <c r="DB80" s="58">
        <f t="shared" si="119"/>
        <v>0</v>
      </c>
      <c r="DC80" s="58">
        <f t="shared" si="119"/>
        <v>0</v>
      </c>
      <c r="DD80" s="58">
        <f t="shared" si="119"/>
        <v>0</v>
      </c>
      <c r="DE80" s="58">
        <f t="shared" si="119"/>
        <v>0</v>
      </c>
      <c r="DF80" s="58">
        <f t="shared" si="119"/>
        <v>0</v>
      </c>
      <c r="DG80" s="58">
        <f t="shared" si="120"/>
        <v>0</v>
      </c>
      <c r="DH80" s="58">
        <f t="shared" si="121"/>
        <v>0</v>
      </c>
      <c r="DI80" s="58"/>
      <c r="DJ80" s="55">
        <f t="shared" si="122"/>
        <v>0</v>
      </c>
      <c r="DK80" s="53"/>
      <c r="DL80" s="56">
        <f t="shared" si="77"/>
        <v>0</v>
      </c>
      <c r="DM80" s="56">
        <f t="shared" si="77"/>
        <v>0</v>
      </c>
      <c r="DN80" s="56">
        <f t="shared" si="77"/>
        <v>0</v>
      </c>
      <c r="DO80" s="56">
        <f t="shared" si="77"/>
        <v>0</v>
      </c>
      <c r="DP80" s="56">
        <f t="shared" si="77"/>
        <v>0</v>
      </c>
      <c r="DQ80" s="56">
        <f t="shared" si="77"/>
        <v>0</v>
      </c>
      <c r="DR80" s="56">
        <f t="shared" si="123"/>
        <v>0</v>
      </c>
      <c r="DS80" s="56">
        <f t="shared" si="77"/>
        <v>0</v>
      </c>
      <c r="DT80" s="56">
        <f t="shared" si="77"/>
        <v>0</v>
      </c>
      <c r="DU80" s="56">
        <f t="shared" si="77"/>
        <v>0</v>
      </c>
      <c r="DV80" s="55">
        <f t="shared" si="124"/>
        <v>0</v>
      </c>
    </row>
    <row r="81" spans="1:126" s="52" customFormat="1">
      <c r="A81" s="357"/>
      <c r="B81" s="358"/>
      <c r="C81" s="357"/>
      <c r="D81" s="358"/>
      <c r="E81" s="358"/>
      <c r="F81" s="357"/>
      <c r="G81" s="361"/>
      <c r="H81" s="362"/>
      <c r="I81" s="362"/>
      <c r="J81" s="57">
        <f t="shared" si="82"/>
        <v>0</v>
      </c>
      <c r="K81" s="57"/>
      <c r="L81" s="59"/>
      <c r="M81" s="54"/>
      <c r="N81" s="58">
        <f t="shared" si="83"/>
        <v>0</v>
      </c>
      <c r="O81" s="58">
        <f t="shared" si="84"/>
        <v>0</v>
      </c>
      <c r="P81" s="58">
        <f t="shared" si="85"/>
        <v>0</v>
      </c>
      <c r="Q81" s="58">
        <f t="shared" si="86"/>
        <v>0</v>
      </c>
      <c r="R81" s="58">
        <f t="shared" si="87"/>
        <v>0</v>
      </c>
      <c r="S81" s="58">
        <f t="shared" si="88"/>
        <v>0</v>
      </c>
      <c r="T81" s="58">
        <f t="shared" si="89"/>
        <v>0</v>
      </c>
      <c r="U81" s="58">
        <f t="shared" si="90"/>
        <v>0</v>
      </c>
      <c r="V81" s="58">
        <f t="shared" si="91"/>
        <v>0</v>
      </c>
      <c r="W81" s="58">
        <f t="shared" si="92"/>
        <v>0</v>
      </c>
      <c r="X81" s="58">
        <f t="shared" si="93"/>
        <v>0</v>
      </c>
      <c r="Y81" s="58">
        <f t="shared" si="94"/>
        <v>0</v>
      </c>
      <c r="Z81" s="58">
        <f t="shared" si="95"/>
        <v>0</v>
      </c>
      <c r="AA81" s="58">
        <f t="shared" si="96"/>
        <v>0</v>
      </c>
      <c r="AB81" s="58">
        <f t="shared" si="97"/>
        <v>0</v>
      </c>
      <c r="AC81" s="58">
        <f t="shared" si="98"/>
        <v>0</v>
      </c>
      <c r="AD81" s="58">
        <f t="shared" si="99"/>
        <v>0</v>
      </c>
      <c r="AE81" s="58">
        <f t="shared" si="100"/>
        <v>0</v>
      </c>
      <c r="AF81" s="58">
        <f t="shared" si="100"/>
        <v>0</v>
      </c>
      <c r="AG81" s="58">
        <f t="shared" si="100"/>
        <v>0</v>
      </c>
      <c r="AH81" s="58">
        <f t="shared" si="100"/>
        <v>0</v>
      </c>
      <c r="AI81" s="58">
        <f t="shared" si="100"/>
        <v>0</v>
      </c>
      <c r="AJ81" s="58">
        <f t="shared" si="100"/>
        <v>0</v>
      </c>
      <c r="AK81" s="58">
        <f t="shared" si="100"/>
        <v>0</v>
      </c>
      <c r="AL81" s="58">
        <f t="shared" si="100"/>
        <v>0</v>
      </c>
      <c r="AM81" s="58">
        <f t="shared" si="100"/>
        <v>0</v>
      </c>
      <c r="AN81" s="58">
        <f t="shared" si="100"/>
        <v>0</v>
      </c>
      <c r="AO81" s="58">
        <f t="shared" si="100"/>
        <v>0</v>
      </c>
      <c r="AP81" s="58">
        <f t="shared" si="100"/>
        <v>0</v>
      </c>
      <c r="AQ81" s="58">
        <f t="shared" si="100"/>
        <v>0</v>
      </c>
      <c r="AR81" s="58">
        <f t="shared" si="100"/>
        <v>0</v>
      </c>
      <c r="AS81" s="58">
        <f t="shared" si="100"/>
        <v>0</v>
      </c>
      <c r="AT81" s="58">
        <f t="shared" si="100"/>
        <v>0</v>
      </c>
      <c r="AU81" s="58">
        <f t="shared" si="101"/>
        <v>0</v>
      </c>
      <c r="AV81" s="58">
        <f t="shared" si="102"/>
        <v>0</v>
      </c>
      <c r="AW81" s="58">
        <f t="shared" si="103"/>
        <v>0</v>
      </c>
      <c r="AX81" s="58">
        <f t="shared" si="104"/>
        <v>0</v>
      </c>
      <c r="AY81" s="58">
        <f t="shared" si="105"/>
        <v>0</v>
      </c>
      <c r="AZ81" s="58">
        <f t="shared" si="106"/>
        <v>0</v>
      </c>
      <c r="BA81" s="58">
        <f t="shared" si="107"/>
        <v>0</v>
      </c>
      <c r="BB81" s="58">
        <f t="shared" si="108"/>
        <v>0</v>
      </c>
      <c r="BC81" s="58">
        <f t="shared" si="109"/>
        <v>0</v>
      </c>
      <c r="BD81" s="58">
        <f t="shared" si="110"/>
        <v>0</v>
      </c>
      <c r="BE81" s="58">
        <f t="shared" si="111"/>
        <v>0</v>
      </c>
      <c r="BF81" s="58">
        <f t="shared" si="112"/>
        <v>0</v>
      </c>
      <c r="BG81" s="58">
        <f t="shared" si="113"/>
        <v>0</v>
      </c>
      <c r="BH81" s="58">
        <f t="shared" si="114"/>
        <v>0</v>
      </c>
      <c r="BI81" s="58">
        <f t="shared" si="115"/>
        <v>0</v>
      </c>
      <c r="BJ81" s="58">
        <f t="shared" si="116"/>
        <v>0</v>
      </c>
      <c r="BK81" s="58">
        <f t="shared" si="116"/>
        <v>0</v>
      </c>
      <c r="BL81" s="58">
        <f t="shared" si="116"/>
        <v>0</v>
      </c>
      <c r="BM81" s="58">
        <f t="shared" si="116"/>
        <v>0</v>
      </c>
      <c r="BN81" s="58">
        <f t="shared" si="116"/>
        <v>0</v>
      </c>
      <c r="BO81" s="58">
        <f t="shared" si="116"/>
        <v>0</v>
      </c>
      <c r="BP81" s="58">
        <f t="shared" si="116"/>
        <v>0</v>
      </c>
      <c r="BQ81" s="58">
        <f t="shared" si="116"/>
        <v>0</v>
      </c>
      <c r="BR81" s="58">
        <f t="shared" si="116"/>
        <v>0</v>
      </c>
      <c r="BS81" s="58">
        <f t="shared" si="116"/>
        <v>0</v>
      </c>
      <c r="BT81" s="58">
        <f t="shared" si="116"/>
        <v>0</v>
      </c>
      <c r="BU81" s="58">
        <f t="shared" si="116"/>
        <v>0</v>
      </c>
      <c r="BV81" s="58">
        <f t="shared" si="116"/>
        <v>0</v>
      </c>
      <c r="BW81" s="58">
        <f t="shared" si="116"/>
        <v>0</v>
      </c>
      <c r="BX81" s="58">
        <f t="shared" si="116"/>
        <v>0</v>
      </c>
      <c r="BY81" s="58">
        <f t="shared" si="116"/>
        <v>0</v>
      </c>
      <c r="BZ81" s="58">
        <f t="shared" si="117"/>
        <v>0</v>
      </c>
      <c r="CA81" s="58">
        <f t="shared" si="117"/>
        <v>0</v>
      </c>
      <c r="CB81" s="58">
        <f t="shared" si="117"/>
        <v>0</v>
      </c>
      <c r="CC81" s="58">
        <f t="shared" si="117"/>
        <v>0</v>
      </c>
      <c r="CD81" s="58">
        <f t="shared" si="117"/>
        <v>0</v>
      </c>
      <c r="CE81" s="58">
        <f t="shared" si="117"/>
        <v>0</v>
      </c>
      <c r="CF81" s="58">
        <f t="shared" si="117"/>
        <v>0</v>
      </c>
      <c r="CG81" s="58">
        <f t="shared" si="117"/>
        <v>0</v>
      </c>
      <c r="CH81" s="58">
        <f t="shared" si="117"/>
        <v>0</v>
      </c>
      <c r="CI81" s="58">
        <f t="shared" si="117"/>
        <v>0</v>
      </c>
      <c r="CJ81" s="58">
        <f t="shared" si="117"/>
        <v>0</v>
      </c>
      <c r="CK81" s="58">
        <f t="shared" si="117"/>
        <v>0</v>
      </c>
      <c r="CL81" s="58">
        <f t="shared" si="117"/>
        <v>0</v>
      </c>
      <c r="CM81" s="58">
        <f t="shared" si="117"/>
        <v>0</v>
      </c>
      <c r="CN81" s="58">
        <f t="shared" si="117"/>
        <v>0</v>
      </c>
      <c r="CO81" s="58">
        <f t="shared" si="117"/>
        <v>0</v>
      </c>
      <c r="CP81" s="58">
        <f t="shared" si="118"/>
        <v>0</v>
      </c>
      <c r="CQ81" s="58">
        <f t="shared" si="119"/>
        <v>0</v>
      </c>
      <c r="CR81" s="58">
        <f t="shared" si="119"/>
        <v>0</v>
      </c>
      <c r="CS81" s="58">
        <f t="shared" si="119"/>
        <v>0</v>
      </c>
      <c r="CT81" s="58">
        <f t="shared" si="119"/>
        <v>0</v>
      </c>
      <c r="CU81" s="58">
        <f t="shared" si="119"/>
        <v>0</v>
      </c>
      <c r="CV81" s="58">
        <f t="shared" si="119"/>
        <v>0</v>
      </c>
      <c r="CW81" s="58">
        <f t="shared" si="119"/>
        <v>0</v>
      </c>
      <c r="CX81" s="58">
        <f t="shared" si="119"/>
        <v>0</v>
      </c>
      <c r="CY81" s="58">
        <f t="shared" si="119"/>
        <v>0</v>
      </c>
      <c r="CZ81" s="58">
        <f t="shared" si="119"/>
        <v>0</v>
      </c>
      <c r="DA81" s="58">
        <f t="shared" si="119"/>
        <v>0</v>
      </c>
      <c r="DB81" s="58">
        <f t="shared" si="119"/>
        <v>0</v>
      </c>
      <c r="DC81" s="58">
        <f t="shared" si="119"/>
        <v>0</v>
      </c>
      <c r="DD81" s="58">
        <f t="shared" si="119"/>
        <v>0</v>
      </c>
      <c r="DE81" s="58">
        <f t="shared" si="119"/>
        <v>0</v>
      </c>
      <c r="DF81" s="58">
        <f t="shared" si="119"/>
        <v>0</v>
      </c>
      <c r="DG81" s="58">
        <f t="shared" si="120"/>
        <v>0</v>
      </c>
      <c r="DH81" s="58">
        <f t="shared" si="121"/>
        <v>0</v>
      </c>
      <c r="DI81" s="58"/>
      <c r="DJ81" s="55">
        <f t="shared" si="122"/>
        <v>0</v>
      </c>
      <c r="DK81" s="53"/>
      <c r="DL81" s="56">
        <f t="shared" si="77"/>
        <v>0</v>
      </c>
      <c r="DM81" s="56">
        <f t="shared" si="77"/>
        <v>0</v>
      </c>
      <c r="DN81" s="56">
        <f t="shared" si="77"/>
        <v>0</v>
      </c>
      <c r="DO81" s="56">
        <f t="shared" si="77"/>
        <v>0</v>
      </c>
      <c r="DP81" s="56">
        <f t="shared" si="77"/>
        <v>0</v>
      </c>
      <c r="DQ81" s="56">
        <f t="shared" si="77"/>
        <v>0</v>
      </c>
      <c r="DR81" s="56">
        <f t="shared" si="123"/>
        <v>0</v>
      </c>
      <c r="DS81" s="56">
        <f t="shared" si="77"/>
        <v>0</v>
      </c>
      <c r="DT81" s="56">
        <f t="shared" si="77"/>
        <v>0</v>
      </c>
      <c r="DU81" s="56">
        <f t="shared" si="77"/>
        <v>0</v>
      </c>
      <c r="DV81" s="55">
        <f t="shared" si="124"/>
        <v>0</v>
      </c>
    </row>
    <row r="82" spans="1:126" s="52" customFormat="1">
      <c r="A82" s="357"/>
      <c r="B82" s="358"/>
      <c r="C82" s="357"/>
      <c r="D82" s="358"/>
      <c r="E82" s="358"/>
      <c r="F82" s="357"/>
      <c r="G82" s="361"/>
      <c r="H82" s="362"/>
      <c r="I82" s="362"/>
      <c r="J82" s="57">
        <f t="shared" si="82"/>
        <v>0</v>
      </c>
      <c r="K82" s="57"/>
      <c r="L82" s="59"/>
      <c r="M82" s="54"/>
      <c r="N82" s="58">
        <f t="shared" si="83"/>
        <v>0</v>
      </c>
      <c r="O82" s="58">
        <f t="shared" si="84"/>
        <v>0</v>
      </c>
      <c r="P82" s="58">
        <f t="shared" si="85"/>
        <v>0</v>
      </c>
      <c r="Q82" s="58">
        <f t="shared" si="86"/>
        <v>0</v>
      </c>
      <c r="R82" s="58">
        <f t="shared" si="87"/>
        <v>0</v>
      </c>
      <c r="S82" s="58">
        <f t="shared" si="88"/>
        <v>0</v>
      </c>
      <c r="T82" s="58">
        <f t="shared" si="89"/>
        <v>0</v>
      </c>
      <c r="U82" s="58">
        <f t="shared" si="90"/>
        <v>0</v>
      </c>
      <c r="V82" s="58">
        <f t="shared" si="91"/>
        <v>0</v>
      </c>
      <c r="W82" s="58">
        <f t="shared" si="92"/>
        <v>0</v>
      </c>
      <c r="X82" s="58">
        <f t="shared" si="93"/>
        <v>0</v>
      </c>
      <c r="Y82" s="58">
        <f t="shared" si="94"/>
        <v>0</v>
      </c>
      <c r="Z82" s="58">
        <f t="shared" si="95"/>
        <v>0</v>
      </c>
      <c r="AA82" s="58">
        <f t="shared" si="96"/>
        <v>0</v>
      </c>
      <c r="AB82" s="58">
        <f t="shared" si="97"/>
        <v>0</v>
      </c>
      <c r="AC82" s="58">
        <f t="shared" si="98"/>
        <v>0</v>
      </c>
      <c r="AD82" s="58">
        <f t="shared" si="99"/>
        <v>0</v>
      </c>
      <c r="AE82" s="58">
        <f t="shared" si="100"/>
        <v>0</v>
      </c>
      <c r="AF82" s="58">
        <f t="shared" si="100"/>
        <v>0</v>
      </c>
      <c r="AG82" s="58">
        <f t="shared" si="100"/>
        <v>0</v>
      </c>
      <c r="AH82" s="58">
        <f t="shared" si="100"/>
        <v>0</v>
      </c>
      <c r="AI82" s="58">
        <f t="shared" si="100"/>
        <v>0</v>
      </c>
      <c r="AJ82" s="58">
        <f t="shared" si="100"/>
        <v>0</v>
      </c>
      <c r="AK82" s="58">
        <f t="shared" si="100"/>
        <v>0</v>
      </c>
      <c r="AL82" s="58">
        <f t="shared" si="100"/>
        <v>0</v>
      </c>
      <c r="AM82" s="58">
        <f t="shared" si="100"/>
        <v>0</v>
      </c>
      <c r="AN82" s="58">
        <f t="shared" si="100"/>
        <v>0</v>
      </c>
      <c r="AO82" s="58">
        <f t="shared" si="100"/>
        <v>0</v>
      </c>
      <c r="AP82" s="58">
        <f t="shared" si="100"/>
        <v>0</v>
      </c>
      <c r="AQ82" s="58">
        <f t="shared" si="100"/>
        <v>0</v>
      </c>
      <c r="AR82" s="58">
        <f t="shared" si="100"/>
        <v>0</v>
      </c>
      <c r="AS82" s="58">
        <f t="shared" si="100"/>
        <v>0</v>
      </c>
      <c r="AT82" s="58">
        <f t="shared" si="100"/>
        <v>0</v>
      </c>
      <c r="AU82" s="58">
        <f t="shared" si="101"/>
        <v>0</v>
      </c>
      <c r="AV82" s="58">
        <f t="shared" si="102"/>
        <v>0</v>
      </c>
      <c r="AW82" s="58">
        <f t="shared" si="103"/>
        <v>0</v>
      </c>
      <c r="AX82" s="58">
        <f t="shared" si="104"/>
        <v>0</v>
      </c>
      <c r="AY82" s="58">
        <f t="shared" si="105"/>
        <v>0</v>
      </c>
      <c r="AZ82" s="58">
        <f t="shared" si="106"/>
        <v>0</v>
      </c>
      <c r="BA82" s="58">
        <f t="shared" si="107"/>
        <v>0</v>
      </c>
      <c r="BB82" s="58">
        <f t="shared" si="108"/>
        <v>0</v>
      </c>
      <c r="BC82" s="58">
        <f t="shared" si="109"/>
        <v>0</v>
      </c>
      <c r="BD82" s="58">
        <f t="shared" si="110"/>
        <v>0</v>
      </c>
      <c r="BE82" s="58">
        <f t="shared" si="111"/>
        <v>0</v>
      </c>
      <c r="BF82" s="58">
        <f t="shared" si="112"/>
        <v>0</v>
      </c>
      <c r="BG82" s="58">
        <f t="shared" si="113"/>
        <v>0</v>
      </c>
      <c r="BH82" s="58">
        <f t="shared" si="114"/>
        <v>0</v>
      </c>
      <c r="BI82" s="58">
        <f t="shared" si="115"/>
        <v>0</v>
      </c>
      <c r="BJ82" s="58">
        <f t="shared" si="116"/>
        <v>0</v>
      </c>
      <c r="BK82" s="58">
        <f t="shared" si="116"/>
        <v>0</v>
      </c>
      <c r="BL82" s="58">
        <f t="shared" si="116"/>
        <v>0</v>
      </c>
      <c r="BM82" s="58">
        <f t="shared" si="116"/>
        <v>0</v>
      </c>
      <c r="BN82" s="58">
        <f t="shared" si="116"/>
        <v>0</v>
      </c>
      <c r="BO82" s="58">
        <f t="shared" si="116"/>
        <v>0</v>
      </c>
      <c r="BP82" s="58">
        <f t="shared" si="116"/>
        <v>0</v>
      </c>
      <c r="BQ82" s="58">
        <f t="shared" si="116"/>
        <v>0</v>
      </c>
      <c r="BR82" s="58">
        <f t="shared" si="116"/>
        <v>0</v>
      </c>
      <c r="BS82" s="58">
        <f t="shared" si="116"/>
        <v>0</v>
      </c>
      <c r="BT82" s="58">
        <f t="shared" si="116"/>
        <v>0</v>
      </c>
      <c r="BU82" s="58">
        <f t="shared" si="116"/>
        <v>0</v>
      </c>
      <c r="BV82" s="58">
        <f t="shared" si="116"/>
        <v>0</v>
      </c>
      <c r="BW82" s="58">
        <f t="shared" si="116"/>
        <v>0</v>
      </c>
      <c r="BX82" s="58">
        <f t="shared" si="116"/>
        <v>0</v>
      </c>
      <c r="BY82" s="58">
        <f t="shared" si="116"/>
        <v>0</v>
      </c>
      <c r="BZ82" s="58">
        <f t="shared" si="117"/>
        <v>0</v>
      </c>
      <c r="CA82" s="58">
        <f t="shared" si="117"/>
        <v>0</v>
      </c>
      <c r="CB82" s="58">
        <f t="shared" si="117"/>
        <v>0</v>
      </c>
      <c r="CC82" s="58">
        <f t="shared" si="117"/>
        <v>0</v>
      </c>
      <c r="CD82" s="58">
        <f t="shared" si="117"/>
        <v>0</v>
      </c>
      <c r="CE82" s="58">
        <f t="shared" si="117"/>
        <v>0</v>
      </c>
      <c r="CF82" s="58">
        <f t="shared" si="117"/>
        <v>0</v>
      </c>
      <c r="CG82" s="58">
        <f t="shared" si="117"/>
        <v>0</v>
      </c>
      <c r="CH82" s="58">
        <f t="shared" si="117"/>
        <v>0</v>
      </c>
      <c r="CI82" s="58">
        <f t="shared" si="117"/>
        <v>0</v>
      </c>
      <c r="CJ82" s="58">
        <f t="shared" si="117"/>
        <v>0</v>
      </c>
      <c r="CK82" s="58">
        <f t="shared" si="117"/>
        <v>0</v>
      </c>
      <c r="CL82" s="58">
        <f t="shared" si="117"/>
        <v>0</v>
      </c>
      <c r="CM82" s="58">
        <f t="shared" si="117"/>
        <v>0</v>
      </c>
      <c r="CN82" s="58">
        <f t="shared" si="117"/>
        <v>0</v>
      </c>
      <c r="CO82" s="58">
        <f t="shared" si="117"/>
        <v>0</v>
      </c>
      <c r="CP82" s="58">
        <f t="shared" si="118"/>
        <v>0</v>
      </c>
      <c r="CQ82" s="58">
        <f t="shared" si="119"/>
        <v>0</v>
      </c>
      <c r="CR82" s="58">
        <f t="shared" si="119"/>
        <v>0</v>
      </c>
      <c r="CS82" s="58">
        <f t="shared" si="119"/>
        <v>0</v>
      </c>
      <c r="CT82" s="58">
        <f t="shared" si="119"/>
        <v>0</v>
      </c>
      <c r="CU82" s="58">
        <f t="shared" si="119"/>
        <v>0</v>
      </c>
      <c r="CV82" s="58">
        <f t="shared" si="119"/>
        <v>0</v>
      </c>
      <c r="CW82" s="58">
        <f t="shared" si="119"/>
        <v>0</v>
      </c>
      <c r="CX82" s="58">
        <f t="shared" si="119"/>
        <v>0</v>
      </c>
      <c r="CY82" s="58">
        <f t="shared" si="119"/>
        <v>0</v>
      </c>
      <c r="CZ82" s="58">
        <f t="shared" si="119"/>
        <v>0</v>
      </c>
      <c r="DA82" s="58">
        <f t="shared" si="119"/>
        <v>0</v>
      </c>
      <c r="DB82" s="58">
        <f t="shared" si="119"/>
        <v>0</v>
      </c>
      <c r="DC82" s="58">
        <f t="shared" si="119"/>
        <v>0</v>
      </c>
      <c r="DD82" s="58">
        <f t="shared" si="119"/>
        <v>0</v>
      </c>
      <c r="DE82" s="58">
        <f t="shared" si="119"/>
        <v>0</v>
      </c>
      <c r="DF82" s="58">
        <f t="shared" si="119"/>
        <v>0</v>
      </c>
      <c r="DG82" s="58">
        <f t="shared" si="120"/>
        <v>0</v>
      </c>
      <c r="DH82" s="58">
        <f t="shared" si="121"/>
        <v>0</v>
      </c>
      <c r="DI82" s="58"/>
      <c r="DJ82" s="55">
        <f t="shared" si="122"/>
        <v>0</v>
      </c>
      <c r="DK82" s="53"/>
      <c r="DL82" s="56">
        <f t="shared" si="77"/>
        <v>0</v>
      </c>
      <c r="DM82" s="56">
        <f t="shared" si="77"/>
        <v>0</v>
      </c>
      <c r="DN82" s="56">
        <f t="shared" si="77"/>
        <v>0</v>
      </c>
      <c r="DO82" s="56">
        <f t="shared" si="77"/>
        <v>0</v>
      </c>
      <c r="DP82" s="56">
        <f t="shared" si="77"/>
        <v>0</v>
      </c>
      <c r="DQ82" s="56">
        <f t="shared" si="77"/>
        <v>0</v>
      </c>
      <c r="DR82" s="56">
        <f t="shared" si="123"/>
        <v>0</v>
      </c>
      <c r="DS82" s="56">
        <f t="shared" si="77"/>
        <v>0</v>
      </c>
      <c r="DT82" s="56">
        <f t="shared" si="77"/>
        <v>0</v>
      </c>
      <c r="DU82" s="56">
        <f t="shared" si="77"/>
        <v>0</v>
      </c>
      <c r="DV82" s="55">
        <f t="shared" si="124"/>
        <v>0</v>
      </c>
    </row>
    <row r="83" spans="1:126" s="52" customFormat="1">
      <c r="A83" s="357"/>
      <c r="B83" s="358"/>
      <c r="C83" s="357"/>
      <c r="D83" s="358"/>
      <c r="E83" s="358"/>
      <c r="F83" s="360"/>
      <c r="G83" s="361"/>
      <c r="H83" s="362"/>
      <c r="I83" s="362"/>
      <c r="J83" s="57">
        <f t="shared" si="82"/>
        <v>0</v>
      </c>
      <c r="K83" s="57"/>
      <c r="L83" s="59"/>
      <c r="M83" s="54"/>
      <c r="N83" s="58">
        <f t="shared" si="83"/>
        <v>0</v>
      </c>
      <c r="O83" s="58">
        <f t="shared" si="84"/>
        <v>0</v>
      </c>
      <c r="P83" s="58">
        <f t="shared" si="85"/>
        <v>0</v>
      </c>
      <c r="Q83" s="58">
        <f t="shared" si="86"/>
        <v>0</v>
      </c>
      <c r="R83" s="58">
        <f t="shared" si="87"/>
        <v>0</v>
      </c>
      <c r="S83" s="58">
        <f t="shared" si="88"/>
        <v>0</v>
      </c>
      <c r="T83" s="58">
        <f t="shared" si="89"/>
        <v>0</v>
      </c>
      <c r="U83" s="58">
        <f t="shared" si="90"/>
        <v>0</v>
      </c>
      <c r="V83" s="58">
        <f t="shared" si="91"/>
        <v>0</v>
      </c>
      <c r="W83" s="58">
        <f t="shared" si="92"/>
        <v>0</v>
      </c>
      <c r="X83" s="58">
        <f t="shared" si="93"/>
        <v>0</v>
      </c>
      <c r="Y83" s="58">
        <f t="shared" si="94"/>
        <v>0</v>
      </c>
      <c r="Z83" s="58">
        <f t="shared" si="95"/>
        <v>0</v>
      </c>
      <c r="AA83" s="58">
        <f t="shared" si="96"/>
        <v>0</v>
      </c>
      <c r="AB83" s="58">
        <f t="shared" si="97"/>
        <v>0</v>
      </c>
      <c r="AC83" s="58">
        <f t="shared" si="98"/>
        <v>0</v>
      </c>
      <c r="AD83" s="58">
        <f t="shared" si="99"/>
        <v>0</v>
      </c>
      <c r="AE83" s="58">
        <f t="shared" si="100"/>
        <v>0</v>
      </c>
      <c r="AF83" s="58">
        <f t="shared" si="100"/>
        <v>0</v>
      </c>
      <c r="AG83" s="58">
        <f t="shared" si="100"/>
        <v>0</v>
      </c>
      <c r="AH83" s="58">
        <f t="shared" si="100"/>
        <v>0</v>
      </c>
      <c r="AI83" s="58">
        <f t="shared" si="100"/>
        <v>0</v>
      </c>
      <c r="AJ83" s="58">
        <f t="shared" si="100"/>
        <v>0</v>
      </c>
      <c r="AK83" s="58">
        <f t="shared" si="100"/>
        <v>0</v>
      </c>
      <c r="AL83" s="58">
        <f t="shared" si="100"/>
        <v>0</v>
      </c>
      <c r="AM83" s="58">
        <f t="shared" si="100"/>
        <v>0</v>
      </c>
      <c r="AN83" s="58">
        <f t="shared" si="100"/>
        <v>0</v>
      </c>
      <c r="AO83" s="58">
        <f t="shared" si="100"/>
        <v>0</v>
      </c>
      <c r="AP83" s="58">
        <f t="shared" si="100"/>
        <v>0</v>
      </c>
      <c r="AQ83" s="58">
        <f t="shared" si="100"/>
        <v>0</v>
      </c>
      <c r="AR83" s="58">
        <f t="shared" si="100"/>
        <v>0</v>
      </c>
      <c r="AS83" s="58">
        <f t="shared" si="100"/>
        <v>0</v>
      </c>
      <c r="AT83" s="58">
        <f t="shared" si="100"/>
        <v>0</v>
      </c>
      <c r="AU83" s="58">
        <f t="shared" si="101"/>
        <v>0</v>
      </c>
      <c r="AV83" s="58">
        <f t="shared" si="102"/>
        <v>0</v>
      </c>
      <c r="AW83" s="58">
        <f t="shared" si="103"/>
        <v>0</v>
      </c>
      <c r="AX83" s="58">
        <f t="shared" si="104"/>
        <v>0</v>
      </c>
      <c r="AY83" s="58">
        <f t="shared" si="105"/>
        <v>0</v>
      </c>
      <c r="AZ83" s="58">
        <f t="shared" si="106"/>
        <v>0</v>
      </c>
      <c r="BA83" s="58">
        <f t="shared" si="107"/>
        <v>0</v>
      </c>
      <c r="BB83" s="58">
        <f t="shared" si="108"/>
        <v>0</v>
      </c>
      <c r="BC83" s="58">
        <f t="shared" si="109"/>
        <v>0</v>
      </c>
      <c r="BD83" s="58">
        <f t="shared" si="110"/>
        <v>0</v>
      </c>
      <c r="BE83" s="58">
        <f t="shared" si="111"/>
        <v>0</v>
      </c>
      <c r="BF83" s="58">
        <f t="shared" si="112"/>
        <v>0</v>
      </c>
      <c r="BG83" s="58">
        <f t="shared" si="113"/>
        <v>0</v>
      </c>
      <c r="BH83" s="58">
        <f t="shared" si="114"/>
        <v>0</v>
      </c>
      <c r="BI83" s="58">
        <f t="shared" si="115"/>
        <v>0</v>
      </c>
      <c r="BJ83" s="58">
        <f t="shared" si="116"/>
        <v>0</v>
      </c>
      <c r="BK83" s="58">
        <f t="shared" si="116"/>
        <v>0</v>
      </c>
      <c r="BL83" s="58">
        <f t="shared" si="116"/>
        <v>0</v>
      </c>
      <c r="BM83" s="58">
        <f t="shared" si="116"/>
        <v>0</v>
      </c>
      <c r="BN83" s="58">
        <f t="shared" si="116"/>
        <v>0</v>
      </c>
      <c r="BO83" s="58">
        <f t="shared" si="116"/>
        <v>0</v>
      </c>
      <c r="BP83" s="58">
        <f t="shared" si="116"/>
        <v>0</v>
      </c>
      <c r="BQ83" s="58">
        <f t="shared" si="116"/>
        <v>0</v>
      </c>
      <c r="BR83" s="58">
        <f t="shared" si="116"/>
        <v>0</v>
      </c>
      <c r="BS83" s="58">
        <f t="shared" si="116"/>
        <v>0</v>
      </c>
      <c r="BT83" s="58">
        <f t="shared" si="116"/>
        <v>0</v>
      </c>
      <c r="BU83" s="58">
        <f t="shared" si="116"/>
        <v>0</v>
      </c>
      <c r="BV83" s="58">
        <f t="shared" si="116"/>
        <v>0</v>
      </c>
      <c r="BW83" s="58">
        <f t="shared" si="116"/>
        <v>0</v>
      </c>
      <c r="BX83" s="58">
        <f t="shared" si="116"/>
        <v>0</v>
      </c>
      <c r="BY83" s="58">
        <f t="shared" si="116"/>
        <v>0</v>
      </c>
      <c r="BZ83" s="58">
        <f t="shared" si="117"/>
        <v>0</v>
      </c>
      <c r="CA83" s="58">
        <f t="shared" si="117"/>
        <v>0</v>
      </c>
      <c r="CB83" s="58">
        <f t="shared" si="117"/>
        <v>0</v>
      </c>
      <c r="CC83" s="58">
        <f t="shared" si="117"/>
        <v>0</v>
      </c>
      <c r="CD83" s="58">
        <f t="shared" si="117"/>
        <v>0</v>
      </c>
      <c r="CE83" s="58">
        <f t="shared" si="117"/>
        <v>0</v>
      </c>
      <c r="CF83" s="58">
        <f t="shared" si="117"/>
        <v>0</v>
      </c>
      <c r="CG83" s="58">
        <f t="shared" si="117"/>
        <v>0</v>
      </c>
      <c r="CH83" s="58">
        <f t="shared" si="117"/>
        <v>0</v>
      </c>
      <c r="CI83" s="58">
        <f t="shared" si="117"/>
        <v>0</v>
      </c>
      <c r="CJ83" s="58">
        <f t="shared" si="117"/>
        <v>0</v>
      </c>
      <c r="CK83" s="58">
        <f t="shared" si="117"/>
        <v>0</v>
      </c>
      <c r="CL83" s="58">
        <f t="shared" si="117"/>
        <v>0</v>
      </c>
      <c r="CM83" s="58">
        <f t="shared" si="117"/>
        <v>0</v>
      </c>
      <c r="CN83" s="58">
        <f t="shared" si="117"/>
        <v>0</v>
      </c>
      <c r="CO83" s="58">
        <f t="shared" si="117"/>
        <v>0</v>
      </c>
      <c r="CP83" s="58">
        <f t="shared" si="118"/>
        <v>0</v>
      </c>
      <c r="CQ83" s="58">
        <f t="shared" si="119"/>
        <v>0</v>
      </c>
      <c r="CR83" s="58">
        <f t="shared" si="119"/>
        <v>0</v>
      </c>
      <c r="CS83" s="58">
        <f t="shared" si="119"/>
        <v>0</v>
      </c>
      <c r="CT83" s="58">
        <f t="shared" si="119"/>
        <v>0</v>
      </c>
      <c r="CU83" s="58">
        <f t="shared" si="119"/>
        <v>0</v>
      </c>
      <c r="CV83" s="58">
        <f t="shared" si="119"/>
        <v>0</v>
      </c>
      <c r="CW83" s="58">
        <f t="shared" si="119"/>
        <v>0</v>
      </c>
      <c r="CX83" s="58">
        <f t="shared" si="119"/>
        <v>0</v>
      </c>
      <c r="CY83" s="58">
        <f t="shared" si="119"/>
        <v>0</v>
      </c>
      <c r="CZ83" s="58">
        <f t="shared" si="119"/>
        <v>0</v>
      </c>
      <c r="DA83" s="58">
        <f t="shared" si="119"/>
        <v>0</v>
      </c>
      <c r="DB83" s="58">
        <f t="shared" si="119"/>
        <v>0</v>
      </c>
      <c r="DC83" s="58">
        <f t="shared" si="119"/>
        <v>0</v>
      </c>
      <c r="DD83" s="58">
        <f t="shared" si="119"/>
        <v>0</v>
      </c>
      <c r="DE83" s="58">
        <f t="shared" si="119"/>
        <v>0</v>
      </c>
      <c r="DF83" s="58">
        <f t="shared" si="119"/>
        <v>0</v>
      </c>
      <c r="DG83" s="58">
        <f t="shared" si="120"/>
        <v>0</v>
      </c>
      <c r="DH83" s="58">
        <f t="shared" si="121"/>
        <v>0</v>
      </c>
      <c r="DI83" s="58"/>
      <c r="DJ83" s="55">
        <f t="shared" si="122"/>
        <v>0</v>
      </c>
      <c r="DK83" s="53"/>
      <c r="DL83" s="56">
        <f t="shared" si="77"/>
        <v>0</v>
      </c>
      <c r="DM83" s="56">
        <f t="shared" si="77"/>
        <v>0</v>
      </c>
      <c r="DN83" s="56">
        <f t="shared" si="77"/>
        <v>0</v>
      </c>
      <c r="DO83" s="56">
        <f t="shared" si="77"/>
        <v>0</v>
      </c>
      <c r="DP83" s="56">
        <f t="shared" si="77"/>
        <v>0</v>
      </c>
      <c r="DQ83" s="56">
        <f t="shared" si="77"/>
        <v>0</v>
      </c>
      <c r="DR83" s="56">
        <f t="shared" si="123"/>
        <v>0</v>
      </c>
      <c r="DS83" s="56">
        <f t="shared" si="77"/>
        <v>0</v>
      </c>
      <c r="DT83" s="56">
        <f t="shared" si="77"/>
        <v>0</v>
      </c>
      <c r="DU83" s="56">
        <f t="shared" si="77"/>
        <v>0</v>
      </c>
      <c r="DV83" s="55">
        <f t="shared" si="124"/>
        <v>0</v>
      </c>
    </row>
    <row r="84" spans="1:126" s="52" customFormat="1">
      <c r="A84" s="357"/>
      <c r="B84" s="358"/>
      <c r="C84" s="357"/>
      <c r="D84" s="358"/>
      <c r="E84" s="358"/>
      <c r="F84" s="357"/>
      <c r="G84" s="361"/>
      <c r="H84" s="362"/>
      <c r="I84" s="362"/>
      <c r="J84" s="57">
        <f t="shared" si="82"/>
        <v>0</v>
      </c>
      <c r="K84" s="57"/>
      <c r="L84" s="59"/>
      <c r="M84" s="54"/>
      <c r="N84" s="58">
        <f t="shared" si="83"/>
        <v>0</v>
      </c>
      <c r="O84" s="58">
        <f t="shared" si="84"/>
        <v>0</v>
      </c>
      <c r="P84" s="58">
        <f t="shared" si="85"/>
        <v>0</v>
      </c>
      <c r="Q84" s="58">
        <f t="shared" si="86"/>
        <v>0</v>
      </c>
      <c r="R84" s="58">
        <f t="shared" si="87"/>
        <v>0</v>
      </c>
      <c r="S84" s="58">
        <f t="shared" si="88"/>
        <v>0</v>
      </c>
      <c r="T84" s="58">
        <f t="shared" si="89"/>
        <v>0</v>
      </c>
      <c r="U84" s="58">
        <f t="shared" si="90"/>
        <v>0</v>
      </c>
      <c r="V84" s="58">
        <f t="shared" si="91"/>
        <v>0</v>
      </c>
      <c r="W84" s="58">
        <f t="shared" si="92"/>
        <v>0</v>
      </c>
      <c r="X84" s="58">
        <f t="shared" si="93"/>
        <v>0</v>
      </c>
      <c r="Y84" s="58">
        <f t="shared" si="94"/>
        <v>0</v>
      </c>
      <c r="Z84" s="58">
        <f t="shared" si="95"/>
        <v>0</v>
      </c>
      <c r="AA84" s="58">
        <f t="shared" si="96"/>
        <v>0</v>
      </c>
      <c r="AB84" s="58">
        <f t="shared" si="97"/>
        <v>0</v>
      </c>
      <c r="AC84" s="58">
        <f t="shared" si="98"/>
        <v>0</v>
      </c>
      <c r="AD84" s="58">
        <f t="shared" si="99"/>
        <v>0</v>
      </c>
      <c r="AE84" s="58">
        <f t="shared" si="100"/>
        <v>0</v>
      </c>
      <c r="AF84" s="58">
        <f t="shared" si="100"/>
        <v>0</v>
      </c>
      <c r="AG84" s="58">
        <f t="shared" si="100"/>
        <v>0</v>
      </c>
      <c r="AH84" s="58">
        <f t="shared" si="100"/>
        <v>0</v>
      </c>
      <c r="AI84" s="58">
        <f t="shared" si="100"/>
        <v>0</v>
      </c>
      <c r="AJ84" s="58">
        <f t="shared" si="100"/>
        <v>0</v>
      </c>
      <c r="AK84" s="58">
        <f t="shared" si="100"/>
        <v>0</v>
      </c>
      <c r="AL84" s="58">
        <f t="shared" si="100"/>
        <v>0</v>
      </c>
      <c r="AM84" s="58">
        <f t="shared" si="100"/>
        <v>0</v>
      </c>
      <c r="AN84" s="58">
        <f t="shared" si="100"/>
        <v>0</v>
      </c>
      <c r="AO84" s="58">
        <f t="shared" si="100"/>
        <v>0</v>
      </c>
      <c r="AP84" s="58">
        <f t="shared" si="100"/>
        <v>0</v>
      </c>
      <c r="AQ84" s="58">
        <f t="shared" si="100"/>
        <v>0</v>
      </c>
      <c r="AR84" s="58">
        <f t="shared" si="100"/>
        <v>0</v>
      </c>
      <c r="AS84" s="58">
        <f t="shared" si="100"/>
        <v>0</v>
      </c>
      <c r="AT84" s="58">
        <f t="shared" si="100"/>
        <v>0</v>
      </c>
      <c r="AU84" s="58">
        <f t="shared" si="101"/>
        <v>0</v>
      </c>
      <c r="AV84" s="58">
        <f t="shared" si="102"/>
        <v>0</v>
      </c>
      <c r="AW84" s="58">
        <f t="shared" si="103"/>
        <v>0</v>
      </c>
      <c r="AX84" s="58">
        <f t="shared" si="104"/>
        <v>0</v>
      </c>
      <c r="AY84" s="58">
        <f t="shared" si="105"/>
        <v>0</v>
      </c>
      <c r="AZ84" s="58">
        <f t="shared" si="106"/>
        <v>0</v>
      </c>
      <c r="BA84" s="58">
        <f t="shared" si="107"/>
        <v>0</v>
      </c>
      <c r="BB84" s="58">
        <f t="shared" si="108"/>
        <v>0</v>
      </c>
      <c r="BC84" s="58">
        <f t="shared" si="109"/>
        <v>0</v>
      </c>
      <c r="BD84" s="58">
        <f t="shared" si="110"/>
        <v>0</v>
      </c>
      <c r="BE84" s="58">
        <f t="shared" si="111"/>
        <v>0</v>
      </c>
      <c r="BF84" s="58">
        <f t="shared" si="112"/>
        <v>0</v>
      </c>
      <c r="BG84" s="58">
        <f t="shared" si="113"/>
        <v>0</v>
      </c>
      <c r="BH84" s="58">
        <f t="shared" si="114"/>
        <v>0</v>
      </c>
      <c r="BI84" s="58">
        <f t="shared" si="115"/>
        <v>0</v>
      </c>
      <c r="BJ84" s="58">
        <f t="shared" si="116"/>
        <v>0</v>
      </c>
      <c r="BK84" s="58">
        <f t="shared" si="116"/>
        <v>0</v>
      </c>
      <c r="BL84" s="58">
        <f t="shared" si="116"/>
        <v>0</v>
      </c>
      <c r="BM84" s="58">
        <f t="shared" si="116"/>
        <v>0</v>
      </c>
      <c r="BN84" s="58">
        <f t="shared" si="116"/>
        <v>0</v>
      </c>
      <c r="BO84" s="58">
        <f t="shared" si="116"/>
        <v>0</v>
      </c>
      <c r="BP84" s="58">
        <f t="shared" si="116"/>
        <v>0</v>
      </c>
      <c r="BQ84" s="58">
        <f t="shared" si="116"/>
        <v>0</v>
      </c>
      <c r="BR84" s="58">
        <f t="shared" si="116"/>
        <v>0</v>
      </c>
      <c r="BS84" s="58">
        <f t="shared" si="116"/>
        <v>0</v>
      </c>
      <c r="BT84" s="58">
        <f t="shared" si="116"/>
        <v>0</v>
      </c>
      <c r="BU84" s="58">
        <f t="shared" si="116"/>
        <v>0</v>
      </c>
      <c r="BV84" s="58">
        <f t="shared" si="116"/>
        <v>0</v>
      </c>
      <c r="BW84" s="58">
        <f t="shared" si="116"/>
        <v>0</v>
      </c>
      <c r="BX84" s="58">
        <f t="shared" si="116"/>
        <v>0</v>
      </c>
      <c r="BY84" s="58">
        <f t="shared" si="116"/>
        <v>0</v>
      </c>
      <c r="BZ84" s="58">
        <f t="shared" si="117"/>
        <v>0</v>
      </c>
      <c r="CA84" s="58">
        <f t="shared" si="117"/>
        <v>0</v>
      </c>
      <c r="CB84" s="58">
        <f t="shared" si="117"/>
        <v>0</v>
      </c>
      <c r="CC84" s="58">
        <f t="shared" si="117"/>
        <v>0</v>
      </c>
      <c r="CD84" s="58">
        <f t="shared" si="117"/>
        <v>0</v>
      </c>
      <c r="CE84" s="58">
        <f t="shared" si="117"/>
        <v>0</v>
      </c>
      <c r="CF84" s="58">
        <f t="shared" si="117"/>
        <v>0</v>
      </c>
      <c r="CG84" s="58">
        <f t="shared" si="117"/>
        <v>0</v>
      </c>
      <c r="CH84" s="58">
        <f t="shared" si="117"/>
        <v>0</v>
      </c>
      <c r="CI84" s="58">
        <f t="shared" si="117"/>
        <v>0</v>
      </c>
      <c r="CJ84" s="58">
        <f t="shared" si="117"/>
        <v>0</v>
      </c>
      <c r="CK84" s="58">
        <f t="shared" si="117"/>
        <v>0</v>
      </c>
      <c r="CL84" s="58">
        <f t="shared" si="117"/>
        <v>0</v>
      </c>
      <c r="CM84" s="58">
        <f t="shared" si="117"/>
        <v>0</v>
      </c>
      <c r="CN84" s="58">
        <f t="shared" si="117"/>
        <v>0</v>
      </c>
      <c r="CO84" s="58">
        <f t="shared" si="117"/>
        <v>0</v>
      </c>
      <c r="CP84" s="58">
        <f t="shared" si="118"/>
        <v>0</v>
      </c>
      <c r="CQ84" s="58">
        <f t="shared" si="119"/>
        <v>0</v>
      </c>
      <c r="CR84" s="58">
        <f t="shared" si="119"/>
        <v>0</v>
      </c>
      <c r="CS84" s="58">
        <f t="shared" si="119"/>
        <v>0</v>
      </c>
      <c r="CT84" s="58">
        <f t="shared" si="119"/>
        <v>0</v>
      </c>
      <c r="CU84" s="58">
        <f t="shared" si="119"/>
        <v>0</v>
      </c>
      <c r="CV84" s="58">
        <f t="shared" si="119"/>
        <v>0</v>
      </c>
      <c r="CW84" s="58">
        <f t="shared" si="119"/>
        <v>0</v>
      </c>
      <c r="CX84" s="58">
        <f t="shared" si="119"/>
        <v>0</v>
      </c>
      <c r="CY84" s="58">
        <f t="shared" si="119"/>
        <v>0</v>
      </c>
      <c r="CZ84" s="58">
        <f t="shared" si="119"/>
        <v>0</v>
      </c>
      <c r="DA84" s="58">
        <f t="shared" si="119"/>
        <v>0</v>
      </c>
      <c r="DB84" s="58">
        <f t="shared" si="119"/>
        <v>0</v>
      </c>
      <c r="DC84" s="58">
        <f t="shared" si="119"/>
        <v>0</v>
      </c>
      <c r="DD84" s="58">
        <f t="shared" si="119"/>
        <v>0</v>
      </c>
      <c r="DE84" s="58">
        <f t="shared" si="119"/>
        <v>0</v>
      </c>
      <c r="DF84" s="58">
        <f t="shared" si="119"/>
        <v>0</v>
      </c>
      <c r="DG84" s="58">
        <f t="shared" si="120"/>
        <v>0</v>
      </c>
      <c r="DH84" s="58">
        <f t="shared" si="121"/>
        <v>0</v>
      </c>
      <c r="DI84" s="58"/>
      <c r="DJ84" s="55">
        <f t="shared" si="122"/>
        <v>0</v>
      </c>
      <c r="DK84" s="53"/>
      <c r="DL84" s="56">
        <f t="shared" si="77"/>
        <v>0</v>
      </c>
      <c r="DM84" s="56">
        <f t="shared" si="77"/>
        <v>0</v>
      </c>
      <c r="DN84" s="56">
        <f t="shared" si="77"/>
        <v>0</v>
      </c>
      <c r="DO84" s="56">
        <f t="shared" si="77"/>
        <v>0</v>
      </c>
      <c r="DP84" s="56">
        <f t="shared" si="77"/>
        <v>0</v>
      </c>
      <c r="DQ84" s="56">
        <f t="shared" si="77"/>
        <v>0</v>
      </c>
      <c r="DR84" s="56">
        <f t="shared" si="123"/>
        <v>0</v>
      </c>
      <c r="DS84" s="56">
        <f t="shared" si="77"/>
        <v>0</v>
      </c>
      <c r="DT84" s="56">
        <f t="shared" si="77"/>
        <v>0</v>
      </c>
      <c r="DU84" s="56">
        <f t="shared" si="77"/>
        <v>0</v>
      </c>
      <c r="DV84" s="55">
        <f t="shared" si="124"/>
        <v>0</v>
      </c>
    </row>
    <row r="85" spans="1:126" s="52" customFormat="1">
      <c r="A85" s="357"/>
      <c r="B85" s="358"/>
      <c r="C85" s="357"/>
      <c r="D85" s="358"/>
      <c r="E85" s="358"/>
      <c r="F85" s="357"/>
      <c r="G85" s="361"/>
      <c r="H85" s="362"/>
      <c r="I85" s="362"/>
      <c r="J85" s="57">
        <f t="shared" si="82"/>
        <v>0</v>
      </c>
      <c r="K85" s="57"/>
      <c r="L85" s="59"/>
      <c r="M85" s="54"/>
      <c r="N85" s="58">
        <f t="shared" si="83"/>
        <v>0</v>
      </c>
      <c r="O85" s="58">
        <f t="shared" si="84"/>
        <v>0</v>
      </c>
      <c r="P85" s="58">
        <f t="shared" si="85"/>
        <v>0</v>
      </c>
      <c r="Q85" s="58">
        <f t="shared" si="86"/>
        <v>0</v>
      </c>
      <c r="R85" s="58">
        <f t="shared" si="87"/>
        <v>0</v>
      </c>
      <c r="S85" s="58">
        <f t="shared" si="88"/>
        <v>0</v>
      </c>
      <c r="T85" s="58">
        <f t="shared" si="89"/>
        <v>0</v>
      </c>
      <c r="U85" s="58">
        <f t="shared" si="90"/>
        <v>0</v>
      </c>
      <c r="V85" s="58">
        <f t="shared" si="91"/>
        <v>0</v>
      </c>
      <c r="W85" s="58">
        <f t="shared" si="92"/>
        <v>0</v>
      </c>
      <c r="X85" s="58">
        <f t="shared" si="93"/>
        <v>0</v>
      </c>
      <c r="Y85" s="58">
        <f t="shared" si="94"/>
        <v>0</v>
      </c>
      <c r="Z85" s="58">
        <f t="shared" si="95"/>
        <v>0</v>
      </c>
      <c r="AA85" s="58">
        <f t="shared" si="96"/>
        <v>0</v>
      </c>
      <c r="AB85" s="58">
        <f t="shared" si="97"/>
        <v>0</v>
      </c>
      <c r="AC85" s="58">
        <f t="shared" si="98"/>
        <v>0</v>
      </c>
      <c r="AD85" s="58">
        <f t="shared" si="99"/>
        <v>0</v>
      </c>
      <c r="AE85" s="58">
        <f t="shared" si="100"/>
        <v>0</v>
      </c>
      <c r="AF85" s="58">
        <f t="shared" si="100"/>
        <v>0</v>
      </c>
      <c r="AG85" s="58">
        <f t="shared" si="100"/>
        <v>0</v>
      </c>
      <c r="AH85" s="58">
        <f t="shared" si="100"/>
        <v>0</v>
      </c>
      <c r="AI85" s="58">
        <f t="shared" si="100"/>
        <v>0</v>
      </c>
      <c r="AJ85" s="58">
        <f t="shared" si="100"/>
        <v>0</v>
      </c>
      <c r="AK85" s="58">
        <f t="shared" si="100"/>
        <v>0</v>
      </c>
      <c r="AL85" s="58">
        <f t="shared" si="100"/>
        <v>0</v>
      </c>
      <c r="AM85" s="58">
        <f t="shared" si="100"/>
        <v>0</v>
      </c>
      <c r="AN85" s="58">
        <f t="shared" si="100"/>
        <v>0</v>
      </c>
      <c r="AO85" s="58">
        <f t="shared" si="100"/>
        <v>0</v>
      </c>
      <c r="AP85" s="58">
        <f t="shared" si="100"/>
        <v>0</v>
      </c>
      <c r="AQ85" s="58">
        <f t="shared" si="100"/>
        <v>0</v>
      </c>
      <c r="AR85" s="58">
        <f t="shared" si="100"/>
        <v>0</v>
      </c>
      <c r="AS85" s="58">
        <f t="shared" si="100"/>
        <v>0</v>
      </c>
      <c r="AT85" s="58">
        <f t="shared" si="100"/>
        <v>0</v>
      </c>
      <c r="AU85" s="58">
        <f t="shared" si="101"/>
        <v>0</v>
      </c>
      <c r="AV85" s="58">
        <f t="shared" si="102"/>
        <v>0</v>
      </c>
      <c r="AW85" s="58">
        <f t="shared" si="103"/>
        <v>0</v>
      </c>
      <c r="AX85" s="58">
        <f t="shared" si="104"/>
        <v>0</v>
      </c>
      <c r="AY85" s="58">
        <f t="shared" si="105"/>
        <v>0</v>
      </c>
      <c r="AZ85" s="58">
        <f t="shared" si="106"/>
        <v>0</v>
      </c>
      <c r="BA85" s="58">
        <f t="shared" si="107"/>
        <v>0</v>
      </c>
      <c r="BB85" s="58">
        <f t="shared" si="108"/>
        <v>0</v>
      </c>
      <c r="BC85" s="58">
        <f t="shared" si="109"/>
        <v>0</v>
      </c>
      <c r="BD85" s="58">
        <f t="shared" si="110"/>
        <v>0</v>
      </c>
      <c r="BE85" s="58">
        <f t="shared" si="111"/>
        <v>0</v>
      </c>
      <c r="BF85" s="58">
        <f t="shared" si="112"/>
        <v>0</v>
      </c>
      <c r="BG85" s="58">
        <f t="shared" si="113"/>
        <v>0</v>
      </c>
      <c r="BH85" s="58">
        <f t="shared" si="114"/>
        <v>0</v>
      </c>
      <c r="BI85" s="58">
        <f t="shared" si="115"/>
        <v>0</v>
      </c>
      <c r="BJ85" s="58">
        <f t="shared" si="116"/>
        <v>0</v>
      </c>
      <c r="BK85" s="58">
        <f t="shared" si="116"/>
        <v>0</v>
      </c>
      <c r="BL85" s="58">
        <f t="shared" si="116"/>
        <v>0</v>
      </c>
      <c r="BM85" s="58">
        <f t="shared" si="116"/>
        <v>0</v>
      </c>
      <c r="BN85" s="58">
        <f t="shared" si="116"/>
        <v>0</v>
      </c>
      <c r="BO85" s="58">
        <f t="shared" si="116"/>
        <v>0</v>
      </c>
      <c r="BP85" s="58">
        <f t="shared" si="116"/>
        <v>0</v>
      </c>
      <c r="BQ85" s="58">
        <f t="shared" si="116"/>
        <v>0</v>
      </c>
      <c r="BR85" s="58">
        <f t="shared" si="116"/>
        <v>0</v>
      </c>
      <c r="BS85" s="58">
        <f t="shared" si="116"/>
        <v>0</v>
      </c>
      <c r="BT85" s="58">
        <f t="shared" si="116"/>
        <v>0</v>
      </c>
      <c r="BU85" s="58">
        <f t="shared" si="116"/>
        <v>0</v>
      </c>
      <c r="BV85" s="58">
        <f t="shared" si="116"/>
        <v>0</v>
      </c>
      <c r="BW85" s="58">
        <f t="shared" si="116"/>
        <v>0</v>
      </c>
      <c r="BX85" s="58">
        <f t="shared" si="116"/>
        <v>0</v>
      </c>
      <c r="BY85" s="58">
        <f t="shared" si="116"/>
        <v>0</v>
      </c>
      <c r="BZ85" s="58">
        <f t="shared" si="117"/>
        <v>0</v>
      </c>
      <c r="CA85" s="58">
        <f t="shared" si="117"/>
        <v>0</v>
      </c>
      <c r="CB85" s="58">
        <f t="shared" si="117"/>
        <v>0</v>
      </c>
      <c r="CC85" s="58">
        <f t="shared" si="117"/>
        <v>0</v>
      </c>
      <c r="CD85" s="58">
        <f t="shared" si="117"/>
        <v>0</v>
      </c>
      <c r="CE85" s="58">
        <f t="shared" si="117"/>
        <v>0</v>
      </c>
      <c r="CF85" s="58">
        <f t="shared" si="117"/>
        <v>0</v>
      </c>
      <c r="CG85" s="58">
        <f t="shared" si="117"/>
        <v>0</v>
      </c>
      <c r="CH85" s="58">
        <f t="shared" si="117"/>
        <v>0</v>
      </c>
      <c r="CI85" s="58">
        <f t="shared" si="117"/>
        <v>0</v>
      </c>
      <c r="CJ85" s="58">
        <f t="shared" si="117"/>
        <v>0</v>
      </c>
      <c r="CK85" s="58">
        <f t="shared" si="117"/>
        <v>0</v>
      </c>
      <c r="CL85" s="58">
        <f t="shared" si="117"/>
        <v>0</v>
      </c>
      <c r="CM85" s="58">
        <f t="shared" si="117"/>
        <v>0</v>
      </c>
      <c r="CN85" s="58">
        <f t="shared" si="117"/>
        <v>0</v>
      </c>
      <c r="CO85" s="58">
        <f t="shared" si="117"/>
        <v>0</v>
      </c>
      <c r="CP85" s="58">
        <f t="shared" si="118"/>
        <v>0</v>
      </c>
      <c r="CQ85" s="58">
        <f t="shared" si="119"/>
        <v>0</v>
      </c>
      <c r="CR85" s="58">
        <f t="shared" si="119"/>
        <v>0</v>
      </c>
      <c r="CS85" s="58">
        <f t="shared" si="119"/>
        <v>0</v>
      </c>
      <c r="CT85" s="58">
        <f t="shared" si="119"/>
        <v>0</v>
      </c>
      <c r="CU85" s="58">
        <f t="shared" si="119"/>
        <v>0</v>
      </c>
      <c r="CV85" s="58">
        <f t="shared" si="119"/>
        <v>0</v>
      </c>
      <c r="CW85" s="58">
        <f t="shared" si="119"/>
        <v>0</v>
      </c>
      <c r="CX85" s="58">
        <f t="shared" si="119"/>
        <v>0</v>
      </c>
      <c r="CY85" s="58">
        <f t="shared" si="119"/>
        <v>0</v>
      </c>
      <c r="CZ85" s="58">
        <f t="shared" si="119"/>
        <v>0</v>
      </c>
      <c r="DA85" s="58">
        <f t="shared" si="119"/>
        <v>0</v>
      </c>
      <c r="DB85" s="58">
        <f t="shared" si="119"/>
        <v>0</v>
      </c>
      <c r="DC85" s="58">
        <f t="shared" si="119"/>
        <v>0</v>
      </c>
      <c r="DD85" s="58">
        <f t="shared" si="119"/>
        <v>0</v>
      </c>
      <c r="DE85" s="58">
        <f t="shared" si="119"/>
        <v>0</v>
      </c>
      <c r="DF85" s="58">
        <f t="shared" si="119"/>
        <v>0</v>
      </c>
      <c r="DG85" s="58">
        <f t="shared" si="120"/>
        <v>0</v>
      </c>
      <c r="DH85" s="58">
        <f t="shared" si="121"/>
        <v>0</v>
      </c>
      <c r="DI85" s="58"/>
      <c r="DJ85" s="55">
        <f t="shared" si="122"/>
        <v>0</v>
      </c>
      <c r="DK85" s="53"/>
      <c r="DL85" s="56">
        <f t="shared" si="77"/>
        <v>0</v>
      </c>
      <c r="DM85" s="56">
        <f t="shared" si="77"/>
        <v>0</v>
      </c>
      <c r="DN85" s="56">
        <f t="shared" si="77"/>
        <v>0</v>
      </c>
      <c r="DO85" s="56">
        <f t="shared" si="77"/>
        <v>0</v>
      </c>
      <c r="DP85" s="56">
        <f t="shared" si="77"/>
        <v>0</v>
      </c>
      <c r="DQ85" s="56">
        <f t="shared" si="77"/>
        <v>0</v>
      </c>
      <c r="DR85" s="56">
        <f t="shared" si="123"/>
        <v>0</v>
      </c>
      <c r="DS85" s="56">
        <f t="shared" si="77"/>
        <v>0</v>
      </c>
      <c r="DT85" s="56">
        <f t="shared" si="77"/>
        <v>0</v>
      </c>
      <c r="DU85" s="56">
        <f t="shared" si="77"/>
        <v>0</v>
      </c>
      <c r="DV85" s="55">
        <f t="shared" si="124"/>
        <v>0</v>
      </c>
    </row>
    <row r="86" spans="1:126" s="52" customFormat="1">
      <c r="A86" s="357"/>
      <c r="B86" s="358"/>
      <c r="C86" s="357"/>
      <c r="D86" s="358"/>
      <c r="E86" s="358"/>
      <c r="F86" s="357"/>
      <c r="G86" s="361"/>
      <c r="H86" s="362"/>
      <c r="I86" s="362"/>
      <c r="J86" s="57">
        <f t="shared" si="82"/>
        <v>0</v>
      </c>
      <c r="K86" s="57"/>
      <c r="L86" s="59"/>
      <c r="M86" s="54"/>
      <c r="N86" s="58">
        <f t="shared" si="83"/>
        <v>0</v>
      </c>
      <c r="O86" s="58">
        <f t="shared" si="84"/>
        <v>0</v>
      </c>
      <c r="P86" s="58">
        <f t="shared" si="85"/>
        <v>0</v>
      </c>
      <c r="Q86" s="58">
        <f t="shared" si="86"/>
        <v>0</v>
      </c>
      <c r="R86" s="58">
        <f t="shared" si="87"/>
        <v>0</v>
      </c>
      <c r="S86" s="58">
        <f t="shared" si="88"/>
        <v>0</v>
      </c>
      <c r="T86" s="58">
        <f t="shared" si="89"/>
        <v>0</v>
      </c>
      <c r="U86" s="58">
        <f t="shared" si="90"/>
        <v>0</v>
      </c>
      <c r="V86" s="58">
        <f t="shared" si="91"/>
        <v>0</v>
      </c>
      <c r="W86" s="58">
        <f t="shared" si="92"/>
        <v>0</v>
      </c>
      <c r="X86" s="58">
        <f t="shared" si="93"/>
        <v>0</v>
      </c>
      <c r="Y86" s="58">
        <f t="shared" si="94"/>
        <v>0</v>
      </c>
      <c r="Z86" s="58">
        <f t="shared" si="95"/>
        <v>0</v>
      </c>
      <c r="AA86" s="58">
        <f t="shared" si="96"/>
        <v>0</v>
      </c>
      <c r="AB86" s="58">
        <f t="shared" si="97"/>
        <v>0</v>
      </c>
      <c r="AC86" s="58">
        <f t="shared" si="98"/>
        <v>0</v>
      </c>
      <c r="AD86" s="58">
        <f t="shared" si="99"/>
        <v>0</v>
      </c>
      <c r="AE86" s="58">
        <f t="shared" si="100"/>
        <v>0</v>
      </c>
      <c r="AF86" s="58">
        <f t="shared" si="100"/>
        <v>0</v>
      </c>
      <c r="AG86" s="58">
        <f t="shared" si="100"/>
        <v>0</v>
      </c>
      <c r="AH86" s="58">
        <f t="shared" si="100"/>
        <v>0</v>
      </c>
      <c r="AI86" s="58">
        <f t="shared" si="100"/>
        <v>0</v>
      </c>
      <c r="AJ86" s="58">
        <f t="shared" si="100"/>
        <v>0</v>
      </c>
      <c r="AK86" s="58">
        <f t="shared" si="100"/>
        <v>0</v>
      </c>
      <c r="AL86" s="58">
        <f t="shared" si="100"/>
        <v>0</v>
      </c>
      <c r="AM86" s="58">
        <f t="shared" si="100"/>
        <v>0</v>
      </c>
      <c r="AN86" s="58">
        <f t="shared" si="100"/>
        <v>0</v>
      </c>
      <c r="AO86" s="58">
        <f t="shared" si="100"/>
        <v>0</v>
      </c>
      <c r="AP86" s="58">
        <f t="shared" si="100"/>
        <v>0</v>
      </c>
      <c r="AQ86" s="58">
        <f t="shared" si="100"/>
        <v>0</v>
      </c>
      <c r="AR86" s="58">
        <f t="shared" si="100"/>
        <v>0</v>
      </c>
      <c r="AS86" s="58">
        <f t="shared" si="100"/>
        <v>0</v>
      </c>
      <c r="AT86" s="58">
        <f t="shared" si="100"/>
        <v>0</v>
      </c>
      <c r="AU86" s="58">
        <f t="shared" si="101"/>
        <v>0</v>
      </c>
      <c r="AV86" s="58">
        <f t="shared" si="102"/>
        <v>0</v>
      </c>
      <c r="AW86" s="58">
        <f t="shared" si="103"/>
        <v>0</v>
      </c>
      <c r="AX86" s="58">
        <f t="shared" si="104"/>
        <v>0</v>
      </c>
      <c r="AY86" s="58">
        <f t="shared" si="105"/>
        <v>0</v>
      </c>
      <c r="AZ86" s="58">
        <f t="shared" si="106"/>
        <v>0</v>
      </c>
      <c r="BA86" s="58">
        <f t="shared" si="107"/>
        <v>0</v>
      </c>
      <c r="BB86" s="58">
        <f t="shared" si="108"/>
        <v>0</v>
      </c>
      <c r="BC86" s="58">
        <f t="shared" si="109"/>
        <v>0</v>
      </c>
      <c r="BD86" s="58">
        <f t="shared" si="110"/>
        <v>0</v>
      </c>
      <c r="BE86" s="58">
        <f t="shared" si="111"/>
        <v>0</v>
      </c>
      <c r="BF86" s="58">
        <f t="shared" si="112"/>
        <v>0</v>
      </c>
      <c r="BG86" s="58">
        <f t="shared" si="113"/>
        <v>0</v>
      </c>
      <c r="BH86" s="58">
        <f t="shared" si="114"/>
        <v>0</v>
      </c>
      <c r="BI86" s="58">
        <f t="shared" si="115"/>
        <v>0</v>
      </c>
      <c r="BJ86" s="58">
        <f t="shared" si="116"/>
        <v>0</v>
      </c>
      <c r="BK86" s="58">
        <f t="shared" si="116"/>
        <v>0</v>
      </c>
      <c r="BL86" s="58">
        <f t="shared" si="116"/>
        <v>0</v>
      </c>
      <c r="BM86" s="58">
        <f t="shared" si="116"/>
        <v>0</v>
      </c>
      <c r="BN86" s="58">
        <f t="shared" si="116"/>
        <v>0</v>
      </c>
      <c r="BO86" s="58">
        <f t="shared" si="116"/>
        <v>0</v>
      </c>
      <c r="BP86" s="58">
        <f t="shared" si="116"/>
        <v>0</v>
      </c>
      <c r="BQ86" s="58">
        <f t="shared" si="116"/>
        <v>0</v>
      </c>
      <c r="BR86" s="58">
        <f t="shared" si="116"/>
        <v>0</v>
      </c>
      <c r="BS86" s="58">
        <f t="shared" si="116"/>
        <v>0</v>
      </c>
      <c r="BT86" s="58">
        <f t="shared" si="116"/>
        <v>0</v>
      </c>
      <c r="BU86" s="58">
        <f t="shared" si="116"/>
        <v>0</v>
      </c>
      <c r="BV86" s="58">
        <f t="shared" si="116"/>
        <v>0</v>
      </c>
      <c r="BW86" s="58">
        <f t="shared" si="116"/>
        <v>0</v>
      </c>
      <c r="BX86" s="58">
        <f t="shared" si="116"/>
        <v>0</v>
      </c>
      <c r="BY86" s="58">
        <f t="shared" si="116"/>
        <v>0</v>
      </c>
      <c r="BZ86" s="58">
        <f t="shared" si="117"/>
        <v>0</v>
      </c>
      <c r="CA86" s="58">
        <f t="shared" si="117"/>
        <v>0</v>
      </c>
      <c r="CB86" s="58">
        <f t="shared" si="117"/>
        <v>0</v>
      </c>
      <c r="CC86" s="58">
        <f t="shared" si="117"/>
        <v>0</v>
      </c>
      <c r="CD86" s="58">
        <f t="shared" si="117"/>
        <v>0</v>
      </c>
      <c r="CE86" s="58">
        <f t="shared" si="117"/>
        <v>0</v>
      </c>
      <c r="CF86" s="58">
        <f t="shared" si="117"/>
        <v>0</v>
      </c>
      <c r="CG86" s="58">
        <f t="shared" si="117"/>
        <v>0</v>
      </c>
      <c r="CH86" s="58">
        <f t="shared" si="117"/>
        <v>0</v>
      </c>
      <c r="CI86" s="58">
        <f t="shared" si="117"/>
        <v>0</v>
      </c>
      <c r="CJ86" s="58">
        <f t="shared" si="117"/>
        <v>0</v>
      </c>
      <c r="CK86" s="58">
        <f t="shared" si="117"/>
        <v>0</v>
      </c>
      <c r="CL86" s="58">
        <f t="shared" si="117"/>
        <v>0</v>
      </c>
      <c r="CM86" s="58">
        <f t="shared" si="117"/>
        <v>0</v>
      </c>
      <c r="CN86" s="58">
        <f t="shared" si="117"/>
        <v>0</v>
      </c>
      <c r="CO86" s="58">
        <f t="shared" si="117"/>
        <v>0</v>
      </c>
      <c r="CP86" s="58">
        <f t="shared" si="118"/>
        <v>0</v>
      </c>
      <c r="CQ86" s="58">
        <f t="shared" si="119"/>
        <v>0</v>
      </c>
      <c r="CR86" s="58">
        <f t="shared" si="119"/>
        <v>0</v>
      </c>
      <c r="CS86" s="58">
        <f t="shared" si="119"/>
        <v>0</v>
      </c>
      <c r="CT86" s="58">
        <f t="shared" si="119"/>
        <v>0</v>
      </c>
      <c r="CU86" s="58">
        <f t="shared" si="119"/>
        <v>0</v>
      </c>
      <c r="CV86" s="58">
        <f t="shared" si="119"/>
        <v>0</v>
      </c>
      <c r="CW86" s="58">
        <f t="shared" si="119"/>
        <v>0</v>
      </c>
      <c r="CX86" s="58">
        <f t="shared" si="119"/>
        <v>0</v>
      </c>
      <c r="CY86" s="58">
        <f t="shared" si="119"/>
        <v>0</v>
      </c>
      <c r="CZ86" s="58">
        <f t="shared" si="119"/>
        <v>0</v>
      </c>
      <c r="DA86" s="58">
        <f t="shared" si="119"/>
        <v>0</v>
      </c>
      <c r="DB86" s="58">
        <f t="shared" si="119"/>
        <v>0</v>
      </c>
      <c r="DC86" s="58">
        <f t="shared" si="119"/>
        <v>0</v>
      </c>
      <c r="DD86" s="58">
        <f t="shared" si="119"/>
        <v>0</v>
      </c>
      <c r="DE86" s="58">
        <f t="shared" si="119"/>
        <v>0</v>
      </c>
      <c r="DF86" s="58">
        <f t="shared" si="119"/>
        <v>0</v>
      </c>
      <c r="DG86" s="58">
        <f t="shared" si="120"/>
        <v>0</v>
      </c>
      <c r="DH86" s="58">
        <f t="shared" si="121"/>
        <v>0</v>
      </c>
      <c r="DI86" s="58"/>
      <c r="DJ86" s="55">
        <f t="shared" si="122"/>
        <v>0</v>
      </c>
      <c r="DK86" s="53"/>
      <c r="DL86" s="56">
        <f t="shared" si="77"/>
        <v>0</v>
      </c>
      <c r="DM86" s="56">
        <f t="shared" si="77"/>
        <v>0</v>
      </c>
      <c r="DN86" s="56">
        <f t="shared" si="77"/>
        <v>0</v>
      </c>
      <c r="DO86" s="56">
        <f t="shared" si="77"/>
        <v>0</v>
      </c>
      <c r="DP86" s="56">
        <f t="shared" si="77"/>
        <v>0</v>
      </c>
      <c r="DQ86" s="56">
        <f t="shared" si="77"/>
        <v>0</v>
      </c>
      <c r="DR86" s="56">
        <f t="shared" si="123"/>
        <v>0</v>
      </c>
      <c r="DS86" s="56">
        <f t="shared" si="77"/>
        <v>0</v>
      </c>
      <c r="DT86" s="56">
        <f t="shared" si="77"/>
        <v>0</v>
      </c>
      <c r="DU86" s="56">
        <f t="shared" si="77"/>
        <v>0</v>
      </c>
      <c r="DV86" s="55">
        <f t="shared" si="124"/>
        <v>0</v>
      </c>
    </row>
    <row r="87" spans="1:126" s="52" customFormat="1">
      <c r="A87" s="357"/>
      <c r="B87" s="358"/>
      <c r="C87" s="357"/>
      <c r="D87" s="358"/>
      <c r="E87" s="358"/>
      <c r="F87" s="357"/>
      <c r="G87" s="361"/>
      <c r="H87" s="362"/>
      <c r="I87" s="362"/>
      <c r="J87" s="57">
        <f t="shared" si="82"/>
        <v>0</v>
      </c>
      <c r="K87" s="57"/>
      <c r="L87" s="59"/>
      <c r="M87" s="54"/>
      <c r="N87" s="58">
        <f t="shared" si="83"/>
        <v>0</v>
      </c>
      <c r="O87" s="58">
        <f t="shared" si="84"/>
        <v>0</v>
      </c>
      <c r="P87" s="58">
        <f t="shared" si="85"/>
        <v>0</v>
      </c>
      <c r="Q87" s="58">
        <f t="shared" si="86"/>
        <v>0</v>
      </c>
      <c r="R87" s="58">
        <f t="shared" si="87"/>
        <v>0</v>
      </c>
      <c r="S87" s="58">
        <f t="shared" si="88"/>
        <v>0</v>
      </c>
      <c r="T87" s="58">
        <f t="shared" si="89"/>
        <v>0</v>
      </c>
      <c r="U87" s="58">
        <f t="shared" si="90"/>
        <v>0</v>
      </c>
      <c r="V87" s="58">
        <f t="shared" si="91"/>
        <v>0</v>
      </c>
      <c r="W87" s="58">
        <f t="shared" si="92"/>
        <v>0</v>
      </c>
      <c r="X87" s="58">
        <f t="shared" si="93"/>
        <v>0</v>
      </c>
      <c r="Y87" s="58">
        <f t="shared" si="94"/>
        <v>0</v>
      </c>
      <c r="Z87" s="58">
        <f t="shared" si="95"/>
        <v>0</v>
      </c>
      <c r="AA87" s="58">
        <f t="shared" si="96"/>
        <v>0</v>
      </c>
      <c r="AB87" s="58">
        <f t="shared" si="97"/>
        <v>0</v>
      </c>
      <c r="AC87" s="58">
        <f t="shared" si="98"/>
        <v>0</v>
      </c>
      <c r="AD87" s="58">
        <f t="shared" si="99"/>
        <v>0</v>
      </c>
      <c r="AE87" s="58">
        <f t="shared" si="100"/>
        <v>0</v>
      </c>
      <c r="AF87" s="58">
        <f t="shared" si="100"/>
        <v>0</v>
      </c>
      <c r="AG87" s="58">
        <f t="shared" si="100"/>
        <v>0</v>
      </c>
      <c r="AH87" s="58">
        <f t="shared" si="100"/>
        <v>0</v>
      </c>
      <c r="AI87" s="58">
        <f t="shared" si="100"/>
        <v>0</v>
      </c>
      <c r="AJ87" s="58">
        <f t="shared" si="100"/>
        <v>0</v>
      </c>
      <c r="AK87" s="58">
        <f t="shared" si="100"/>
        <v>0</v>
      </c>
      <c r="AL87" s="58">
        <f t="shared" si="100"/>
        <v>0</v>
      </c>
      <c r="AM87" s="58">
        <f t="shared" si="100"/>
        <v>0</v>
      </c>
      <c r="AN87" s="58">
        <f t="shared" si="100"/>
        <v>0</v>
      </c>
      <c r="AO87" s="58">
        <f t="shared" si="100"/>
        <v>0</v>
      </c>
      <c r="AP87" s="58">
        <f t="shared" si="100"/>
        <v>0</v>
      </c>
      <c r="AQ87" s="58">
        <f t="shared" si="100"/>
        <v>0</v>
      </c>
      <c r="AR87" s="58">
        <f t="shared" si="100"/>
        <v>0</v>
      </c>
      <c r="AS87" s="58">
        <f t="shared" si="100"/>
        <v>0</v>
      </c>
      <c r="AT87" s="58">
        <f t="shared" si="100"/>
        <v>0</v>
      </c>
      <c r="AU87" s="58">
        <f t="shared" si="101"/>
        <v>0</v>
      </c>
      <c r="AV87" s="58">
        <f t="shared" si="102"/>
        <v>0</v>
      </c>
      <c r="AW87" s="58">
        <f t="shared" si="103"/>
        <v>0</v>
      </c>
      <c r="AX87" s="58">
        <f t="shared" si="104"/>
        <v>0</v>
      </c>
      <c r="AY87" s="58">
        <f t="shared" si="105"/>
        <v>0</v>
      </c>
      <c r="AZ87" s="58">
        <f t="shared" si="106"/>
        <v>0</v>
      </c>
      <c r="BA87" s="58">
        <f t="shared" si="107"/>
        <v>0</v>
      </c>
      <c r="BB87" s="58">
        <f t="shared" si="108"/>
        <v>0</v>
      </c>
      <c r="BC87" s="58">
        <f t="shared" si="109"/>
        <v>0</v>
      </c>
      <c r="BD87" s="58">
        <f t="shared" si="110"/>
        <v>0</v>
      </c>
      <c r="BE87" s="58">
        <f t="shared" si="111"/>
        <v>0</v>
      </c>
      <c r="BF87" s="58">
        <f t="shared" si="112"/>
        <v>0</v>
      </c>
      <c r="BG87" s="58">
        <f t="shared" si="113"/>
        <v>0</v>
      </c>
      <c r="BH87" s="58">
        <f t="shared" si="114"/>
        <v>0</v>
      </c>
      <c r="BI87" s="58">
        <f t="shared" si="115"/>
        <v>0</v>
      </c>
      <c r="BJ87" s="58">
        <f t="shared" si="116"/>
        <v>0</v>
      </c>
      <c r="BK87" s="58">
        <f t="shared" si="116"/>
        <v>0</v>
      </c>
      <c r="BL87" s="58">
        <f t="shared" si="116"/>
        <v>0</v>
      </c>
      <c r="BM87" s="58">
        <f t="shared" si="116"/>
        <v>0</v>
      </c>
      <c r="BN87" s="58">
        <f t="shared" si="116"/>
        <v>0</v>
      </c>
      <c r="BO87" s="58">
        <f t="shared" si="116"/>
        <v>0</v>
      </c>
      <c r="BP87" s="58">
        <f t="shared" si="116"/>
        <v>0</v>
      </c>
      <c r="BQ87" s="58">
        <f t="shared" si="116"/>
        <v>0</v>
      </c>
      <c r="BR87" s="58">
        <f t="shared" si="116"/>
        <v>0</v>
      </c>
      <c r="BS87" s="58">
        <f t="shared" si="116"/>
        <v>0</v>
      </c>
      <c r="BT87" s="58">
        <f t="shared" si="116"/>
        <v>0</v>
      </c>
      <c r="BU87" s="58">
        <f t="shared" si="116"/>
        <v>0</v>
      </c>
      <c r="BV87" s="58">
        <f t="shared" si="116"/>
        <v>0</v>
      </c>
      <c r="BW87" s="58">
        <f t="shared" si="116"/>
        <v>0</v>
      </c>
      <c r="BX87" s="58">
        <f t="shared" si="116"/>
        <v>0</v>
      </c>
      <c r="BY87" s="58">
        <f t="shared" si="116"/>
        <v>0</v>
      </c>
      <c r="BZ87" s="58">
        <f t="shared" si="117"/>
        <v>0</v>
      </c>
      <c r="CA87" s="58">
        <f t="shared" si="117"/>
        <v>0</v>
      </c>
      <c r="CB87" s="58">
        <f t="shared" si="117"/>
        <v>0</v>
      </c>
      <c r="CC87" s="58">
        <f t="shared" si="117"/>
        <v>0</v>
      </c>
      <c r="CD87" s="58">
        <f t="shared" si="117"/>
        <v>0</v>
      </c>
      <c r="CE87" s="58">
        <f t="shared" si="117"/>
        <v>0</v>
      </c>
      <c r="CF87" s="58">
        <f t="shared" si="117"/>
        <v>0</v>
      </c>
      <c r="CG87" s="58">
        <f t="shared" si="117"/>
        <v>0</v>
      </c>
      <c r="CH87" s="58">
        <f t="shared" si="117"/>
        <v>0</v>
      </c>
      <c r="CI87" s="58">
        <f t="shared" si="117"/>
        <v>0</v>
      </c>
      <c r="CJ87" s="58">
        <f t="shared" si="117"/>
        <v>0</v>
      </c>
      <c r="CK87" s="58">
        <f t="shared" si="117"/>
        <v>0</v>
      </c>
      <c r="CL87" s="58">
        <f t="shared" si="117"/>
        <v>0</v>
      </c>
      <c r="CM87" s="58">
        <f t="shared" si="117"/>
        <v>0</v>
      </c>
      <c r="CN87" s="58">
        <f t="shared" si="117"/>
        <v>0</v>
      </c>
      <c r="CO87" s="58">
        <f t="shared" si="117"/>
        <v>0</v>
      </c>
      <c r="CP87" s="58">
        <f t="shared" si="118"/>
        <v>0</v>
      </c>
      <c r="CQ87" s="58">
        <f t="shared" si="119"/>
        <v>0</v>
      </c>
      <c r="CR87" s="58">
        <f t="shared" si="119"/>
        <v>0</v>
      </c>
      <c r="CS87" s="58">
        <f t="shared" si="119"/>
        <v>0</v>
      </c>
      <c r="CT87" s="58">
        <f t="shared" si="119"/>
        <v>0</v>
      </c>
      <c r="CU87" s="58">
        <f t="shared" si="119"/>
        <v>0</v>
      </c>
      <c r="CV87" s="58">
        <f t="shared" si="119"/>
        <v>0</v>
      </c>
      <c r="CW87" s="58">
        <f t="shared" si="119"/>
        <v>0</v>
      </c>
      <c r="CX87" s="58">
        <f t="shared" si="119"/>
        <v>0</v>
      </c>
      <c r="CY87" s="58">
        <f t="shared" si="119"/>
        <v>0</v>
      </c>
      <c r="CZ87" s="58">
        <f t="shared" si="119"/>
        <v>0</v>
      </c>
      <c r="DA87" s="58">
        <f t="shared" si="119"/>
        <v>0</v>
      </c>
      <c r="DB87" s="58">
        <f t="shared" si="119"/>
        <v>0</v>
      </c>
      <c r="DC87" s="58">
        <f t="shared" si="119"/>
        <v>0</v>
      </c>
      <c r="DD87" s="58">
        <f t="shared" si="119"/>
        <v>0</v>
      </c>
      <c r="DE87" s="58">
        <f t="shared" si="119"/>
        <v>0</v>
      </c>
      <c r="DF87" s="58">
        <f t="shared" si="119"/>
        <v>0</v>
      </c>
      <c r="DG87" s="58">
        <f t="shared" si="120"/>
        <v>0</v>
      </c>
      <c r="DH87" s="58">
        <f t="shared" si="121"/>
        <v>0</v>
      </c>
      <c r="DI87" s="58"/>
      <c r="DJ87" s="55">
        <f t="shared" si="122"/>
        <v>0</v>
      </c>
      <c r="DK87" s="53"/>
      <c r="DL87" s="56">
        <f t="shared" si="77"/>
        <v>0</v>
      </c>
      <c r="DM87" s="56">
        <f t="shared" si="77"/>
        <v>0</v>
      </c>
      <c r="DN87" s="56">
        <f t="shared" si="77"/>
        <v>0</v>
      </c>
      <c r="DO87" s="56">
        <f t="shared" si="77"/>
        <v>0</v>
      </c>
      <c r="DP87" s="56">
        <f t="shared" si="77"/>
        <v>0</v>
      </c>
      <c r="DQ87" s="56">
        <f t="shared" si="77"/>
        <v>0</v>
      </c>
      <c r="DR87" s="56">
        <f t="shared" si="123"/>
        <v>0</v>
      </c>
      <c r="DS87" s="56">
        <f t="shared" si="77"/>
        <v>0</v>
      </c>
      <c r="DT87" s="56">
        <f t="shared" si="77"/>
        <v>0</v>
      </c>
      <c r="DU87" s="56">
        <f t="shared" si="77"/>
        <v>0</v>
      </c>
      <c r="DV87" s="55">
        <f t="shared" si="124"/>
        <v>0</v>
      </c>
    </row>
    <row r="88" spans="1:126" s="52" customFormat="1">
      <c r="A88" s="357"/>
      <c r="B88" s="358"/>
      <c r="C88" s="357"/>
      <c r="D88" s="358"/>
      <c r="E88" s="358"/>
      <c r="F88" s="357"/>
      <c r="G88" s="361"/>
      <c r="H88" s="362"/>
      <c r="I88" s="362"/>
      <c r="J88" s="57">
        <f t="shared" si="82"/>
        <v>0</v>
      </c>
      <c r="K88" s="57"/>
      <c r="L88" s="59"/>
      <c r="M88" s="54"/>
      <c r="N88" s="58">
        <f t="shared" si="83"/>
        <v>0</v>
      </c>
      <c r="O88" s="58">
        <f t="shared" si="84"/>
        <v>0</v>
      </c>
      <c r="P88" s="58">
        <f t="shared" si="85"/>
        <v>0</v>
      </c>
      <c r="Q88" s="58">
        <f t="shared" si="86"/>
        <v>0</v>
      </c>
      <c r="R88" s="58">
        <f t="shared" si="87"/>
        <v>0</v>
      </c>
      <c r="S88" s="58">
        <f t="shared" si="88"/>
        <v>0</v>
      </c>
      <c r="T88" s="58">
        <f t="shared" si="89"/>
        <v>0</v>
      </c>
      <c r="U88" s="58">
        <f t="shared" si="90"/>
        <v>0</v>
      </c>
      <c r="V88" s="58">
        <f t="shared" si="91"/>
        <v>0</v>
      </c>
      <c r="W88" s="58">
        <f t="shared" si="92"/>
        <v>0</v>
      </c>
      <c r="X88" s="58">
        <f t="shared" si="93"/>
        <v>0</v>
      </c>
      <c r="Y88" s="58">
        <f t="shared" si="94"/>
        <v>0</v>
      </c>
      <c r="Z88" s="58">
        <f t="shared" si="95"/>
        <v>0</v>
      </c>
      <c r="AA88" s="58">
        <f t="shared" si="96"/>
        <v>0</v>
      </c>
      <c r="AB88" s="58">
        <f t="shared" si="97"/>
        <v>0</v>
      </c>
      <c r="AC88" s="58">
        <f t="shared" si="98"/>
        <v>0</v>
      </c>
      <c r="AD88" s="58">
        <f t="shared" si="99"/>
        <v>0</v>
      </c>
      <c r="AE88" s="58">
        <f t="shared" si="100"/>
        <v>0</v>
      </c>
      <c r="AF88" s="58">
        <f t="shared" si="100"/>
        <v>0</v>
      </c>
      <c r="AG88" s="58">
        <f t="shared" si="100"/>
        <v>0</v>
      </c>
      <c r="AH88" s="58">
        <f t="shared" si="100"/>
        <v>0</v>
      </c>
      <c r="AI88" s="58">
        <f t="shared" si="100"/>
        <v>0</v>
      </c>
      <c r="AJ88" s="58">
        <f t="shared" si="100"/>
        <v>0</v>
      </c>
      <c r="AK88" s="58">
        <f t="shared" si="100"/>
        <v>0</v>
      </c>
      <c r="AL88" s="58">
        <f t="shared" si="100"/>
        <v>0</v>
      </c>
      <c r="AM88" s="58">
        <f t="shared" si="100"/>
        <v>0</v>
      </c>
      <c r="AN88" s="58">
        <f t="shared" si="100"/>
        <v>0</v>
      </c>
      <c r="AO88" s="58">
        <f t="shared" si="100"/>
        <v>0</v>
      </c>
      <c r="AP88" s="58">
        <f t="shared" si="100"/>
        <v>0</v>
      </c>
      <c r="AQ88" s="58">
        <f t="shared" si="100"/>
        <v>0</v>
      </c>
      <c r="AR88" s="58">
        <f t="shared" si="100"/>
        <v>0</v>
      </c>
      <c r="AS88" s="58">
        <f t="shared" si="100"/>
        <v>0</v>
      </c>
      <c r="AT88" s="58">
        <f t="shared" si="100"/>
        <v>0</v>
      </c>
      <c r="AU88" s="58">
        <f t="shared" si="101"/>
        <v>0</v>
      </c>
      <c r="AV88" s="58">
        <f t="shared" si="102"/>
        <v>0</v>
      </c>
      <c r="AW88" s="58">
        <f t="shared" si="103"/>
        <v>0</v>
      </c>
      <c r="AX88" s="58">
        <f t="shared" si="104"/>
        <v>0</v>
      </c>
      <c r="AY88" s="58">
        <f t="shared" si="105"/>
        <v>0</v>
      </c>
      <c r="AZ88" s="58">
        <f t="shared" si="106"/>
        <v>0</v>
      </c>
      <c r="BA88" s="58">
        <f t="shared" si="107"/>
        <v>0</v>
      </c>
      <c r="BB88" s="58">
        <f t="shared" si="108"/>
        <v>0</v>
      </c>
      <c r="BC88" s="58">
        <f t="shared" si="109"/>
        <v>0</v>
      </c>
      <c r="BD88" s="58">
        <f t="shared" si="110"/>
        <v>0</v>
      </c>
      <c r="BE88" s="58">
        <f t="shared" si="111"/>
        <v>0</v>
      </c>
      <c r="BF88" s="58">
        <f t="shared" si="112"/>
        <v>0</v>
      </c>
      <c r="BG88" s="58">
        <f t="shared" si="113"/>
        <v>0</v>
      </c>
      <c r="BH88" s="58">
        <f t="shared" si="114"/>
        <v>0</v>
      </c>
      <c r="BI88" s="58">
        <f t="shared" si="115"/>
        <v>0</v>
      </c>
      <c r="BJ88" s="58">
        <f t="shared" si="116"/>
        <v>0</v>
      </c>
      <c r="BK88" s="58">
        <f t="shared" si="116"/>
        <v>0</v>
      </c>
      <c r="BL88" s="58">
        <f t="shared" si="116"/>
        <v>0</v>
      </c>
      <c r="BM88" s="58">
        <f t="shared" si="116"/>
        <v>0</v>
      </c>
      <c r="BN88" s="58">
        <f t="shared" si="116"/>
        <v>0</v>
      </c>
      <c r="BO88" s="58">
        <f t="shared" si="116"/>
        <v>0</v>
      </c>
      <c r="BP88" s="58">
        <f t="shared" si="116"/>
        <v>0</v>
      </c>
      <c r="BQ88" s="58">
        <f t="shared" si="116"/>
        <v>0</v>
      </c>
      <c r="BR88" s="58">
        <f t="shared" si="116"/>
        <v>0</v>
      </c>
      <c r="BS88" s="58">
        <f t="shared" si="116"/>
        <v>0</v>
      </c>
      <c r="BT88" s="58">
        <f t="shared" si="116"/>
        <v>0</v>
      </c>
      <c r="BU88" s="58">
        <f t="shared" si="116"/>
        <v>0</v>
      </c>
      <c r="BV88" s="58">
        <f t="shared" si="116"/>
        <v>0</v>
      </c>
      <c r="BW88" s="58">
        <f t="shared" si="116"/>
        <v>0</v>
      </c>
      <c r="BX88" s="58">
        <f t="shared" si="116"/>
        <v>0</v>
      </c>
      <c r="BY88" s="58">
        <f t="shared" si="116"/>
        <v>0</v>
      </c>
      <c r="BZ88" s="58">
        <f t="shared" si="117"/>
        <v>0</v>
      </c>
      <c r="CA88" s="58">
        <f t="shared" si="117"/>
        <v>0</v>
      </c>
      <c r="CB88" s="58">
        <f t="shared" si="117"/>
        <v>0</v>
      </c>
      <c r="CC88" s="58">
        <f t="shared" si="117"/>
        <v>0</v>
      </c>
      <c r="CD88" s="58">
        <f t="shared" si="117"/>
        <v>0</v>
      </c>
      <c r="CE88" s="58">
        <f t="shared" si="117"/>
        <v>0</v>
      </c>
      <c r="CF88" s="58">
        <f t="shared" si="117"/>
        <v>0</v>
      </c>
      <c r="CG88" s="58">
        <f t="shared" si="117"/>
        <v>0</v>
      </c>
      <c r="CH88" s="58">
        <f t="shared" si="117"/>
        <v>0</v>
      </c>
      <c r="CI88" s="58">
        <f t="shared" si="117"/>
        <v>0</v>
      </c>
      <c r="CJ88" s="58">
        <f t="shared" si="117"/>
        <v>0</v>
      </c>
      <c r="CK88" s="58">
        <f t="shared" si="117"/>
        <v>0</v>
      </c>
      <c r="CL88" s="58">
        <f t="shared" si="117"/>
        <v>0</v>
      </c>
      <c r="CM88" s="58">
        <f t="shared" si="117"/>
        <v>0</v>
      </c>
      <c r="CN88" s="58">
        <f t="shared" si="117"/>
        <v>0</v>
      </c>
      <c r="CO88" s="58">
        <f t="shared" si="117"/>
        <v>0</v>
      </c>
      <c r="CP88" s="58">
        <f t="shared" si="118"/>
        <v>0</v>
      </c>
      <c r="CQ88" s="58">
        <f t="shared" si="119"/>
        <v>0</v>
      </c>
      <c r="CR88" s="58">
        <f t="shared" si="119"/>
        <v>0</v>
      </c>
      <c r="CS88" s="58">
        <f t="shared" si="119"/>
        <v>0</v>
      </c>
      <c r="CT88" s="58">
        <f t="shared" si="119"/>
        <v>0</v>
      </c>
      <c r="CU88" s="58">
        <f t="shared" si="119"/>
        <v>0</v>
      </c>
      <c r="CV88" s="58">
        <f t="shared" si="119"/>
        <v>0</v>
      </c>
      <c r="CW88" s="58">
        <f t="shared" si="119"/>
        <v>0</v>
      </c>
      <c r="CX88" s="58">
        <f t="shared" si="119"/>
        <v>0</v>
      </c>
      <c r="CY88" s="58">
        <f t="shared" si="119"/>
        <v>0</v>
      </c>
      <c r="CZ88" s="58">
        <f t="shared" si="119"/>
        <v>0</v>
      </c>
      <c r="DA88" s="58">
        <f t="shared" si="119"/>
        <v>0</v>
      </c>
      <c r="DB88" s="58">
        <f t="shared" si="119"/>
        <v>0</v>
      </c>
      <c r="DC88" s="58">
        <f t="shared" si="119"/>
        <v>0</v>
      </c>
      <c r="DD88" s="58">
        <f t="shared" si="119"/>
        <v>0</v>
      </c>
      <c r="DE88" s="58">
        <f t="shared" si="119"/>
        <v>0</v>
      </c>
      <c r="DF88" s="58">
        <f t="shared" si="119"/>
        <v>0</v>
      </c>
      <c r="DG88" s="58">
        <f t="shared" si="120"/>
        <v>0</v>
      </c>
      <c r="DH88" s="58">
        <f t="shared" si="121"/>
        <v>0</v>
      </c>
      <c r="DI88" s="58"/>
      <c r="DJ88" s="55">
        <f t="shared" si="122"/>
        <v>0</v>
      </c>
      <c r="DK88" s="53"/>
      <c r="DL88" s="56">
        <f t="shared" si="77"/>
        <v>0</v>
      </c>
      <c r="DM88" s="56">
        <f t="shared" si="77"/>
        <v>0</v>
      </c>
      <c r="DN88" s="56">
        <f t="shared" si="77"/>
        <v>0</v>
      </c>
      <c r="DO88" s="56">
        <f t="shared" si="77"/>
        <v>0</v>
      </c>
      <c r="DP88" s="56">
        <f t="shared" si="77"/>
        <v>0</v>
      </c>
      <c r="DQ88" s="56">
        <f t="shared" si="77"/>
        <v>0</v>
      </c>
      <c r="DR88" s="56">
        <f t="shared" si="123"/>
        <v>0</v>
      </c>
      <c r="DS88" s="56">
        <f t="shared" si="77"/>
        <v>0</v>
      </c>
      <c r="DT88" s="56">
        <f t="shared" si="77"/>
        <v>0</v>
      </c>
      <c r="DU88" s="56">
        <f t="shared" si="77"/>
        <v>0</v>
      </c>
      <c r="DV88" s="55">
        <f t="shared" si="124"/>
        <v>0</v>
      </c>
    </row>
    <row r="89" spans="1:126" s="52" customFormat="1">
      <c r="A89" s="357"/>
      <c r="B89" s="358"/>
      <c r="C89" s="357"/>
      <c r="D89" s="358"/>
      <c r="E89" s="358"/>
      <c r="F89" s="357"/>
      <c r="G89" s="361"/>
      <c r="H89" s="362"/>
      <c r="I89" s="362"/>
      <c r="J89" s="57">
        <f>G89*(H89+I89)</f>
        <v>0</v>
      </c>
      <c r="K89" s="57"/>
      <c r="L89" s="59"/>
      <c r="M89" s="54"/>
      <c r="N89" s="58">
        <f t="shared" si="83"/>
        <v>0</v>
      </c>
      <c r="O89" s="58">
        <f t="shared" si="84"/>
        <v>0</v>
      </c>
      <c r="P89" s="58">
        <f t="shared" si="85"/>
        <v>0</v>
      </c>
      <c r="Q89" s="58">
        <f t="shared" si="86"/>
        <v>0</v>
      </c>
      <c r="R89" s="58">
        <f t="shared" si="87"/>
        <v>0</v>
      </c>
      <c r="S89" s="58">
        <f t="shared" si="88"/>
        <v>0</v>
      </c>
      <c r="T89" s="58">
        <f t="shared" si="89"/>
        <v>0</v>
      </c>
      <c r="U89" s="58">
        <f t="shared" si="90"/>
        <v>0</v>
      </c>
      <c r="V89" s="58">
        <f t="shared" si="91"/>
        <v>0</v>
      </c>
      <c r="W89" s="58">
        <f t="shared" si="92"/>
        <v>0</v>
      </c>
      <c r="X89" s="58">
        <f t="shared" si="93"/>
        <v>0</v>
      </c>
      <c r="Y89" s="58">
        <f t="shared" si="94"/>
        <v>0</v>
      </c>
      <c r="Z89" s="58">
        <f t="shared" si="95"/>
        <v>0</v>
      </c>
      <c r="AA89" s="58">
        <f t="shared" si="96"/>
        <v>0</v>
      </c>
      <c r="AB89" s="58">
        <f t="shared" si="97"/>
        <v>0</v>
      </c>
      <c r="AC89" s="58">
        <f t="shared" si="98"/>
        <v>0</v>
      </c>
      <c r="AD89" s="58">
        <f t="shared" si="99"/>
        <v>0</v>
      </c>
      <c r="AE89" s="58">
        <f t="shared" si="100"/>
        <v>0</v>
      </c>
      <c r="AF89" s="58">
        <f t="shared" si="100"/>
        <v>0</v>
      </c>
      <c r="AG89" s="58">
        <f t="shared" si="100"/>
        <v>0</v>
      </c>
      <c r="AH89" s="58">
        <f t="shared" si="100"/>
        <v>0</v>
      </c>
      <c r="AI89" s="58">
        <f t="shared" si="100"/>
        <v>0</v>
      </c>
      <c r="AJ89" s="58">
        <f t="shared" si="100"/>
        <v>0</v>
      </c>
      <c r="AK89" s="58">
        <f t="shared" si="100"/>
        <v>0</v>
      </c>
      <c r="AL89" s="58">
        <f t="shared" si="100"/>
        <v>0</v>
      </c>
      <c r="AM89" s="58">
        <f t="shared" si="100"/>
        <v>0</v>
      </c>
      <c r="AN89" s="58">
        <f t="shared" si="100"/>
        <v>0</v>
      </c>
      <c r="AO89" s="58">
        <f t="shared" si="100"/>
        <v>0</v>
      </c>
      <c r="AP89" s="58">
        <f t="shared" si="100"/>
        <v>0</v>
      </c>
      <c r="AQ89" s="58">
        <f t="shared" si="100"/>
        <v>0</v>
      </c>
      <c r="AR89" s="58">
        <f t="shared" si="100"/>
        <v>0</v>
      </c>
      <c r="AS89" s="58">
        <f t="shared" si="100"/>
        <v>0</v>
      </c>
      <c r="AT89" s="58">
        <f t="shared" si="100"/>
        <v>0</v>
      </c>
      <c r="AU89" s="58">
        <f t="shared" si="101"/>
        <v>0</v>
      </c>
      <c r="AV89" s="58">
        <f t="shared" si="102"/>
        <v>0</v>
      </c>
      <c r="AW89" s="58">
        <f t="shared" si="103"/>
        <v>0</v>
      </c>
      <c r="AX89" s="58">
        <f t="shared" si="104"/>
        <v>0</v>
      </c>
      <c r="AY89" s="58">
        <f t="shared" si="105"/>
        <v>0</v>
      </c>
      <c r="AZ89" s="58">
        <f t="shared" si="106"/>
        <v>0</v>
      </c>
      <c r="BA89" s="58">
        <f t="shared" si="107"/>
        <v>0</v>
      </c>
      <c r="BB89" s="58">
        <f t="shared" si="108"/>
        <v>0</v>
      </c>
      <c r="BC89" s="58">
        <f t="shared" si="109"/>
        <v>0</v>
      </c>
      <c r="BD89" s="58">
        <f t="shared" si="110"/>
        <v>0</v>
      </c>
      <c r="BE89" s="58">
        <f t="shared" si="111"/>
        <v>0</v>
      </c>
      <c r="BF89" s="58">
        <f t="shared" si="112"/>
        <v>0</v>
      </c>
      <c r="BG89" s="58">
        <f t="shared" si="113"/>
        <v>0</v>
      </c>
      <c r="BH89" s="58">
        <f t="shared" si="114"/>
        <v>0</v>
      </c>
      <c r="BI89" s="58">
        <f t="shared" si="115"/>
        <v>0</v>
      </c>
      <c r="BJ89" s="58">
        <f t="shared" si="116"/>
        <v>0</v>
      </c>
      <c r="BK89" s="58">
        <f t="shared" si="116"/>
        <v>0</v>
      </c>
      <c r="BL89" s="58">
        <f t="shared" si="116"/>
        <v>0</v>
      </c>
      <c r="BM89" s="58">
        <f t="shared" si="116"/>
        <v>0</v>
      </c>
      <c r="BN89" s="58">
        <f t="shared" si="116"/>
        <v>0</v>
      </c>
      <c r="BO89" s="58">
        <f t="shared" si="116"/>
        <v>0</v>
      </c>
      <c r="BP89" s="58">
        <f t="shared" si="116"/>
        <v>0</v>
      </c>
      <c r="BQ89" s="58">
        <f t="shared" si="116"/>
        <v>0</v>
      </c>
      <c r="BR89" s="58">
        <f t="shared" si="116"/>
        <v>0</v>
      </c>
      <c r="BS89" s="58">
        <f t="shared" si="116"/>
        <v>0</v>
      </c>
      <c r="BT89" s="58">
        <f t="shared" si="116"/>
        <v>0</v>
      </c>
      <c r="BU89" s="58">
        <f t="shared" si="116"/>
        <v>0</v>
      </c>
      <c r="BV89" s="58">
        <f t="shared" si="116"/>
        <v>0</v>
      </c>
      <c r="BW89" s="58">
        <f t="shared" si="116"/>
        <v>0</v>
      </c>
      <c r="BX89" s="58">
        <f t="shared" si="116"/>
        <v>0</v>
      </c>
      <c r="BY89" s="58">
        <f t="shared" si="116"/>
        <v>0</v>
      </c>
      <c r="BZ89" s="58">
        <f t="shared" si="117"/>
        <v>0</v>
      </c>
      <c r="CA89" s="58">
        <f t="shared" si="117"/>
        <v>0</v>
      </c>
      <c r="CB89" s="58">
        <f t="shared" si="117"/>
        <v>0</v>
      </c>
      <c r="CC89" s="58">
        <f t="shared" si="117"/>
        <v>0</v>
      </c>
      <c r="CD89" s="58">
        <f t="shared" si="117"/>
        <v>0</v>
      </c>
      <c r="CE89" s="58">
        <f t="shared" si="117"/>
        <v>0</v>
      </c>
      <c r="CF89" s="58">
        <f t="shared" si="117"/>
        <v>0</v>
      </c>
      <c r="CG89" s="58">
        <f t="shared" si="117"/>
        <v>0</v>
      </c>
      <c r="CH89" s="58">
        <f t="shared" si="117"/>
        <v>0</v>
      </c>
      <c r="CI89" s="58">
        <f t="shared" si="117"/>
        <v>0</v>
      </c>
      <c r="CJ89" s="58">
        <f t="shared" si="117"/>
        <v>0</v>
      </c>
      <c r="CK89" s="58">
        <f t="shared" si="117"/>
        <v>0</v>
      </c>
      <c r="CL89" s="58">
        <f t="shared" si="117"/>
        <v>0</v>
      </c>
      <c r="CM89" s="58">
        <f t="shared" si="117"/>
        <v>0</v>
      </c>
      <c r="CN89" s="58">
        <f t="shared" si="117"/>
        <v>0</v>
      </c>
      <c r="CO89" s="58">
        <f t="shared" si="117"/>
        <v>0</v>
      </c>
      <c r="CP89" s="58">
        <f t="shared" si="118"/>
        <v>0</v>
      </c>
      <c r="CQ89" s="58">
        <f t="shared" si="119"/>
        <v>0</v>
      </c>
      <c r="CR89" s="58">
        <f t="shared" si="119"/>
        <v>0</v>
      </c>
      <c r="CS89" s="58">
        <f t="shared" si="119"/>
        <v>0</v>
      </c>
      <c r="CT89" s="58">
        <f t="shared" si="119"/>
        <v>0</v>
      </c>
      <c r="CU89" s="58">
        <f t="shared" si="119"/>
        <v>0</v>
      </c>
      <c r="CV89" s="58">
        <f t="shared" si="119"/>
        <v>0</v>
      </c>
      <c r="CW89" s="58">
        <f t="shared" si="119"/>
        <v>0</v>
      </c>
      <c r="CX89" s="58">
        <f t="shared" si="119"/>
        <v>0</v>
      </c>
      <c r="CY89" s="58">
        <f t="shared" si="119"/>
        <v>0</v>
      </c>
      <c r="CZ89" s="58">
        <f t="shared" si="119"/>
        <v>0</v>
      </c>
      <c r="DA89" s="58">
        <f t="shared" si="119"/>
        <v>0</v>
      </c>
      <c r="DB89" s="58">
        <f t="shared" si="119"/>
        <v>0</v>
      </c>
      <c r="DC89" s="58">
        <f t="shared" si="119"/>
        <v>0</v>
      </c>
      <c r="DD89" s="58">
        <f t="shared" si="119"/>
        <v>0</v>
      </c>
      <c r="DE89" s="58">
        <f t="shared" si="119"/>
        <v>0</v>
      </c>
      <c r="DF89" s="58">
        <f t="shared" si="119"/>
        <v>0</v>
      </c>
      <c r="DG89" s="58">
        <f t="shared" si="120"/>
        <v>0</v>
      </c>
      <c r="DH89" s="58">
        <f t="shared" si="121"/>
        <v>0</v>
      </c>
      <c r="DI89" s="58"/>
      <c r="DJ89" s="55">
        <f>SUM(N89:DH89)</f>
        <v>0</v>
      </c>
      <c r="DK89" s="53"/>
      <c r="DL89" s="56">
        <f t="shared" si="77"/>
        <v>0</v>
      </c>
      <c r="DM89" s="56">
        <f t="shared" si="77"/>
        <v>0</v>
      </c>
      <c r="DN89" s="56">
        <f t="shared" si="77"/>
        <v>0</v>
      </c>
      <c r="DO89" s="56">
        <f t="shared" ref="DO89:DX89" si="125">IF(AND($F89&gt;=DO$1,$F89&lt;=DO$2),$J89,0)</f>
        <v>0</v>
      </c>
      <c r="DP89" s="56">
        <f t="shared" si="125"/>
        <v>0</v>
      </c>
      <c r="DQ89" s="56">
        <f t="shared" si="125"/>
        <v>0</v>
      </c>
      <c r="DR89" s="56">
        <f>SUM(DL89:DQ89)</f>
        <v>0</v>
      </c>
      <c r="DS89" s="56">
        <f t="shared" si="125"/>
        <v>0</v>
      </c>
      <c r="DT89" s="56">
        <f t="shared" si="125"/>
        <v>0</v>
      </c>
      <c r="DU89" s="56">
        <f t="shared" si="125"/>
        <v>0</v>
      </c>
      <c r="DV89" s="55">
        <f>SUM(DR89:DU89)</f>
        <v>0</v>
      </c>
    </row>
    <row r="90" spans="1:126" s="52" customFormat="1">
      <c r="A90" s="357"/>
      <c r="B90" s="358"/>
      <c r="C90" s="357"/>
      <c r="D90" s="358"/>
      <c r="E90" s="358"/>
      <c r="F90" s="360"/>
      <c r="G90" s="361"/>
      <c r="H90" s="362"/>
      <c r="I90" s="362"/>
      <c r="J90" s="57">
        <f t="shared" si="78"/>
        <v>0</v>
      </c>
      <c r="K90" s="57"/>
      <c r="L90" s="59"/>
      <c r="M90" s="54"/>
      <c r="N90" s="58">
        <f t="shared" si="79"/>
        <v>0</v>
      </c>
      <c r="O90" s="58">
        <f t="shared" si="69"/>
        <v>0</v>
      </c>
      <c r="P90" s="58">
        <f t="shared" si="69"/>
        <v>0</v>
      </c>
      <c r="Q90" s="58">
        <f t="shared" si="69"/>
        <v>0</v>
      </c>
      <c r="R90" s="58">
        <f t="shared" si="69"/>
        <v>0</v>
      </c>
      <c r="S90" s="58">
        <f t="shared" si="69"/>
        <v>0</v>
      </c>
      <c r="T90" s="58">
        <f t="shared" si="69"/>
        <v>0</v>
      </c>
      <c r="U90" s="58">
        <f t="shared" si="69"/>
        <v>0</v>
      </c>
      <c r="V90" s="58">
        <f t="shared" si="69"/>
        <v>0</v>
      </c>
      <c r="W90" s="58">
        <f t="shared" si="69"/>
        <v>0</v>
      </c>
      <c r="X90" s="58">
        <f t="shared" si="69"/>
        <v>0</v>
      </c>
      <c r="Y90" s="58">
        <f t="shared" si="69"/>
        <v>0</v>
      </c>
      <c r="Z90" s="58">
        <f t="shared" si="69"/>
        <v>0</v>
      </c>
      <c r="AA90" s="58">
        <f t="shared" si="69"/>
        <v>0</v>
      </c>
      <c r="AB90" s="58">
        <f t="shared" si="69"/>
        <v>0</v>
      </c>
      <c r="AC90" s="58">
        <f t="shared" si="69"/>
        <v>0</v>
      </c>
      <c r="AD90" s="58">
        <f t="shared" si="69"/>
        <v>0</v>
      </c>
      <c r="AE90" s="58">
        <f t="shared" si="70"/>
        <v>0</v>
      </c>
      <c r="AF90" s="58">
        <f t="shared" si="70"/>
        <v>0</v>
      </c>
      <c r="AG90" s="58">
        <f t="shared" si="70"/>
        <v>0</v>
      </c>
      <c r="AH90" s="58">
        <f t="shared" si="70"/>
        <v>0</v>
      </c>
      <c r="AI90" s="58">
        <f t="shared" si="70"/>
        <v>0</v>
      </c>
      <c r="AJ90" s="58">
        <f t="shared" si="70"/>
        <v>0</v>
      </c>
      <c r="AK90" s="58">
        <f t="shared" si="70"/>
        <v>0</v>
      </c>
      <c r="AL90" s="58">
        <f t="shared" si="70"/>
        <v>0</v>
      </c>
      <c r="AM90" s="58">
        <f t="shared" si="70"/>
        <v>0</v>
      </c>
      <c r="AN90" s="58">
        <f t="shared" si="70"/>
        <v>0</v>
      </c>
      <c r="AO90" s="58">
        <f t="shared" si="70"/>
        <v>0</v>
      </c>
      <c r="AP90" s="58">
        <f t="shared" si="70"/>
        <v>0</v>
      </c>
      <c r="AQ90" s="58">
        <f t="shared" si="70"/>
        <v>0</v>
      </c>
      <c r="AR90" s="58">
        <f t="shared" si="70"/>
        <v>0</v>
      </c>
      <c r="AS90" s="58">
        <f t="shared" si="70"/>
        <v>0</v>
      </c>
      <c r="AT90" s="58">
        <f t="shared" si="70"/>
        <v>0</v>
      </c>
      <c r="AU90" s="58">
        <f t="shared" si="71"/>
        <v>0</v>
      </c>
      <c r="AV90" s="58">
        <f t="shared" si="71"/>
        <v>0</v>
      </c>
      <c r="AW90" s="58">
        <f t="shared" si="71"/>
        <v>0</v>
      </c>
      <c r="AX90" s="58">
        <f t="shared" si="71"/>
        <v>0</v>
      </c>
      <c r="AY90" s="58">
        <f t="shared" si="71"/>
        <v>0</v>
      </c>
      <c r="AZ90" s="58">
        <f t="shared" si="71"/>
        <v>0</v>
      </c>
      <c r="BA90" s="58">
        <f t="shared" si="71"/>
        <v>0</v>
      </c>
      <c r="BB90" s="58">
        <f t="shared" si="71"/>
        <v>0</v>
      </c>
      <c r="BC90" s="58">
        <f t="shared" si="71"/>
        <v>0</v>
      </c>
      <c r="BD90" s="58">
        <f t="shared" si="71"/>
        <v>0</v>
      </c>
      <c r="BE90" s="58">
        <f t="shared" si="71"/>
        <v>0</v>
      </c>
      <c r="BF90" s="58">
        <f t="shared" si="71"/>
        <v>0</v>
      </c>
      <c r="BG90" s="58">
        <f t="shared" si="71"/>
        <v>0</v>
      </c>
      <c r="BH90" s="58">
        <f t="shared" si="71"/>
        <v>0</v>
      </c>
      <c r="BI90" s="58">
        <f t="shared" si="71"/>
        <v>0</v>
      </c>
      <c r="BJ90" s="58">
        <f t="shared" si="71"/>
        <v>0</v>
      </c>
      <c r="BK90" s="58">
        <f t="shared" si="72"/>
        <v>0</v>
      </c>
      <c r="BL90" s="58">
        <f t="shared" si="72"/>
        <v>0</v>
      </c>
      <c r="BM90" s="58">
        <f t="shared" si="72"/>
        <v>0</v>
      </c>
      <c r="BN90" s="58">
        <f t="shared" si="72"/>
        <v>0</v>
      </c>
      <c r="BO90" s="58">
        <f t="shared" si="72"/>
        <v>0</v>
      </c>
      <c r="BP90" s="58">
        <f t="shared" si="72"/>
        <v>0</v>
      </c>
      <c r="BQ90" s="58">
        <f t="shared" si="72"/>
        <v>0</v>
      </c>
      <c r="BR90" s="58">
        <f t="shared" si="72"/>
        <v>0</v>
      </c>
      <c r="BS90" s="58">
        <f t="shared" si="72"/>
        <v>0</v>
      </c>
      <c r="BT90" s="58">
        <f t="shared" si="72"/>
        <v>0</v>
      </c>
      <c r="BU90" s="58">
        <f t="shared" si="72"/>
        <v>0</v>
      </c>
      <c r="BV90" s="58">
        <f t="shared" si="72"/>
        <v>0</v>
      </c>
      <c r="BW90" s="58">
        <f t="shared" si="72"/>
        <v>0</v>
      </c>
      <c r="BX90" s="58">
        <f t="shared" si="72"/>
        <v>0</v>
      </c>
      <c r="BY90" s="58">
        <f t="shared" si="72"/>
        <v>0</v>
      </c>
      <c r="BZ90" s="58">
        <f t="shared" si="72"/>
        <v>0</v>
      </c>
      <c r="CA90" s="58">
        <f t="shared" si="73"/>
        <v>0</v>
      </c>
      <c r="CB90" s="58">
        <f t="shared" si="73"/>
        <v>0</v>
      </c>
      <c r="CC90" s="58">
        <f t="shared" si="73"/>
        <v>0</v>
      </c>
      <c r="CD90" s="58">
        <f t="shared" si="73"/>
        <v>0</v>
      </c>
      <c r="CE90" s="58">
        <f t="shared" si="73"/>
        <v>0</v>
      </c>
      <c r="CF90" s="58">
        <f t="shared" si="73"/>
        <v>0</v>
      </c>
      <c r="CG90" s="58">
        <f t="shared" si="73"/>
        <v>0</v>
      </c>
      <c r="CH90" s="58">
        <f t="shared" si="73"/>
        <v>0</v>
      </c>
      <c r="CI90" s="58">
        <f t="shared" si="73"/>
        <v>0</v>
      </c>
      <c r="CJ90" s="58">
        <f t="shared" si="73"/>
        <v>0</v>
      </c>
      <c r="CK90" s="58">
        <f t="shared" si="73"/>
        <v>0</v>
      </c>
      <c r="CL90" s="58">
        <f t="shared" si="73"/>
        <v>0</v>
      </c>
      <c r="CM90" s="58">
        <f t="shared" si="73"/>
        <v>0</v>
      </c>
      <c r="CN90" s="58">
        <f t="shared" si="73"/>
        <v>0</v>
      </c>
      <c r="CO90" s="58">
        <f t="shared" si="73"/>
        <v>0</v>
      </c>
      <c r="CP90" s="58">
        <f t="shared" si="73"/>
        <v>0</v>
      </c>
      <c r="CQ90" s="58">
        <f t="shared" si="74"/>
        <v>0</v>
      </c>
      <c r="CR90" s="58">
        <f t="shared" si="74"/>
        <v>0</v>
      </c>
      <c r="CS90" s="58">
        <f t="shared" si="74"/>
        <v>0</v>
      </c>
      <c r="CT90" s="58">
        <f t="shared" si="74"/>
        <v>0</v>
      </c>
      <c r="CU90" s="58">
        <f t="shared" si="74"/>
        <v>0</v>
      </c>
      <c r="CV90" s="58">
        <f t="shared" si="74"/>
        <v>0</v>
      </c>
      <c r="CW90" s="58">
        <f t="shared" si="74"/>
        <v>0</v>
      </c>
      <c r="CX90" s="58">
        <f t="shared" si="74"/>
        <v>0</v>
      </c>
      <c r="CY90" s="58">
        <f t="shared" si="74"/>
        <v>0</v>
      </c>
      <c r="CZ90" s="58">
        <f t="shared" si="74"/>
        <v>0</v>
      </c>
      <c r="DA90" s="58">
        <f t="shared" si="74"/>
        <v>0</v>
      </c>
      <c r="DB90" s="58">
        <f t="shared" si="74"/>
        <v>0</v>
      </c>
      <c r="DC90" s="58">
        <f t="shared" si="74"/>
        <v>0</v>
      </c>
      <c r="DD90" s="58">
        <f t="shared" si="74"/>
        <v>0</v>
      </c>
      <c r="DE90" s="58">
        <f t="shared" si="74"/>
        <v>0</v>
      </c>
      <c r="DF90" s="58">
        <f t="shared" si="74"/>
        <v>0</v>
      </c>
      <c r="DG90" s="58">
        <f t="shared" si="75"/>
        <v>0</v>
      </c>
      <c r="DH90" s="58">
        <f t="shared" si="75"/>
        <v>0</v>
      </c>
      <c r="DI90" s="58"/>
      <c r="DJ90" s="55">
        <f t="shared" si="76"/>
        <v>0</v>
      </c>
      <c r="DK90" s="62"/>
      <c r="DL90" s="56">
        <f t="shared" si="77"/>
        <v>0</v>
      </c>
      <c r="DM90" s="56">
        <f t="shared" si="77"/>
        <v>0</v>
      </c>
      <c r="DN90" s="56">
        <f t="shared" si="77"/>
        <v>0</v>
      </c>
      <c r="DO90" s="56">
        <f t="shared" si="77"/>
        <v>0</v>
      </c>
      <c r="DP90" s="56">
        <f t="shared" si="77"/>
        <v>0</v>
      </c>
      <c r="DQ90" s="56">
        <f t="shared" si="77"/>
        <v>0</v>
      </c>
      <c r="DR90" s="56">
        <f t="shared" si="80"/>
        <v>0</v>
      </c>
      <c r="DS90" s="56">
        <f t="shared" si="77"/>
        <v>0</v>
      </c>
      <c r="DT90" s="56">
        <f t="shared" si="77"/>
        <v>0</v>
      </c>
      <c r="DU90" s="56">
        <f t="shared" si="77"/>
        <v>0</v>
      </c>
      <c r="DV90" s="55">
        <f t="shared" si="81"/>
        <v>0</v>
      </c>
    </row>
    <row r="91" spans="1:126" s="52" customFormat="1">
      <c r="A91" s="357"/>
      <c r="B91" s="358"/>
      <c r="C91" s="357"/>
      <c r="D91" s="358"/>
      <c r="E91" s="358"/>
      <c r="F91" s="357"/>
      <c r="G91" s="361"/>
      <c r="H91" s="362"/>
      <c r="I91" s="362"/>
      <c r="J91" s="57">
        <f t="shared" si="78"/>
        <v>0</v>
      </c>
      <c r="K91" s="57"/>
      <c r="L91" s="59"/>
      <c r="M91" s="54"/>
      <c r="N91" s="58">
        <f t="shared" si="79"/>
        <v>0</v>
      </c>
      <c r="O91" s="58">
        <f t="shared" si="69"/>
        <v>0</v>
      </c>
      <c r="P91" s="58">
        <f t="shared" si="69"/>
        <v>0</v>
      </c>
      <c r="Q91" s="58">
        <f t="shared" si="69"/>
        <v>0</v>
      </c>
      <c r="R91" s="58">
        <f t="shared" si="69"/>
        <v>0</v>
      </c>
      <c r="S91" s="58">
        <f t="shared" si="69"/>
        <v>0</v>
      </c>
      <c r="T91" s="58">
        <f t="shared" si="69"/>
        <v>0</v>
      </c>
      <c r="U91" s="58">
        <f t="shared" si="69"/>
        <v>0</v>
      </c>
      <c r="V91" s="58">
        <f t="shared" si="69"/>
        <v>0</v>
      </c>
      <c r="W91" s="58">
        <f t="shared" si="69"/>
        <v>0</v>
      </c>
      <c r="X91" s="58">
        <f t="shared" si="69"/>
        <v>0</v>
      </c>
      <c r="Y91" s="58">
        <f t="shared" si="69"/>
        <v>0</v>
      </c>
      <c r="Z91" s="58">
        <f t="shared" si="69"/>
        <v>0</v>
      </c>
      <c r="AA91" s="58">
        <f t="shared" si="69"/>
        <v>0</v>
      </c>
      <c r="AB91" s="58">
        <f t="shared" si="69"/>
        <v>0</v>
      </c>
      <c r="AC91" s="58">
        <f t="shared" si="69"/>
        <v>0</v>
      </c>
      <c r="AD91" s="58">
        <f t="shared" si="69"/>
        <v>0</v>
      </c>
      <c r="AE91" s="58">
        <f t="shared" si="70"/>
        <v>0</v>
      </c>
      <c r="AF91" s="58">
        <f t="shared" si="70"/>
        <v>0</v>
      </c>
      <c r="AG91" s="58">
        <f t="shared" si="70"/>
        <v>0</v>
      </c>
      <c r="AH91" s="58">
        <f t="shared" si="70"/>
        <v>0</v>
      </c>
      <c r="AI91" s="58">
        <f t="shared" si="70"/>
        <v>0</v>
      </c>
      <c r="AJ91" s="58">
        <f t="shared" si="70"/>
        <v>0</v>
      </c>
      <c r="AK91" s="58">
        <f t="shared" si="70"/>
        <v>0</v>
      </c>
      <c r="AL91" s="58">
        <f t="shared" si="70"/>
        <v>0</v>
      </c>
      <c r="AM91" s="58">
        <f t="shared" si="70"/>
        <v>0</v>
      </c>
      <c r="AN91" s="58">
        <f t="shared" si="70"/>
        <v>0</v>
      </c>
      <c r="AO91" s="58">
        <f t="shared" si="70"/>
        <v>0</v>
      </c>
      <c r="AP91" s="58">
        <f t="shared" si="70"/>
        <v>0</v>
      </c>
      <c r="AQ91" s="58">
        <f t="shared" si="70"/>
        <v>0</v>
      </c>
      <c r="AR91" s="58">
        <f t="shared" si="70"/>
        <v>0</v>
      </c>
      <c r="AS91" s="58">
        <f t="shared" si="70"/>
        <v>0</v>
      </c>
      <c r="AT91" s="58">
        <f t="shared" si="70"/>
        <v>0</v>
      </c>
      <c r="AU91" s="58">
        <f t="shared" si="71"/>
        <v>0</v>
      </c>
      <c r="AV91" s="58">
        <f t="shared" si="71"/>
        <v>0</v>
      </c>
      <c r="AW91" s="58">
        <f t="shared" si="71"/>
        <v>0</v>
      </c>
      <c r="AX91" s="58">
        <f t="shared" si="71"/>
        <v>0</v>
      </c>
      <c r="AY91" s="58">
        <f t="shared" si="71"/>
        <v>0</v>
      </c>
      <c r="AZ91" s="58">
        <f t="shared" si="71"/>
        <v>0</v>
      </c>
      <c r="BA91" s="58">
        <f t="shared" si="71"/>
        <v>0</v>
      </c>
      <c r="BB91" s="58">
        <f t="shared" si="71"/>
        <v>0</v>
      </c>
      <c r="BC91" s="58">
        <f t="shared" si="71"/>
        <v>0</v>
      </c>
      <c r="BD91" s="58">
        <f t="shared" si="71"/>
        <v>0</v>
      </c>
      <c r="BE91" s="58">
        <f t="shared" si="71"/>
        <v>0</v>
      </c>
      <c r="BF91" s="58">
        <f t="shared" si="71"/>
        <v>0</v>
      </c>
      <c r="BG91" s="58">
        <f t="shared" si="71"/>
        <v>0</v>
      </c>
      <c r="BH91" s="58">
        <f t="shared" si="71"/>
        <v>0</v>
      </c>
      <c r="BI91" s="58">
        <f t="shared" si="71"/>
        <v>0</v>
      </c>
      <c r="BJ91" s="58">
        <f t="shared" si="71"/>
        <v>0</v>
      </c>
      <c r="BK91" s="58">
        <f t="shared" si="72"/>
        <v>0</v>
      </c>
      <c r="BL91" s="58">
        <f t="shared" si="72"/>
        <v>0</v>
      </c>
      <c r="BM91" s="58">
        <f t="shared" si="72"/>
        <v>0</v>
      </c>
      <c r="BN91" s="58">
        <f t="shared" si="72"/>
        <v>0</v>
      </c>
      <c r="BO91" s="58">
        <f t="shared" si="72"/>
        <v>0</v>
      </c>
      <c r="BP91" s="58">
        <f t="shared" si="72"/>
        <v>0</v>
      </c>
      <c r="BQ91" s="58">
        <f t="shared" si="72"/>
        <v>0</v>
      </c>
      <c r="BR91" s="58">
        <f t="shared" si="72"/>
        <v>0</v>
      </c>
      <c r="BS91" s="58">
        <f t="shared" si="72"/>
        <v>0</v>
      </c>
      <c r="BT91" s="58">
        <f t="shared" si="72"/>
        <v>0</v>
      </c>
      <c r="BU91" s="58">
        <f t="shared" si="72"/>
        <v>0</v>
      </c>
      <c r="BV91" s="58">
        <f t="shared" si="72"/>
        <v>0</v>
      </c>
      <c r="BW91" s="58">
        <f t="shared" si="72"/>
        <v>0</v>
      </c>
      <c r="BX91" s="58">
        <f t="shared" si="72"/>
        <v>0</v>
      </c>
      <c r="BY91" s="58">
        <f t="shared" si="72"/>
        <v>0</v>
      </c>
      <c r="BZ91" s="58">
        <f t="shared" si="72"/>
        <v>0</v>
      </c>
      <c r="CA91" s="58">
        <f t="shared" si="73"/>
        <v>0</v>
      </c>
      <c r="CB91" s="58">
        <f t="shared" si="73"/>
        <v>0</v>
      </c>
      <c r="CC91" s="58">
        <f t="shared" si="73"/>
        <v>0</v>
      </c>
      <c r="CD91" s="58">
        <f t="shared" si="73"/>
        <v>0</v>
      </c>
      <c r="CE91" s="58">
        <f t="shared" si="73"/>
        <v>0</v>
      </c>
      <c r="CF91" s="58">
        <f t="shared" si="73"/>
        <v>0</v>
      </c>
      <c r="CG91" s="58">
        <f t="shared" si="73"/>
        <v>0</v>
      </c>
      <c r="CH91" s="58">
        <f t="shared" si="73"/>
        <v>0</v>
      </c>
      <c r="CI91" s="58">
        <f t="shared" si="73"/>
        <v>0</v>
      </c>
      <c r="CJ91" s="58">
        <f t="shared" si="73"/>
        <v>0</v>
      </c>
      <c r="CK91" s="58">
        <f t="shared" si="73"/>
        <v>0</v>
      </c>
      <c r="CL91" s="58">
        <f t="shared" si="73"/>
        <v>0</v>
      </c>
      <c r="CM91" s="58">
        <f t="shared" si="73"/>
        <v>0</v>
      </c>
      <c r="CN91" s="58">
        <f t="shared" si="73"/>
        <v>0</v>
      </c>
      <c r="CO91" s="58">
        <f t="shared" si="73"/>
        <v>0</v>
      </c>
      <c r="CP91" s="58">
        <f t="shared" si="73"/>
        <v>0</v>
      </c>
      <c r="CQ91" s="58">
        <f t="shared" si="74"/>
        <v>0</v>
      </c>
      <c r="CR91" s="58">
        <f t="shared" si="74"/>
        <v>0</v>
      </c>
      <c r="CS91" s="58">
        <f t="shared" si="74"/>
        <v>0</v>
      </c>
      <c r="CT91" s="58">
        <f t="shared" si="74"/>
        <v>0</v>
      </c>
      <c r="CU91" s="58">
        <f t="shared" si="74"/>
        <v>0</v>
      </c>
      <c r="CV91" s="58">
        <f t="shared" si="74"/>
        <v>0</v>
      </c>
      <c r="CW91" s="58">
        <f t="shared" si="74"/>
        <v>0</v>
      </c>
      <c r="CX91" s="58">
        <f t="shared" si="74"/>
        <v>0</v>
      </c>
      <c r="CY91" s="58">
        <f t="shared" si="74"/>
        <v>0</v>
      </c>
      <c r="CZ91" s="58">
        <f t="shared" si="74"/>
        <v>0</v>
      </c>
      <c r="DA91" s="58">
        <f t="shared" si="74"/>
        <v>0</v>
      </c>
      <c r="DB91" s="58">
        <f t="shared" si="74"/>
        <v>0</v>
      </c>
      <c r="DC91" s="58">
        <f t="shared" si="74"/>
        <v>0</v>
      </c>
      <c r="DD91" s="58">
        <f t="shared" si="74"/>
        <v>0</v>
      </c>
      <c r="DE91" s="58">
        <f t="shared" si="74"/>
        <v>0</v>
      </c>
      <c r="DF91" s="58">
        <f t="shared" si="74"/>
        <v>0</v>
      </c>
      <c r="DG91" s="58">
        <f t="shared" si="75"/>
        <v>0</v>
      </c>
      <c r="DH91" s="58">
        <f t="shared" si="75"/>
        <v>0</v>
      </c>
      <c r="DI91" s="58"/>
      <c r="DJ91" s="55">
        <f t="shared" si="76"/>
        <v>0</v>
      </c>
      <c r="DK91" s="53"/>
      <c r="DL91" s="56">
        <f t="shared" si="77"/>
        <v>0</v>
      </c>
      <c r="DM91" s="56">
        <f t="shared" si="77"/>
        <v>0</v>
      </c>
      <c r="DN91" s="56">
        <f t="shared" si="77"/>
        <v>0</v>
      </c>
      <c r="DO91" s="56">
        <f t="shared" si="77"/>
        <v>0</v>
      </c>
      <c r="DP91" s="56">
        <f t="shared" si="77"/>
        <v>0</v>
      </c>
      <c r="DQ91" s="56">
        <f t="shared" si="77"/>
        <v>0</v>
      </c>
      <c r="DR91" s="56">
        <f t="shared" si="80"/>
        <v>0</v>
      </c>
      <c r="DS91" s="56">
        <f t="shared" si="77"/>
        <v>0</v>
      </c>
      <c r="DT91" s="56">
        <f t="shared" si="77"/>
        <v>0</v>
      </c>
      <c r="DU91" s="56">
        <f t="shared" si="77"/>
        <v>0</v>
      </c>
      <c r="DV91" s="55">
        <f t="shared" si="81"/>
        <v>0</v>
      </c>
    </row>
    <row r="92" spans="1:126" s="52" customFormat="1">
      <c r="A92" s="357"/>
      <c r="B92" s="358"/>
      <c r="C92" s="357"/>
      <c r="D92" s="358"/>
      <c r="E92" s="358"/>
      <c r="F92" s="357"/>
      <c r="G92" s="361"/>
      <c r="H92" s="362"/>
      <c r="I92" s="362"/>
      <c r="J92" s="57">
        <f t="shared" si="78"/>
        <v>0</v>
      </c>
      <c r="K92" s="57"/>
      <c r="L92" s="59"/>
      <c r="M92" s="54"/>
      <c r="N92" s="58">
        <f t="shared" si="79"/>
        <v>0</v>
      </c>
      <c r="O92" s="58">
        <f t="shared" si="69"/>
        <v>0</v>
      </c>
      <c r="P92" s="58">
        <f t="shared" si="69"/>
        <v>0</v>
      </c>
      <c r="Q92" s="58">
        <f t="shared" si="69"/>
        <v>0</v>
      </c>
      <c r="R92" s="58">
        <f t="shared" si="69"/>
        <v>0</v>
      </c>
      <c r="S92" s="58">
        <f t="shared" si="69"/>
        <v>0</v>
      </c>
      <c r="T92" s="58">
        <f t="shared" si="69"/>
        <v>0</v>
      </c>
      <c r="U92" s="58">
        <f t="shared" si="69"/>
        <v>0</v>
      </c>
      <c r="V92" s="58">
        <f t="shared" si="69"/>
        <v>0</v>
      </c>
      <c r="W92" s="58">
        <f t="shared" si="69"/>
        <v>0</v>
      </c>
      <c r="X92" s="58">
        <f t="shared" si="69"/>
        <v>0</v>
      </c>
      <c r="Y92" s="58">
        <f t="shared" si="69"/>
        <v>0</v>
      </c>
      <c r="Z92" s="58">
        <f t="shared" si="69"/>
        <v>0</v>
      </c>
      <c r="AA92" s="58">
        <f t="shared" si="69"/>
        <v>0</v>
      </c>
      <c r="AB92" s="58">
        <f t="shared" si="69"/>
        <v>0</v>
      </c>
      <c r="AC92" s="58">
        <f t="shared" si="69"/>
        <v>0</v>
      </c>
      <c r="AD92" s="58">
        <f t="shared" si="69"/>
        <v>0</v>
      </c>
      <c r="AE92" s="58">
        <f t="shared" si="70"/>
        <v>0</v>
      </c>
      <c r="AF92" s="58">
        <f t="shared" si="70"/>
        <v>0</v>
      </c>
      <c r="AG92" s="58">
        <f t="shared" si="70"/>
        <v>0</v>
      </c>
      <c r="AH92" s="58">
        <f t="shared" si="70"/>
        <v>0</v>
      </c>
      <c r="AI92" s="58">
        <f t="shared" si="70"/>
        <v>0</v>
      </c>
      <c r="AJ92" s="58">
        <f t="shared" si="70"/>
        <v>0</v>
      </c>
      <c r="AK92" s="58">
        <f t="shared" si="70"/>
        <v>0</v>
      </c>
      <c r="AL92" s="58">
        <f t="shared" si="70"/>
        <v>0</v>
      </c>
      <c r="AM92" s="58">
        <f t="shared" si="70"/>
        <v>0</v>
      </c>
      <c r="AN92" s="58">
        <f t="shared" si="70"/>
        <v>0</v>
      </c>
      <c r="AO92" s="58">
        <f t="shared" si="70"/>
        <v>0</v>
      </c>
      <c r="AP92" s="58">
        <f t="shared" si="70"/>
        <v>0</v>
      </c>
      <c r="AQ92" s="58">
        <f t="shared" si="70"/>
        <v>0</v>
      </c>
      <c r="AR92" s="58">
        <f t="shared" si="70"/>
        <v>0</v>
      </c>
      <c r="AS92" s="58">
        <f t="shared" si="70"/>
        <v>0</v>
      </c>
      <c r="AT92" s="58">
        <f t="shared" si="70"/>
        <v>0</v>
      </c>
      <c r="AU92" s="58">
        <f t="shared" si="71"/>
        <v>0</v>
      </c>
      <c r="AV92" s="58">
        <f t="shared" si="71"/>
        <v>0</v>
      </c>
      <c r="AW92" s="58">
        <f t="shared" si="71"/>
        <v>0</v>
      </c>
      <c r="AX92" s="58">
        <f t="shared" si="71"/>
        <v>0</v>
      </c>
      <c r="AY92" s="58">
        <f t="shared" si="71"/>
        <v>0</v>
      </c>
      <c r="AZ92" s="58">
        <f t="shared" si="71"/>
        <v>0</v>
      </c>
      <c r="BA92" s="58">
        <f t="shared" si="71"/>
        <v>0</v>
      </c>
      <c r="BB92" s="58">
        <f t="shared" si="71"/>
        <v>0</v>
      </c>
      <c r="BC92" s="58">
        <f t="shared" si="71"/>
        <v>0</v>
      </c>
      <c r="BD92" s="58">
        <f t="shared" si="71"/>
        <v>0</v>
      </c>
      <c r="BE92" s="58">
        <f t="shared" si="71"/>
        <v>0</v>
      </c>
      <c r="BF92" s="58">
        <f t="shared" si="71"/>
        <v>0</v>
      </c>
      <c r="BG92" s="58">
        <f t="shared" si="71"/>
        <v>0</v>
      </c>
      <c r="BH92" s="58">
        <f t="shared" si="71"/>
        <v>0</v>
      </c>
      <c r="BI92" s="58">
        <f t="shared" si="71"/>
        <v>0</v>
      </c>
      <c r="BJ92" s="58">
        <f t="shared" si="71"/>
        <v>0</v>
      </c>
      <c r="BK92" s="58">
        <f t="shared" si="72"/>
        <v>0</v>
      </c>
      <c r="BL92" s="58">
        <f t="shared" si="72"/>
        <v>0</v>
      </c>
      <c r="BM92" s="58">
        <f t="shared" si="72"/>
        <v>0</v>
      </c>
      <c r="BN92" s="58">
        <f t="shared" si="72"/>
        <v>0</v>
      </c>
      <c r="BO92" s="58">
        <f t="shared" si="72"/>
        <v>0</v>
      </c>
      <c r="BP92" s="58">
        <f t="shared" si="72"/>
        <v>0</v>
      </c>
      <c r="BQ92" s="58">
        <f t="shared" si="72"/>
        <v>0</v>
      </c>
      <c r="BR92" s="58">
        <f t="shared" si="72"/>
        <v>0</v>
      </c>
      <c r="BS92" s="58">
        <f t="shared" si="72"/>
        <v>0</v>
      </c>
      <c r="BT92" s="58">
        <f t="shared" si="72"/>
        <v>0</v>
      </c>
      <c r="BU92" s="58">
        <f t="shared" si="72"/>
        <v>0</v>
      </c>
      <c r="BV92" s="58">
        <f t="shared" si="72"/>
        <v>0</v>
      </c>
      <c r="BW92" s="58">
        <f t="shared" si="72"/>
        <v>0</v>
      </c>
      <c r="BX92" s="58">
        <f t="shared" si="72"/>
        <v>0</v>
      </c>
      <c r="BY92" s="58">
        <f t="shared" si="72"/>
        <v>0</v>
      </c>
      <c r="BZ92" s="58">
        <f t="shared" si="72"/>
        <v>0</v>
      </c>
      <c r="CA92" s="58">
        <f t="shared" si="73"/>
        <v>0</v>
      </c>
      <c r="CB92" s="58">
        <f t="shared" si="73"/>
        <v>0</v>
      </c>
      <c r="CC92" s="58">
        <f t="shared" si="73"/>
        <v>0</v>
      </c>
      <c r="CD92" s="58">
        <f t="shared" si="73"/>
        <v>0</v>
      </c>
      <c r="CE92" s="58">
        <f t="shared" si="73"/>
        <v>0</v>
      </c>
      <c r="CF92" s="58">
        <f t="shared" si="73"/>
        <v>0</v>
      </c>
      <c r="CG92" s="58">
        <f t="shared" si="73"/>
        <v>0</v>
      </c>
      <c r="CH92" s="58">
        <f t="shared" si="73"/>
        <v>0</v>
      </c>
      <c r="CI92" s="58">
        <f t="shared" si="73"/>
        <v>0</v>
      </c>
      <c r="CJ92" s="58">
        <f t="shared" si="73"/>
        <v>0</v>
      </c>
      <c r="CK92" s="58">
        <f t="shared" si="73"/>
        <v>0</v>
      </c>
      <c r="CL92" s="58">
        <f t="shared" si="73"/>
        <v>0</v>
      </c>
      <c r="CM92" s="58">
        <f t="shared" si="73"/>
        <v>0</v>
      </c>
      <c r="CN92" s="58">
        <f t="shared" si="73"/>
        <v>0</v>
      </c>
      <c r="CO92" s="58">
        <f t="shared" si="73"/>
        <v>0</v>
      </c>
      <c r="CP92" s="58">
        <f t="shared" si="73"/>
        <v>0</v>
      </c>
      <c r="CQ92" s="58">
        <f t="shared" si="74"/>
        <v>0</v>
      </c>
      <c r="CR92" s="58">
        <f t="shared" si="74"/>
        <v>0</v>
      </c>
      <c r="CS92" s="58">
        <f t="shared" si="74"/>
        <v>0</v>
      </c>
      <c r="CT92" s="58">
        <f t="shared" si="74"/>
        <v>0</v>
      </c>
      <c r="CU92" s="58">
        <f t="shared" si="74"/>
        <v>0</v>
      </c>
      <c r="CV92" s="58">
        <f t="shared" si="74"/>
        <v>0</v>
      </c>
      <c r="CW92" s="58">
        <f t="shared" si="74"/>
        <v>0</v>
      </c>
      <c r="CX92" s="58">
        <f t="shared" si="74"/>
        <v>0</v>
      </c>
      <c r="CY92" s="58">
        <f t="shared" si="74"/>
        <v>0</v>
      </c>
      <c r="CZ92" s="58">
        <f t="shared" si="74"/>
        <v>0</v>
      </c>
      <c r="DA92" s="58">
        <f t="shared" si="74"/>
        <v>0</v>
      </c>
      <c r="DB92" s="58">
        <f t="shared" si="74"/>
        <v>0</v>
      </c>
      <c r="DC92" s="58">
        <f t="shared" si="74"/>
        <v>0</v>
      </c>
      <c r="DD92" s="58">
        <f t="shared" si="74"/>
        <v>0</v>
      </c>
      <c r="DE92" s="58">
        <f t="shared" si="74"/>
        <v>0</v>
      </c>
      <c r="DF92" s="58">
        <f t="shared" si="74"/>
        <v>0</v>
      </c>
      <c r="DG92" s="58">
        <f t="shared" si="75"/>
        <v>0</v>
      </c>
      <c r="DH92" s="58">
        <f t="shared" si="75"/>
        <v>0</v>
      </c>
      <c r="DI92" s="58"/>
      <c r="DJ92" s="55">
        <f t="shared" si="76"/>
        <v>0</v>
      </c>
      <c r="DK92" s="53"/>
      <c r="DL92" s="56">
        <f t="shared" si="77"/>
        <v>0</v>
      </c>
      <c r="DM92" s="56">
        <f t="shared" si="77"/>
        <v>0</v>
      </c>
      <c r="DN92" s="56">
        <f t="shared" si="77"/>
        <v>0</v>
      </c>
      <c r="DO92" s="56">
        <f t="shared" si="77"/>
        <v>0</v>
      </c>
      <c r="DP92" s="56">
        <f t="shared" si="77"/>
        <v>0</v>
      </c>
      <c r="DQ92" s="56">
        <f t="shared" si="77"/>
        <v>0</v>
      </c>
      <c r="DR92" s="56">
        <f t="shared" si="80"/>
        <v>0</v>
      </c>
      <c r="DS92" s="56">
        <f t="shared" si="77"/>
        <v>0</v>
      </c>
      <c r="DT92" s="56">
        <f t="shared" si="77"/>
        <v>0</v>
      </c>
      <c r="DU92" s="56">
        <f t="shared" si="77"/>
        <v>0</v>
      </c>
      <c r="DV92" s="55">
        <f t="shared" si="81"/>
        <v>0</v>
      </c>
    </row>
    <row r="93" spans="1:126" s="52" customFormat="1">
      <c r="A93" s="357"/>
      <c r="B93" s="358"/>
      <c r="C93" s="357"/>
      <c r="D93" s="358"/>
      <c r="E93" s="358"/>
      <c r="F93" s="357"/>
      <c r="G93" s="361"/>
      <c r="H93" s="362"/>
      <c r="I93" s="362"/>
      <c r="J93" s="57">
        <f t="shared" si="78"/>
        <v>0</v>
      </c>
      <c r="K93" s="57"/>
      <c r="L93" s="59"/>
      <c r="M93" s="54"/>
      <c r="N93" s="58">
        <f t="shared" si="79"/>
        <v>0</v>
      </c>
      <c r="O93" s="58">
        <f t="shared" si="69"/>
        <v>0</v>
      </c>
      <c r="P93" s="58">
        <f t="shared" si="69"/>
        <v>0</v>
      </c>
      <c r="Q93" s="58">
        <f t="shared" si="69"/>
        <v>0</v>
      </c>
      <c r="R93" s="58">
        <f t="shared" si="69"/>
        <v>0</v>
      </c>
      <c r="S93" s="58">
        <f t="shared" si="69"/>
        <v>0</v>
      </c>
      <c r="T93" s="58">
        <f t="shared" si="69"/>
        <v>0</v>
      </c>
      <c r="U93" s="58">
        <f t="shared" si="69"/>
        <v>0</v>
      </c>
      <c r="V93" s="58">
        <f t="shared" si="69"/>
        <v>0</v>
      </c>
      <c r="W93" s="58">
        <f t="shared" si="69"/>
        <v>0</v>
      </c>
      <c r="X93" s="58">
        <f t="shared" si="69"/>
        <v>0</v>
      </c>
      <c r="Y93" s="58">
        <f t="shared" si="69"/>
        <v>0</v>
      </c>
      <c r="Z93" s="58">
        <f t="shared" si="69"/>
        <v>0</v>
      </c>
      <c r="AA93" s="58">
        <f t="shared" si="69"/>
        <v>0</v>
      </c>
      <c r="AB93" s="58">
        <f t="shared" si="69"/>
        <v>0</v>
      </c>
      <c r="AC93" s="58">
        <f t="shared" si="69"/>
        <v>0</v>
      </c>
      <c r="AD93" s="58">
        <f t="shared" si="69"/>
        <v>0</v>
      </c>
      <c r="AE93" s="58">
        <f t="shared" si="70"/>
        <v>0</v>
      </c>
      <c r="AF93" s="58">
        <f t="shared" si="70"/>
        <v>0</v>
      </c>
      <c r="AG93" s="58">
        <f t="shared" si="70"/>
        <v>0</v>
      </c>
      <c r="AH93" s="58">
        <f t="shared" si="70"/>
        <v>0</v>
      </c>
      <c r="AI93" s="58">
        <f t="shared" si="70"/>
        <v>0</v>
      </c>
      <c r="AJ93" s="58">
        <f t="shared" si="70"/>
        <v>0</v>
      </c>
      <c r="AK93" s="58">
        <f t="shared" si="70"/>
        <v>0</v>
      </c>
      <c r="AL93" s="58">
        <f t="shared" si="70"/>
        <v>0</v>
      </c>
      <c r="AM93" s="58">
        <f t="shared" si="70"/>
        <v>0</v>
      </c>
      <c r="AN93" s="58">
        <f t="shared" si="70"/>
        <v>0</v>
      </c>
      <c r="AO93" s="58">
        <f t="shared" si="70"/>
        <v>0</v>
      </c>
      <c r="AP93" s="58">
        <f t="shared" si="70"/>
        <v>0</v>
      </c>
      <c r="AQ93" s="58">
        <f t="shared" si="70"/>
        <v>0</v>
      </c>
      <c r="AR93" s="58">
        <f t="shared" si="70"/>
        <v>0</v>
      </c>
      <c r="AS93" s="58">
        <f t="shared" si="70"/>
        <v>0</v>
      </c>
      <c r="AT93" s="58">
        <f t="shared" si="70"/>
        <v>0</v>
      </c>
      <c r="AU93" s="58">
        <f t="shared" si="71"/>
        <v>0</v>
      </c>
      <c r="AV93" s="58">
        <f t="shared" si="71"/>
        <v>0</v>
      </c>
      <c r="AW93" s="58">
        <f t="shared" si="71"/>
        <v>0</v>
      </c>
      <c r="AX93" s="58">
        <f t="shared" si="71"/>
        <v>0</v>
      </c>
      <c r="AY93" s="58">
        <f t="shared" si="71"/>
        <v>0</v>
      </c>
      <c r="AZ93" s="58">
        <f t="shared" si="71"/>
        <v>0</v>
      </c>
      <c r="BA93" s="58">
        <f t="shared" si="71"/>
        <v>0</v>
      </c>
      <c r="BB93" s="58">
        <f t="shared" si="71"/>
        <v>0</v>
      </c>
      <c r="BC93" s="58">
        <f t="shared" si="71"/>
        <v>0</v>
      </c>
      <c r="BD93" s="58">
        <f t="shared" si="71"/>
        <v>0</v>
      </c>
      <c r="BE93" s="58">
        <f t="shared" si="71"/>
        <v>0</v>
      </c>
      <c r="BF93" s="58">
        <f t="shared" si="71"/>
        <v>0</v>
      </c>
      <c r="BG93" s="58">
        <f t="shared" si="71"/>
        <v>0</v>
      </c>
      <c r="BH93" s="58">
        <f t="shared" si="71"/>
        <v>0</v>
      </c>
      <c r="BI93" s="58">
        <f t="shared" si="71"/>
        <v>0</v>
      </c>
      <c r="BJ93" s="58">
        <f t="shared" si="71"/>
        <v>0</v>
      </c>
      <c r="BK93" s="58">
        <f t="shared" si="72"/>
        <v>0</v>
      </c>
      <c r="BL93" s="58">
        <f t="shared" si="72"/>
        <v>0</v>
      </c>
      <c r="BM93" s="58">
        <f t="shared" si="72"/>
        <v>0</v>
      </c>
      <c r="BN93" s="58">
        <f t="shared" si="72"/>
        <v>0</v>
      </c>
      <c r="BO93" s="58">
        <f t="shared" si="72"/>
        <v>0</v>
      </c>
      <c r="BP93" s="58">
        <f t="shared" si="72"/>
        <v>0</v>
      </c>
      <c r="BQ93" s="58">
        <f t="shared" si="72"/>
        <v>0</v>
      </c>
      <c r="BR93" s="58">
        <f t="shared" si="72"/>
        <v>0</v>
      </c>
      <c r="BS93" s="58">
        <f t="shared" si="72"/>
        <v>0</v>
      </c>
      <c r="BT93" s="58">
        <f t="shared" si="72"/>
        <v>0</v>
      </c>
      <c r="BU93" s="58">
        <f t="shared" si="72"/>
        <v>0</v>
      </c>
      <c r="BV93" s="58">
        <f t="shared" si="72"/>
        <v>0</v>
      </c>
      <c r="BW93" s="58">
        <f t="shared" si="72"/>
        <v>0</v>
      </c>
      <c r="BX93" s="58">
        <f t="shared" si="72"/>
        <v>0</v>
      </c>
      <c r="BY93" s="58">
        <f t="shared" si="72"/>
        <v>0</v>
      </c>
      <c r="BZ93" s="58">
        <f t="shared" si="72"/>
        <v>0</v>
      </c>
      <c r="CA93" s="58">
        <f t="shared" si="73"/>
        <v>0</v>
      </c>
      <c r="CB93" s="58">
        <f t="shared" si="73"/>
        <v>0</v>
      </c>
      <c r="CC93" s="58">
        <f t="shared" si="73"/>
        <v>0</v>
      </c>
      <c r="CD93" s="58">
        <f t="shared" si="73"/>
        <v>0</v>
      </c>
      <c r="CE93" s="58">
        <f t="shared" si="73"/>
        <v>0</v>
      </c>
      <c r="CF93" s="58">
        <f t="shared" si="73"/>
        <v>0</v>
      </c>
      <c r="CG93" s="58">
        <f t="shared" si="73"/>
        <v>0</v>
      </c>
      <c r="CH93" s="58">
        <f t="shared" si="73"/>
        <v>0</v>
      </c>
      <c r="CI93" s="58">
        <f t="shared" si="73"/>
        <v>0</v>
      </c>
      <c r="CJ93" s="58">
        <f t="shared" si="73"/>
        <v>0</v>
      </c>
      <c r="CK93" s="58">
        <f t="shared" si="73"/>
        <v>0</v>
      </c>
      <c r="CL93" s="58">
        <f t="shared" si="73"/>
        <v>0</v>
      </c>
      <c r="CM93" s="58">
        <f t="shared" si="73"/>
        <v>0</v>
      </c>
      <c r="CN93" s="58">
        <f t="shared" si="73"/>
        <v>0</v>
      </c>
      <c r="CO93" s="58">
        <f t="shared" si="73"/>
        <v>0</v>
      </c>
      <c r="CP93" s="58">
        <f t="shared" si="73"/>
        <v>0</v>
      </c>
      <c r="CQ93" s="58">
        <f t="shared" si="74"/>
        <v>0</v>
      </c>
      <c r="CR93" s="58">
        <f t="shared" si="74"/>
        <v>0</v>
      </c>
      <c r="CS93" s="58">
        <f t="shared" si="74"/>
        <v>0</v>
      </c>
      <c r="CT93" s="58">
        <f t="shared" si="74"/>
        <v>0</v>
      </c>
      <c r="CU93" s="58">
        <f t="shared" si="74"/>
        <v>0</v>
      </c>
      <c r="CV93" s="58">
        <f t="shared" si="74"/>
        <v>0</v>
      </c>
      <c r="CW93" s="58">
        <f t="shared" si="74"/>
        <v>0</v>
      </c>
      <c r="CX93" s="58">
        <f t="shared" si="74"/>
        <v>0</v>
      </c>
      <c r="CY93" s="58">
        <f t="shared" si="74"/>
        <v>0</v>
      </c>
      <c r="CZ93" s="58">
        <f t="shared" si="74"/>
        <v>0</v>
      </c>
      <c r="DA93" s="58">
        <f t="shared" si="74"/>
        <v>0</v>
      </c>
      <c r="DB93" s="58">
        <f t="shared" si="74"/>
        <v>0</v>
      </c>
      <c r="DC93" s="58">
        <f t="shared" si="74"/>
        <v>0</v>
      </c>
      <c r="DD93" s="58">
        <f t="shared" si="74"/>
        <v>0</v>
      </c>
      <c r="DE93" s="58">
        <f t="shared" si="74"/>
        <v>0</v>
      </c>
      <c r="DF93" s="58">
        <f t="shared" si="74"/>
        <v>0</v>
      </c>
      <c r="DG93" s="58">
        <f t="shared" si="75"/>
        <v>0</v>
      </c>
      <c r="DH93" s="58">
        <f t="shared" si="75"/>
        <v>0</v>
      </c>
      <c r="DI93" s="58"/>
      <c r="DJ93" s="55">
        <f t="shared" si="76"/>
        <v>0</v>
      </c>
      <c r="DK93" s="53"/>
      <c r="DL93" s="56">
        <f t="shared" si="77"/>
        <v>0</v>
      </c>
      <c r="DM93" s="56">
        <f t="shared" si="77"/>
        <v>0</v>
      </c>
      <c r="DN93" s="56">
        <f t="shared" si="77"/>
        <v>0</v>
      </c>
      <c r="DO93" s="56">
        <f t="shared" si="77"/>
        <v>0</v>
      </c>
      <c r="DP93" s="56">
        <f t="shared" si="77"/>
        <v>0</v>
      </c>
      <c r="DQ93" s="56">
        <f t="shared" si="77"/>
        <v>0</v>
      </c>
      <c r="DR93" s="56">
        <f t="shared" si="80"/>
        <v>0</v>
      </c>
      <c r="DS93" s="56">
        <f t="shared" si="77"/>
        <v>0</v>
      </c>
      <c r="DT93" s="56">
        <f t="shared" si="77"/>
        <v>0</v>
      </c>
      <c r="DU93" s="56">
        <f t="shared" si="77"/>
        <v>0</v>
      </c>
      <c r="DV93" s="55">
        <f t="shared" si="81"/>
        <v>0</v>
      </c>
    </row>
    <row r="94" spans="1:126" s="52" customFormat="1">
      <c r="A94" s="357"/>
      <c r="B94" s="358"/>
      <c r="C94" s="357"/>
      <c r="D94" s="358"/>
      <c r="E94" s="358"/>
      <c r="F94" s="360"/>
      <c r="G94" s="361"/>
      <c r="H94" s="362"/>
      <c r="I94" s="362"/>
      <c r="J94" s="57">
        <f t="shared" si="78"/>
        <v>0</v>
      </c>
      <c r="K94" s="57"/>
      <c r="L94" s="59"/>
      <c r="M94" s="54"/>
      <c r="N94" s="58">
        <f t="shared" si="79"/>
        <v>0</v>
      </c>
      <c r="O94" s="58">
        <f t="shared" si="69"/>
        <v>0</v>
      </c>
      <c r="P94" s="58">
        <f t="shared" si="69"/>
        <v>0</v>
      </c>
      <c r="Q94" s="58">
        <f t="shared" si="69"/>
        <v>0</v>
      </c>
      <c r="R94" s="58">
        <f t="shared" si="69"/>
        <v>0</v>
      </c>
      <c r="S94" s="58">
        <f t="shared" si="69"/>
        <v>0</v>
      </c>
      <c r="T94" s="58">
        <f t="shared" si="69"/>
        <v>0</v>
      </c>
      <c r="U94" s="58">
        <f t="shared" si="69"/>
        <v>0</v>
      </c>
      <c r="V94" s="58">
        <f t="shared" si="69"/>
        <v>0</v>
      </c>
      <c r="W94" s="58">
        <f t="shared" si="69"/>
        <v>0</v>
      </c>
      <c r="X94" s="58">
        <f t="shared" si="69"/>
        <v>0</v>
      </c>
      <c r="Y94" s="58">
        <f t="shared" si="69"/>
        <v>0</v>
      </c>
      <c r="Z94" s="58">
        <f t="shared" si="69"/>
        <v>0</v>
      </c>
      <c r="AA94" s="58">
        <f t="shared" si="69"/>
        <v>0</v>
      </c>
      <c r="AB94" s="58">
        <f t="shared" si="69"/>
        <v>0</v>
      </c>
      <c r="AC94" s="58">
        <f t="shared" si="69"/>
        <v>0</v>
      </c>
      <c r="AD94" s="58">
        <f t="shared" si="69"/>
        <v>0</v>
      </c>
      <c r="AE94" s="58">
        <f t="shared" si="70"/>
        <v>0</v>
      </c>
      <c r="AF94" s="58">
        <f t="shared" si="70"/>
        <v>0</v>
      </c>
      <c r="AG94" s="58">
        <f t="shared" si="70"/>
        <v>0</v>
      </c>
      <c r="AH94" s="58">
        <f t="shared" si="70"/>
        <v>0</v>
      </c>
      <c r="AI94" s="58">
        <f t="shared" si="70"/>
        <v>0</v>
      </c>
      <c r="AJ94" s="58">
        <f t="shared" si="70"/>
        <v>0</v>
      </c>
      <c r="AK94" s="58">
        <f t="shared" si="70"/>
        <v>0</v>
      </c>
      <c r="AL94" s="58">
        <f t="shared" si="70"/>
        <v>0</v>
      </c>
      <c r="AM94" s="58">
        <f t="shared" si="70"/>
        <v>0</v>
      </c>
      <c r="AN94" s="58">
        <f t="shared" si="70"/>
        <v>0</v>
      </c>
      <c r="AO94" s="58">
        <f t="shared" si="70"/>
        <v>0</v>
      </c>
      <c r="AP94" s="58">
        <f t="shared" si="70"/>
        <v>0</v>
      </c>
      <c r="AQ94" s="58">
        <f t="shared" si="70"/>
        <v>0</v>
      </c>
      <c r="AR94" s="58">
        <f t="shared" si="70"/>
        <v>0</v>
      </c>
      <c r="AS94" s="58">
        <f t="shared" si="70"/>
        <v>0</v>
      </c>
      <c r="AT94" s="58">
        <f t="shared" si="70"/>
        <v>0</v>
      </c>
      <c r="AU94" s="58">
        <f t="shared" si="71"/>
        <v>0</v>
      </c>
      <c r="AV94" s="58">
        <f t="shared" si="71"/>
        <v>0</v>
      </c>
      <c r="AW94" s="58">
        <f t="shared" si="71"/>
        <v>0</v>
      </c>
      <c r="AX94" s="58">
        <f t="shared" si="71"/>
        <v>0</v>
      </c>
      <c r="AY94" s="58">
        <f t="shared" si="71"/>
        <v>0</v>
      </c>
      <c r="AZ94" s="58">
        <f t="shared" si="71"/>
        <v>0</v>
      </c>
      <c r="BA94" s="58">
        <f t="shared" si="71"/>
        <v>0</v>
      </c>
      <c r="BB94" s="58">
        <f t="shared" si="71"/>
        <v>0</v>
      </c>
      <c r="BC94" s="58">
        <f t="shared" si="71"/>
        <v>0</v>
      </c>
      <c r="BD94" s="58">
        <f t="shared" si="71"/>
        <v>0</v>
      </c>
      <c r="BE94" s="58">
        <f t="shared" si="71"/>
        <v>0</v>
      </c>
      <c r="BF94" s="58">
        <f t="shared" si="71"/>
        <v>0</v>
      </c>
      <c r="BG94" s="58">
        <f t="shared" si="71"/>
        <v>0</v>
      </c>
      <c r="BH94" s="58">
        <f t="shared" si="71"/>
        <v>0</v>
      </c>
      <c r="BI94" s="58">
        <f t="shared" si="71"/>
        <v>0</v>
      </c>
      <c r="BJ94" s="58">
        <f t="shared" si="71"/>
        <v>0</v>
      </c>
      <c r="BK94" s="58">
        <f t="shared" si="72"/>
        <v>0</v>
      </c>
      <c r="BL94" s="58">
        <f t="shared" si="72"/>
        <v>0</v>
      </c>
      <c r="BM94" s="58">
        <f t="shared" si="72"/>
        <v>0</v>
      </c>
      <c r="BN94" s="58">
        <f t="shared" si="72"/>
        <v>0</v>
      </c>
      <c r="BO94" s="58">
        <f t="shared" si="72"/>
        <v>0</v>
      </c>
      <c r="BP94" s="58">
        <f t="shared" si="72"/>
        <v>0</v>
      </c>
      <c r="BQ94" s="58">
        <f t="shared" si="72"/>
        <v>0</v>
      </c>
      <c r="BR94" s="58">
        <f t="shared" si="72"/>
        <v>0</v>
      </c>
      <c r="BS94" s="58">
        <f t="shared" si="72"/>
        <v>0</v>
      </c>
      <c r="BT94" s="58">
        <f t="shared" si="72"/>
        <v>0</v>
      </c>
      <c r="BU94" s="58">
        <f t="shared" si="72"/>
        <v>0</v>
      </c>
      <c r="BV94" s="58">
        <f t="shared" si="72"/>
        <v>0</v>
      </c>
      <c r="BW94" s="58">
        <f t="shared" si="72"/>
        <v>0</v>
      </c>
      <c r="BX94" s="58">
        <f t="shared" si="72"/>
        <v>0</v>
      </c>
      <c r="BY94" s="58">
        <f t="shared" si="72"/>
        <v>0</v>
      </c>
      <c r="BZ94" s="58">
        <f t="shared" si="72"/>
        <v>0</v>
      </c>
      <c r="CA94" s="58">
        <f t="shared" si="73"/>
        <v>0</v>
      </c>
      <c r="CB94" s="58">
        <f t="shared" si="73"/>
        <v>0</v>
      </c>
      <c r="CC94" s="58">
        <f t="shared" si="73"/>
        <v>0</v>
      </c>
      <c r="CD94" s="58">
        <f t="shared" si="73"/>
        <v>0</v>
      </c>
      <c r="CE94" s="58">
        <f t="shared" si="73"/>
        <v>0</v>
      </c>
      <c r="CF94" s="58">
        <f t="shared" si="73"/>
        <v>0</v>
      </c>
      <c r="CG94" s="58">
        <f t="shared" si="73"/>
        <v>0</v>
      </c>
      <c r="CH94" s="58">
        <f t="shared" si="73"/>
        <v>0</v>
      </c>
      <c r="CI94" s="58">
        <f t="shared" si="73"/>
        <v>0</v>
      </c>
      <c r="CJ94" s="58">
        <f t="shared" si="73"/>
        <v>0</v>
      </c>
      <c r="CK94" s="58">
        <f t="shared" si="73"/>
        <v>0</v>
      </c>
      <c r="CL94" s="58">
        <f t="shared" si="73"/>
        <v>0</v>
      </c>
      <c r="CM94" s="58">
        <f t="shared" si="73"/>
        <v>0</v>
      </c>
      <c r="CN94" s="58">
        <f t="shared" si="73"/>
        <v>0</v>
      </c>
      <c r="CO94" s="58">
        <f t="shared" si="73"/>
        <v>0</v>
      </c>
      <c r="CP94" s="58">
        <f t="shared" si="73"/>
        <v>0</v>
      </c>
      <c r="CQ94" s="58">
        <f t="shared" si="74"/>
        <v>0</v>
      </c>
      <c r="CR94" s="58">
        <f t="shared" si="74"/>
        <v>0</v>
      </c>
      <c r="CS94" s="58">
        <f t="shared" si="74"/>
        <v>0</v>
      </c>
      <c r="CT94" s="58">
        <f t="shared" si="74"/>
        <v>0</v>
      </c>
      <c r="CU94" s="58">
        <f t="shared" si="74"/>
        <v>0</v>
      </c>
      <c r="CV94" s="58">
        <f t="shared" si="74"/>
        <v>0</v>
      </c>
      <c r="CW94" s="58">
        <f t="shared" si="74"/>
        <v>0</v>
      </c>
      <c r="CX94" s="58">
        <f t="shared" si="74"/>
        <v>0</v>
      </c>
      <c r="CY94" s="58">
        <f t="shared" si="74"/>
        <v>0</v>
      </c>
      <c r="CZ94" s="58">
        <f t="shared" si="74"/>
        <v>0</v>
      </c>
      <c r="DA94" s="58">
        <f t="shared" si="74"/>
        <v>0</v>
      </c>
      <c r="DB94" s="58">
        <f t="shared" si="74"/>
        <v>0</v>
      </c>
      <c r="DC94" s="58">
        <f t="shared" si="74"/>
        <v>0</v>
      </c>
      <c r="DD94" s="58">
        <f t="shared" si="74"/>
        <v>0</v>
      </c>
      <c r="DE94" s="58">
        <f t="shared" si="74"/>
        <v>0</v>
      </c>
      <c r="DF94" s="58">
        <f t="shared" si="74"/>
        <v>0</v>
      </c>
      <c r="DG94" s="58">
        <f t="shared" si="75"/>
        <v>0</v>
      </c>
      <c r="DH94" s="58">
        <f t="shared" si="75"/>
        <v>0</v>
      </c>
      <c r="DI94" s="58"/>
      <c r="DJ94" s="55">
        <f t="shared" si="76"/>
        <v>0</v>
      </c>
      <c r="DK94" s="53"/>
      <c r="DL94" s="56">
        <f t="shared" si="77"/>
        <v>0</v>
      </c>
      <c r="DM94" s="56">
        <f t="shared" si="77"/>
        <v>0</v>
      </c>
      <c r="DN94" s="56">
        <f t="shared" si="77"/>
        <v>0</v>
      </c>
      <c r="DO94" s="56">
        <f t="shared" si="77"/>
        <v>0</v>
      </c>
      <c r="DP94" s="56">
        <f t="shared" si="77"/>
        <v>0</v>
      </c>
      <c r="DQ94" s="56">
        <f t="shared" si="77"/>
        <v>0</v>
      </c>
      <c r="DR94" s="56">
        <f t="shared" si="80"/>
        <v>0</v>
      </c>
      <c r="DS94" s="56">
        <f t="shared" si="77"/>
        <v>0</v>
      </c>
      <c r="DT94" s="56">
        <f t="shared" si="77"/>
        <v>0</v>
      </c>
      <c r="DU94" s="56">
        <f t="shared" si="77"/>
        <v>0</v>
      </c>
      <c r="DV94" s="55">
        <f t="shared" si="81"/>
        <v>0</v>
      </c>
    </row>
    <row r="95" spans="1:126" s="52" customFormat="1">
      <c r="A95" s="357"/>
      <c r="B95" s="358"/>
      <c r="C95" s="357"/>
      <c r="D95" s="358"/>
      <c r="E95" s="358"/>
      <c r="F95" s="357"/>
      <c r="G95" s="361"/>
      <c r="H95" s="362"/>
      <c r="I95" s="362"/>
      <c r="J95" s="57">
        <f t="shared" si="78"/>
        <v>0</v>
      </c>
      <c r="K95" s="57"/>
      <c r="L95" s="59"/>
      <c r="M95" s="54"/>
      <c r="N95" s="58">
        <f t="shared" si="79"/>
        <v>0</v>
      </c>
      <c r="O95" s="58">
        <f t="shared" si="69"/>
        <v>0</v>
      </c>
      <c r="P95" s="58">
        <f t="shared" si="69"/>
        <v>0</v>
      </c>
      <c r="Q95" s="58">
        <f t="shared" si="69"/>
        <v>0</v>
      </c>
      <c r="R95" s="58">
        <f t="shared" si="69"/>
        <v>0</v>
      </c>
      <c r="S95" s="58">
        <f t="shared" si="69"/>
        <v>0</v>
      </c>
      <c r="T95" s="58">
        <f t="shared" si="69"/>
        <v>0</v>
      </c>
      <c r="U95" s="58">
        <f t="shared" si="69"/>
        <v>0</v>
      </c>
      <c r="V95" s="58">
        <f t="shared" si="69"/>
        <v>0</v>
      </c>
      <c r="W95" s="58">
        <f t="shared" si="69"/>
        <v>0</v>
      </c>
      <c r="X95" s="58">
        <f t="shared" si="69"/>
        <v>0</v>
      </c>
      <c r="Y95" s="58">
        <f t="shared" si="69"/>
        <v>0</v>
      </c>
      <c r="Z95" s="58">
        <f t="shared" si="69"/>
        <v>0</v>
      </c>
      <c r="AA95" s="58">
        <f t="shared" si="69"/>
        <v>0</v>
      </c>
      <c r="AB95" s="58">
        <f t="shared" si="69"/>
        <v>0</v>
      </c>
      <c r="AC95" s="58">
        <f t="shared" si="69"/>
        <v>0</v>
      </c>
      <c r="AD95" s="58">
        <f t="shared" si="69"/>
        <v>0</v>
      </c>
      <c r="AE95" s="58">
        <f t="shared" si="70"/>
        <v>0</v>
      </c>
      <c r="AF95" s="58">
        <f t="shared" si="70"/>
        <v>0</v>
      </c>
      <c r="AG95" s="58">
        <f t="shared" si="70"/>
        <v>0</v>
      </c>
      <c r="AH95" s="58">
        <f t="shared" si="70"/>
        <v>0</v>
      </c>
      <c r="AI95" s="58">
        <f t="shared" si="70"/>
        <v>0</v>
      </c>
      <c r="AJ95" s="58">
        <f t="shared" si="70"/>
        <v>0</v>
      </c>
      <c r="AK95" s="58">
        <f t="shared" si="70"/>
        <v>0</v>
      </c>
      <c r="AL95" s="58">
        <f t="shared" si="70"/>
        <v>0</v>
      </c>
      <c r="AM95" s="58">
        <f t="shared" si="70"/>
        <v>0</v>
      </c>
      <c r="AN95" s="58">
        <f t="shared" si="70"/>
        <v>0</v>
      </c>
      <c r="AO95" s="58">
        <f t="shared" si="70"/>
        <v>0</v>
      </c>
      <c r="AP95" s="58">
        <f t="shared" si="70"/>
        <v>0</v>
      </c>
      <c r="AQ95" s="58">
        <f t="shared" si="70"/>
        <v>0</v>
      </c>
      <c r="AR95" s="58">
        <f t="shared" si="70"/>
        <v>0</v>
      </c>
      <c r="AS95" s="58">
        <f t="shared" si="70"/>
        <v>0</v>
      </c>
      <c r="AT95" s="58">
        <f t="shared" si="70"/>
        <v>0</v>
      </c>
      <c r="AU95" s="58">
        <f t="shared" si="71"/>
        <v>0</v>
      </c>
      <c r="AV95" s="58">
        <f t="shared" si="71"/>
        <v>0</v>
      </c>
      <c r="AW95" s="58">
        <f t="shared" si="71"/>
        <v>0</v>
      </c>
      <c r="AX95" s="58">
        <f t="shared" si="71"/>
        <v>0</v>
      </c>
      <c r="AY95" s="58">
        <f t="shared" si="71"/>
        <v>0</v>
      </c>
      <c r="AZ95" s="58">
        <f t="shared" si="71"/>
        <v>0</v>
      </c>
      <c r="BA95" s="58">
        <f t="shared" si="71"/>
        <v>0</v>
      </c>
      <c r="BB95" s="58">
        <f t="shared" si="71"/>
        <v>0</v>
      </c>
      <c r="BC95" s="58">
        <f t="shared" si="71"/>
        <v>0</v>
      </c>
      <c r="BD95" s="58">
        <f t="shared" si="71"/>
        <v>0</v>
      </c>
      <c r="BE95" s="58">
        <f t="shared" si="71"/>
        <v>0</v>
      </c>
      <c r="BF95" s="58">
        <f t="shared" si="71"/>
        <v>0</v>
      </c>
      <c r="BG95" s="58">
        <f t="shared" si="71"/>
        <v>0</v>
      </c>
      <c r="BH95" s="58">
        <f t="shared" si="71"/>
        <v>0</v>
      </c>
      <c r="BI95" s="58">
        <f t="shared" si="71"/>
        <v>0</v>
      </c>
      <c r="BJ95" s="58">
        <f t="shared" si="71"/>
        <v>0</v>
      </c>
      <c r="BK95" s="58">
        <f t="shared" si="72"/>
        <v>0</v>
      </c>
      <c r="BL95" s="58">
        <f t="shared" si="72"/>
        <v>0</v>
      </c>
      <c r="BM95" s="58">
        <f t="shared" si="72"/>
        <v>0</v>
      </c>
      <c r="BN95" s="58">
        <f t="shared" si="72"/>
        <v>0</v>
      </c>
      <c r="BO95" s="58">
        <f t="shared" si="72"/>
        <v>0</v>
      </c>
      <c r="BP95" s="58">
        <f t="shared" si="72"/>
        <v>0</v>
      </c>
      <c r="BQ95" s="58">
        <f t="shared" si="72"/>
        <v>0</v>
      </c>
      <c r="BR95" s="58">
        <f t="shared" si="72"/>
        <v>0</v>
      </c>
      <c r="BS95" s="58">
        <f t="shared" si="72"/>
        <v>0</v>
      </c>
      <c r="BT95" s="58">
        <f t="shared" si="72"/>
        <v>0</v>
      </c>
      <c r="BU95" s="58">
        <f t="shared" si="72"/>
        <v>0</v>
      </c>
      <c r="BV95" s="58">
        <f t="shared" si="72"/>
        <v>0</v>
      </c>
      <c r="BW95" s="58">
        <f t="shared" si="72"/>
        <v>0</v>
      </c>
      <c r="BX95" s="58">
        <f t="shared" si="72"/>
        <v>0</v>
      </c>
      <c r="BY95" s="58">
        <f t="shared" si="72"/>
        <v>0</v>
      </c>
      <c r="BZ95" s="58">
        <f t="shared" si="72"/>
        <v>0</v>
      </c>
      <c r="CA95" s="58">
        <f t="shared" si="73"/>
        <v>0</v>
      </c>
      <c r="CB95" s="58">
        <f t="shared" si="73"/>
        <v>0</v>
      </c>
      <c r="CC95" s="58">
        <f t="shared" si="73"/>
        <v>0</v>
      </c>
      <c r="CD95" s="58">
        <f t="shared" si="73"/>
        <v>0</v>
      </c>
      <c r="CE95" s="58">
        <f t="shared" si="73"/>
        <v>0</v>
      </c>
      <c r="CF95" s="58">
        <f t="shared" si="73"/>
        <v>0</v>
      </c>
      <c r="CG95" s="58">
        <f t="shared" si="73"/>
        <v>0</v>
      </c>
      <c r="CH95" s="58">
        <f t="shared" si="73"/>
        <v>0</v>
      </c>
      <c r="CI95" s="58">
        <f t="shared" si="73"/>
        <v>0</v>
      </c>
      <c r="CJ95" s="58">
        <f t="shared" si="73"/>
        <v>0</v>
      </c>
      <c r="CK95" s="58">
        <f t="shared" si="73"/>
        <v>0</v>
      </c>
      <c r="CL95" s="58">
        <f t="shared" si="73"/>
        <v>0</v>
      </c>
      <c r="CM95" s="58">
        <f t="shared" si="73"/>
        <v>0</v>
      </c>
      <c r="CN95" s="58">
        <f t="shared" si="73"/>
        <v>0</v>
      </c>
      <c r="CO95" s="58">
        <f t="shared" si="73"/>
        <v>0</v>
      </c>
      <c r="CP95" s="58">
        <f t="shared" si="73"/>
        <v>0</v>
      </c>
      <c r="CQ95" s="58">
        <f t="shared" si="74"/>
        <v>0</v>
      </c>
      <c r="CR95" s="58">
        <f t="shared" si="74"/>
        <v>0</v>
      </c>
      <c r="CS95" s="58">
        <f t="shared" si="74"/>
        <v>0</v>
      </c>
      <c r="CT95" s="58">
        <f t="shared" si="74"/>
        <v>0</v>
      </c>
      <c r="CU95" s="58">
        <f t="shared" si="74"/>
        <v>0</v>
      </c>
      <c r="CV95" s="58">
        <f t="shared" si="74"/>
        <v>0</v>
      </c>
      <c r="CW95" s="58">
        <f t="shared" si="74"/>
        <v>0</v>
      </c>
      <c r="CX95" s="58">
        <f t="shared" si="74"/>
        <v>0</v>
      </c>
      <c r="CY95" s="58">
        <f t="shared" si="74"/>
        <v>0</v>
      </c>
      <c r="CZ95" s="58">
        <f t="shared" si="74"/>
        <v>0</v>
      </c>
      <c r="DA95" s="58">
        <f t="shared" si="74"/>
        <v>0</v>
      </c>
      <c r="DB95" s="58">
        <f t="shared" si="74"/>
        <v>0</v>
      </c>
      <c r="DC95" s="58">
        <f t="shared" si="74"/>
        <v>0</v>
      </c>
      <c r="DD95" s="58">
        <f t="shared" si="74"/>
        <v>0</v>
      </c>
      <c r="DE95" s="58">
        <f t="shared" si="74"/>
        <v>0</v>
      </c>
      <c r="DF95" s="58">
        <f t="shared" si="74"/>
        <v>0</v>
      </c>
      <c r="DG95" s="58">
        <f t="shared" si="75"/>
        <v>0</v>
      </c>
      <c r="DH95" s="58">
        <f t="shared" si="75"/>
        <v>0</v>
      </c>
      <c r="DI95" s="58"/>
      <c r="DJ95" s="55">
        <f t="shared" si="76"/>
        <v>0</v>
      </c>
      <c r="DK95" s="53"/>
      <c r="DL95" s="56">
        <f t="shared" si="77"/>
        <v>0</v>
      </c>
      <c r="DM95" s="56">
        <f t="shared" si="77"/>
        <v>0</v>
      </c>
      <c r="DN95" s="56">
        <f t="shared" si="77"/>
        <v>0</v>
      </c>
      <c r="DO95" s="56">
        <f t="shared" si="77"/>
        <v>0</v>
      </c>
      <c r="DP95" s="56">
        <f t="shared" si="77"/>
        <v>0</v>
      </c>
      <c r="DQ95" s="56">
        <f t="shared" si="77"/>
        <v>0</v>
      </c>
      <c r="DR95" s="56">
        <f t="shared" si="80"/>
        <v>0</v>
      </c>
      <c r="DS95" s="56">
        <f t="shared" si="77"/>
        <v>0</v>
      </c>
      <c r="DT95" s="56">
        <f t="shared" si="77"/>
        <v>0</v>
      </c>
      <c r="DU95" s="56">
        <f t="shared" si="77"/>
        <v>0</v>
      </c>
      <c r="DV95" s="55">
        <f t="shared" si="81"/>
        <v>0</v>
      </c>
    </row>
    <row r="96" spans="1:126" s="52" customFormat="1">
      <c r="A96" s="357"/>
      <c r="B96" s="358"/>
      <c r="C96" s="357"/>
      <c r="D96" s="358"/>
      <c r="E96" s="358"/>
      <c r="F96" s="357"/>
      <c r="G96" s="361"/>
      <c r="H96" s="362"/>
      <c r="I96" s="362"/>
      <c r="J96" s="57">
        <f t="shared" si="78"/>
        <v>0</v>
      </c>
      <c r="K96" s="57"/>
      <c r="L96" s="59"/>
      <c r="M96" s="54"/>
      <c r="N96" s="58">
        <f t="shared" si="79"/>
        <v>0</v>
      </c>
      <c r="O96" s="58">
        <f t="shared" si="69"/>
        <v>0</v>
      </c>
      <c r="P96" s="58">
        <f t="shared" si="69"/>
        <v>0</v>
      </c>
      <c r="Q96" s="58">
        <f t="shared" si="69"/>
        <v>0</v>
      </c>
      <c r="R96" s="58">
        <f t="shared" si="69"/>
        <v>0</v>
      </c>
      <c r="S96" s="58">
        <f t="shared" si="69"/>
        <v>0</v>
      </c>
      <c r="T96" s="58">
        <f t="shared" si="69"/>
        <v>0</v>
      </c>
      <c r="U96" s="58">
        <f t="shared" si="69"/>
        <v>0</v>
      </c>
      <c r="V96" s="58">
        <f t="shared" si="69"/>
        <v>0</v>
      </c>
      <c r="W96" s="58">
        <f t="shared" si="69"/>
        <v>0</v>
      </c>
      <c r="X96" s="58">
        <f t="shared" si="69"/>
        <v>0</v>
      </c>
      <c r="Y96" s="58">
        <f t="shared" si="69"/>
        <v>0</v>
      </c>
      <c r="Z96" s="58">
        <f t="shared" si="69"/>
        <v>0</v>
      </c>
      <c r="AA96" s="58">
        <f t="shared" si="69"/>
        <v>0</v>
      </c>
      <c r="AB96" s="58">
        <f t="shared" si="69"/>
        <v>0</v>
      </c>
      <c r="AC96" s="58">
        <f t="shared" si="69"/>
        <v>0</v>
      </c>
      <c r="AD96" s="58">
        <f t="shared" si="69"/>
        <v>0</v>
      </c>
      <c r="AE96" s="58">
        <f t="shared" si="70"/>
        <v>0</v>
      </c>
      <c r="AF96" s="58">
        <f t="shared" si="70"/>
        <v>0</v>
      </c>
      <c r="AG96" s="58">
        <f t="shared" si="70"/>
        <v>0</v>
      </c>
      <c r="AH96" s="58">
        <f t="shared" si="70"/>
        <v>0</v>
      </c>
      <c r="AI96" s="58">
        <f t="shared" si="70"/>
        <v>0</v>
      </c>
      <c r="AJ96" s="58">
        <f t="shared" si="70"/>
        <v>0</v>
      </c>
      <c r="AK96" s="58">
        <f t="shared" si="70"/>
        <v>0</v>
      </c>
      <c r="AL96" s="58">
        <f t="shared" si="70"/>
        <v>0</v>
      </c>
      <c r="AM96" s="58">
        <f t="shared" si="70"/>
        <v>0</v>
      </c>
      <c r="AN96" s="58">
        <f t="shared" si="70"/>
        <v>0</v>
      </c>
      <c r="AO96" s="58">
        <f t="shared" si="70"/>
        <v>0</v>
      </c>
      <c r="AP96" s="58">
        <f t="shared" si="70"/>
        <v>0</v>
      </c>
      <c r="AQ96" s="58">
        <f t="shared" si="70"/>
        <v>0</v>
      </c>
      <c r="AR96" s="58">
        <f t="shared" si="70"/>
        <v>0</v>
      </c>
      <c r="AS96" s="58">
        <f t="shared" si="70"/>
        <v>0</v>
      </c>
      <c r="AT96" s="58">
        <f t="shared" si="70"/>
        <v>0</v>
      </c>
      <c r="AU96" s="58">
        <f t="shared" si="71"/>
        <v>0</v>
      </c>
      <c r="AV96" s="58">
        <f t="shared" si="71"/>
        <v>0</v>
      </c>
      <c r="AW96" s="58">
        <f t="shared" si="71"/>
        <v>0</v>
      </c>
      <c r="AX96" s="58">
        <f t="shared" si="71"/>
        <v>0</v>
      </c>
      <c r="AY96" s="58">
        <f t="shared" si="71"/>
        <v>0</v>
      </c>
      <c r="AZ96" s="58">
        <f t="shared" si="71"/>
        <v>0</v>
      </c>
      <c r="BA96" s="58">
        <f t="shared" si="71"/>
        <v>0</v>
      </c>
      <c r="BB96" s="58">
        <f t="shared" si="71"/>
        <v>0</v>
      </c>
      <c r="BC96" s="58">
        <f t="shared" si="71"/>
        <v>0</v>
      </c>
      <c r="BD96" s="58">
        <f t="shared" si="71"/>
        <v>0</v>
      </c>
      <c r="BE96" s="58">
        <f t="shared" si="71"/>
        <v>0</v>
      </c>
      <c r="BF96" s="58">
        <f t="shared" si="71"/>
        <v>0</v>
      </c>
      <c r="BG96" s="58">
        <f t="shared" si="71"/>
        <v>0</v>
      </c>
      <c r="BH96" s="58">
        <f t="shared" si="71"/>
        <v>0</v>
      </c>
      <c r="BI96" s="58">
        <f t="shared" si="71"/>
        <v>0</v>
      </c>
      <c r="BJ96" s="58">
        <f t="shared" si="71"/>
        <v>0</v>
      </c>
      <c r="BK96" s="58">
        <f t="shared" si="72"/>
        <v>0</v>
      </c>
      <c r="BL96" s="58">
        <f t="shared" si="72"/>
        <v>0</v>
      </c>
      <c r="BM96" s="58">
        <f t="shared" si="72"/>
        <v>0</v>
      </c>
      <c r="BN96" s="58">
        <f t="shared" si="72"/>
        <v>0</v>
      </c>
      <c r="BO96" s="58">
        <f t="shared" si="72"/>
        <v>0</v>
      </c>
      <c r="BP96" s="58">
        <f t="shared" si="72"/>
        <v>0</v>
      </c>
      <c r="BQ96" s="58">
        <f t="shared" si="72"/>
        <v>0</v>
      </c>
      <c r="BR96" s="58">
        <f t="shared" si="72"/>
        <v>0</v>
      </c>
      <c r="BS96" s="58">
        <f t="shared" si="72"/>
        <v>0</v>
      </c>
      <c r="BT96" s="58">
        <f t="shared" si="72"/>
        <v>0</v>
      </c>
      <c r="BU96" s="58">
        <f t="shared" si="72"/>
        <v>0</v>
      </c>
      <c r="BV96" s="58">
        <f t="shared" si="72"/>
        <v>0</v>
      </c>
      <c r="BW96" s="58">
        <f t="shared" si="72"/>
        <v>0</v>
      </c>
      <c r="BX96" s="58">
        <f t="shared" si="72"/>
        <v>0</v>
      </c>
      <c r="BY96" s="58">
        <f t="shared" si="72"/>
        <v>0</v>
      </c>
      <c r="BZ96" s="58">
        <f t="shared" si="72"/>
        <v>0</v>
      </c>
      <c r="CA96" s="58">
        <f t="shared" si="73"/>
        <v>0</v>
      </c>
      <c r="CB96" s="58">
        <f t="shared" si="73"/>
        <v>0</v>
      </c>
      <c r="CC96" s="58">
        <f t="shared" si="73"/>
        <v>0</v>
      </c>
      <c r="CD96" s="58">
        <f t="shared" si="73"/>
        <v>0</v>
      </c>
      <c r="CE96" s="58">
        <f t="shared" si="73"/>
        <v>0</v>
      </c>
      <c r="CF96" s="58">
        <f t="shared" si="73"/>
        <v>0</v>
      </c>
      <c r="CG96" s="58">
        <f t="shared" si="73"/>
        <v>0</v>
      </c>
      <c r="CH96" s="58">
        <f t="shared" si="73"/>
        <v>0</v>
      </c>
      <c r="CI96" s="58">
        <f t="shared" si="73"/>
        <v>0</v>
      </c>
      <c r="CJ96" s="58">
        <f t="shared" si="73"/>
        <v>0</v>
      </c>
      <c r="CK96" s="58">
        <f t="shared" si="73"/>
        <v>0</v>
      </c>
      <c r="CL96" s="58">
        <f t="shared" si="73"/>
        <v>0</v>
      </c>
      <c r="CM96" s="58">
        <f t="shared" si="73"/>
        <v>0</v>
      </c>
      <c r="CN96" s="58">
        <f t="shared" si="73"/>
        <v>0</v>
      </c>
      <c r="CO96" s="58">
        <f t="shared" si="73"/>
        <v>0</v>
      </c>
      <c r="CP96" s="58">
        <f t="shared" si="73"/>
        <v>0</v>
      </c>
      <c r="CQ96" s="58">
        <f t="shared" si="74"/>
        <v>0</v>
      </c>
      <c r="CR96" s="58">
        <f t="shared" si="74"/>
        <v>0</v>
      </c>
      <c r="CS96" s="58">
        <f t="shared" si="74"/>
        <v>0</v>
      </c>
      <c r="CT96" s="58">
        <f t="shared" si="74"/>
        <v>0</v>
      </c>
      <c r="CU96" s="58">
        <f t="shared" si="74"/>
        <v>0</v>
      </c>
      <c r="CV96" s="58">
        <f t="shared" si="74"/>
        <v>0</v>
      </c>
      <c r="CW96" s="58">
        <f t="shared" si="74"/>
        <v>0</v>
      </c>
      <c r="CX96" s="58">
        <f t="shared" si="74"/>
        <v>0</v>
      </c>
      <c r="CY96" s="58">
        <f t="shared" si="74"/>
        <v>0</v>
      </c>
      <c r="CZ96" s="58">
        <f t="shared" si="74"/>
        <v>0</v>
      </c>
      <c r="DA96" s="58">
        <f t="shared" si="74"/>
        <v>0</v>
      </c>
      <c r="DB96" s="58">
        <f t="shared" si="74"/>
        <v>0</v>
      </c>
      <c r="DC96" s="58">
        <f t="shared" si="74"/>
        <v>0</v>
      </c>
      <c r="DD96" s="58">
        <f t="shared" si="74"/>
        <v>0</v>
      </c>
      <c r="DE96" s="58">
        <f t="shared" si="74"/>
        <v>0</v>
      </c>
      <c r="DF96" s="58">
        <f t="shared" si="74"/>
        <v>0</v>
      </c>
      <c r="DG96" s="58">
        <f t="shared" si="75"/>
        <v>0</v>
      </c>
      <c r="DH96" s="58">
        <f t="shared" si="75"/>
        <v>0</v>
      </c>
      <c r="DI96" s="58"/>
      <c r="DJ96" s="55">
        <f t="shared" si="76"/>
        <v>0</v>
      </c>
      <c r="DK96" s="53"/>
      <c r="DL96" s="56">
        <f t="shared" si="77"/>
        <v>0</v>
      </c>
      <c r="DM96" s="56">
        <f t="shared" si="77"/>
        <v>0</v>
      </c>
      <c r="DN96" s="56">
        <f t="shared" si="77"/>
        <v>0</v>
      </c>
      <c r="DO96" s="56">
        <f t="shared" si="77"/>
        <v>0</v>
      </c>
      <c r="DP96" s="56">
        <f t="shared" si="77"/>
        <v>0</v>
      </c>
      <c r="DQ96" s="56">
        <f t="shared" si="77"/>
        <v>0</v>
      </c>
      <c r="DR96" s="56">
        <f t="shared" si="80"/>
        <v>0</v>
      </c>
      <c r="DS96" s="56">
        <f t="shared" si="77"/>
        <v>0</v>
      </c>
      <c r="DT96" s="56">
        <f t="shared" si="77"/>
        <v>0</v>
      </c>
      <c r="DU96" s="56">
        <f t="shared" si="77"/>
        <v>0</v>
      </c>
      <c r="DV96" s="55">
        <f t="shared" si="81"/>
        <v>0</v>
      </c>
    </row>
    <row r="97" spans="1:126" s="52" customFormat="1">
      <c r="A97" s="357"/>
      <c r="B97" s="358"/>
      <c r="C97" s="357"/>
      <c r="D97" s="358"/>
      <c r="E97" s="358"/>
      <c r="F97" s="357"/>
      <c r="G97" s="361"/>
      <c r="H97" s="362"/>
      <c r="I97" s="362"/>
      <c r="J97" s="57">
        <f t="shared" si="78"/>
        <v>0</v>
      </c>
      <c r="K97" s="57"/>
      <c r="L97" s="59"/>
      <c r="M97" s="54"/>
      <c r="N97" s="58">
        <f t="shared" si="79"/>
        <v>0</v>
      </c>
      <c r="O97" s="58">
        <f t="shared" si="69"/>
        <v>0</v>
      </c>
      <c r="P97" s="58">
        <f t="shared" si="69"/>
        <v>0</v>
      </c>
      <c r="Q97" s="58">
        <f t="shared" si="69"/>
        <v>0</v>
      </c>
      <c r="R97" s="58">
        <f t="shared" si="69"/>
        <v>0</v>
      </c>
      <c r="S97" s="58">
        <f t="shared" si="69"/>
        <v>0</v>
      </c>
      <c r="T97" s="58">
        <f t="shared" si="69"/>
        <v>0</v>
      </c>
      <c r="U97" s="58">
        <f t="shared" si="69"/>
        <v>0</v>
      </c>
      <c r="V97" s="58">
        <f t="shared" si="69"/>
        <v>0</v>
      </c>
      <c r="W97" s="58">
        <f t="shared" si="69"/>
        <v>0</v>
      </c>
      <c r="X97" s="58">
        <f t="shared" si="69"/>
        <v>0</v>
      </c>
      <c r="Y97" s="58">
        <f t="shared" si="69"/>
        <v>0</v>
      </c>
      <c r="Z97" s="58">
        <f t="shared" si="69"/>
        <v>0</v>
      </c>
      <c r="AA97" s="58">
        <f t="shared" si="69"/>
        <v>0</v>
      </c>
      <c r="AB97" s="58">
        <f t="shared" si="69"/>
        <v>0</v>
      </c>
      <c r="AC97" s="58">
        <f t="shared" si="69"/>
        <v>0</v>
      </c>
      <c r="AD97" s="58">
        <f t="shared" si="69"/>
        <v>0</v>
      </c>
      <c r="AE97" s="58">
        <f t="shared" si="70"/>
        <v>0</v>
      </c>
      <c r="AF97" s="58">
        <f t="shared" si="70"/>
        <v>0</v>
      </c>
      <c r="AG97" s="58">
        <f t="shared" si="70"/>
        <v>0</v>
      </c>
      <c r="AH97" s="58">
        <f t="shared" si="70"/>
        <v>0</v>
      </c>
      <c r="AI97" s="58">
        <f t="shared" si="70"/>
        <v>0</v>
      </c>
      <c r="AJ97" s="58">
        <f t="shared" si="70"/>
        <v>0</v>
      </c>
      <c r="AK97" s="58">
        <f t="shared" si="70"/>
        <v>0</v>
      </c>
      <c r="AL97" s="58">
        <f t="shared" si="70"/>
        <v>0</v>
      </c>
      <c r="AM97" s="58">
        <f t="shared" si="70"/>
        <v>0</v>
      </c>
      <c r="AN97" s="58">
        <f t="shared" si="70"/>
        <v>0</v>
      </c>
      <c r="AO97" s="58">
        <f t="shared" si="70"/>
        <v>0</v>
      </c>
      <c r="AP97" s="58">
        <f t="shared" si="70"/>
        <v>0</v>
      </c>
      <c r="AQ97" s="58">
        <f t="shared" si="70"/>
        <v>0</v>
      </c>
      <c r="AR97" s="58">
        <f t="shared" si="70"/>
        <v>0</v>
      </c>
      <c r="AS97" s="58">
        <f t="shared" si="70"/>
        <v>0</v>
      </c>
      <c r="AT97" s="58">
        <f t="shared" si="70"/>
        <v>0</v>
      </c>
      <c r="AU97" s="58">
        <f t="shared" si="71"/>
        <v>0</v>
      </c>
      <c r="AV97" s="58">
        <f t="shared" si="71"/>
        <v>0</v>
      </c>
      <c r="AW97" s="58">
        <f t="shared" si="71"/>
        <v>0</v>
      </c>
      <c r="AX97" s="58">
        <f t="shared" si="71"/>
        <v>0</v>
      </c>
      <c r="AY97" s="58">
        <f t="shared" si="71"/>
        <v>0</v>
      </c>
      <c r="AZ97" s="58">
        <f t="shared" si="71"/>
        <v>0</v>
      </c>
      <c r="BA97" s="58">
        <f t="shared" si="71"/>
        <v>0</v>
      </c>
      <c r="BB97" s="58">
        <f t="shared" si="71"/>
        <v>0</v>
      </c>
      <c r="BC97" s="58">
        <f t="shared" si="71"/>
        <v>0</v>
      </c>
      <c r="BD97" s="58">
        <f t="shared" si="71"/>
        <v>0</v>
      </c>
      <c r="BE97" s="58">
        <f t="shared" si="71"/>
        <v>0</v>
      </c>
      <c r="BF97" s="58">
        <f t="shared" si="71"/>
        <v>0</v>
      </c>
      <c r="BG97" s="58">
        <f t="shared" si="71"/>
        <v>0</v>
      </c>
      <c r="BH97" s="58">
        <f t="shared" si="71"/>
        <v>0</v>
      </c>
      <c r="BI97" s="58">
        <f t="shared" si="71"/>
        <v>0</v>
      </c>
      <c r="BJ97" s="58">
        <f t="shared" si="71"/>
        <v>0</v>
      </c>
      <c r="BK97" s="58">
        <f t="shared" si="72"/>
        <v>0</v>
      </c>
      <c r="BL97" s="58">
        <f t="shared" si="72"/>
        <v>0</v>
      </c>
      <c r="BM97" s="58">
        <f t="shared" si="72"/>
        <v>0</v>
      </c>
      <c r="BN97" s="58">
        <f t="shared" si="72"/>
        <v>0</v>
      </c>
      <c r="BO97" s="58">
        <f t="shared" si="72"/>
        <v>0</v>
      </c>
      <c r="BP97" s="58">
        <f t="shared" si="72"/>
        <v>0</v>
      </c>
      <c r="BQ97" s="58">
        <f t="shared" si="72"/>
        <v>0</v>
      </c>
      <c r="BR97" s="58">
        <f t="shared" si="72"/>
        <v>0</v>
      </c>
      <c r="BS97" s="58">
        <f t="shared" si="72"/>
        <v>0</v>
      </c>
      <c r="BT97" s="58">
        <f t="shared" si="72"/>
        <v>0</v>
      </c>
      <c r="BU97" s="58">
        <f t="shared" si="72"/>
        <v>0</v>
      </c>
      <c r="BV97" s="58">
        <f t="shared" si="72"/>
        <v>0</v>
      </c>
      <c r="BW97" s="58">
        <f t="shared" si="72"/>
        <v>0</v>
      </c>
      <c r="BX97" s="58">
        <f t="shared" si="72"/>
        <v>0</v>
      </c>
      <c r="BY97" s="58">
        <f t="shared" si="72"/>
        <v>0</v>
      </c>
      <c r="BZ97" s="58">
        <f t="shared" si="72"/>
        <v>0</v>
      </c>
      <c r="CA97" s="58">
        <f t="shared" si="73"/>
        <v>0</v>
      </c>
      <c r="CB97" s="58">
        <f t="shared" si="73"/>
        <v>0</v>
      </c>
      <c r="CC97" s="58">
        <f t="shared" si="73"/>
        <v>0</v>
      </c>
      <c r="CD97" s="58">
        <f t="shared" si="73"/>
        <v>0</v>
      </c>
      <c r="CE97" s="58">
        <f t="shared" si="73"/>
        <v>0</v>
      </c>
      <c r="CF97" s="58">
        <f t="shared" si="73"/>
        <v>0</v>
      </c>
      <c r="CG97" s="58">
        <f t="shared" si="73"/>
        <v>0</v>
      </c>
      <c r="CH97" s="58">
        <f t="shared" si="73"/>
        <v>0</v>
      </c>
      <c r="CI97" s="58">
        <f t="shared" si="73"/>
        <v>0</v>
      </c>
      <c r="CJ97" s="58">
        <f t="shared" si="73"/>
        <v>0</v>
      </c>
      <c r="CK97" s="58">
        <f t="shared" si="73"/>
        <v>0</v>
      </c>
      <c r="CL97" s="58">
        <f t="shared" si="73"/>
        <v>0</v>
      </c>
      <c r="CM97" s="58">
        <f t="shared" si="73"/>
        <v>0</v>
      </c>
      <c r="CN97" s="58">
        <f t="shared" si="73"/>
        <v>0</v>
      </c>
      <c r="CO97" s="58">
        <f t="shared" si="73"/>
        <v>0</v>
      </c>
      <c r="CP97" s="58">
        <f t="shared" si="73"/>
        <v>0</v>
      </c>
      <c r="CQ97" s="58">
        <f t="shared" si="74"/>
        <v>0</v>
      </c>
      <c r="CR97" s="58">
        <f t="shared" si="74"/>
        <v>0</v>
      </c>
      <c r="CS97" s="58">
        <f t="shared" si="74"/>
        <v>0</v>
      </c>
      <c r="CT97" s="58">
        <f t="shared" si="74"/>
        <v>0</v>
      </c>
      <c r="CU97" s="58">
        <f t="shared" si="74"/>
        <v>0</v>
      </c>
      <c r="CV97" s="58">
        <f t="shared" si="74"/>
        <v>0</v>
      </c>
      <c r="CW97" s="58">
        <f t="shared" si="74"/>
        <v>0</v>
      </c>
      <c r="CX97" s="58">
        <f t="shared" si="74"/>
        <v>0</v>
      </c>
      <c r="CY97" s="58">
        <f t="shared" si="74"/>
        <v>0</v>
      </c>
      <c r="CZ97" s="58">
        <f t="shared" si="74"/>
        <v>0</v>
      </c>
      <c r="DA97" s="58">
        <f t="shared" si="74"/>
        <v>0</v>
      </c>
      <c r="DB97" s="58">
        <f t="shared" si="74"/>
        <v>0</v>
      </c>
      <c r="DC97" s="58">
        <f t="shared" si="74"/>
        <v>0</v>
      </c>
      <c r="DD97" s="58">
        <f t="shared" si="74"/>
        <v>0</v>
      </c>
      <c r="DE97" s="58">
        <f t="shared" si="74"/>
        <v>0</v>
      </c>
      <c r="DF97" s="58">
        <f t="shared" si="74"/>
        <v>0</v>
      </c>
      <c r="DG97" s="58">
        <f t="shared" si="75"/>
        <v>0</v>
      </c>
      <c r="DH97" s="58">
        <f t="shared" si="75"/>
        <v>0</v>
      </c>
      <c r="DI97" s="58"/>
      <c r="DJ97" s="55">
        <f t="shared" si="76"/>
        <v>0</v>
      </c>
      <c r="DK97" s="53"/>
      <c r="DL97" s="56">
        <f t="shared" si="77"/>
        <v>0</v>
      </c>
      <c r="DM97" s="56">
        <f t="shared" si="77"/>
        <v>0</v>
      </c>
      <c r="DN97" s="56">
        <f t="shared" si="77"/>
        <v>0</v>
      </c>
      <c r="DO97" s="56">
        <f t="shared" si="77"/>
        <v>0</v>
      </c>
      <c r="DP97" s="56">
        <f t="shared" si="77"/>
        <v>0</v>
      </c>
      <c r="DQ97" s="56">
        <f t="shared" si="77"/>
        <v>0</v>
      </c>
      <c r="DR97" s="56">
        <f t="shared" si="80"/>
        <v>0</v>
      </c>
      <c r="DS97" s="56">
        <f t="shared" si="77"/>
        <v>0</v>
      </c>
      <c r="DT97" s="56">
        <f t="shared" si="77"/>
        <v>0</v>
      </c>
      <c r="DU97" s="56">
        <f t="shared" si="77"/>
        <v>0</v>
      </c>
      <c r="DV97" s="55">
        <f t="shared" si="81"/>
        <v>0</v>
      </c>
    </row>
    <row r="98" spans="1:126" s="52" customFormat="1">
      <c r="A98" s="357"/>
      <c r="B98" s="358"/>
      <c r="C98" s="357"/>
      <c r="D98" s="358"/>
      <c r="E98" s="358"/>
      <c r="F98" s="357"/>
      <c r="G98" s="361"/>
      <c r="H98" s="362"/>
      <c r="I98" s="362"/>
      <c r="J98" s="57">
        <f t="shared" si="78"/>
        <v>0</v>
      </c>
      <c r="K98" s="57"/>
      <c r="L98" s="59"/>
      <c r="M98" s="54"/>
      <c r="N98" s="58">
        <f t="shared" si="79"/>
        <v>0</v>
      </c>
      <c r="O98" s="58">
        <f t="shared" si="69"/>
        <v>0</v>
      </c>
      <c r="P98" s="58">
        <f t="shared" si="69"/>
        <v>0</v>
      </c>
      <c r="Q98" s="58">
        <f t="shared" si="69"/>
        <v>0</v>
      </c>
      <c r="R98" s="58">
        <f t="shared" si="69"/>
        <v>0</v>
      </c>
      <c r="S98" s="58">
        <f t="shared" si="69"/>
        <v>0</v>
      </c>
      <c r="T98" s="58">
        <f t="shared" si="69"/>
        <v>0</v>
      </c>
      <c r="U98" s="58">
        <f t="shared" si="69"/>
        <v>0</v>
      </c>
      <c r="V98" s="58">
        <f t="shared" si="69"/>
        <v>0</v>
      </c>
      <c r="W98" s="58">
        <f t="shared" si="69"/>
        <v>0</v>
      </c>
      <c r="X98" s="58">
        <f t="shared" si="69"/>
        <v>0</v>
      </c>
      <c r="Y98" s="58">
        <f t="shared" si="69"/>
        <v>0</v>
      </c>
      <c r="Z98" s="58">
        <f t="shared" si="69"/>
        <v>0</v>
      </c>
      <c r="AA98" s="58">
        <f t="shared" si="69"/>
        <v>0</v>
      </c>
      <c r="AB98" s="58">
        <f t="shared" si="69"/>
        <v>0</v>
      </c>
      <c r="AC98" s="58">
        <f t="shared" si="69"/>
        <v>0</v>
      </c>
      <c r="AD98" s="58">
        <f t="shared" si="69"/>
        <v>0</v>
      </c>
      <c r="AE98" s="58">
        <f t="shared" si="70"/>
        <v>0</v>
      </c>
      <c r="AF98" s="58">
        <f t="shared" si="70"/>
        <v>0</v>
      </c>
      <c r="AG98" s="58">
        <f t="shared" si="70"/>
        <v>0</v>
      </c>
      <c r="AH98" s="58">
        <f t="shared" si="70"/>
        <v>0</v>
      </c>
      <c r="AI98" s="58">
        <f t="shared" si="70"/>
        <v>0</v>
      </c>
      <c r="AJ98" s="58">
        <f t="shared" si="70"/>
        <v>0</v>
      </c>
      <c r="AK98" s="58">
        <f t="shared" si="70"/>
        <v>0</v>
      </c>
      <c r="AL98" s="58">
        <f t="shared" si="70"/>
        <v>0</v>
      </c>
      <c r="AM98" s="58">
        <f t="shared" si="70"/>
        <v>0</v>
      </c>
      <c r="AN98" s="58">
        <f t="shared" si="70"/>
        <v>0</v>
      </c>
      <c r="AO98" s="58">
        <f t="shared" si="70"/>
        <v>0</v>
      </c>
      <c r="AP98" s="58">
        <f t="shared" si="70"/>
        <v>0</v>
      </c>
      <c r="AQ98" s="58">
        <f t="shared" si="70"/>
        <v>0</v>
      </c>
      <c r="AR98" s="58">
        <f t="shared" si="70"/>
        <v>0</v>
      </c>
      <c r="AS98" s="58">
        <f t="shared" si="70"/>
        <v>0</v>
      </c>
      <c r="AT98" s="58">
        <f t="shared" si="70"/>
        <v>0</v>
      </c>
      <c r="AU98" s="58">
        <f t="shared" si="71"/>
        <v>0</v>
      </c>
      <c r="AV98" s="58">
        <f t="shared" si="71"/>
        <v>0</v>
      </c>
      <c r="AW98" s="58">
        <f t="shared" si="71"/>
        <v>0</v>
      </c>
      <c r="AX98" s="58">
        <f t="shared" si="71"/>
        <v>0</v>
      </c>
      <c r="AY98" s="58">
        <f t="shared" si="71"/>
        <v>0</v>
      </c>
      <c r="AZ98" s="58">
        <f t="shared" si="71"/>
        <v>0</v>
      </c>
      <c r="BA98" s="58">
        <f t="shared" si="71"/>
        <v>0</v>
      </c>
      <c r="BB98" s="58">
        <f t="shared" si="71"/>
        <v>0</v>
      </c>
      <c r="BC98" s="58">
        <f t="shared" si="71"/>
        <v>0</v>
      </c>
      <c r="BD98" s="58">
        <f t="shared" si="71"/>
        <v>0</v>
      </c>
      <c r="BE98" s="58">
        <f t="shared" si="71"/>
        <v>0</v>
      </c>
      <c r="BF98" s="58">
        <f t="shared" si="71"/>
        <v>0</v>
      </c>
      <c r="BG98" s="58">
        <f t="shared" si="71"/>
        <v>0</v>
      </c>
      <c r="BH98" s="58">
        <f t="shared" si="71"/>
        <v>0</v>
      </c>
      <c r="BI98" s="58">
        <f t="shared" si="71"/>
        <v>0</v>
      </c>
      <c r="BJ98" s="58">
        <f t="shared" si="71"/>
        <v>0</v>
      </c>
      <c r="BK98" s="58">
        <f t="shared" si="72"/>
        <v>0</v>
      </c>
      <c r="BL98" s="58">
        <f t="shared" si="72"/>
        <v>0</v>
      </c>
      <c r="BM98" s="58">
        <f t="shared" si="72"/>
        <v>0</v>
      </c>
      <c r="BN98" s="58">
        <f t="shared" si="72"/>
        <v>0</v>
      </c>
      <c r="BO98" s="58">
        <f t="shared" si="72"/>
        <v>0</v>
      </c>
      <c r="BP98" s="58">
        <f t="shared" si="72"/>
        <v>0</v>
      </c>
      <c r="BQ98" s="58">
        <f t="shared" si="72"/>
        <v>0</v>
      </c>
      <c r="BR98" s="58">
        <f t="shared" si="72"/>
        <v>0</v>
      </c>
      <c r="BS98" s="58">
        <f t="shared" si="72"/>
        <v>0</v>
      </c>
      <c r="BT98" s="58">
        <f t="shared" si="72"/>
        <v>0</v>
      </c>
      <c r="BU98" s="58">
        <f t="shared" si="72"/>
        <v>0</v>
      </c>
      <c r="BV98" s="58">
        <f t="shared" si="72"/>
        <v>0</v>
      </c>
      <c r="BW98" s="58">
        <f t="shared" si="72"/>
        <v>0</v>
      </c>
      <c r="BX98" s="58">
        <f t="shared" si="72"/>
        <v>0</v>
      </c>
      <c r="BY98" s="58">
        <f t="shared" si="72"/>
        <v>0</v>
      </c>
      <c r="BZ98" s="58">
        <f t="shared" si="72"/>
        <v>0</v>
      </c>
      <c r="CA98" s="58">
        <f t="shared" si="73"/>
        <v>0</v>
      </c>
      <c r="CB98" s="58">
        <f t="shared" si="73"/>
        <v>0</v>
      </c>
      <c r="CC98" s="58">
        <f t="shared" si="73"/>
        <v>0</v>
      </c>
      <c r="CD98" s="58">
        <f t="shared" si="73"/>
        <v>0</v>
      </c>
      <c r="CE98" s="58">
        <f t="shared" si="73"/>
        <v>0</v>
      </c>
      <c r="CF98" s="58">
        <f t="shared" si="73"/>
        <v>0</v>
      </c>
      <c r="CG98" s="58">
        <f t="shared" si="73"/>
        <v>0</v>
      </c>
      <c r="CH98" s="58">
        <f t="shared" si="73"/>
        <v>0</v>
      </c>
      <c r="CI98" s="58">
        <f t="shared" si="73"/>
        <v>0</v>
      </c>
      <c r="CJ98" s="58">
        <f t="shared" si="73"/>
        <v>0</v>
      </c>
      <c r="CK98" s="58">
        <f t="shared" si="73"/>
        <v>0</v>
      </c>
      <c r="CL98" s="58">
        <f t="shared" si="73"/>
        <v>0</v>
      </c>
      <c r="CM98" s="58">
        <f t="shared" si="73"/>
        <v>0</v>
      </c>
      <c r="CN98" s="58">
        <f t="shared" si="73"/>
        <v>0</v>
      </c>
      <c r="CO98" s="58">
        <f t="shared" si="73"/>
        <v>0</v>
      </c>
      <c r="CP98" s="58">
        <f t="shared" si="73"/>
        <v>0</v>
      </c>
      <c r="CQ98" s="58">
        <f t="shared" si="74"/>
        <v>0</v>
      </c>
      <c r="CR98" s="58">
        <f t="shared" si="74"/>
        <v>0</v>
      </c>
      <c r="CS98" s="58">
        <f t="shared" si="74"/>
        <v>0</v>
      </c>
      <c r="CT98" s="58">
        <f t="shared" si="74"/>
        <v>0</v>
      </c>
      <c r="CU98" s="58">
        <f t="shared" si="74"/>
        <v>0</v>
      </c>
      <c r="CV98" s="58">
        <f t="shared" si="74"/>
        <v>0</v>
      </c>
      <c r="CW98" s="58">
        <f t="shared" si="74"/>
        <v>0</v>
      </c>
      <c r="CX98" s="58">
        <f t="shared" si="74"/>
        <v>0</v>
      </c>
      <c r="CY98" s="58">
        <f t="shared" si="74"/>
        <v>0</v>
      </c>
      <c r="CZ98" s="58">
        <f t="shared" si="74"/>
        <v>0</v>
      </c>
      <c r="DA98" s="58">
        <f t="shared" si="74"/>
        <v>0</v>
      </c>
      <c r="DB98" s="58">
        <f t="shared" si="74"/>
        <v>0</v>
      </c>
      <c r="DC98" s="58">
        <f t="shared" si="74"/>
        <v>0</v>
      </c>
      <c r="DD98" s="58">
        <f t="shared" si="74"/>
        <v>0</v>
      </c>
      <c r="DE98" s="58">
        <f t="shared" si="74"/>
        <v>0</v>
      </c>
      <c r="DF98" s="58">
        <f t="shared" si="74"/>
        <v>0</v>
      </c>
      <c r="DG98" s="58">
        <f t="shared" si="75"/>
        <v>0</v>
      </c>
      <c r="DH98" s="58">
        <f t="shared" si="75"/>
        <v>0</v>
      </c>
      <c r="DI98" s="58"/>
      <c r="DJ98" s="55">
        <f t="shared" si="76"/>
        <v>0</v>
      </c>
      <c r="DK98" s="53"/>
      <c r="DL98" s="56">
        <f t="shared" si="77"/>
        <v>0</v>
      </c>
      <c r="DM98" s="56">
        <f t="shared" si="77"/>
        <v>0</v>
      </c>
      <c r="DN98" s="56">
        <f t="shared" si="77"/>
        <v>0</v>
      </c>
      <c r="DO98" s="56">
        <f t="shared" si="77"/>
        <v>0</v>
      </c>
      <c r="DP98" s="56">
        <f t="shared" si="77"/>
        <v>0</v>
      </c>
      <c r="DQ98" s="56">
        <f t="shared" si="77"/>
        <v>0</v>
      </c>
      <c r="DR98" s="56">
        <f t="shared" si="80"/>
        <v>0</v>
      </c>
      <c r="DS98" s="56">
        <f t="shared" si="77"/>
        <v>0</v>
      </c>
      <c r="DT98" s="56">
        <f t="shared" si="77"/>
        <v>0</v>
      </c>
      <c r="DU98" s="56">
        <f t="shared" si="77"/>
        <v>0</v>
      </c>
      <c r="DV98" s="55">
        <f t="shared" si="81"/>
        <v>0</v>
      </c>
    </row>
    <row r="99" spans="1:126" s="52" customFormat="1">
      <c r="A99" s="357"/>
      <c r="B99" s="358"/>
      <c r="C99" s="357"/>
      <c r="D99" s="358"/>
      <c r="E99" s="358"/>
      <c r="F99" s="357"/>
      <c r="G99" s="361"/>
      <c r="H99" s="362"/>
      <c r="I99" s="362"/>
      <c r="J99" s="57">
        <f t="shared" si="78"/>
        <v>0</v>
      </c>
      <c r="K99" s="57"/>
      <c r="L99" s="59"/>
      <c r="M99" s="54"/>
      <c r="N99" s="58">
        <f t="shared" si="79"/>
        <v>0</v>
      </c>
      <c r="O99" s="58">
        <f t="shared" si="69"/>
        <v>0</v>
      </c>
      <c r="P99" s="58">
        <f t="shared" si="69"/>
        <v>0</v>
      </c>
      <c r="Q99" s="58">
        <f t="shared" si="69"/>
        <v>0</v>
      </c>
      <c r="R99" s="58">
        <f t="shared" si="69"/>
        <v>0</v>
      </c>
      <c r="S99" s="58">
        <f t="shared" si="69"/>
        <v>0</v>
      </c>
      <c r="T99" s="58">
        <f t="shared" si="69"/>
        <v>0</v>
      </c>
      <c r="U99" s="58">
        <f t="shared" si="69"/>
        <v>0</v>
      </c>
      <c r="V99" s="58">
        <f t="shared" si="69"/>
        <v>0</v>
      </c>
      <c r="W99" s="58">
        <f t="shared" si="69"/>
        <v>0</v>
      </c>
      <c r="X99" s="58">
        <f t="shared" si="69"/>
        <v>0</v>
      </c>
      <c r="Y99" s="58">
        <f t="shared" si="69"/>
        <v>0</v>
      </c>
      <c r="Z99" s="58">
        <f t="shared" si="69"/>
        <v>0</v>
      </c>
      <c r="AA99" s="58">
        <f t="shared" si="69"/>
        <v>0</v>
      </c>
      <c r="AB99" s="58">
        <f t="shared" si="69"/>
        <v>0</v>
      </c>
      <c r="AC99" s="58">
        <f t="shared" si="69"/>
        <v>0</v>
      </c>
      <c r="AD99" s="58">
        <f t="shared" si="69"/>
        <v>0</v>
      </c>
      <c r="AE99" s="58">
        <f t="shared" si="70"/>
        <v>0</v>
      </c>
      <c r="AF99" s="58">
        <f t="shared" si="70"/>
        <v>0</v>
      </c>
      <c r="AG99" s="58">
        <f t="shared" si="70"/>
        <v>0</v>
      </c>
      <c r="AH99" s="58">
        <f t="shared" si="70"/>
        <v>0</v>
      </c>
      <c r="AI99" s="58">
        <f t="shared" si="70"/>
        <v>0</v>
      </c>
      <c r="AJ99" s="58">
        <f t="shared" si="70"/>
        <v>0</v>
      </c>
      <c r="AK99" s="58">
        <f t="shared" si="70"/>
        <v>0</v>
      </c>
      <c r="AL99" s="58">
        <f t="shared" si="70"/>
        <v>0</v>
      </c>
      <c r="AM99" s="58">
        <f t="shared" si="70"/>
        <v>0</v>
      </c>
      <c r="AN99" s="58">
        <f t="shared" si="70"/>
        <v>0</v>
      </c>
      <c r="AO99" s="58">
        <f t="shared" si="70"/>
        <v>0</v>
      </c>
      <c r="AP99" s="58">
        <f t="shared" si="70"/>
        <v>0</v>
      </c>
      <c r="AQ99" s="58">
        <f t="shared" si="70"/>
        <v>0</v>
      </c>
      <c r="AR99" s="58">
        <f t="shared" si="70"/>
        <v>0</v>
      </c>
      <c r="AS99" s="58">
        <f t="shared" si="70"/>
        <v>0</v>
      </c>
      <c r="AT99" s="58">
        <f t="shared" si="70"/>
        <v>0</v>
      </c>
      <c r="AU99" s="58">
        <f t="shared" si="71"/>
        <v>0</v>
      </c>
      <c r="AV99" s="58">
        <f t="shared" si="71"/>
        <v>0</v>
      </c>
      <c r="AW99" s="58">
        <f t="shared" si="71"/>
        <v>0</v>
      </c>
      <c r="AX99" s="58">
        <f t="shared" si="71"/>
        <v>0</v>
      </c>
      <c r="AY99" s="58">
        <f t="shared" si="71"/>
        <v>0</v>
      </c>
      <c r="AZ99" s="58">
        <f t="shared" si="71"/>
        <v>0</v>
      </c>
      <c r="BA99" s="58">
        <f t="shared" si="71"/>
        <v>0</v>
      </c>
      <c r="BB99" s="58">
        <f t="shared" si="71"/>
        <v>0</v>
      </c>
      <c r="BC99" s="58">
        <f t="shared" si="71"/>
        <v>0</v>
      </c>
      <c r="BD99" s="58">
        <f t="shared" si="71"/>
        <v>0</v>
      </c>
      <c r="BE99" s="58">
        <f t="shared" si="71"/>
        <v>0</v>
      </c>
      <c r="BF99" s="58">
        <f t="shared" si="71"/>
        <v>0</v>
      </c>
      <c r="BG99" s="58">
        <f t="shared" si="71"/>
        <v>0</v>
      </c>
      <c r="BH99" s="58">
        <f t="shared" si="71"/>
        <v>0</v>
      </c>
      <c r="BI99" s="58">
        <f t="shared" si="71"/>
        <v>0</v>
      </c>
      <c r="BJ99" s="58">
        <f t="shared" si="71"/>
        <v>0</v>
      </c>
      <c r="BK99" s="58">
        <f t="shared" si="72"/>
        <v>0</v>
      </c>
      <c r="BL99" s="58">
        <f t="shared" si="72"/>
        <v>0</v>
      </c>
      <c r="BM99" s="58">
        <f t="shared" si="72"/>
        <v>0</v>
      </c>
      <c r="BN99" s="58">
        <f t="shared" si="72"/>
        <v>0</v>
      </c>
      <c r="BO99" s="58">
        <f t="shared" si="72"/>
        <v>0</v>
      </c>
      <c r="BP99" s="58">
        <f t="shared" si="72"/>
        <v>0</v>
      </c>
      <c r="BQ99" s="58">
        <f t="shared" si="72"/>
        <v>0</v>
      </c>
      <c r="BR99" s="58">
        <f t="shared" si="72"/>
        <v>0</v>
      </c>
      <c r="BS99" s="58">
        <f t="shared" si="72"/>
        <v>0</v>
      </c>
      <c r="BT99" s="58">
        <f t="shared" si="72"/>
        <v>0</v>
      </c>
      <c r="BU99" s="58">
        <f t="shared" si="72"/>
        <v>0</v>
      </c>
      <c r="BV99" s="58">
        <f t="shared" si="72"/>
        <v>0</v>
      </c>
      <c r="BW99" s="58">
        <f t="shared" si="72"/>
        <v>0</v>
      </c>
      <c r="BX99" s="58">
        <f t="shared" si="72"/>
        <v>0</v>
      </c>
      <c r="BY99" s="58">
        <f t="shared" si="72"/>
        <v>0</v>
      </c>
      <c r="BZ99" s="58">
        <f t="shared" si="72"/>
        <v>0</v>
      </c>
      <c r="CA99" s="58">
        <f t="shared" si="73"/>
        <v>0</v>
      </c>
      <c r="CB99" s="58">
        <f t="shared" si="73"/>
        <v>0</v>
      </c>
      <c r="CC99" s="58">
        <f t="shared" si="73"/>
        <v>0</v>
      </c>
      <c r="CD99" s="58">
        <f t="shared" si="73"/>
        <v>0</v>
      </c>
      <c r="CE99" s="58">
        <f t="shared" si="73"/>
        <v>0</v>
      </c>
      <c r="CF99" s="58">
        <f t="shared" si="73"/>
        <v>0</v>
      </c>
      <c r="CG99" s="58">
        <f t="shared" si="73"/>
        <v>0</v>
      </c>
      <c r="CH99" s="58">
        <f t="shared" si="73"/>
        <v>0</v>
      </c>
      <c r="CI99" s="58">
        <f t="shared" si="73"/>
        <v>0</v>
      </c>
      <c r="CJ99" s="58">
        <f t="shared" si="73"/>
        <v>0</v>
      </c>
      <c r="CK99" s="58">
        <f t="shared" si="73"/>
        <v>0</v>
      </c>
      <c r="CL99" s="58">
        <f t="shared" si="73"/>
        <v>0</v>
      </c>
      <c r="CM99" s="58">
        <f t="shared" si="73"/>
        <v>0</v>
      </c>
      <c r="CN99" s="58">
        <f t="shared" si="73"/>
        <v>0</v>
      </c>
      <c r="CO99" s="58">
        <f t="shared" si="73"/>
        <v>0</v>
      </c>
      <c r="CP99" s="58">
        <f t="shared" si="73"/>
        <v>0</v>
      </c>
      <c r="CQ99" s="58">
        <f t="shared" si="74"/>
        <v>0</v>
      </c>
      <c r="CR99" s="58">
        <f t="shared" si="74"/>
        <v>0</v>
      </c>
      <c r="CS99" s="58">
        <f t="shared" si="74"/>
        <v>0</v>
      </c>
      <c r="CT99" s="58">
        <f t="shared" si="74"/>
        <v>0</v>
      </c>
      <c r="CU99" s="58">
        <f t="shared" si="74"/>
        <v>0</v>
      </c>
      <c r="CV99" s="58">
        <f t="shared" si="74"/>
        <v>0</v>
      </c>
      <c r="CW99" s="58">
        <f t="shared" si="74"/>
        <v>0</v>
      </c>
      <c r="CX99" s="58">
        <f t="shared" si="74"/>
        <v>0</v>
      </c>
      <c r="CY99" s="58">
        <f t="shared" si="74"/>
        <v>0</v>
      </c>
      <c r="CZ99" s="58">
        <f t="shared" si="74"/>
        <v>0</v>
      </c>
      <c r="DA99" s="58">
        <f t="shared" si="74"/>
        <v>0</v>
      </c>
      <c r="DB99" s="58">
        <f t="shared" si="74"/>
        <v>0</v>
      </c>
      <c r="DC99" s="58">
        <f t="shared" si="74"/>
        <v>0</v>
      </c>
      <c r="DD99" s="58">
        <f t="shared" si="74"/>
        <v>0</v>
      </c>
      <c r="DE99" s="58">
        <f t="shared" si="74"/>
        <v>0</v>
      </c>
      <c r="DF99" s="58">
        <f t="shared" si="74"/>
        <v>0</v>
      </c>
      <c r="DG99" s="58">
        <f t="shared" si="75"/>
        <v>0</v>
      </c>
      <c r="DH99" s="58">
        <f t="shared" si="75"/>
        <v>0</v>
      </c>
      <c r="DI99" s="58"/>
      <c r="DJ99" s="55">
        <f t="shared" si="76"/>
        <v>0</v>
      </c>
      <c r="DK99" s="53"/>
      <c r="DL99" s="56">
        <f t="shared" si="77"/>
        <v>0</v>
      </c>
      <c r="DM99" s="56">
        <f t="shared" si="77"/>
        <v>0</v>
      </c>
      <c r="DN99" s="56">
        <f t="shared" si="77"/>
        <v>0</v>
      </c>
      <c r="DO99" s="56">
        <f t="shared" si="77"/>
        <v>0</v>
      </c>
      <c r="DP99" s="56">
        <f t="shared" si="77"/>
        <v>0</v>
      </c>
      <c r="DQ99" s="56">
        <f t="shared" si="77"/>
        <v>0</v>
      </c>
      <c r="DR99" s="56">
        <f t="shared" si="80"/>
        <v>0</v>
      </c>
      <c r="DS99" s="56">
        <f t="shared" si="77"/>
        <v>0</v>
      </c>
      <c r="DT99" s="56">
        <f t="shared" si="77"/>
        <v>0</v>
      </c>
      <c r="DU99" s="56">
        <f t="shared" si="77"/>
        <v>0</v>
      </c>
      <c r="DV99" s="55">
        <f t="shared" si="81"/>
        <v>0</v>
      </c>
    </row>
    <row r="100" spans="1:126" s="52" customFormat="1">
      <c r="A100" s="357"/>
      <c r="B100" s="358"/>
      <c r="C100" s="357"/>
      <c r="D100" s="358"/>
      <c r="E100" s="358"/>
      <c r="F100" s="357"/>
      <c r="G100" s="361"/>
      <c r="H100" s="362"/>
      <c r="I100" s="362"/>
      <c r="J100" s="57">
        <f>G100*(H100+I100)</f>
        <v>0</v>
      </c>
      <c r="K100" s="57"/>
      <c r="L100" s="59"/>
      <c r="M100" s="54"/>
      <c r="N100" s="58">
        <f t="shared" si="79"/>
        <v>0</v>
      </c>
      <c r="O100" s="58">
        <f t="shared" si="79"/>
        <v>0</v>
      </c>
      <c r="P100" s="58">
        <f t="shared" si="79"/>
        <v>0</v>
      </c>
      <c r="Q100" s="58">
        <f t="shared" si="79"/>
        <v>0</v>
      </c>
      <c r="R100" s="58">
        <f t="shared" si="79"/>
        <v>0</v>
      </c>
      <c r="S100" s="58">
        <f t="shared" si="79"/>
        <v>0</v>
      </c>
      <c r="T100" s="58">
        <f t="shared" si="79"/>
        <v>0</v>
      </c>
      <c r="U100" s="58">
        <f t="shared" si="79"/>
        <v>0</v>
      </c>
      <c r="V100" s="58">
        <f t="shared" si="79"/>
        <v>0</v>
      </c>
      <c r="W100" s="58">
        <f t="shared" si="79"/>
        <v>0</v>
      </c>
      <c r="X100" s="58">
        <f t="shared" si="79"/>
        <v>0</v>
      </c>
      <c r="Y100" s="58">
        <f t="shared" si="79"/>
        <v>0</v>
      </c>
      <c r="Z100" s="58">
        <f t="shared" si="79"/>
        <v>0</v>
      </c>
      <c r="AA100" s="58">
        <f t="shared" si="79"/>
        <v>0</v>
      </c>
      <c r="AB100" s="58">
        <f t="shared" si="79"/>
        <v>0</v>
      </c>
      <c r="AC100" s="58">
        <f t="shared" si="79"/>
        <v>0</v>
      </c>
      <c r="AD100" s="58">
        <f t="shared" si="69"/>
        <v>0</v>
      </c>
      <c r="AE100" s="58">
        <f t="shared" si="70"/>
        <v>0</v>
      </c>
      <c r="AF100" s="58">
        <f t="shared" si="70"/>
        <v>0</v>
      </c>
      <c r="AG100" s="58">
        <f t="shared" si="70"/>
        <v>0</v>
      </c>
      <c r="AH100" s="58">
        <f t="shared" si="70"/>
        <v>0</v>
      </c>
      <c r="AI100" s="58">
        <f t="shared" si="70"/>
        <v>0</v>
      </c>
      <c r="AJ100" s="58">
        <f t="shared" si="70"/>
        <v>0</v>
      </c>
      <c r="AK100" s="58">
        <f t="shared" si="70"/>
        <v>0</v>
      </c>
      <c r="AL100" s="58">
        <f t="shared" si="70"/>
        <v>0</v>
      </c>
      <c r="AM100" s="58">
        <f t="shared" si="70"/>
        <v>0</v>
      </c>
      <c r="AN100" s="58">
        <f t="shared" si="70"/>
        <v>0</v>
      </c>
      <c r="AO100" s="58">
        <f t="shared" si="70"/>
        <v>0</v>
      </c>
      <c r="AP100" s="58">
        <f t="shared" si="70"/>
        <v>0</v>
      </c>
      <c r="AQ100" s="58">
        <f t="shared" si="70"/>
        <v>0</v>
      </c>
      <c r="AR100" s="58">
        <f t="shared" si="70"/>
        <v>0</v>
      </c>
      <c r="AS100" s="58">
        <f t="shared" si="70"/>
        <v>0</v>
      </c>
      <c r="AT100" s="58">
        <f t="shared" ref="AR100:BG102" si="126">IF(AND($F100&gt;=AT$3,$F100&lt;AU$3),$J100,0)</f>
        <v>0</v>
      </c>
      <c r="AU100" s="58">
        <f t="shared" si="126"/>
        <v>0</v>
      </c>
      <c r="AV100" s="58">
        <f t="shared" si="126"/>
        <v>0</v>
      </c>
      <c r="AW100" s="58">
        <f t="shared" si="126"/>
        <v>0</v>
      </c>
      <c r="AX100" s="58">
        <f t="shared" si="126"/>
        <v>0</v>
      </c>
      <c r="AY100" s="58">
        <f t="shared" si="126"/>
        <v>0</v>
      </c>
      <c r="AZ100" s="58">
        <f t="shared" si="126"/>
        <v>0</v>
      </c>
      <c r="BA100" s="58">
        <f t="shared" si="126"/>
        <v>0</v>
      </c>
      <c r="BB100" s="58">
        <f t="shared" si="126"/>
        <v>0</v>
      </c>
      <c r="BC100" s="58">
        <f t="shared" si="126"/>
        <v>0</v>
      </c>
      <c r="BD100" s="58">
        <f t="shared" si="126"/>
        <v>0</v>
      </c>
      <c r="BE100" s="58">
        <f t="shared" si="126"/>
        <v>0</v>
      </c>
      <c r="BF100" s="58">
        <f t="shared" si="126"/>
        <v>0</v>
      </c>
      <c r="BG100" s="58">
        <f t="shared" si="126"/>
        <v>0</v>
      </c>
      <c r="BH100" s="58">
        <f t="shared" si="71"/>
        <v>0</v>
      </c>
      <c r="BI100" s="58">
        <f t="shared" si="71"/>
        <v>0</v>
      </c>
      <c r="BJ100" s="58">
        <f t="shared" si="71"/>
        <v>0</v>
      </c>
      <c r="BK100" s="58">
        <f t="shared" si="72"/>
        <v>0</v>
      </c>
      <c r="BL100" s="58">
        <f t="shared" si="72"/>
        <v>0</v>
      </c>
      <c r="BM100" s="58">
        <f t="shared" si="72"/>
        <v>0</v>
      </c>
      <c r="BN100" s="58">
        <f t="shared" si="72"/>
        <v>0</v>
      </c>
      <c r="BO100" s="58">
        <f t="shared" si="72"/>
        <v>0</v>
      </c>
      <c r="BP100" s="58">
        <f t="shared" si="72"/>
        <v>0</v>
      </c>
      <c r="BQ100" s="58">
        <f t="shared" si="72"/>
        <v>0</v>
      </c>
      <c r="BR100" s="58">
        <f t="shared" si="72"/>
        <v>0</v>
      </c>
      <c r="BS100" s="58">
        <f t="shared" si="72"/>
        <v>0</v>
      </c>
      <c r="BT100" s="58">
        <f t="shared" si="72"/>
        <v>0</v>
      </c>
      <c r="BU100" s="58">
        <f t="shared" si="72"/>
        <v>0</v>
      </c>
      <c r="BV100" s="58">
        <f t="shared" si="72"/>
        <v>0</v>
      </c>
      <c r="BW100" s="58">
        <f t="shared" si="72"/>
        <v>0</v>
      </c>
      <c r="BX100" s="58">
        <f t="shared" si="72"/>
        <v>0</v>
      </c>
      <c r="BY100" s="58">
        <f t="shared" si="72"/>
        <v>0</v>
      </c>
      <c r="BZ100" s="58">
        <f t="shared" ref="BX100:CM102" si="127">IF(AND($F100&gt;=BZ$3,$F100&lt;CA$3),$J100,0)</f>
        <v>0</v>
      </c>
      <c r="CA100" s="58">
        <f t="shared" si="73"/>
        <v>0</v>
      </c>
      <c r="CB100" s="58">
        <f t="shared" si="73"/>
        <v>0</v>
      </c>
      <c r="CC100" s="58">
        <f t="shared" si="73"/>
        <v>0</v>
      </c>
      <c r="CD100" s="58">
        <f t="shared" si="73"/>
        <v>0</v>
      </c>
      <c r="CE100" s="58">
        <f t="shared" si="73"/>
        <v>0</v>
      </c>
      <c r="CF100" s="58">
        <f t="shared" si="73"/>
        <v>0</v>
      </c>
      <c r="CG100" s="58">
        <f t="shared" si="73"/>
        <v>0</v>
      </c>
      <c r="CH100" s="58">
        <f t="shared" si="73"/>
        <v>0</v>
      </c>
      <c r="CI100" s="58">
        <f t="shared" si="73"/>
        <v>0</v>
      </c>
      <c r="CJ100" s="58">
        <f t="shared" si="73"/>
        <v>0</v>
      </c>
      <c r="CK100" s="58">
        <f t="shared" si="73"/>
        <v>0</v>
      </c>
      <c r="CL100" s="58">
        <f t="shared" si="73"/>
        <v>0</v>
      </c>
      <c r="CM100" s="58">
        <f t="shared" si="73"/>
        <v>0</v>
      </c>
      <c r="CN100" s="58">
        <f t="shared" si="73"/>
        <v>0</v>
      </c>
      <c r="CO100" s="58">
        <f t="shared" si="73"/>
        <v>0</v>
      </c>
      <c r="CP100" s="58">
        <f t="shared" ref="CP100" si="128">IF(AND($F100&gt;=CP$3,$F100&lt;CQ$3),$J100,0)</f>
        <v>0</v>
      </c>
      <c r="CQ100" s="58">
        <f t="shared" si="74"/>
        <v>0</v>
      </c>
      <c r="CR100" s="58">
        <f t="shared" si="74"/>
        <v>0</v>
      </c>
      <c r="CS100" s="58">
        <f t="shared" si="74"/>
        <v>0</v>
      </c>
      <c r="CT100" s="58">
        <f t="shared" si="74"/>
        <v>0</v>
      </c>
      <c r="CU100" s="58">
        <f t="shared" si="74"/>
        <v>0</v>
      </c>
      <c r="CV100" s="58">
        <f t="shared" si="74"/>
        <v>0</v>
      </c>
      <c r="CW100" s="58">
        <f t="shared" si="74"/>
        <v>0</v>
      </c>
      <c r="CX100" s="58">
        <f t="shared" si="74"/>
        <v>0</v>
      </c>
      <c r="CY100" s="58">
        <f t="shared" si="74"/>
        <v>0</v>
      </c>
      <c r="CZ100" s="58">
        <f t="shared" si="74"/>
        <v>0</v>
      </c>
      <c r="DA100" s="58">
        <f t="shared" si="74"/>
        <v>0</v>
      </c>
      <c r="DB100" s="58">
        <f t="shared" si="74"/>
        <v>0</v>
      </c>
      <c r="DC100" s="58">
        <f t="shared" si="74"/>
        <v>0</v>
      </c>
      <c r="DD100" s="58">
        <f t="shared" si="74"/>
        <v>0</v>
      </c>
      <c r="DE100" s="58">
        <f t="shared" si="74"/>
        <v>0</v>
      </c>
      <c r="DF100" s="58">
        <f t="shared" ref="DF100" si="129">IF(AND($F100&gt;=DF$3,$F100&lt;DG$3),$J100,0)</f>
        <v>0</v>
      </c>
      <c r="DG100" s="58">
        <f t="shared" si="75"/>
        <v>0</v>
      </c>
      <c r="DH100" s="58">
        <f t="shared" si="75"/>
        <v>0</v>
      </c>
      <c r="DI100" s="58"/>
      <c r="DJ100" s="55">
        <f>SUM(N100:DH100)</f>
        <v>0</v>
      </c>
      <c r="DK100" s="53"/>
      <c r="DL100" s="56">
        <f t="shared" si="77"/>
        <v>0</v>
      </c>
      <c r="DM100" s="56">
        <f t="shared" si="77"/>
        <v>0</v>
      </c>
      <c r="DN100" s="56">
        <f t="shared" si="77"/>
        <v>0</v>
      </c>
      <c r="DO100" s="56">
        <f t="shared" si="77"/>
        <v>0</v>
      </c>
      <c r="DP100" s="56">
        <f t="shared" si="77"/>
        <v>0</v>
      </c>
      <c r="DQ100" s="56">
        <f t="shared" si="77"/>
        <v>0</v>
      </c>
      <c r="DR100" s="56">
        <f>SUM(DL100:DQ100)</f>
        <v>0</v>
      </c>
      <c r="DS100" s="56">
        <f t="shared" si="77"/>
        <v>0</v>
      </c>
      <c r="DT100" s="56">
        <f t="shared" si="77"/>
        <v>0</v>
      </c>
      <c r="DU100" s="56">
        <f t="shared" si="77"/>
        <v>0</v>
      </c>
      <c r="DV100" s="55">
        <f>SUM(DR100:DU100)</f>
        <v>0</v>
      </c>
    </row>
    <row r="101" spans="1:126" s="52" customFormat="1">
      <c r="A101" s="357"/>
      <c r="B101" s="358"/>
      <c r="C101" s="357"/>
      <c r="D101" s="358"/>
      <c r="E101" s="358"/>
      <c r="F101" s="357"/>
      <c r="G101" s="361"/>
      <c r="H101" s="362"/>
      <c r="I101" s="362"/>
      <c r="J101" s="57">
        <f>G101*(H101+I101)</f>
        <v>0</v>
      </c>
      <c r="K101" s="57"/>
      <c r="L101" s="59"/>
      <c r="M101" s="54"/>
      <c r="N101" s="58">
        <f t="shared" si="79"/>
        <v>0</v>
      </c>
      <c r="O101" s="58">
        <f t="shared" si="79"/>
        <v>0</v>
      </c>
      <c r="P101" s="58">
        <f t="shared" si="79"/>
        <v>0</v>
      </c>
      <c r="Q101" s="58">
        <f t="shared" si="79"/>
        <v>0</v>
      </c>
      <c r="R101" s="58">
        <f t="shared" si="79"/>
        <v>0</v>
      </c>
      <c r="S101" s="58">
        <f t="shared" si="79"/>
        <v>0</v>
      </c>
      <c r="T101" s="58">
        <f t="shared" si="79"/>
        <v>0</v>
      </c>
      <c r="U101" s="58">
        <f t="shared" si="79"/>
        <v>0</v>
      </c>
      <c r="V101" s="58">
        <f t="shared" si="79"/>
        <v>0</v>
      </c>
      <c r="W101" s="58">
        <f t="shared" si="79"/>
        <v>0</v>
      </c>
      <c r="X101" s="58">
        <f t="shared" si="79"/>
        <v>0</v>
      </c>
      <c r="Y101" s="58">
        <f t="shared" si="79"/>
        <v>0</v>
      </c>
      <c r="Z101" s="58">
        <f t="shared" si="79"/>
        <v>0</v>
      </c>
      <c r="AA101" s="58">
        <f t="shared" si="79"/>
        <v>0</v>
      </c>
      <c r="AB101" s="58">
        <f t="shared" si="79"/>
        <v>0</v>
      </c>
      <c r="AC101" s="58">
        <f t="shared" si="79"/>
        <v>0</v>
      </c>
      <c r="AD101" s="58">
        <f t="shared" ref="AD101:AS102" si="130">IF(AND($F101&gt;=AD$3,$F101&lt;AE$3),$J101,0)</f>
        <v>0</v>
      </c>
      <c r="AE101" s="58">
        <f t="shared" si="130"/>
        <v>0</v>
      </c>
      <c r="AF101" s="58">
        <f t="shared" si="130"/>
        <v>0</v>
      </c>
      <c r="AG101" s="58">
        <f t="shared" si="130"/>
        <v>0</v>
      </c>
      <c r="AH101" s="58">
        <f t="shared" si="130"/>
        <v>0</v>
      </c>
      <c r="AI101" s="58">
        <f t="shared" si="130"/>
        <v>0</v>
      </c>
      <c r="AJ101" s="58">
        <f t="shared" si="130"/>
        <v>0</v>
      </c>
      <c r="AK101" s="58">
        <f t="shared" si="130"/>
        <v>0</v>
      </c>
      <c r="AL101" s="58">
        <f t="shared" si="130"/>
        <v>0</v>
      </c>
      <c r="AM101" s="58">
        <f t="shared" si="130"/>
        <v>0</v>
      </c>
      <c r="AN101" s="58">
        <f t="shared" si="130"/>
        <v>0</v>
      </c>
      <c r="AO101" s="58">
        <f t="shared" si="130"/>
        <v>0</v>
      </c>
      <c r="AP101" s="58">
        <f t="shared" si="130"/>
        <v>0</v>
      </c>
      <c r="AQ101" s="58">
        <f t="shared" si="130"/>
        <v>0</v>
      </c>
      <c r="AR101" s="58">
        <f t="shared" si="126"/>
        <v>0</v>
      </c>
      <c r="AS101" s="58">
        <f t="shared" si="126"/>
        <v>0</v>
      </c>
      <c r="AT101" s="58">
        <f t="shared" si="126"/>
        <v>0</v>
      </c>
      <c r="AU101" s="58">
        <f t="shared" si="126"/>
        <v>0</v>
      </c>
      <c r="AV101" s="58">
        <f t="shared" si="126"/>
        <v>0</v>
      </c>
      <c r="AW101" s="58">
        <f t="shared" si="126"/>
        <v>0</v>
      </c>
      <c r="AX101" s="58">
        <f t="shared" si="126"/>
        <v>0</v>
      </c>
      <c r="AY101" s="58">
        <f t="shared" si="126"/>
        <v>0</v>
      </c>
      <c r="AZ101" s="58">
        <f t="shared" si="126"/>
        <v>0</v>
      </c>
      <c r="BA101" s="58">
        <f t="shared" si="126"/>
        <v>0</v>
      </c>
      <c r="BB101" s="58">
        <f t="shared" si="126"/>
        <v>0</v>
      </c>
      <c r="BC101" s="58">
        <f t="shared" si="126"/>
        <v>0</v>
      </c>
      <c r="BD101" s="58">
        <f t="shared" si="126"/>
        <v>0</v>
      </c>
      <c r="BE101" s="58">
        <f t="shared" si="126"/>
        <v>0</v>
      </c>
      <c r="BF101" s="58">
        <f t="shared" si="126"/>
        <v>0</v>
      </c>
      <c r="BG101" s="58">
        <f t="shared" si="126"/>
        <v>0</v>
      </c>
      <c r="BH101" s="58">
        <f t="shared" ref="BH101:BW102" si="131">IF(AND($F101&gt;=BH$3,$F101&lt;BI$3),$J101,0)</f>
        <v>0</v>
      </c>
      <c r="BI101" s="58">
        <f t="shared" si="131"/>
        <v>0</v>
      </c>
      <c r="BJ101" s="58">
        <f t="shared" si="131"/>
        <v>0</v>
      </c>
      <c r="BK101" s="58">
        <f t="shared" si="131"/>
        <v>0</v>
      </c>
      <c r="BL101" s="58">
        <f t="shared" si="131"/>
        <v>0</v>
      </c>
      <c r="BM101" s="58">
        <f t="shared" si="131"/>
        <v>0</v>
      </c>
      <c r="BN101" s="58">
        <f t="shared" si="131"/>
        <v>0</v>
      </c>
      <c r="BO101" s="58">
        <f t="shared" si="131"/>
        <v>0</v>
      </c>
      <c r="BP101" s="58">
        <f t="shared" si="131"/>
        <v>0</v>
      </c>
      <c r="BQ101" s="58">
        <f t="shared" si="131"/>
        <v>0</v>
      </c>
      <c r="BR101" s="58">
        <f t="shared" si="131"/>
        <v>0</v>
      </c>
      <c r="BS101" s="58">
        <f t="shared" si="131"/>
        <v>0</v>
      </c>
      <c r="BT101" s="58">
        <f t="shared" si="131"/>
        <v>0</v>
      </c>
      <c r="BU101" s="58">
        <f t="shared" si="131"/>
        <v>0</v>
      </c>
      <c r="BV101" s="58">
        <f t="shared" si="131"/>
        <v>0</v>
      </c>
      <c r="BW101" s="58">
        <f t="shared" si="131"/>
        <v>0</v>
      </c>
      <c r="BX101" s="58">
        <f t="shared" si="127"/>
        <v>0</v>
      </c>
      <c r="BY101" s="58">
        <f t="shared" si="127"/>
        <v>0</v>
      </c>
      <c r="BZ101" s="58">
        <f t="shared" si="127"/>
        <v>0</v>
      </c>
      <c r="CA101" s="58">
        <f t="shared" si="127"/>
        <v>0</v>
      </c>
      <c r="CB101" s="58">
        <f t="shared" si="127"/>
        <v>0</v>
      </c>
      <c r="CC101" s="58">
        <f t="shared" si="127"/>
        <v>0</v>
      </c>
      <c r="CD101" s="58">
        <f t="shared" si="127"/>
        <v>0</v>
      </c>
      <c r="CE101" s="58">
        <f t="shared" si="127"/>
        <v>0</v>
      </c>
      <c r="CF101" s="58">
        <f t="shared" si="127"/>
        <v>0</v>
      </c>
      <c r="CG101" s="58">
        <f t="shared" si="127"/>
        <v>0</v>
      </c>
      <c r="CH101" s="58">
        <f t="shared" si="127"/>
        <v>0</v>
      </c>
      <c r="CI101" s="58">
        <f t="shared" si="127"/>
        <v>0</v>
      </c>
      <c r="CJ101" s="58">
        <f t="shared" si="127"/>
        <v>0</v>
      </c>
      <c r="CK101" s="58">
        <f t="shared" si="127"/>
        <v>0</v>
      </c>
      <c r="CL101" s="58">
        <f t="shared" si="127"/>
        <v>0</v>
      </c>
      <c r="CM101" s="58">
        <f t="shared" si="127"/>
        <v>0</v>
      </c>
      <c r="CN101" s="58">
        <f t="shared" ref="CN101:DC102" si="132">IF(AND($F101&gt;=CN$3,$F101&lt;CO$3),$J101,0)</f>
        <v>0</v>
      </c>
      <c r="CO101" s="58">
        <f t="shared" si="132"/>
        <v>0</v>
      </c>
      <c r="CP101" s="58">
        <f t="shared" si="132"/>
        <v>0</v>
      </c>
      <c r="CQ101" s="58">
        <f t="shared" si="132"/>
        <v>0</v>
      </c>
      <c r="CR101" s="58">
        <f t="shared" si="132"/>
        <v>0</v>
      </c>
      <c r="CS101" s="58">
        <f t="shared" si="132"/>
        <v>0</v>
      </c>
      <c r="CT101" s="58">
        <f t="shared" si="132"/>
        <v>0</v>
      </c>
      <c r="CU101" s="58">
        <f t="shared" si="132"/>
        <v>0</v>
      </c>
      <c r="CV101" s="58">
        <f t="shared" si="132"/>
        <v>0</v>
      </c>
      <c r="CW101" s="58">
        <f t="shared" si="132"/>
        <v>0</v>
      </c>
      <c r="CX101" s="58">
        <f t="shared" si="132"/>
        <v>0</v>
      </c>
      <c r="CY101" s="58">
        <f t="shared" si="132"/>
        <v>0</v>
      </c>
      <c r="CZ101" s="58">
        <f t="shared" si="132"/>
        <v>0</v>
      </c>
      <c r="DA101" s="58">
        <f t="shared" si="132"/>
        <v>0</v>
      </c>
      <c r="DB101" s="58">
        <f t="shared" si="132"/>
        <v>0</v>
      </c>
      <c r="DC101" s="58">
        <f t="shared" si="132"/>
        <v>0</v>
      </c>
      <c r="DD101" s="58">
        <f t="shared" ref="DD101:DH102" si="133">IF(AND($F101&gt;=DD$3,$F101&lt;DE$3),$J101,0)</f>
        <v>0</v>
      </c>
      <c r="DE101" s="58">
        <f t="shared" si="133"/>
        <v>0</v>
      </c>
      <c r="DF101" s="58">
        <f t="shared" si="133"/>
        <v>0</v>
      </c>
      <c r="DG101" s="58">
        <f t="shared" si="133"/>
        <v>0</v>
      </c>
      <c r="DH101" s="58">
        <f t="shared" si="133"/>
        <v>0</v>
      </c>
      <c r="DI101" s="58"/>
      <c r="DJ101" s="55">
        <f>SUM(N101:DH101)</f>
        <v>0</v>
      </c>
      <c r="DK101" s="53"/>
      <c r="DL101" s="56">
        <f t="shared" si="77"/>
        <v>0</v>
      </c>
      <c r="DM101" s="56">
        <f t="shared" si="77"/>
        <v>0</v>
      </c>
      <c r="DN101" s="56">
        <f t="shared" si="77"/>
        <v>0</v>
      </c>
      <c r="DO101" s="56">
        <f t="shared" si="77"/>
        <v>0</v>
      </c>
      <c r="DP101" s="56">
        <f t="shared" si="77"/>
        <v>0</v>
      </c>
      <c r="DQ101" s="56">
        <f t="shared" si="77"/>
        <v>0</v>
      </c>
      <c r="DR101" s="56">
        <f>SUM(DL101:DQ101)</f>
        <v>0</v>
      </c>
      <c r="DS101" s="56">
        <f t="shared" si="77"/>
        <v>0</v>
      </c>
      <c r="DT101" s="56">
        <f t="shared" si="77"/>
        <v>0</v>
      </c>
      <c r="DU101" s="56">
        <f t="shared" si="77"/>
        <v>0</v>
      </c>
      <c r="DV101" s="55">
        <f>SUM(DR101:DU101)</f>
        <v>0</v>
      </c>
    </row>
    <row r="102" spans="1:126" s="52" customFormat="1">
      <c r="A102" s="357"/>
      <c r="B102" s="358"/>
      <c r="C102" s="357"/>
      <c r="D102" s="358"/>
      <c r="E102" s="358"/>
      <c r="F102" s="357"/>
      <c r="G102" s="361"/>
      <c r="H102" s="362"/>
      <c r="I102" s="362"/>
      <c r="J102" s="57">
        <f>G102*(H102+I102)</f>
        <v>0</v>
      </c>
      <c r="K102" s="57"/>
      <c r="L102" s="59"/>
      <c r="M102" s="54"/>
      <c r="N102" s="58">
        <f t="shared" ref="N102:AC102" si="134">IF(AND($F102&gt;=N$3,$F102&lt;O$3),$J102,0)</f>
        <v>0</v>
      </c>
      <c r="O102" s="58">
        <f t="shared" si="134"/>
        <v>0</v>
      </c>
      <c r="P102" s="58">
        <f t="shared" si="134"/>
        <v>0</v>
      </c>
      <c r="Q102" s="58">
        <f t="shared" si="134"/>
        <v>0</v>
      </c>
      <c r="R102" s="58">
        <f t="shared" si="134"/>
        <v>0</v>
      </c>
      <c r="S102" s="58">
        <f t="shared" si="134"/>
        <v>0</v>
      </c>
      <c r="T102" s="58">
        <f t="shared" si="134"/>
        <v>0</v>
      </c>
      <c r="U102" s="58">
        <f t="shared" si="134"/>
        <v>0</v>
      </c>
      <c r="V102" s="58">
        <f t="shared" si="134"/>
        <v>0</v>
      </c>
      <c r="W102" s="58">
        <f t="shared" si="134"/>
        <v>0</v>
      </c>
      <c r="X102" s="58">
        <f t="shared" si="134"/>
        <v>0</v>
      </c>
      <c r="Y102" s="58">
        <f t="shared" si="134"/>
        <v>0</v>
      </c>
      <c r="Z102" s="58">
        <f t="shared" si="134"/>
        <v>0</v>
      </c>
      <c r="AA102" s="58">
        <f t="shared" si="134"/>
        <v>0</v>
      </c>
      <c r="AB102" s="58">
        <f t="shared" si="134"/>
        <v>0</v>
      </c>
      <c r="AC102" s="58">
        <f t="shared" si="134"/>
        <v>0</v>
      </c>
      <c r="AD102" s="58">
        <f t="shared" si="130"/>
        <v>0</v>
      </c>
      <c r="AE102" s="58">
        <f t="shared" si="130"/>
        <v>0</v>
      </c>
      <c r="AF102" s="58">
        <f t="shared" si="130"/>
        <v>0</v>
      </c>
      <c r="AG102" s="58">
        <f t="shared" si="130"/>
        <v>0</v>
      </c>
      <c r="AH102" s="58">
        <f t="shared" si="130"/>
        <v>0</v>
      </c>
      <c r="AI102" s="58">
        <f t="shared" si="130"/>
        <v>0</v>
      </c>
      <c r="AJ102" s="58">
        <f t="shared" si="130"/>
        <v>0</v>
      </c>
      <c r="AK102" s="58">
        <f t="shared" si="130"/>
        <v>0</v>
      </c>
      <c r="AL102" s="58">
        <f t="shared" si="130"/>
        <v>0</v>
      </c>
      <c r="AM102" s="58">
        <f t="shared" si="130"/>
        <v>0</v>
      </c>
      <c r="AN102" s="58">
        <f t="shared" si="130"/>
        <v>0</v>
      </c>
      <c r="AO102" s="58">
        <f t="shared" si="130"/>
        <v>0</v>
      </c>
      <c r="AP102" s="58">
        <f t="shared" si="130"/>
        <v>0</v>
      </c>
      <c r="AQ102" s="58">
        <f t="shared" si="130"/>
        <v>0</v>
      </c>
      <c r="AR102" s="58">
        <f t="shared" si="130"/>
        <v>0</v>
      </c>
      <c r="AS102" s="58">
        <f t="shared" si="130"/>
        <v>0</v>
      </c>
      <c r="AT102" s="58">
        <f t="shared" si="126"/>
        <v>0</v>
      </c>
      <c r="AU102" s="58">
        <f t="shared" si="126"/>
        <v>0</v>
      </c>
      <c r="AV102" s="58">
        <f t="shared" si="126"/>
        <v>0</v>
      </c>
      <c r="AW102" s="58">
        <f t="shared" si="126"/>
        <v>0</v>
      </c>
      <c r="AX102" s="58">
        <f t="shared" si="126"/>
        <v>0</v>
      </c>
      <c r="AY102" s="58">
        <f t="shared" si="126"/>
        <v>0</v>
      </c>
      <c r="AZ102" s="58">
        <f t="shared" si="126"/>
        <v>0</v>
      </c>
      <c r="BA102" s="58">
        <f t="shared" si="126"/>
        <v>0</v>
      </c>
      <c r="BB102" s="58">
        <f t="shared" si="126"/>
        <v>0</v>
      </c>
      <c r="BC102" s="58">
        <f t="shared" si="126"/>
        <v>0</v>
      </c>
      <c r="BD102" s="58">
        <f t="shared" si="126"/>
        <v>0</v>
      </c>
      <c r="BE102" s="58">
        <f t="shared" si="126"/>
        <v>0</v>
      </c>
      <c r="BF102" s="58">
        <f t="shared" si="126"/>
        <v>0</v>
      </c>
      <c r="BG102" s="58">
        <f t="shared" si="126"/>
        <v>0</v>
      </c>
      <c r="BH102" s="58">
        <f t="shared" si="131"/>
        <v>0</v>
      </c>
      <c r="BI102" s="58">
        <f t="shared" si="131"/>
        <v>0</v>
      </c>
      <c r="BJ102" s="58">
        <f t="shared" si="131"/>
        <v>0</v>
      </c>
      <c r="BK102" s="58">
        <f t="shared" si="131"/>
        <v>0</v>
      </c>
      <c r="BL102" s="58">
        <f t="shared" si="131"/>
        <v>0</v>
      </c>
      <c r="BM102" s="58">
        <f t="shared" si="131"/>
        <v>0</v>
      </c>
      <c r="BN102" s="58">
        <f t="shared" si="131"/>
        <v>0</v>
      </c>
      <c r="BO102" s="58">
        <f t="shared" si="131"/>
        <v>0</v>
      </c>
      <c r="BP102" s="58">
        <f t="shared" si="131"/>
        <v>0</v>
      </c>
      <c r="BQ102" s="58">
        <f t="shared" si="131"/>
        <v>0</v>
      </c>
      <c r="BR102" s="58">
        <f t="shared" si="131"/>
        <v>0</v>
      </c>
      <c r="BS102" s="58">
        <f t="shared" si="131"/>
        <v>0</v>
      </c>
      <c r="BT102" s="58">
        <f t="shared" si="131"/>
        <v>0</v>
      </c>
      <c r="BU102" s="58">
        <f t="shared" si="131"/>
        <v>0</v>
      </c>
      <c r="BV102" s="58">
        <f t="shared" si="131"/>
        <v>0</v>
      </c>
      <c r="BW102" s="58">
        <f t="shared" si="131"/>
        <v>0</v>
      </c>
      <c r="BX102" s="58">
        <f t="shared" si="127"/>
        <v>0</v>
      </c>
      <c r="BY102" s="58">
        <f t="shared" si="127"/>
        <v>0</v>
      </c>
      <c r="BZ102" s="58">
        <f t="shared" si="127"/>
        <v>0</v>
      </c>
      <c r="CA102" s="58">
        <f t="shared" si="127"/>
        <v>0</v>
      </c>
      <c r="CB102" s="58">
        <f t="shared" si="127"/>
        <v>0</v>
      </c>
      <c r="CC102" s="58">
        <f t="shared" si="127"/>
        <v>0</v>
      </c>
      <c r="CD102" s="58">
        <f t="shared" si="127"/>
        <v>0</v>
      </c>
      <c r="CE102" s="58">
        <f t="shared" si="127"/>
        <v>0</v>
      </c>
      <c r="CF102" s="58">
        <f t="shared" si="127"/>
        <v>0</v>
      </c>
      <c r="CG102" s="58">
        <f t="shared" si="127"/>
        <v>0</v>
      </c>
      <c r="CH102" s="58">
        <f t="shared" si="127"/>
        <v>0</v>
      </c>
      <c r="CI102" s="58">
        <f t="shared" si="127"/>
        <v>0</v>
      </c>
      <c r="CJ102" s="58">
        <f t="shared" si="127"/>
        <v>0</v>
      </c>
      <c r="CK102" s="58">
        <f t="shared" si="127"/>
        <v>0</v>
      </c>
      <c r="CL102" s="58">
        <f t="shared" si="127"/>
        <v>0</v>
      </c>
      <c r="CM102" s="58">
        <f t="shared" si="127"/>
        <v>0</v>
      </c>
      <c r="CN102" s="58">
        <f t="shared" si="132"/>
        <v>0</v>
      </c>
      <c r="CO102" s="58">
        <f t="shared" si="132"/>
        <v>0</v>
      </c>
      <c r="CP102" s="58">
        <f t="shared" si="132"/>
        <v>0</v>
      </c>
      <c r="CQ102" s="58">
        <f t="shared" si="132"/>
        <v>0</v>
      </c>
      <c r="CR102" s="58">
        <f t="shared" si="132"/>
        <v>0</v>
      </c>
      <c r="CS102" s="58">
        <f t="shared" si="132"/>
        <v>0</v>
      </c>
      <c r="CT102" s="58">
        <f t="shared" si="132"/>
        <v>0</v>
      </c>
      <c r="CU102" s="58">
        <f t="shared" si="132"/>
        <v>0</v>
      </c>
      <c r="CV102" s="58">
        <f t="shared" si="132"/>
        <v>0</v>
      </c>
      <c r="CW102" s="58">
        <f t="shared" si="132"/>
        <v>0</v>
      </c>
      <c r="CX102" s="58">
        <f t="shared" si="132"/>
        <v>0</v>
      </c>
      <c r="CY102" s="58">
        <f t="shared" si="132"/>
        <v>0</v>
      </c>
      <c r="CZ102" s="58">
        <f t="shared" si="132"/>
        <v>0</v>
      </c>
      <c r="DA102" s="58">
        <f t="shared" si="132"/>
        <v>0</v>
      </c>
      <c r="DB102" s="58">
        <f t="shared" si="132"/>
        <v>0</v>
      </c>
      <c r="DC102" s="58">
        <f t="shared" si="132"/>
        <v>0</v>
      </c>
      <c r="DD102" s="58">
        <f t="shared" si="133"/>
        <v>0</v>
      </c>
      <c r="DE102" s="58">
        <f t="shared" si="133"/>
        <v>0</v>
      </c>
      <c r="DF102" s="58">
        <f t="shared" si="133"/>
        <v>0</v>
      </c>
      <c r="DG102" s="58">
        <f t="shared" si="133"/>
        <v>0</v>
      </c>
      <c r="DH102" s="58">
        <f t="shared" si="133"/>
        <v>0</v>
      </c>
      <c r="DI102" s="58"/>
      <c r="DJ102" s="55">
        <f>SUM(N102:DH102)</f>
        <v>0</v>
      </c>
      <c r="DK102" s="53"/>
      <c r="DL102" s="56">
        <f t="shared" si="77"/>
        <v>0</v>
      </c>
      <c r="DM102" s="56">
        <f t="shared" si="77"/>
        <v>0</v>
      </c>
      <c r="DN102" s="56">
        <f t="shared" si="77"/>
        <v>0</v>
      </c>
      <c r="DO102" s="56">
        <f t="shared" si="77"/>
        <v>0</v>
      </c>
      <c r="DP102" s="56">
        <f t="shared" si="77"/>
        <v>0</v>
      </c>
      <c r="DQ102" s="56">
        <f t="shared" si="77"/>
        <v>0</v>
      </c>
      <c r="DR102" s="56">
        <f>SUM(DL102:DQ102)</f>
        <v>0</v>
      </c>
      <c r="DS102" s="56">
        <f t="shared" si="77"/>
        <v>0</v>
      </c>
      <c r="DT102" s="56">
        <f t="shared" si="77"/>
        <v>0</v>
      </c>
      <c r="DU102" s="56">
        <f t="shared" si="77"/>
        <v>0</v>
      </c>
      <c r="DV102" s="55">
        <f>SUM(DR102:DU102)</f>
        <v>0</v>
      </c>
    </row>
    <row r="103" spans="1:126" s="47" customFormat="1">
      <c r="A103" s="339" t="s">
        <v>511</v>
      </c>
      <c r="B103" s="339"/>
      <c r="C103" s="339"/>
      <c r="D103" s="339"/>
      <c r="E103" s="339"/>
      <c r="F103" s="339"/>
      <c r="G103" s="339"/>
      <c r="H103" s="339"/>
      <c r="I103" s="339"/>
      <c r="J103" s="48">
        <f>SUMIF($C$74:$C$102,"HWM",J$74:J$102)</f>
        <v>0</v>
      </c>
      <c r="K103" s="48"/>
      <c r="L103" s="51"/>
      <c r="M103" s="50"/>
      <c r="N103" s="48">
        <f>SUMIF($C$6:$C$31,"HWM",N$6:N$31)</f>
        <v>0</v>
      </c>
      <c r="O103" s="48">
        <f>SUMIF($C$6:$C$31,"HWM",O$6:O$31)</f>
        <v>0</v>
      </c>
      <c r="P103" s="48">
        <f>SUMIF($C$6:$C$31,"HWM",P$6:P$31)</f>
        <v>0</v>
      </c>
      <c r="Q103" s="48">
        <f>SUMIF($C$6:$C$31,"HWM",Q$6:Q$31)</f>
        <v>0</v>
      </c>
      <c r="R103" s="48">
        <f>SUMIF($C$6:$C$31,"HWM",R$6:R$31)</f>
        <v>0</v>
      </c>
      <c r="S103" s="48">
        <f>SUMIF($C$6:$C$31,"HWM",S$6:S$31)</f>
        <v>0</v>
      </c>
      <c r="T103" s="48">
        <f>SUMIF($C$6:$C$31,"HWM",T$6:T$31)</f>
        <v>0</v>
      </c>
      <c r="U103" s="48">
        <f>SUMIF($C$6:$C$31,"HWM",U$6:U$31)</f>
        <v>0</v>
      </c>
      <c r="V103" s="48">
        <f>SUMIF($C$6:$C$31,"HWM",V$6:V$31)</f>
        <v>0</v>
      </c>
      <c r="W103" s="48">
        <f>SUMIF($C$6:$C$31,"HWM",W$6:W$31)</f>
        <v>0</v>
      </c>
      <c r="X103" s="48">
        <f>SUMIF($C$6:$C$31,"HWM",X$6:X$31)</f>
        <v>0</v>
      </c>
      <c r="Y103" s="48">
        <f>SUMIF($C$6:$C$31,"HWM",Y$6:Y$31)</f>
        <v>0</v>
      </c>
      <c r="Z103" s="48">
        <f>SUMIF($C$6:$C$31,"HWM",Z$6:Z$31)</f>
        <v>0</v>
      </c>
      <c r="AA103" s="48">
        <f>SUMIF($C$6:$C$31,"HWM",AA$6:AA$31)</f>
        <v>0</v>
      </c>
      <c r="AB103" s="48">
        <f>SUMIF($C$6:$C$31,"HWM",AB$6:AB$31)</f>
        <v>0</v>
      </c>
      <c r="AC103" s="48">
        <f>SUMIF($C$6:$C$31,"HWM",AC$6:AC$31)</f>
        <v>0</v>
      </c>
      <c r="AD103" s="48">
        <f>SUMIF($C$6:$C$31,"HWM",AD$6:AD$31)</f>
        <v>0</v>
      </c>
      <c r="AE103" s="48">
        <f>SUMIF($C$6:$C$31,"HWM",AE$6:AE$31)</f>
        <v>0</v>
      </c>
      <c r="AF103" s="48">
        <f>SUMIF($C$6:$C$31,"HWM",AF$6:AF$31)</f>
        <v>0</v>
      </c>
      <c r="AG103" s="48">
        <f>SUMIF($C$6:$C$31,"HWM",AG$6:AG$31)</f>
        <v>0</v>
      </c>
      <c r="AH103" s="48">
        <f>SUMIF($C$6:$C$31,"HWM",AH$6:AH$31)</f>
        <v>0</v>
      </c>
      <c r="AI103" s="48">
        <f>SUMIF($C$6:$C$31,"HWM",AI$6:AI$31)</f>
        <v>0</v>
      </c>
      <c r="AJ103" s="48">
        <f>SUMIF($C$6:$C$31,"HWM",AJ$6:AJ$31)</f>
        <v>0</v>
      </c>
      <c r="AK103" s="48">
        <f>SUMIF($C$6:$C$31,"HWM",AK$6:AK$31)</f>
        <v>0</v>
      </c>
      <c r="AL103" s="48">
        <f>SUMIF($C$6:$C$31,"HWM",AL$6:AL$31)</f>
        <v>0</v>
      </c>
      <c r="AM103" s="48">
        <f>SUMIF($C$6:$C$31,"HWM",AM$6:AM$31)</f>
        <v>0</v>
      </c>
      <c r="AN103" s="48">
        <f>SUMIF($C$6:$C$31,"HWM",AN$6:AN$31)</f>
        <v>0</v>
      </c>
      <c r="AO103" s="48">
        <f>SUMIF($C$6:$C$31,"HWM",AO$6:AO$31)</f>
        <v>0</v>
      </c>
      <c r="AP103" s="48">
        <f>SUMIF($C$6:$C$31,"HWM",AP$6:AP$31)</f>
        <v>0</v>
      </c>
      <c r="AQ103" s="48">
        <f>SUMIF($C$6:$C$31,"HWM",AQ$6:AQ$31)</f>
        <v>0</v>
      </c>
      <c r="AR103" s="48">
        <f>SUMIF($C$6:$C$31,"HWM",AR$6:AR$31)</f>
        <v>0</v>
      </c>
      <c r="AS103" s="48">
        <f>SUMIF($C$6:$C$31,"HWM",AS$6:AS$31)</f>
        <v>0</v>
      </c>
      <c r="AT103" s="48">
        <f>SUMIF($C$6:$C$31,"HWM",AT$6:AT$31)</f>
        <v>0</v>
      </c>
      <c r="AU103" s="48">
        <f>SUMIF($C$6:$C$31,"HWM",AU$6:AU$31)</f>
        <v>0</v>
      </c>
      <c r="AV103" s="48">
        <f>SUMIF($C$6:$C$31,"HWM",AV$6:AV$31)</f>
        <v>0</v>
      </c>
      <c r="AW103" s="48">
        <f>SUMIF($C$6:$C$31,"HWM",AW$6:AW$31)</f>
        <v>0</v>
      </c>
      <c r="AX103" s="48">
        <f>SUMIF($C$6:$C$31,"HWM",AX$6:AX$31)</f>
        <v>0</v>
      </c>
      <c r="AY103" s="48">
        <f>SUMIF($C$6:$C$31,"HWM",AY$6:AY$31)</f>
        <v>0</v>
      </c>
      <c r="AZ103" s="48">
        <f>SUMIF($C$6:$C$31,"HWM",AZ$6:AZ$31)</f>
        <v>0</v>
      </c>
      <c r="BA103" s="48">
        <f>SUMIF($C$6:$C$31,"HWM",BA$6:BA$31)</f>
        <v>0</v>
      </c>
      <c r="BB103" s="48">
        <f>SUMIF($C$6:$C$31,"HWM",BB$6:BB$31)</f>
        <v>0</v>
      </c>
      <c r="BC103" s="48">
        <f>SUMIF($C$6:$C$31,"HWM",BC$6:BC$31)</f>
        <v>0</v>
      </c>
      <c r="BD103" s="48">
        <f>SUMIF($C$6:$C$31,"HWM",BD$6:BD$31)</f>
        <v>0</v>
      </c>
      <c r="BE103" s="48">
        <f>SUMIF($C$6:$C$31,"HWM",BE$6:BE$31)</f>
        <v>0</v>
      </c>
      <c r="BF103" s="48">
        <f>SUMIF($C$6:$C$31,"HWM",BF$6:BF$31)</f>
        <v>0</v>
      </c>
      <c r="BG103" s="48">
        <f>SUMIF($C$6:$C$31,"HWM",BG$6:BG$31)</f>
        <v>0</v>
      </c>
      <c r="BH103" s="48">
        <f>SUMIF($C$6:$C$31,"HWM",BH$6:BH$31)</f>
        <v>0</v>
      </c>
      <c r="BI103" s="48">
        <f>SUMIF($C$6:$C$31,"HWM",BI$6:BI$31)</f>
        <v>0</v>
      </c>
      <c r="BJ103" s="48">
        <f>SUMIF($C$6:$C$31,"HWM",BJ$6:BJ$31)</f>
        <v>0</v>
      </c>
      <c r="BK103" s="48">
        <f>SUMIF($C$6:$C$31,"HWM",BK$6:BK$31)</f>
        <v>0</v>
      </c>
      <c r="BL103" s="48">
        <f>SUMIF($C$6:$C$31,"HWM",BL$6:BL$31)</f>
        <v>0</v>
      </c>
      <c r="BM103" s="48">
        <f>SUMIF($C$6:$C$31,"HWM",BM$6:BM$31)</f>
        <v>0</v>
      </c>
      <c r="BN103" s="48">
        <f>SUMIF($C$6:$C$31,"HWM",BN$6:BN$31)</f>
        <v>0</v>
      </c>
      <c r="BO103" s="48">
        <f>SUMIF($C$6:$C$31,"HWM",BO$6:BO$31)</f>
        <v>0</v>
      </c>
      <c r="BP103" s="48">
        <f>SUMIF($C$6:$C$31,"HWM",BP$6:BP$31)</f>
        <v>0</v>
      </c>
      <c r="BQ103" s="48">
        <f>SUMIF($C$6:$C$31,"HWM",BQ$6:BQ$31)</f>
        <v>0</v>
      </c>
      <c r="BR103" s="48">
        <f>SUMIF($C$6:$C$31,"HWM",BR$6:BR$31)</f>
        <v>0</v>
      </c>
      <c r="BS103" s="48">
        <f>SUMIF($C$6:$C$31,"HWM",BS$6:BS$31)</f>
        <v>0</v>
      </c>
      <c r="BT103" s="48">
        <f>SUMIF($C$6:$C$31,"HWM",BT$6:BT$31)</f>
        <v>0</v>
      </c>
      <c r="BU103" s="48">
        <f>SUMIF($C$6:$C$31,"HWM",BU$6:BU$31)</f>
        <v>0</v>
      </c>
      <c r="BV103" s="48">
        <f>SUMIF($C$6:$C$31,"HWM",BV$6:BV$31)</f>
        <v>0</v>
      </c>
      <c r="BW103" s="48">
        <f>SUMIF($C$6:$C$31,"HWM",BW$6:BW$31)</f>
        <v>0</v>
      </c>
      <c r="BX103" s="48">
        <f>SUMIF($C$6:$C$31,"HWM",BX$6:BX$31)</f>
        <v>0</v>
      </c>
      <c r="BY103" s="48">
        <f>SUMIF($C$6:$C$31,"HWM",BY$6:BY$31)</f>
        <v>0</v>
      </c>
      <c r="BZ103" s="48">
        <f>SUMIF($C$6:$C$31,"HWM",BZ$6:BZ$31)</f>
        <v>0</v>
      </c>
      <c r="CA103" s="48">
        <f>SUMIF($C$6:$C$31,"HWM",CA$6:CA$31)</f>
        <v>0</v>
      </c>
      <c r="CB103" s="48">
        <f>SUMIF($C$6:$C$31,"HWM",CB$6:CB$31)</f>
        <v>0</v>
      </c>
      <c r="CC103" s="48">
        <f>SUMIF($C$6:$C$31,"HWM",CC$6:CC$31)</f>
        <v>0</v>
      </c>
      <c r="CD103" s="48">
        <f>SUMIF($C$6:$C$31,"HWM",CD$6:CD$31)</f>
        <v>0</v>
      </c>
      <c r="CE103" s="48">
        <f>SUMIF($C$6:$C$31,"HWM",CE$6:CE$31)</f>
        <v>0</v>
      </c>
      <c r="CF103" s="48">
        <f>SUMIF($C$6:$C$31,"HWM",CF$6:CF$31)</f>
        <v>0</v>
      </c>
      <c r="CG103" s="48">
        <f>SUMIF($C$6:$C$31,"HWM",CG$6:CG$31)</f>
        <v>0</v>
      </c>
      <c r="CH103" s="48">
        <f>SUMIF($C$6:$C$31,"HWM",CH$6:CH$31)</f>
        <v>0</v>
      </c>
      <c r="CI103" s="48">
        <f>SUMIF($C$6:$C$31,"HWM",CI$6:CI$31)</f>
        <v>0</v>
      </c>
      <c r="CJ103" s="48">
        <f>SUMIF($C$6:$C$31,"HWM",CJ$6:CJ$31)</f>
        <v>0</v>
      </c>
      <c r="CK103" s="48">
        <f>SUMIF($C$6:$C$31,"HWM",CK$6:CK$31)</f>
        <v>0</v>
      </c>
      <c r="CL103" s="48">
        <f>SUMIF($C$6:$C$31,"HWM",CL$6:CL$31)</f>
        <v>0</v>
      </c>
      <c r="CM103" s="48">
        <f>SUMIF($C$6:$C$31,"HWM",CM$6:CM$31)</f>
        <v>0</v>
      </c>
      <c r="CN103" s="48">
        <f>SUMIF($C$6:$C$31,"HWM",CN$6:CN$31)</f>
        <v>0</v>
      </c>
      <c r="CO103" s="48">
        <f>SUMIF($C$6:$C$31,"HWM",CO$6:CO$31)</f>
        <v>0</v>
      </c>
      <c r="CP103" s="48">
        <f>SUMIF($C$6:$C$31,"HWM",CP$6:CP$31)</f>
        <v>0</v>
      </c>
      <c r="CQ103" s="48">
        <f>SUMIF($C$6:$C$31,"HWM",CQ$6:CQ$31)</f>
        <v>0</v>
      </c>
      <c r="CR103" s="48">
        <f>SUMIF($C$6:$C$31,"HWM",CR$6:CR$31)</f>
        <v>0</v>
      </c>
      <c r="CS103" s="48">
        <f>SUMIF($C$6:$C$31,"HWM",CS$6:CS$31)</f>
        <v>0</v>
      </c>
      <c r="CT103" s="48">
        <f>SUMIF($C$6:$C$31,"HWM",CT$6:CT$31)</f>
        <v>0</v>
      </c>
      <c r="CU103" s="48">
        <f>SUMIF($C$6:$C$31,"HWM",CU$6:CU$31)</f>
        <v>0</v>
      </c>
      <c r="CV103" s="48">
        <f>SUMIF($C$6:$C$31,"HWM",CV$6:CV$31)</f>
        <v>0</v>
      </c>
      <c r="CW103" s="48">
        <f>SUMIF($C$6:$C$31,"HWM",CW$6:CW$31)</f>
        <v>0</v>
      </c>
      <c r="CX103" s="48">
        <f>SUMIF($C$6:$C$31,"HWM",CX$6:CX$31)</f>
        <v>0</v>
      </c>
      <c r="CY103" s="48">
        <f>SUMIF($C$6:$C$31,"HWM",CY$6:CY$31)</f>
        <v>0</v>
      </c>
      <c r="CZ103" s="48">
        <f>SUMIF($C$6:$C$31,"HWM",CZ$6:CZ$31)</f>
        <v>0</v>
      </c>
      <c r="DA103" s="48">
        <f>SUMIF($C$6:$C$31,"HWM",DA$6:DA$31)</f>
        <v>0</v>
      </c>
      <c r="DB103" s="48">
        <f>SUMIF($C$6:$C$31,"HWM",DB$6:DB$31)</f>
        <v>0</v>
      </c>
      <c r="DC103" s="48">
        <f>SUMIF($C$6:$C$31,"HWM",DC$6:DC$31)</f>
        <v>0</v>
      </c>
      <c r="DD103" s="48">
        <f>SUMIF($C$6:$C$31,"HWM",DD$6:DD$31)</f>
        <v>0</v>
      </c>
      <c r="DE103" s="48">
        <f>SUMIF($C$6:$C$31,"HWM",DE$6:DE$31)</f>
        <v>0</v>
      </c>
      <c r="DF103" s="48">
        <f>SUMIF($C$6:$C$31,"HWM",DF$6:DF$31)</f>
        <v>0</v>
      </c>
      <c r="DG103" s="48">
        <f>SUMIF($C$6:$C$31,"HWM",DG$6:DG$31)</f>
        <v>0</v>
      </c>
      <c r="DH103" s="48">
        <f>SUMIF($C$6:$C$31,"HWM",DH$6:DH$31)</f>
        <v>0</v>
      </c>
      <c r="DI103" s="48">
        <f>SUMIF($C$6:$C$31,"HWM",DI$6:DI$31)</f>
        <v>0</v>
      </c>
      <c r="DJ103" s="48">
        <f>SUMIF($C$6:$C$31,"HWM",DJ$6:DJ$31)</f>
        <v>0</v>
      </c>
      <c r="DK103" s="49"/>
      <c r="DL103" s="48">
        <f t="shared" ref="DL103:DV103" si="135">SUMIF($C$74:$C$102,"HWM",DL$74:DL$102)</f>
        <v>0</v>
      </c>
      <c r="DM103" s="48">
        <f t="shared" si="135"/>
        <v>0</v>
      </c>
      <c r="DN103" s="48">
        <f t="shared" si="135"/>
        <v>0</v>
      </c>
      <c r="DO103" s="48">
        <f t="shared" si="135"/>
        <v>0</v>
      </c>
      <c r="DP103" s="48">
        <f t="shared" si="135"/>
        <v>0</v>
      </c>
      <c r="DQ103" s="48">
        <f t="shared" si="135"/>
        <v>0</v>
      </c>
      <c r="DR103" s="48">
        <f t="shared" si="135"/>
        <v>0</v>
      </c>
      <c r="DS103" s="48">
        <f t="shared" si="135"/>
        <v>0</v>
      </c>
      <c r="DT103" s="48">
        <f t="shared" si="135"/>
        <v>0</v>
      </c>
      <c r="DU103" s="48">
        <f t="shared" si="135"/>
        <v>0</v>
      </c>
      <c r="DV103" s="48">
        <f t="shared" si="135"/>
        <v>0</v>
      </c>
    </row>
    <row r="104" spans="1:126" s="47" customFormat="1">
      <c r="A104" s="339" t="s">
        <v>512</v>
      </c>
      <c r="B104" s="339"/>
      <c r="C104" s="339"/>
      <c r="D104" s="339"/>
      <c r="E104" s="339"/>
      <c r="F104" s="339"/>
      <c r="G104" s="339"/>
      <c r="H104" s="339"/>
      <c r="I104" s="339"/>
      <c r="J104" s="48">
        <f>SUMIF($C$74:$C$102,"SWM",J$74:J$102)</f>
        <v>0</v>
      </c>
      <c r="K104" s="48"/>
      <c r="L104" s="51"/>
      <c r="M104" s="50"/>
      <c r="N104" s="48">
        <f>SUMIF($C$6:$C$31,"SWM",N$6:N$31)</f>
        <v>0</v>
      </c>
      <c r="O104" s="48">
        <f>SUMIF($C$6:$C$31,"SWM",O$6:O$31)</f>
        <v>0</v>
      </c>
      <c r="P104" s="48">
        <f>SUMIF($C$6:$C$31,"SWM",P$6:P$31)</f>
        <v>0</v>
      </c>
      <c r="Q104" s="48">
        <f>SUMIF($C$6:$C$31,"SWM",Q$6:Q$31)</f>
        <v>0</v>
      </c>
      <c r="R104" s="48">
        <f>SUMIF($C$6:$C$31,"SWM",R$6:R$31)</f>
        <v>0</v>
      </c>
      <c r="S104" s="48">
        <f>SUMIF($C$6:$C$31,"SWM",S$6:S$31)</f>
        <v>0</v>
      </c>
      <c r="T104" s="48">
        <f>SUMIF($C$6:$C$31,"SWM",T$6:T$31)</f>
        <v>0</v>
      </c>
      <c r="U104" s="48">
        <f>SUMIF($C$6:$C$31,"SWM",U$6:U$31)</f>
        <v>0</v>
      </c>
      <c r="V104" s="48">
        <f>SUMIF($C$6:$C$31,"SWM",V$6:V$31)</f>
        <v>0</v>
      </c>
      <c r="W104" s="48">
        <f>SUMIF($C$6:$C$31,"SWM",W$6:W$31)</f>
        <v>0</v>
      </c>
      <c r="X104" s="48">
        <f>SUMIF($C$6:$C$31,"SWM",X$6:X$31)</f>
        <v>0</v>
      </c>
      <c r="Y104" s="48">
        <f>SUMIF($C$6:$C$31,"SWM",Y$6:Y$31)</f>
        <v>0</v>
      </c>
      <c r="Z104" s="48">
        <f>SUMIF($C$6:$C$31,"SWM",Z$6:Z$31)</f>
        <v>0</v>
      </c>
      <c r="AA104" s="48">
        <f>SUMIF($C$6:$C$31,"SWM",AA$6:AA$31)</f>
        <v>0</v>
      </c>
      <c r="AB104" s="48">
        <f>SUMIF($C$6:$C$31,"SWM",AB$6:AB$31)</f>
        <v>0</v>
      </c>
      <c r="AC104" s="48">
        <f>SUMIF($C$6:$C$31,"SWM",AC$6:AC$31)</f>
        <v>0</v>
      </c>
      <c r="AD104" s="48">
        <f>SUMIF($C$6:$C$31,"SWM",AD$6:AD$31)</f>
        <v>0</v>
      </c>
      <c r="AE104" s="48">
        <f>SUMIF($C$6:$C$31,"SWM",AE$6:AE$31)</f>
        <v>0</v>
      </c>
      <c r="AF104" s="48">
        <f>SUMIF($C$6:$C$31,"SWM",AF$6:AF$31)</f>
        <v>0</v>
      </c>
      <c r="AG104" s="48">
        <f>SUMIF($C$6:$C$31,"SWM",AG$6:AG$31)</f>
        <v>0</v>
      </c>
      <c r="AH104" s="48">
        <f>SUMIF($C$6:$C$31,"SWM",AH$6:AH$31)</f>
        <v>0</v>
      </c>
      <c r="AI104" s="48">
        <f>SUMIF($C$6:$C$31,"SWM",AI$6:AI$31)</f>
        <v>0</v>
      </c>
      <c r="AJ104" s="48">
        <f>SUMIF($C$6:$C$31,"SWM",AJ$6:AJ$31)</f>
        <v>0</v>
      </c>
      <c r="AK104" s="48">
        <f>SUMIF($C$6:$C$31,"SWM",AK$6:AK$31)</f>
        <v>0</v>
      </c>
      <c r="AL104" s="48">
        <f>SUMIF($C$6:$C$31,"SWM",AL$6:AL$31)</f>
        <v>0</v>
      </c>
      <c r="AM104" s="48">
        <f>SUMIF($C$6:$C$31,"SWM",AM$6:AM$31)</f>
        <v>0</v>
      </c>
      <c r="AN104" s="48">
        <f>SUMIF($C$6:$C$31,"SWM",AN$6:AN$31)</f>
        <v>0</v>
      </c>
      <c r="AO104" s="48">
        <f>SUMIF($C$6:$C$31,"SWM",AO$6:AO$31)</f>
        <v>0</v>
      </c>
      <c r="AP104" s="48">
        <f>SUMIF($C$6:$C$31,"SWM",AP$6:AP$31)</f>
        <v>0</v>
      </c>
      <c r="AQ104" s="48">
        <f>SUMIF($C$6:$C$31,"SWM",AQ$6:AQ$31)</f>
        <v>0</v>
      </c>
      <c r="AR104" s="48">
        <f>SUMIF($C$6:$C$31,"SWM",AR$6:AR$31)</f>
        <v>0</v>
      </c>
      <c r="AS104" s="48">
        <f>SUMIF($C$6:$C$31,"SWM",AS$6:AS$31)</f>
        <v>0</v>
      </c>
      <c r="AT104" s="48">
        <f>SUMIF($C$6:$C$31,"SWM",AT$6:AT$31)</f>
        <v>0</v>
      </c>
      <c r="AU104" s="48">
        <f>SUMIF($C$6:$C$31,"SWM",AU$6:AU$31)</f>
        <v>0</v>
      </c>
      <c r="AV104" s="48">
        <f>SUMIF($C$6:$C$31,"SWM",AV$6:AV$31)</f>
        <v>0</v>
      </c>
      <c r="AW104" s="48">
        <f>SUMIF($C$6:$C$31,"SWM",AW$6:AW$31)</f>
        <v>0</v>
      </c>
      <c r="AX104" s="48">
        <f>SUMIF($C$6:$C$31,"SWM",AX$6:AX$31)</f>
        <v>0</v>
      </c>
      <c r="AY104" s="48">
        <f>SUMIF($C$6:$C$31,"SWM",AY$6:AY$31)</f>
        <v>0</v>
      </c>
      <c r="AZ104" s="48">
        <f>SUMIF($C$6:$C$31,"SWM",AZ$6:AZ$31)</f>
        <v>0</v>
      </c>
      <c r="BA104" s="48">
        <f>SUMIF($C$6:$C$31,"SWM",BA$6:BA$31)</f>
        <v>0</v>
      </c>
      <c r="BB104" s="48">
        <f>SUMIF($C$6:$C$31,"SWM",BB$6:BB$31)</f>
        <v>0</v>
      </c>
      <c r="BC104" s="48">
        <f>SUMIF($C$6:$C$31,"SWM",BC$6:BC$31)</f>
        <v>0</v>
      </c>
      <c r="BD104" s="48">
        <f>SUMIF($C$6:$C$31,"SWM",BD$6:BD$31)</f>
        <v>0</v>
      </c>
      <c r="BE104" s="48">
        <f>SUMIF($C$6:$C$31,"SWM",BE$6:BE$31)</f>
        <v>0</v>
      </c>
      <c r="BF104" s="48">
        <f>SUMIF($C$6:$C$31,"SWM",BF$6:BF$31)</f>
        <v>0</v>
      </c>
      <c r="BG104" s="48">
        <f>SUMIF($C$6:$C$31,"SWM",BG$6:BG$31)</f>
        <v>0</v>
      </c>
      <c r="BH104" s="48">
        <f>SUMIF($C$6:$C$31,"SWM",BH$6:BH$31)</f>
        <v>0</v>
      </c>
      <c r="BI104" s="48">
        <f>SUMIF($C$6:$C$31,"SWM",BI$6:BI$31)</f>
        <v>0</v>
      </c>
      <c r="BJ104" s="48">
        <f>SUMIF($C$6:$C$31,"SWM",BJ$6:BJ$31)</f>
        <v>0</v>
      </c>
      <c r="BK104" s="48">
        <f>SUMIF($C$6:$C$31,"SWM",BK$6:BK$31)</f>
        <v>0</v>
      </c>
      <c r="BL104" s="48">
        <f>SUMIF($C$6:$C$31,"SWM",BL$6:BL$31)</f>
        <v>0</v>
      </c>
      <c r="BM104" s="48">
        <f>SUMIF($C$6:$C$31,"SWM",BM$6:BM$31)</f>
        <v>0</v>
      </c>
      <c r="BN104" s="48">
        <f>SUMIF($C$6:$C$31,"SWM",BN$6:BN$31)</f>
        <v>0</v>
      </c>
      <c r="BO104" s="48">
        <f>SUMIF($C$6:$C$31,"SWM",BO$6:BO$31)</f>
        <v>0</v>
      </c>
      <c r="BP104" s="48">
        <f>SUMIF($C$6:$C$31,"SWM",BP$6:BP$31)</f>
        <v>0</v>
      </c>
      <c r="BQ104" s="48">
        <f>SUMIF($C$6:$C$31,"SWM",BQ$6:BQ$31)</f>
        <v>0</v>
      </c>
      <c r="BR104" s="48">
        <f>SUMIF($C$6:$C$31,"SWM",BR$6:BR$31)</f>
        <v>0</v>
      </c>
      <c r="BS104" s="48">
        <f>SUMIF($C$6:$C$31,"SWM",BS$6:BS$31)</f>
        <v>0</v>
      </c>
      <c r="BT104" s="48">
        <f>SUMIF($C$6:$C$31,"SWM",BT$6:BT$31)</f>
        <v>0</v>
      </c>
      <c r="BU104" s="48">
        <f>SUMIF($C$6:$C$31,"SWM",BU$6:BU$31)</f>
        <v>0</v>
      </c>
      <c r="BV104" s="48">
        <f>SUMIF($C$6:$C$31,"SWM",BV$6:BV$31)</f>
        <v>0</v>
      </c>
      <c r="BW104" s="48">
        <f>SUMIF($C$6:$C$31,"SWM",BW$6:BW$31)</f>
        <v>0</v>
      </c>
      <c r="BX104" s="48">
        <f>SUMIF($C$6:$C$31,"SWM",BX$6:BX$31)</f>
        <v>0</v>
      </c>
      <c r="BY104" s="48">
        <f>SUMIF($C$6:$C$31,"SWM",BY$6:BY$31)</f>
        <v>0</v>
      </c>
      <c r="BZ104" s="48">
        <f>SUMIF($C$6:$C$31,"SWM",BZ$6:BZ$31)</f>
        <v>0</v>
      </c>
      <c r="CA104" s="48">
        <f>SUMIF($C$6:$C$31,"SWM",CA$6:CA$31)</f>
        <v>0</v>
      </c>
      <c r="CB104" s="48">
        <f>SUMIF($C$6:$C$31,"SWM",CB$6:CB$31)</f>
        <v>0</v>
      </c>
      <c r="CC104" s="48">
        <f>SUMIF($C$6:$C$31,"SWM",CC$6:CC$31)</f>
        <v>0</v>
      </c>
      <c r="CD104" s="48">
        <f>SUMIF($C$6:$C$31,"SWM",CD$6:CD$31)</f>
        <v>0</v>
      </c>
      <c r="CE104" s="48">
        <f>SUMIF($C$6:$C$31,"SWM",CE$6:CE$31)</f>
        <v>0</v>
      </c>
      <c r="CF104" s="48">
        <f>SUMIF($C$6:$C$31,"SWM",CF$6:CF$31)</f>
        <v>0</v>
      </c>
      <c r="CG104" s="48">
        <f>SUMIF($C$6:$C$31,"SWM",CG$6:CG$31)</f>
        <v>0</v>
      </c>
      <c r="CH104" s="48">
        <f>SUMIF($C$6:$C$31,"SWM",CH$6:CH$31)</f>
        <v>0</v>
      </c>
      <c r="CI104" s="48">
        <f>SUMIF($C$6:$C$31,"SWM",CI$6:CI$31)</f>
        <v>0</v>
      </c>
      <c r="CJ104" s="48">
        <f>SUMIF($C$6:$C$31,"SWM",CJ$6:CJ$31)</f>
        <v>0</v>
      </c>
      <c r="CK104" s="48">
        <f>SUMIF($C$6:$C$31,"SWM",CK$6:CK$31)</f>
        <v>0</v>
      </c>
      <c r="CL104" s="48">
        <f>SUMIF($C$6:$C$31,"SWM",CL$6:CL$31)</f>
        <v>0</v>
      </c>
      <c r="CM104" s="48">
        <f>SUMIF($C$6:$C$31,"SWM",CM$6:CM$31)</f>
        <v>0</v>
      </c>
      <c r="CN104" s="48">
        <f>SUMIF($C$6:$C$31,"SWM",CN$6:CN$31)</f>
        <v>0</v>
      </c>
      <c r="CO104" s="48">
        <f>SUMIF($C$6:$C$31,"SWM",CO$6:CO$31)</f>
        <v>0</v>
      </c>
      <c r="CP104" s="48">
        <f>SUMIF($C$6:$C$31,"SWM",CP$6:CP$31)</f>
        <v>0</v>
      </c>
      <c r="CQ104" s="48">
        <f>SUMIF($C$6:$C$31,"SWM",CQ$6:CQ$31)</f>
        <v>0</v>
      </c>
      <c r="CR104" s="48">
        <f>SUMIF($C$6:$C$31,"SWM",CR$6:CR$31)</f>
        <v>0</v>
      </c>
      <c r="CS104" s="48">
        <f>SUMIF($C$6:$C$31,"SWM",CS$6:CS$31)</f>
        <v>0</v>
      </c>
      <c r="CT104" s="48">
        <f>SUMIF($C$6:$C$31,"SWM",CT$6:CT$31)</f>
        <v>0</v>
      </c>
      <c r="CU104" s="48">
        <f>SUMIF($C$6:$C$31,"SWM",CU$6:CU$31)</f>
        <v>0</v>
      </c>
      <c r="CV104" s="48">
        <f>SUMIF($C$6:$C$31,"SWM",CV$6:CV$31)</f>
        <v>0</v>
      </c>
      <c r="CW104" s="48">
        <f>SUMIF($C$6:$C$31,"SWM",CW$6:CW$31)</f>
        <v>0</v>
      </c>
      <c r="CX104" s="48">
        <f>SUMIF($C$6:$C$31,"SWM",CX$6:CX$31)</f>
        <v>0</v>
      </c>
      <c r="CY104" s="48">
        <f>SUMIF($C$6:$C$31,"SWM",CY$6:CY$31)</f>
        <v>0</v>
      </c>
      <c r="CZ104" s="48">
        <f>SUMIF($C$6:$C$31,"SWM",CZ$6:CZ$31)</f>
        <v>0</v>
      </c>
      <c r="DA104" s="48">
        <f>SUMIF($C$6:$C$31,"SWM",DA$6:DA$31)</f>
        <v>0</v>
      </c>
      <c r="DB104" s="48">
        <f>SUMIF($C$6:$C$31,"SWM",DB$6:DB$31)</f>
        <v>0</v>
      </c>
      <c r="DC104" s="48">
        <f>SUMIF($C$6:$C$31,"SWM",DC$6:DC$31)</f>
        <v>0</v>
      </c>
      <c r="DD104" s="48">
        <f>SUMIF($C$6:$C$31,"SWM",DD$6:DD$31)</f>
        <v>0</v>
      </c>
      <c r="DE104" s="48">
        <f>SUMIF($C$6:$C$31,"SWM",DE$6:DE$31)</f>
        <v>0</v>
      </c>
      <c r="DF104" s="48">
        <f>SUMIF($C$6:$C$31,"SWM",DF$6:DF$31)</f>
        <v>0</v>
      </c>
      <c r="DG104" s="48">
        <f>SUMIF($C$6:$C$31,"SWM",DG$6:DG$31)</f>
        <v>0</v>
      </c>
      <c r="DH104" s="48">
        <f>SUMIF($C$6:$C$31,"SWM",DH$6:DH$31)</f>
        <v>0</v>
      </c>
      <c r="DI104" s="48"/>
      <c r="DJ104" s="48">
        <f>SUMIF($C$6:$C$31,"SWM",DJ$6:DJ$31)</f>
        <v>0</v>
      </c>
      <c r="DK104" s="49"/>
      <c r="DL104" s="48">
        <f t="shared" ref="DL104:DV104" si="136">SUMIF($C$74:$C$102,"SWM",DL$74:DL$102)</f>
        <v>0</v>
      </c>
      <c r="DM104" s="48">
        <f t="shared" si="136"/>
        <v>0</v>
      </c>
      <c r="DN104" s="48">
        <f t="shared" si="136"/>
        <v>0</v>
      </c>
      <c r="DO104" s="48">
        <f t="shared" si="136"/>
        <v>0</v>
      </c>
      <c r="DP104" s="48">
        <f t="shared" si="136"/>
        <v>0</v>
      </c>
      <c r="DQ104" s="48">
        <f t="shared" si="136"/>
        <v>0</v>
      </c>
      <c r="DR104" s="48">
        <f t="shared" si="136"/>
        <v>0</v>
      </c>
      <c r="DS104" s="48">
        <f t="shared" si="136"/>
        <v>0</v>
      </c>
      <c r="DT104" s="48">
        <f t="shared" si="136"/>
        <v>0</v>
      </c>
      <c r="DU104" s="48">
        <f t="shared" si="136"/>
        <v>0</v>
      </c>
      <c r="DV104" s="48">
        <f t="shared" si="136"/>
        <v>0</v>
      </c>
    </row>
    <row r="105" spans="1:126" s="47" customFormat="1">
      <c r="A105" s="336" t="s">
        <v>513</v>
      </c>
      <c r="B105" s="337"/>
      <c r="C105" s="337"/>
      <c r="D105" s="337"/>
      <c r="E105" s="337"/>
      <c r="F105" s="337"/>
      <c r="G105" s="337"/>
      <c r="H105" s="337"/>
      <c r="I105" s="338"/>
      <c r="J105" s="48">
        <f>SUM(J103:J104)</f>
        <v>0</v>
      </c>
      <c r="K105" s="48"/>
      <c r="L105" s="48"/>
      <c r="M105" s="48">
        <f t="shared" ref="M105:BX105" si="137">SUM(M103:M104)</f>
        <v>0</v>
      </c>
      <c r="N105" s="48">
        <f t="shared" si="137"/>
        <v>0</v>
      </c>
      <c r="O105" s="48">
        <f t="shared" si="137"/>
        <v>0</v>
      </c>
      <c r="P105" s="48">
        <f t="shared" si="137"/>
        <v>0</v>
      </c>
      <c r="Q105" s="48">
        <f t="shared" si="137"/>
        <v>0</v>
      </c>
      <c r="R105" s="48">
        <f t="shared" si="137"/>
        <v>0</v>
      </c>
      <c r="S105" s="48">
        <f t="shared" si="137"/>
        <v>0</v>
      </c>
      <c r="T105" s="48">
        <f t="shared" si="137"/>
        <v>0</v>
      </c>
      <c r="U105" s="48">
        <f t="shared" si="137"/>
        <v>0</v>
      </c>
      <c r="V105" s="48">
        <f t="shared" si="137"/>
        <v>0</v>
      </c>
      <c r="W105" s="48">
        <f t="shared" si="137"/>
        <v>0</v>
      </c>
      <c r="X105" s="48">
        <f t="shared" si="137"/>
        <v>0</v>
      </c>
      <c r="Y105" s="48">
        <f t="shared" si="137"/>
        <v>0</v>
      </c>
      <c r="Z105" s="48">
        <f t="shared" si="137"/>
        <v>0</v>
      </c>
      <c r="AA105" s="48">
        <f t="shared" si="137"/>
        <v>0</v>
      </c>
      <c r="AB105" s="48">
        <f t="shared" si="137"/>
        <v>0</v>
      </c>
      <c r="AC105" s="48">
        <f t="shared" si="137"/>
        <v>0</v>
      </c>
      <c r="AD105" s="48">
        <f t="shared" si="137"/>
        <v>0</v>
      </c>
      <c r="AE105" s="48">
        <f t="shared" si="137"/>
        <v>0</v>
      </c>
      <c r="AF105" s="48">
        <f t="shared" si="137"/>
        <v>0</v>
      </c>
      <c r="AG105" s="48">
        <f t="shared" si="137"/>
        <v>0</v>
      </c>
      <c r="AH105" s="48">
        <f t="shared" si="137"/>
        <v>0</v>
      </c>
      <c r="AI105" s="48">
        <f t="shared" si="137"/>
        <v>0</v>
      </c>
      <c r="AJ105" s="48">
        <f t="shared" si="137"/>
        <v>0</v>
      </c>
      <c r="AK105" s="48">
        <f t="shared" si="137"/>
        <v>0</v>
      </c>
      <c r="AL105" s="48">
        <f t="shared" si="137"/>
        <v>0</v>
      </c>
      <c r="AM105" s="48">
        <f t="shared" si="137"/>
        <v>0</v>
      </c>
      <c r="AN105" s="48">
        <f t="shared" si="137"/>
        <v>0</v>
      </c>
      <c r="AO105" s="48">
        <f t="shared" si="137"/>
        <v>0</v>
      </c>
      <c r="AP105" s="48">
        <f t="shared" si="137"/>
        <v>0</v>
      </c>
      <c r="AQ105" s="48">
        <f t="shared" si="137"/>
        <v>0</v>
      </c>
      <c r="AR105" s="48">
        <f t="shared" si="137"/>
        <v>0</v>
      </c>
      <c r="AS105" s="48">
        <f t="shared" si="137"/>
        <v>0</v>
      </c>
      <c r="AT105" s="48">
        <f t="shared" si="137"/>
        <v>0</v>
      </c>
      <c r="AU105" s="48">
        <f t="shared" si="137"/>
        <v>0</v>
      </c>
      <c r="AV105" s="48">
        <f t="shared" si="137"/>
        <v>0</v>
      </c>
      <c r="AW105" s="48">
        <f t="shared" si="137"/>
        <v>0</v>
      </c>
      <c r="AX105" s="48">
        <f t="shared" si="137"/>
        <v>0</v>
      </c>
      <c r="AY105" s="48">
        <f t="shared" si="137"/>
        <v>0</v>
      </c>
      <c r="AZ105" s="48">
        <f t="shared" si="137"/>
        <v>0</v>
      </c>
      <c r="BA105" s="48">
        <f t="shared" si="137"/>
        <v>0</v>
      </c>
      <c r="BB105" s="48">
        <f t="shared" si="137"/>
        <v>0</v>
      </c>
      <c r="BC105" s="48">
        <f t="shared" si="137"/>
        <v>0</v>
      </c>
      <c r="BD105" s="48">
        <f t="shared" si="137"/>
        <v>0</v>
      </c>
      <c r="BE105" s="48">
        <f t="shared" si="137"/>
        <v>0</v>
      </c>
      <c r="BF105" s="48">
        <f t="shared" si="137"/>
        <v>0</v>
      </c>
      <c r="BG105" s="48">
        <f t="shared" si="137"/>
        <v>0</v>
      </c>
      <c r="BH105" s="48">
        <f t="shared" si="137"/>
        <v>0</v>
      </c>
      <c r="BI105" s="48">
        <f t="shared" si="137"/>
        <v>0</v>
      </c>
      <c r="BJ105" s="48">
        <f t="shared" si="137"/>
        <v>0</v>
      </c>
      <c r="BK105" s="48">
        <f t="shared" si="137"/>
        <v>0</v>
      </c>
      <c r="BL105" s="48">
        <f t="shared" si="137"/>
        <v>0</v>
      </c>
      <c r="BM105" s="48">
        <f t="shared" si="137"/>
        <v>0</v>
      </c>
      <c r="BN105" s="48">
        <f t="shared" si="137"/>
        <v>0</v>
      </c>
      <c r="BO105" s="48">
        <f t="shared" si="137"/>
        <v>0</v>
      </c>
      <c r="BP105" s="48">
        <f t="shared" si="137"/>
        <v>0</v>
      </c>
      <c r="BQ105" s="48">
        <f t="shared" si="137"/>
        <v>0</v>
      </c>
      <c r="BR105" s="48">
        <f t="shared" si="137"/>
        <v>0</v>
      </c>
      <c r="BS105" s="48">
        <f t="shared" si="137"/>
        <v>0</v>
      </c>
      <c r="BT105" s="48">
        <f t="shared" si="137"/>
        <v>0</v>
      </c>
      <c r="BU105" s="48">
        <f t="shared" si="137"/>
        <v>0</v>
      </c>
      <c r="BV105" s="48">
        <f t="shared" si="137"/>
        <v>0</v>
      </c>
      <c r="BW105" s="48">
        <f t="shared" si="137"/>
        <v>0</v>
      </c>
      <c r="BX105" s="48">
        <f t="shared" si="137"/>
        <v>0</v>
      </c>
      <c r="BY105" s="48">
        <f t="shared" ref="BY105:DV105" si="138">SUM(BY103:BY104)</f>
        <v>0</v>
      </c>
      <c r="BZ105" s="48">
        <f t="shared" si="138"/>
        <v>0</v>
      </c>
      <c r="CA105" s="48">
        <f t="shared" si="138"/>
        <v>0</v>
      </c>
      <c r="CB105" s="48">
        <f t="shared" si="138"/>
        <v>0</v>
      </c>
      <c r="CC105" s="48">
        <f t="shared" si="138"/>
        <v>0</v>
      </c>
      <c r="CD105" s="48">
        <f t="shared" si="138"/>
        <v>0</v>
      </c>
      <c r="CE105" s="48">
        <f t="shared" si="138"/>
        <v>0</v>
      </c>
      <c r="CF105" s="48">
        <f t="shared" si="138"/>
        <v>0</v>
      </c>
      <c r="CG105" s="48">
        <f t="shared" si="138"/>
        <v>0</v>
      </c>
      <c r="CH105" s="48">
        <f t="shared" si="138"/>
        <v>0</v>
      </c>
      <c r="CI105" s="48">
        <f t="shared" si="138"/>
        <v>0</v>
      </c>
      <c r="CJ105" s="48">
        <f t="shared" si="138"/>
        <v>0</v>
      </c>
      <c r="CK105" s="48">
        <f t="shared" si="138"/>
        <v>0</v>
      </c>
      <c r="CL105" s="48">
        <f t="shared" si="138"/>
        <v>0</v>
      </c>
      <c r="CM105" s="48">
        <f t="shared" si="138"/>
        <v>0</v>
      </c>
      <c r="CN105" s="48">
        <f t="shared" si="138"/>
        <v>0</v>
      </c>
      <c r="CO105" s="48">
        <f t="shared" si="138"/>
        <v>0</v>
      </c>
      <c r="CP105" s="48">
        <f t="shared" si="138"/>
        <v>0</v>
      </c>
      <c r="CQ105" s="48">
        <f t="shared" si="138"/>
        <v>0</v>
      </c>
      <c r="CR105" s="48">
        <f t="shared" si="138"/>
        <v>0</v>
      </c>
      <c r="CS105" s="48">
        <f t="shared" si="138"/>
        <v>0</v>
      </c>
      <c r="CT105" s="48">
        <f t="shared" si="138"/>
        <v>0</v>
      </c>
      <c r="CU105" s="48">
        <f t="shared" si="138"/>
        <v>0</v>
      </c>
      <c r="CV105" s="48">
        <f t="shared" si="138"/>
        <v>0</v>
      </c>
      <c r="CW105" s="48">
        <f t="shared" si="138"/>
        <v>0</v>
      </c>
      <c r="CX105" s="48">
        <f t="shared" si="138"/>
        <v>0</v>
      </c>
      <c r="CY105" s="48">
        <f t="shared" si="138"/>
        <v>0</v>
      </c>
      <c r="CZ105" s="48">
        <f t="shared" si="138"/>
        <v>0</v>
      </c>
      <c r="DA105" s="48">
        <f t="shared" si="138"/>
        <v>0</v>
      </c>
      <c r="DB105" s="48">
        <f t="shared" si="138"/>
        <v>0</v>
      </c>
      <c r="DC105" s="48">
        <f t="shared" si="138"/>
        <v>0</v>
      </c>
      <c r="DD105" s="48">
        <f t="shared" si="138"/>
        <v>0</v>
      </c>
      <c r="DE105" s="48">
        <f t="shared" si="138"/>
        <v>0</v>
      </c>
      <c r="DF105" s="48">
        <f t="shared" si="138"/>
        <v>0</v>
      </c>
      <c r="DG105" s="48">
        <f t="shared" si="138"/>
        <v>0</v>
      </c>
      <c r="DH105" s="48">
        <f t="shared" si="138"/>
        <v>0</v>
      </c>
      <c r="DI105" s="48">
        <f t="shared" si="138"/>
        <v>0</v>
      </c>
      <c r="DJ105" s="48">
        <f t="shared" si="138"/>
        <v>0</v>
      </c>
      <c r="DK105" s="48">
        <f t="shared" si="138"/>
        <v>0</v>
      </c>
      <c r="DL105" s="48">
        <f t="shared" si="138"/>
        <v>0</v>
      </c>
      <c r="DM105" s="48">
        <f t="shared" si="138"/>
        <v>0</v>
      </c>
      <c r="DN105" s="48">
        <f t="shared" si="138"/>
        <v>0</v>
      </c>
      <c r="DO105" s="48">
        <f t="shared" si="138"/>
        <v>0</v>
      </c>
      <c r="DP105" s="48">
        <f t="shared" si="138"/>
        <v>0</v>
      </c>
      <c r="DQ105" s="48">
        <f t="shared" si="138"/>
        <v>0</v>
      </c>
      <c r="DR105" s="48">
        <f t="shared" si="138"/>
        <v>0</v>
      </c>
      <c r="DS105" s="48">
        <f t="shared" si="138"/>
        <v>0</v>
      </c>
      <c r="DT105" s="48">
        <f t="shared" si="138"/>
        <v>0</v>
      </c>
      <c r="DU105" s="48">
        <f t="shared" si="138"/>
        <v>0</v>
      </c>
      <c r="DV105" s="48">
        <f t="shared" si="138"/>
        <v>0</v>
      </c>
    </row>
    <row r="107" spans="1:126" s="47" customFormat="1">
      <c r="A107" s="332" t="s">
        <v>153</v>
      </c>
      <c r="B107" s="332"/>
      <c r="C107" s="332"/>
      <c r="D107" s="332"/>
      <c r="E107" s="332"/>
      <c r="F107" s="332"/>
      <c r="G107" s="332"/>
      <c r="H107" s="332"/>
      <c r="I107" s="332"/>
      <c r="J107" s="48">
        <f>SUM(J32,J51,J70,J103)</f>
        <v>0</v>
      </c>
      <c r="K107" s="48"/>
      <c r="L107" s="51"/>
      <c r="M107" s="50"/>
      <c r="N107" s="48">
        <f>SUMIF($B$6:$B$31,"HWM",N$6:N$31)</f>
        <v>0</v>
      </c>
      <c r="O107" s="48">
        <f>SUMIF($B$6:$B$31,"HWM",O$6:O$31)</f>
        <v>0</v>
      </c>
      <c r="P107" s="48">
        <f>SUMIF($B$6:$B$31,"HWM",P$6:P$31)</f>
        <v>0</v>
      </c>
      <c r="Q107" s="48">
        <f>SUMIF($B$6:$B$31,"HWM",Q$6:Q$31)</f>
        <v>0</v>
      </c>
      <c r="R107" s="48">
        <f>SUMIF($B$6:$B$31,"HWM",R$6:R$31)</f>
        <v>0</v>
      </c>
      <c r="S107" s="48">
        <f>SUMIF($B$6:$B$31,"HWM",S$6:S$31)</f>
        <v>0</v>
      </c>
      <c r="T107" s="48">
        <f>SUMIF($B$6:$B$31,"HWM",T$6:T$31)</f>
        <v>0</v>
      </c>
      <c r="U107" s="48">
        <f>SUMIF($B$6:$B$31,"HWM",U$6:U$31)</f>
        <v>0</v>
      </c>
      <c r="V107" s="48">
        <f>SUMIF($B$6:$B$31,"HWM",V$6:V$31)</f>
        <v>0</v>
      </c>
      <c r="W107" s="48">
        <f>SUMIF($B$6:$B$31,"HWM",W$6:W$31)</f>
        <v>0</v>
      </c>
      <c r="X107" s="48">
        <f>SUMIF($B$6:$B$31,"HWM",X$6:X$31)</f>
        <v>0</v>
      </c>
      <c r="Y107" s="48">
        <f>SUMIF($B$6:$B$31,"HWM",Y$6:Y$31)</f>
        <v>0</v>
      </c>
      <c r="Z107" s="48">
        <f>SUMIF($B$6:$B$31,"HWM",Z$6:Z$31)</f>
        <v>0</v>
      </c>
      <c r="AA107" s="48">
        <f>SUMIF($B$6:$B$31,"HWM",AA$6:AA$31)</f>
        <v>0</v>
      </c>
      <c r="AB107" s="48">
        <f>SUMIF($B$6:$B$31,"HWM",AB$6:AB$31)</f>
        <v>0</v>
      </c>
      <c r="AC107" s="48">
        <f>SUMIF($B$6:$B$31,"HWM",AC$6:AC$31)</f>
        <v>0</v>
      </c>
      <c r="AD107" s="48">
        <f>SUMIF($B$6:$B$31,"HWM",AD$6:AD$31)</f>
        <v>0</v>
      </c>
      <c r="AE107" s="48">
        <f>SUMIF($B$6:$B$31,"HWM",AE$6:AE$31)</f>
        <v>0</v>
      </c>
      <c r="AF107" s="48">
        <f>SUMIF($B$6:$B$31,"HWM",AF$6:AF$31)</f>
        <v>0</v>
      </c>
      <c r="AG107" s="48">
        <f>SUMIF($B$6:$B$31,"HWM",AG$6:AG$31)</f>
        <v>0</v>
      </c>
      <c r="AH107" s="48">
        <f>SUMIF($B$6:$B$31,"HWM",AH$6:AH$31)</f>
        <v>0</v>
      </c>
      <c r="AI107" s="48">
        <f>SUMIF($B$6:$B$31,"HWM",AI$6:AI$31)</f>
        <v>0</v>
      </c>
      <c r="AJ107" s="48">
        <f>SUMIF($B$6:$B$31,"HWM",AJ$6:AJ$31)</f>
        <v>0</v>
      </c>
      <c r="AK107" s="48">
        <f>SUMIF($B$6:$B$31,"HWM",AK$6:AK$31)</f>
        <v>0</v>
      </c>
      <c r="AL107" s="48">
        <f>SUMIF($B$6:$B$31,"HWM",AL$6:AL$31)</f>
        <v>0</v>
      </c>
      <c r="AM107" s="48">
        <f>SUMIF($B$6:$B$31,"HWM",AM$6:AM$31)</f>
        <v>0</v>
      </c>
      <c r="AN107" s="48">
        <f>SUMIF($B$6:$B$31,"HWM",AN$6:AN$31)</f>
        <v>0</v>
      </c>
      <c r="AO107" s="48">
        <f>SUMIF($B$6:$B$31,"HWM",AO$6:AO$31)</f>
        <v>0</v>
      </c>
      <c r="AP107" s="48">
        <f>SUMIF($B$6:$B$31,"HWM",AP$6:AP$31)</f>
        <v>0</v>
      </c>
      <c r="AQ107" s="48">
        <f>SUMIF($B$6:$B$31,"HWM",AQ$6:AQ$31)</f>
        <v>0</v>
      </c>
      <c r="AR107" s="48">
        <f>SUMIF($B$6:$B$31,"HWM",AR$6:AR$31)</f>
        <v>0</v>
      </c>
      <c r="AS107" s="48">
        <f>SUMIF($B$6:$B$31,"HWM",AS$6:AS$31)</f>
        <v>0</v>
      </c>
      <c r="AT107" s="48">
        <f>SUMIF($B$6:$B$31,"HWM",AT$6:AT$31)</f>
        <v>0</v>
      </c>
      <c r="AU107" s="48">
        <f>SUMIF($B$6:$B$31,"HWM",AU$6:AU$31)</f>
        <v>0</v>
      </c>
      <c r="AV107" s="48">
        <f>SUMIF($B$6:$B$31,"HWM",AV$6:AV$31)</f>
        <v>0</v>
      </c>
      <c r="AW107" s="48">
        <f>SUMIF($B$6:$B$31,"HWM",AW$6:AW$31)</f>
        <v>0</v>
      </c>
      <c r="AX107" s="48">
        <f>SUMIF($B$6:$B$31,"HWM",AX$6:AX$31)</f>
        <v>0</v>
      </c>
      <c r="AY107" s="48">
        <f>SUMIF($B$6:$B$31,"HWM",AY$6:AY$31)</f>
        <v>0</v>
      </c>
      <c r="AZ107" s="48">
        <f>SUMIF($B$6:$B$31,"HWM",AZ$6:AZ$31)</f>
        <v>0</v>
      </c>
      <c r="BA107" s="48">
        <f>SUMIF($B$6:$B$31,"HWM",BA$6:BA$31)</f>
        <v>0</v>
      </c>
      <c r="BB107" s="48">
        <f>SUMIF($B$6:$B$31,"HWM",BB$6:BB$31)</f>
        <v>0</v>
      </c>
      <c r="BC107" s="48">
        <f>SUMIF($B$6:$B$31,"HWM",BC$6:BC$31)</f>
        <v>0</v>
      </c>
      <c r="BD107" s="48">
        <f>SUMIF($B$6:$B$31,"HWM",BD$6:BD$31)</f>
        <v>0</v>
      </c>
      <c r="BE107" s="48">
        <f>SUMIF($B$6:$B$31,"HWM",BE$6:BE$31)</f>
        <v>0</v>
      </c>
      <c r="BF107" s="48">
        <f>SUMIF($B$6:$B$31,"HWM",BF$6:BF$31)</f>
        <v>0</v>
      </c>
      <c r="BG107" s="48">
        <f>SUMIF($B$6:$B$31,"HWM",BG$6:BG$31)</f>
        <v>0</v>
      </c>
      <c r="BH107" s="48">
        <f>SUMIF($B$6:$B$31,"HWM",BH$6:BH$31)</f>
        <v>0</v>
      </c>
      <c r="BI107" s="48">
        <f>SUMIF($B$6:$B$31,"HWM",BI$6:BI$31)</f>
        <v>0</v>
      </c>
      <c r="BJ107" s="48">
        <f>SUMIF($B$6:$B$31,"HWM",BJ$6:BJ$31)</f>
        <v>0</v>
      </c>
      <c r="BK107" s="48">
        <f>SUMIF($B$6:$B$31,"HWM",BK$6:BK$31)</f>
        <v>0</v>
      </c>
      <c r="BL107" s="48">
        <f>SUMIF($B$6:$B$31,"HWM",BL$6:BL$31)</f>
        <v>0</v>
      </c>
      <c r="BM107" s="48">
        <f>SUMIF($B$6:$B$31,"HWM",BM$6:BM$31)</f>
        <v>0</v>
      </c>
      <c r="BN107" s="48">
        <f>SUMIF($B$6:$B$31,"HWM",BN$6:BN$31)</f>
        <v>0</v>
      </c>
      <c r="BO107" s="48">
        <f>SUMIF($B$6:$B$31,"HWM",BO$6:BO$31)</f>
        <v>0</v>
      </c>
      <c r="BP107" s="48">
        <f>SUMIF($B$6:$B$31,"HWM",BP$6:BP$31)</f>
        <v>0</v>
      </c>
      <c r="BQ107" s="48">
        <f>SUMIF($B$6:$B$31,"HWM",BQ$6:BQ$31)</f>
        <v>0</v>
      </c>
      <c r="BR107" s="48">
        <f>SUMIF($B$6:$B$31,"HWM",BR$6:BR$31)</f>
        <v>0</v>
      </c>
      <c r="BS107" s="48">
        <f>SUMIF($B$6:$B$31,"HWM",BS$6:BS$31)</f>
        <v>0</v>
      </c>
      <c r="BT107" s="48">
        <f>SUMIF($B$6:$B$31,"HWM",BT$6:BT$31)</f>
        <v>0</v>
      </c>
      <c r="BU107" s="48">
        <f>SUMIF($B$6:$B$31,"HWM",BU$6:BU$31)</f>
        <v>0</v>
      </c>
      <c r="BV107" s="48">
        <f>SUMIF($B$6:$B$31,"HWM",BV$6:BV$31)</f>
        <v>0</v>
      </c>
      <c r="BW107" s="48">
        <f>SUMIF($B$6:$B$31,"HWM",BW$6:BW$31)</f>
        <v>0</v>
      </c>
      <c r="BX107" s="48">
        <f>SUMIF($B$6:$B$31,"HWM",BX$6:BX$31)</f>
        <v>0</v>
      </c>
      <c r="BY107" s="48">
        <f>SUMIF($B$6:$B$31,"HWM",BY$6:BY$31)</f>
        <v>0</v>
      </c>
      <c r="BZ107" s="48">
        <f>SUMIF($B$6:$B$31,"HWM",BZ$6:BZ$31)</f>
        <v>0</v>
      </c>
      <c r="CA107" s="48">
        <f>SUMIF($B$6:$B$31,"HWM",CA$6:CA$31)</f>
        <v>0</v>
      </c>
      <c r="CB107" s="48">
        <f>SUMIF($B$6:$B$31,"HWM",CB$6:CB$31)</f>
        <v>0</v>
      </c>
      <c r="CC107" s="48">
        <f>SUMIF($B$6:$B$31,"HWM",CC$6:CC$31)</f>
        <v>0</v>
      </c>
      <c r="CD107" s="48">
        <f>SUMIF($B$6:$B$31,"HWM",CD$6:CD$31)</f>
        <v>0</v>
      </c>
      <c r="CE107" s="48">
        <f>SUMIF($B$6:$B$31,"HWM",CE$6:CE$31)</f>
        <v>0</v>
      </c>
      <c r="CF107" s="48">
        <f>SUMIF($B$6:$B$31,"HWM",CF$6:CF$31)</f>
        <v>0</v>
      </c>
      <c r="CG107" s="48">
        <f>SUMIF($B$6:$B$31,"HWM",CG$6:CG$31)</f>
        <v>0</v>
      </c>
      <c r="CH107" s="48">
        <f>SUMIF($B$6:$B$31,"HWM",CH$6:CH$31)</f>
        <v>0</v>
      </c>
      <c r="CI107" s="48">
        <f>SUMIF($B$6:$B$31,"HWM",CI$6:CI$31)</f>
        <v>0</v>
      </c>
      <c r="CJ107" s="48">
        <f>SUMIF($B$6:$B$31,"HWM",CJ$6:CJ$31)</f>
        <v>0</v>
      </c>
      <c r="CK107" s="48">
        <f>SUMIF($B$6:$B$31,"HWM",CK$6:CK$31)</f>
        <v>0</v>
      </c>
      <c r="CL107" s="48">
        <f>SUMIF($B$6:$B$31,"HWM",CL$6:CL$31)</f>
        <v>0</v>
      </c>
      <c r="CM107" s="48">
        <f>SUMIF($B$6:$B$31,"HWM",CM$6:CM$31)</f>
        <v>0</v>
      </c>
      <c r="CN107" s="48">
        <f>SUMIF($B$6:$B$31,"HWM",CN$6:CN$31)</f>
        <v>0</v>
      </c>
      <c r="CO107" s="48">
        <f>SUMIF($B$6:$B$31,"HWM",CO$6:CO$31)</f>
        <v>0</v>
      </c>
      <c r="CP107" s="48">
        <f>SUMIF($B$6:$B$31,"HWM",CP$6:CP$31)</f>
        <v>0</v>
      </c>
      <c r="CQ107" s="48">
        <f>SUMIF($B$6:$B$31,"HWM",CQ$6:CQ$31)</f>
        <v>0</v>
      </c>
      <c r="CR107" s="48">
        <f>SUMIF($B$6:$B$31,"HWM",CR$6:CR$31)</f>
        <v>0</v>
      </c>
      <c r="CS107" s="48">
        <f>SUMIF($B$6:$B$31,"HWM",CS$6:CS$31)</f>
        <v>0</v>
      </c>
      <c r="CT107" s="48">
        <f>SUMIF($B$6:$B$31,"HWM",CT$6:CT$31)</f>
        <v>0</v>
      </c>
      <c r="CU107" s="48">
        <f>SUMIF($B$6:$B$31,"HWM",CU$6:CU$31)</f>
        <v>0</v>
      </c>
      <c r="CV107" s="48">
        <f>SUMIF($B$6:$B$31,"HWM",CV$6:CV$31)</f>
        <v>0</v>
      </c>
      <c r="CW107" s="48">
        <f>SUMIF($B$6:$B$31,"HWM",CW$6:CW$31)</f>
        <v>0</v>
      </c>
      <c r="CX107" s="48">
        <f>SUMIF($B$6:$B$31,"HWM",CX$6:CX$31)</f>
        <v>0</v>
      </c>
      <c r="CY107" s="48">
        <f>SUMIF($B$6:$B$31,"HWM",CY$6:CY$31)</f>
        <v>0</v>
      </c>
      <c r="CZ107" s="48">
        <f>SUMIF($B$6:$B$31,"HWM",CZ$6:CZ$31)</f>
        <v>0</v>
      </c>
      <c r="DA107" s="48">
        <f>SUMIF($B$6:$B$31,"HWM",DA$6:DA$31)</f>
        <v>0</v>
      </c>
      <c r="DB107" s="48">
        <f>SUMIF($B$6:$B$31,"HWM",DB$6:DB$31)</f>
        <v>0</v>
      </c>
      <c r="DC107" s="48">
        <f>SUMIF($B$6:$B$31,"HWM",DC$6:DC$31)</f>
        <v>0</v>
      </c>
      <c r="DD107" s="48">
        <f>SUMIF($B$6:$B$31,"HWM",DD$6:DD$31)</f>
        <v>0</v>
      </c>
      <c r="DE107" s="48">
        <f>SUMIF($B$6:$B$31,"HWM",DE$6:DE$31)</f>
        <v>0</v>
      </c>
      <c r="DF107" s="48">
        <f>SUMIF($B$6:$B$31,"HWM",DF$6:DF$31)</f>
        <v>0</v>
      </c>
      <c r="DG107" s="48">
        <f>SUMIF($B$6:$B$31,"HWM",DG$6:DG$31)</f>
        <v>0</v>
      </c>
      <c r="DH107" s="48">
        <f>SUMIF($B$6:$B$31,"HWM",DH$6:DH$31)</f>
        <v>0</v>
      </c>
      <c r="DI107" s="48">
        <f>SUMIF($B$6:$B$31,"HWM",DI$6:DI$31)</f>
        <v>0</v>
      </c>
      <c r="DJ107" s="48">
        <f>SUMIF($B$6:$B$31,"HWM",DJ$6:DJ$31)</f>
        <v>0</v>
      </c>
      <c r="DK107" s="49"/>
      <c r="DL107" s="48">
        <f>SUM(DL32,DL51,DL70,DL103)</f>
        <v>0</v>
      </c>
      <c r="DM107" s="48">
        <f>SUM(DM32,DM51,DM70,DM103)</f>
        <v>0</v>
      </c>
      <c r="DN107" s="48">
        <f>SUM(DN32,DN51,DN70,DN103)</f>
        <v>0</v>
      </c>
      <c r="DO107" s="48">
        <f>SUM(DO32,DO51,DO70,DO103)</f>
        <v>0</v>
      </c>
      <c r="DP107" s="48">
        <f>SUM(DP32,DP51,DP70,DP103)</f>
        <v>0</v>
      </c>
      <c r="DQ107" s="48">
        <f>SUM(DQ32,DQ51,DQ70,DQ103)</f>
        <v>0</v>
      </c>
      <c r="DR107" s="48">
        <f>SUM(DR32,DR51,DR70,DR103)</f>
        <v>0</v>
      </c>
      <c r="DS107" s="48">
        <f>SUM(DS32,DS51,DS70,DS103)</f>
        <v>0</v>
      </c>
      <c r="DT107" s="48">
        <f>SUM(DT32,DT51,DT70,DT103)</f>
        <v>0</v>
      </c>
      <c r="DU107" s="48">
        <f>SUM(DU32,DU51,DU70,DU103)</f>
        <v>0</v>
      </c>
      <c r="DV107" s="48">
        <f>SUM(DV32,DV51,DV70,DV103)</f>
        <v>0</v>
      </c>
    </row>
    <row r="108" spans="1:126" s="47" customFormat="1">
      <c r="A108" s="332" t="s">
        <v>154</v>
      </c>
      <c r="B108" s="332"/>
      <c r="C108" s="332"/>
      <c r="D108" s="332"/>
      <c r="E108" s="332"/>
      <c r="F108" s="332"/>
      <c r="G108" s="332"/>
      <c r="H108" s="332"/>
      <c r="I108" s="332"/>
      <c r="J108" s="48">
        <f>SUM(J33,J52,J71,J104)</f>
        <v>0</v>
      </c>
      <c r="K108" s="48"/>
      <c r="L108" s="51"/>
      <c r="M108" s="50"/>
      <c r="N108" s="48">
        <f>SUMIF($B$6:$B$31,"SWM",N$6:N$31)</f>
        <v>0</v>
      </c>
      <c r="O108" s="48">
        <f>SUMIF($B$6:$B$31,"SWM",O$6:O$31)</f>
        <v>0</v>
      </c>
      <c r="P108" s="48">
        <f>SUMIF($B$6:$B$31,"SWM",P$6:P$31)</f>
        <v>0</v>
      </c>
      <c r="Q108" s="48">
        <f>SUMIF($B$6:$B$31,"SWM",Q$6:Q$31)</f>
        <v>0</v>
      </c>
      <c r="R108" s="48">
        <f>SUMIF($B$6:$B$31,"SWM",R$6:R$31)</f>
        <v>0</v>
      </c>
      <c r="S108" s="48">
        <f>SUMIF($B$6:$B$31,"SWM",S$6:S$31)</f>
        <v>0</v>
      </c>
      <c r="T108" s="48">
        <f>SUMIF($B$6:$B$31,"SWM",T$6:T$31)</f>
        <v>0</v>
      </c>
      <c r="U108" s="48">
        <f>SUMIF($B$6:$B$31,"SWM",U$6:U$31)</f>
        <v>0</v>
      </c>
      <c r="V108" s="48">
        <f>SUMIF($B$6:$B$31,"SWM",V$6:V$31)</f>
        <v>0</v>
      </c>
      <c r="W108" s="48">
        <f>SUMIF($B$6:$B$31,"SWM",W$6:W$31)</f>
        <v>0</v>
      </c>
      <c r="X108" s="48">
        <f>SUMIF($B$6:$B$31,"SWM",X$6:X$31)</f>
        <v>0</v>
      </c>
      <c r="Y108" s="48">
        <f>SUMIF($B$6:$B$31,"SWM",Y$6:Y$31)</f>
        <v>0</v>
      </c>
      <c r="Z108" s="48">
        <f>SUMIF($B$6:$B$31,"SWM",Z$6:Z$31)</f>
        <v>0</v>
      </c>
      <c r="AA108" s="48">
        <f>SUMIF($B$6:$B$31,"SWM",AA$6:AA$31)</f>
        <v>0</v>
      </c>
      <c r="AB108" s="48">
        <f>SUMIF($B$6:$B$31,"SWM",AB$6:AB$31)</f>
        <v>0</v>
      </c>
      <c r="AC108" s="48">
        <f>SUMIF($B$6:$B$31,"SWM",AC$6:AC$31)</f>
        <v>0</v>
      </c>
      <c r="AD108" s="48">
        <f>SUMIF($B$6:$B$31,"SWM",AD$6:AD$31)</f>
        <v>0</v>
      </c>
      <c r="AE108" s="48">
        <f>SUMIF($B$6:$B$31,"SWM",AE$6:AE$31)</f>
        <v>0</v>
      </c>
      <c r="AF108" s="48">
        <f>SUMIF($B$6:$B$31,"SWM",AF$6:AF$31)</f>
        <v>0</v>
      </c>
      <c r="AG108" s="48">
        <f>SUMIF($B$6:$B$31,"SWM",AG$6:AG$31)</f>
        <v>0</v>
      </c>
      <c r="AH108" s="48">
        <f>SUMIF($B$6:$B$31,"SWM",AH$6:AH$31)</f>
        <v>0</v>
      </c>
      <c r="AI108" s="48">
        <f>SUMIF($B$6:$B$31,"SWM",AI$6:AI$31)</f>
        <v>0</v>
      </c>
      <c r="AJ108" s="48">
        <f>SUMIF($B$6:$B$31,"SWM",AJ$6:AJ$31)</f>
        <v>0</v>
      </c>
      <c r="AK108" s="48">
        <f>SUMIF($B$6:$B$31,"SWM",AK$6:AK$31)</f>
        <v>0</v>
      </c>
      <c r="AL108" s="48">
        <f>SUMIF($B$6:$B$31,"SWM",AL$6:AL$31)</f>
        <v>0</v>
      </c>
      <c r="AM108" s="48">
        <f>SUMIF($B$6:$B$31,"SWM",AM$6:AM$31)</f>
        <v>0</v>
      </c>
      <c r="AN108" s="48">
        <f>SUMIF($B$6:$B$31,"SWM",AN$6:AN$31)</f>
        <v>0</v>
      </c>
      <c r="AO108" s="48">
        <f>SUMIF($B$6:$B$31,"SWM",AO$6:AO$31)</f>
        <v>0</v>
      </c>
      <c r="AP108" s="48">
        <f>SUMIF($B$6:$B$31,"SWM",AP$6:AP$31)</f>
        <v>0</v>
      </c>
      <c r="AQ108" s="48">
        <f>SUMIF($B$6:$B$31,"SWM",AQ$6:AQ$31)</f>
        <v>0</v>
      </c>
      <c r="AR108" s="48">
        <f>SUMIF($B$6:$B$31,"SWM",AR$6:AR$31)</f>
        <v>0</v>
      </c>
      <c r="AS108" s="48">
        <f>SUMIF($B$6:$B$31,"SWM",AS$6:AS$31)</f>
        <v>0</v>
      </c>
      <c r="AT108" s="48">
        <f>SUMIF($B$6:$B$31,"SWM",AT$6:AT$31)</f>
        <v>0</v>
      </c>
      <c r="AU108" s="48">
        <f>SUMIF($B$6:$B$31,"SWM",AU$6:AU$31)</f>
        <v>0</v>
      </c>
      <c r="AV108" s="48">
        <f>SUMIF($B$6:$B$31,"SWM",AV$6:AV$31)</f>
        <v>0</v>
      </c>
      <c r="AW108" s="48">
        <f>SUMIF($B$6:$B$31,"SWM",AW$6:AW$31)</f>
        <v>0</v>
      </c>
      <c r="AX108" s="48">
        <f>SUMIF($B$6:$B$31,"SWM",AX$6:AX$31)</f>
        <v>0</v>
      </c>
      <c r="AY108" s="48">
        <f>SUMIF($B$6:$B$31,"SWM",AY$6:AY$31)</f>
        <v>0</v>
      </c>
      <c r="AZ108" s="48">
        <f>SUMIF($B$6:$B$31,"SWM",AZ$6:AZ$31)</f>
        <v>0</v>
      </c>
      <c r="BA108" s="48">
        <f>SUMIF($B$6:$B$31,"SWM",BA$6:BA$31)</f>
        <v>0</v>
      </c>
      <c r="BB108" s="48">
        <f>SUMIF($B$6:$B$31,"SWM",BB$6:BB$31)</f>
        <v>0</v>
      </c>
      <c r="BC108" s="48">
        <f>SUMIF($B$6:$B$31,"SWM",BC$6:BC$31)</f>
        <v>0</v>
      </c>
      <c r="BD108" s="48">
        <f>SUMIF($B$6:$B$31,"SWM",BD$6:BD$31)</f>
        <v>0</v>
      </c>
      <c r="BE108" s="48">
        <f>SUMIF($B$6:$B$31,"SWM",BE$6:BE$31)</f>
        <v>0</v>
      </c>
      <c r="BF108" s="48">
        <f>SUMIF($B$6:$B$31,"SWM",BF$6:BF$31)</f>
        <v>0</v>
      </c>
      <c r="BG108" s="48">
        <f>SUMIF($B$6:$B$31,"SWM",BG$6:BG$31)</f>
        <v>0</v>
      </c>
      <c r="BH108" s="48">
        <f>SUMIF($B$6:$B$31,"SWM",BH$6:BH$31)</f>
        <v>0</v>
      </c>
      <c r="BI108" s="48">
        <f>SUMIF($B$6:$B$31,"SWM",BI$6:BI$31)</f>
        <v>0</v>
      </c>
      <c r="BJ108" s="48">
        <f>SUMIF($B$6:$B$31,"SWM",BJ$6:BJ$31)</f>
        <v>0</v>
      </c>
      <c r="BK108" s="48">
        <f>SUMIF($B$6:$B$31,"SWM",BK$6:BK$31)</f>
        <v>0</v>
      </c>
      <c r="BL108" s="48">
        <f>SUMIF($B$6:$B$31,"SWM",BL$6:BL$31)</f>
        <v>0</v>
      </c>
      <c r="BM108" s="48">
        <f>SUMIF($B$6:$B$31,"SWM",BM$6:BM$31)</f>
        <v>0</v>
      </c>
      <c r="BN108" s="48">
        <f>SUMIF($B$6:$B$31,"SWM",BN$6:BN$31)</f>
        <v>0</v>
      </c>
      <c r="BO108" s="48">
        <f>SUMIF($B$6:$B$31,"SWM",BO$6:BO$31)</f>
        <v>0</v>
      </c>
      <c r="BP108" s="48">
        <f>SUMIF($B$6:$B$31,"SWM",BP$6:BP$31)</f>
        <v>0</v>
      </c>
      <c r="BQ108" s="48">
        <f>SUMIF($B$6:$B$31,"SWM",BQ$6:BQ$31)</f>
        <v>0</v>
      </c>
      <c r="BR108" s="48">
        <f>SUMIF($B$6:$B$31,"SWM",BR$6:BR$31)</f>
        <v>0</v>
      </c>
      <c r="BS108" s="48">
        <f>SUMIF($B$6:$B$31,"SWM",BS$6:BS$31)</f>
        <v>0</v>
      </c>
      <c r="BT108" s="48">
        <f>SUMIF($B$6:$B$31,"SWM",BT$6:BT$31)</f>
        <v>0</v>
      </c>
      <c r="BU108" s="48">
        <f>SUMIF($B$6:$B$31,"SWM",BU$6:BU$31)</f>
        <v>0</v>
      </c>
      <c r="BV108" s="48">
        <f>SUMIF($B$6:$B$31,"SWM",BV$6:BV$31)</f>
        <v>0</v>
      </c>
      <c r="BW108" s="48">
        <f>SUMIF($B$6:$B$31,"SWM",BW$6:BW$31)</f>
        <v>0</v>
      </c>
      <c r="BX108" s="48">
        <f>SUMIF($B$6:$B$31,"SWM",BX$6:BX$31)</f>
        <v>0</v>
      </c>
      <c r="BY108" s="48">
        <f>SUMIF($B$6:$B$31,"SWM",BY$6:BY$31)</f>
        <v>0</v>
      </c>
      <c r="BZ108" s="48">
        <f>SUMIF($B$6:$B$31,"SWM",BZ$6:BZ$31)</f>
        <v>0</v>
      </c>
      <c r="CA108" s="48">
        <f>SUMIF($B$6:$B$31,"SWM",CA$6:CA$31)</f>
        <v>0</v>
      </c>
      <c r="CB108" s="48">
        <f>SUMIF($B$6:$B$31,"SWM",CB$6:CB$31)</f>
        <v>0</v>
      </c>
      <c r="CC108" s="48">
        <f>SUMIF($B$6:$B$31,"SWM",CC$6:CC$31)</f>
        <v>0</v>
      </c>
      <c r="CD108" s="48">
        <f>SUMIF($B$6:$B$31,"SWM",CD$6:CD$31)</f>
        <v>0</v>
      </c>
      <c r="CE108" s="48">
        <f>SUMIF($B$6:$B$31,"SWM",CE$6:CE$31)</f>
        <v>0</v>
      </c>
      <c r="CF108" s="48">
        <f>SUMIF($B$6:$B$31,"SWM",CF$6:CF$31)</f>
        <v>0</v>
      </c>
      <c r="CG108" s="48">
        <f>SUMIF($B$6:$B$31,"SWM",CG$6:CG$31)</f>
        <v>0</v>
      </c>
      <c r="CH108" s="48">
        <f>SUMIF($B$6:$B$31,"SWM",CH$6:CH$31)</f>
        <v>0</v>
      </c>
      <c r="CI108" s="48">
        <f>SUMIF($B$6:$B$31,"SWM",CI$6:CI$31)</f>
        <v>0</v>
      </c>
      <c r="CJ108" s="48">
        <f>SUMIF($B$6:$B$31,"SWM",CJ$6:CJ$31)</f>
        <v>0</v>
      </c>
      <c r="CK108" s="48">
        <f>SUMIF($B$6:$B$31,"SWM",CK$6:CK$31)</f>
        <v>0</v>
      </c>
      <c r="CL108" s="48">
        <f>SUMIF($B$6:$B$31,"SWM",CL$6:CL$31)</f>
        <v>0</v>
      </c>
      <c r="CM108" s="48">
        <f>SUMIF($B$6:$B$31,"SWM",CM$6:CM$31)</f>
        <v>0</v>
      </c>
      <c r="CN108" s="48">
        <f>SUMIF($B$6:$B$31,"SWM",CN$6:CN$31)</f>
        <v>0</v>
      </c>
      <c r="CO108" s="48">
        <f>SUMIF($B$6:$B$31,"SWM",CO$6:CO$31)</f>
        <v>0</v>
      </c>
      <c r="CP108" s="48">
        <f>SUMIF($B$6:$B$31,"SWM",CP$6:CP$31)</f>
        <v>0</v>
      </c>
      <c r="CQ108" s="48">
        <f>SUMIF($B$6:$B$31,"SWM",CQ$6:CQ$31)</f>
        <v>0</v>
      </c>
      <c r="CR108" s="48">
        <f>SUMIF($B$6:$B$31,"SWM",CR$6:CR$31)</f>
        <v>0</v>
      </c>
      <c r="CS108" s="48">
        <f>SUMIF($B$6:$B$31,"SWM",CS$6:CS$31)</f>
        <v>0</v>
      </c>
      <c r="CT108" s="48">
        <f>SUMIF($B$6:$B$31,"SWM",CT$6:CT$31)</f>
        <v>0</v>
      </c>
      <c r="CU108" s="48">
        <f>SUMIF($B$6:$B$31,"SWM",CU$6:CU$31)</f>
        <v>0</v>
      </c>
      <c r="CV108" s="48">
        <f>SUMIF($B$6:$B$31,"SWM",CV$6:CV$31)</f>
        <v>0</v>
      </c>
      <c r="CW108" s="48">
        <f>SUMIF($B$6:$B$31,"SWM",CW$6:CW$31)</f>
        <v>0</v>
      </c>
      <c r="CX108" s="48">
        <f>SUMIF($B$6:$B$31,"SWM",CX$6:CX$31)</f>
        <v>0</v>
      </c>
      <c r="CY108" s="48">
        <f>SUMIF($B$6:$B$31,"SWM",CY$6:CY$31)</f>
        <v>0</v>
      </c>
      <c r="CZ108" s="48">
        <f>SUMIF($B$6:$B$31,"SWM",CZ$6:CZ$31)</f>
        <v>0</v>
      </c>
      <c r="DA108" s="48">
        <f>SUMIF($B$6:$B$31,"SWM",DA$6:DA$31)</f>
        <v>0</v>
      </c>
      <c r="DB108" s="48">
        <f>SUMIF($B$6:$B$31,"SWM",DB$6:DB$31)</f>
        <v>0</v>
      </c>
      <c r="DC108" s="48">
        <f>SUMIF($B$6:$B$31,"SWM",DC$6:DC$31)</f>
        <v>0</v>
      </c>
      <c r="DD108" s="48">
        <f>SUMIF($B$6:$B$31,"SWM",DD$6:DD$31)</f>
        <v>0</v>
      </c>
      <c r="DE108" s="48">
        <f>SUMIF($B$6:$B$31,"SWM",DE$6:DE$31)</f>
        <v>0</v>
      </c>
      <c r="DF108" s="48">
        <f>SUMIF($B$6:$B$31,"SWM",DF$6:DF$31)</f>
        <v>0</v>
      </c>
      <c r="DG108" s="48">
        <f>SUMIF($B$6:$B$31,"SWM",DG$6:DG$31)</f>
        <v>0</v>
      </c>
      <c r="DH108" s="48">
        <f>SUMIF($B$6:$B$31,"SWM",DH$6:DH$31)</f>
        <v>0</v>
      </c>
      <c r="DI108" s="48"/>
      <c r="DJ108" s="48">
        <f>SUMIF($B$6:$B$31,"SWM",DJ$6:DJ$31)</f>
        <v>0</v>
      </c>
      <c r="DK108" s="49"/>
      <c r="DL108" s="48">
        <f>SUM(DL33,DL52,DL71,DL104)</f>
        <v>0</v>
      </c>
      <c r="DM108" s="48">
        <f>SUM(DM33,DM52,DM71,DM104)</f>
        <v>0</v>
      </c>
      <c r="DN108" s="48">
        <f>SUM(DN33,DN52,DN71,DN104)</f>
        <v>0</v>
      </c>
      <c r="DO108" s="48">
        <f>SUM(DO33,DO52,DO71,DO104)</f>
        <v>0</v>
      </c>
      <c r="DP108" s="48">
        <f>SUM(DP33,DP52,DP71,DP104)</f>
        <v>0</v>
      </c>
      <c r="DQ108" s="48">
        <f>SUM(DQ33,DQ52,DQ71,DQ104)</f>
        <v>0</v>
      </c>
      <c r="DR108" s="48">
        <f>SUM(DR33,DR52,DR71,DR104)</f>
        <v>0</v>
      </c>
      <c r="DS108" s="48">
        <f>SUM(DS33,DS52,DS71,DS104)</f>
        <v>0</v>
      </c>
      <c r="DT108" s="48">
        <f>SUM(DT33,DT52,DT71,DT104)</f>
        <v>0</v>
      </c>
      <c r="DU108" s="48">
        <f>SUM(DU33,DU52,DU71,DU104)</f>
        <v>0</v>
      </c>
      <c r="DV108" s="48">
        <f>SUM(DV33,DV52,DV71,DV104)</f>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139">SUM(N107:N108)</f>
        <v>0</v>
      </c>
      <c r="O109" s="48">
        <f t="shared" si="139"/>
        <v>0</v>
      </c>
      <c r="P109" s="48">
        <f t="shared" si="139"/>
        <v>0</v>
      </c>
      <c r="Q109" s="48">
        <f t="shared" si="139"/>
        <v>0</v>
      </c>
      <c r="R109" s="48">
        <f t="shared" si="139"/>
        <v>0</v>
      </c>
      <c r="S109" s="48">
        <f t="shared" si="139"/>
        <v>0</v>
      </c>
      <c r="T109" s="48">
        <f t="shared" si="139"/>
        <v>0</v>
      </c>
      <c r="U109" s="48">
        <f t="shared" si="139"/>
        <v>0</v>
      </c>
      <c r="V109" s="48">
        <f t="shared" si="139"/>
        <v>0</v>
      </c>
      <c r="W109" s="48">
        <f t="shared" si="139"/>
        <v>0</v>
      </c>
      <c r="X109" s="48">
        <f t="shared" si="139"/>
        <v>0</v>
      </c>
      <c r="Y109" s="48">
        <f t="shared" si="139"/>
        <v>0</v>
      </c>
      <c r="Z109" s="48">
        <f t="shared" si="139"/>
        <v>0</v>
      </c>
      <c r="AA109" s="48">
        <f t="shared" si="139"/>
        <v>0</v>
      </c>
      <c r="AB109" s="48">
        <f t="shared" si="139"/>
        <v>0</v>
      </c>
      <c r="AC109" s="48">
        <f t="shared" si="139"/>
        <v>0</v>
      </c>
      <c r="AD109" s="48">
        <f t="shared" si="139"/>
        <v>0</v>
      </c>
      <c r="AE109" s="48">
        <f t="shared" si="139"/>
        <v>0</v>
      </c>
      <c r="AF109" s="48">
        <f t="shared" si="139"/>
        <v>0</v>
      </c>
      <c r="AG109" s="48">
        <f t="shared" si="139"/>
        <v>0</v>
      </c>
      <c r="AH109" s="48">
        <f t="shared" si="139"/>
        <v>0</v>
      </c>
      <c r="AI109" s="48">
        <f t="shared" si="139"/>
        <v>0</v>
      </c>
      <c r="AJ109" s="48">
        <f t="shared" si="139"/>
        <v>0</v>
      </c>
      <c r="AK109" s="48">
        <f t="shared" si="139"/>
        <v>0</v>
      </c>
      <c r="AL109" s="48">
        <f t="shared" si="139"/>
        <v>0</v>
      </c>
      <c r="AM109" s="48">
        <f t="shared" si="139"/>
        <v>0</v>
      </c>
      <c r="AN109" s="48">
        <f t="shared" si="139"/>
        <v>0</v>
      </c>
      <c r="AO109" s="48">
        <f t="shared" si="139"/>
        <v>0</v>
      </c>
      <c r="AP109" s="48">
        <f t="shared" si="139"/>
        <v>0</v>
      </c>
      <c r="AQ109" s="48">
        <f t="shared" si="139"/>
        <v>0</v>
      </c>
      <c r="AR109" s="48">
        <f t="shared" si="139"/>
        <v>0</v>
      </c>
      <c r="AS109" s="48">
        <f t="shared" si="139"/>
        <v>0</v>
      </c>
      <c r="AT109" s="48">
        <f t="shared" si="139"/>
        <v>0</v>
      </c>
      <c r="AU109" s="48">
        <f t="shared" si="139"/>
        <v>0</v>
      </c>
      <c r="AV109" s="48">
        <f t="shared" si="139"/>
        <v>0</v>
      </c>
      <c r="AW109" s="48">
        <f t="shared" si="139"/>
        <v>0</v>
      </c>
      <c r="AX109" s="48">
        <f t="shared" si="139"/>
        <v>0</v>
      </c>
      <c r="AY109" s="48">
        <f t="shared" si="139"/>
        <v>0</v>
      </c>
      <c r="AZ109" s="48">
        <f t="shared" si="139"/>
        <v>0</v>
      </c>
      <c r="BA109" s="48">
        <f t="shared" si="139"/>
        <v>0</v>
      </c>
      <c r="BB109" s="48">
        <f t="shared" si="139"/>
        <v>0</v>
      </c>
      <c r="BC109" s="48">
        <f t="shared" si="139"/>
        <v>0</v>
      </c>
      <c r="BD109" s="48">
        <f t="shared" si="139"/>
        <v>0</v>
      </c>
      <c r="BE109" s="48">
        <f t="shared" si="139"/>
        <v>0</v>
      </c>
      <c r="BF109" s="48">
        <f t="shared" si="139"/>
        <v>0</v>
      </c>
      <c r="BG109" s="48">
        <f t="shared" si="139"/>
        <v>0</v>
      </c>
      <c r="BH109" s="48">
        <f t="shared" si="139"/>
        <v>0</v>
      </c>
      <c r="BI109" s="48">
        <f t="shared" si="139"/>
        <v>0</v>
      </c>
      <c r="BJ109" s="48">
        <f t="shared" si="139"/>
        <v>0</v>
      </c>
      <c r="BK109" s="48">
        <f t="shared" si="139"/>
        <v>0</v>
      </c>
      <c r="BL109" s="48">
        <f t="shared" si="139"/>
        <v>0</v>
      </c>
      <c r="BM109" s="48">
        <f t="shared" si="139"/>
        <v>0</v>
      </c>
      <c r="BN109" s="48">
        <f t="shared" si="139"/>
        <v>0</v>
      </c>
      <c r="BO109" s="48">
        <f t="shared" si="139"/>
        <v>0</v>
      </c>
      <c r="BP109" s="48">
        <f t="shared" si="139"/>
        <v>0</v>
      </c>
      <c r="BQ109" s="48">
        <f t="shared" si="139"/>
        <v>0</v>
      </c>
      <c r="BR109" s="48">
        <f t="shared" si="139"/>
        <v>0</v>
      </c>
      <c r="BS109" s="48">
        <f t="shared" si="139"/>
        <v>0</v>
      </c>
      <c r="BT109" s="48">
        <f t="shared" si="139"/>
        <v>0</v>
      </c>
      <c r="BU109" s="48">
        <f t="shared" si="139"/>
        <v>0</v>
      </c>
      <c r="BV109" s="48">
        <f t="shared" si="139"/>
        <v>0</v>
      </c>
      <c r="BW109" s="48">
        <f t="shared" si="139"/>
        <v>0</v>
      </c>
      <c r="BX109" s="48">
        <f t="shared" si="139"/>
        <v>0</v>
      </c>
      <c r="BY109" s="48">
        <f t="shared" si="139"/>
        <v>0</v>
      </c>
      <c r="BZ109" s="48">
        <f t="shared" ref="BZ109:DH109" si="140">SUM(BZ107:BZ108)</f>
        <v>0</v>
      </c>
      <c r="CA109" s="48">
        <f t="shared" si="140"/>
        <v>0</v>
      </c>
      <c r="CB109" s="48">
        <f t="shared" si="140"/>
        <v>0</v>
      </c>
      <c r="CC109" s="48">
        <f t="shared" si="140"/>
        <v>0</v>
      </c>
      <c r="CD109" s="48">
        <f t="shared" si="140"/>
        <v>0</v>
      </c>
      <c r="CE109" s="48">
        <f t="shared" si="140"/>
        <v>0</v>
      </c>
      <c r="CF109" s="48">
        <f t="shared" si="140"/>
        <v>0</v>
      </c>
      <c r="CG109" s="48">
        <f t="shared" si="140"/>
        <v>0</v>
      </c>
      <c r="CH109" s="48">
        <f t="shared" si="140"/>
        <v>0</v>
      </c>
      <c r="CI109" s="48">
        <f t="shared" si="140"/>
        <v>0</v>
      </c>
      <c r="CJ109" s="48">
        <f t="shared" si="140"/>
        <v>0</v>
      </c>
      <c r="CK109" s="48">
        <f t="shared" si="140"/>
        <v>0</v>
      </c>
      <c r="CL109" s="48">
        <f t="shared" si="140"/>
        <v>0</v>
      </c>
      <c r="CM109" s="48">
        <f t="shared" si="140"/>
        <v>0</v>
      </c>
      <c r="CN109" s="48">
        <f t="shared" si="140"/>
        <v>0</v>
      </c>
      <c r="CO109" s="48">
        <f t="shared" si="140"/>
        <v>0</v>
      </c>
      <c r="CP109" s="48">
        <f t="shared" si="140"/>
        <v>0</v>
      </c>
      <c r="CQ109" s="48">
        <f t="shared" si="140"/>
        <v>0</v>
      </c>
      <c r="CR109" s="48">
        <f t="shared" si="140"/>
        <v>0</v>
      </c>
      <c r="CS109" s="48">
        <f t="shared" si="140"/>
        <v>0</v>
      </c>
      <c r="CT109" s="48">
        <f t="shared" si="140"/>
        <v>0</v>
      </c>
      <c r="CU109" s="48">
        <f t="shared" si="140"/>
        <v>0</v>
      </c>
      <c r="CV109" s="48">
        <f t="shared" si="140"/>
        <v>0</v>
      </c>
      <c r="CW109" s="48">
        <f t="shared" si="140"/>
        <v>0</v>
      </c>
      <c r="CX109" s="48">
        <f t="shared" si="140"/>
        <v>0</v>
      </c>
      <c r="CY109" s="48">
        <f t="shared" si="140"/>
        <v>0</v>
      </c>
      <c r="CZ109" s="48">
        <f t="shared" si="140"/>
        <v>0</v>
      </c>
      <c r="DA109" s="48">
        <f t="shared" si="140"/>
        <v>0</v>
      </c>
      <c r="DB109" s="48">
        <f t="shared" si="140"/>
        <v>0</v>
      </c>
      <c r="DC109" s="48">
        <f t="shared" si="140"/>
        <v>0</v>
      </c>
      <c r="DD109" s="48">
        <f t="shared" si="140"/>
        <v>0</v>
      </c>
      <c r="DE109" s="48">
        <f t="shared" si="140"/>
        <v>0</v>
      </c>
      <c r="DF109" s="48">
        <f t="shared" si="140"/>
        <v>0</v>
      </c>
      <c r="DG109" s="48">
        <f t="shared" si="140"/>
        <v>0</v>
      </c>
      <c r="DH109" s="48">
        <f t="shared" si="140"/>
        <v>0</v>
      </c>
      <c r="DI109" s="48"/>
      <c r="DJ109" s="48">
        <f>SUM(DJ107:DJ108)</f>
        <v>0</v>
      </c>
      <c r="DK109" s="49"/>
      <c r="DL109" s="48">
        <f t="shared" ref="DL109:DV109" si="141">SUM(DL107:DL108)</f>
        <v>0</v>
      </c>
      <c r="DM109" s="48">
        <f t="shared" si="141"/>
        <v>0</v>
      </c>
      <c r="DN109" s="48">
        <f t="shared" si="141"/>
        <v>0</v>
      </c>
      <c r="DO109" s="48">
        <f t="shared" si="141"/>
        <v>0</v>
      </c>
      <c r="DP109" s="48">
        <f t="shared" si="141"/>
        <v>0</v>
      </c>
      <c r="DQ109" s="48">
        <f t="shared" si="141"/>
        <v>0</v>
      </c>
      <c r="DR109" s="48">
        <f t="shared" si="141"/>
        <v>0</v>
      </c>
      <c r="DS109" s="48">
        <f t="shared" si="141"/>
        <v>0</v>
      </c>
      <c r="DT109" s="48">
        <f t="shared" si="141"/>
        <v>0</v>
      </c>
      <c r="DU109" s="48">
        <f t="shared" si="141"/>
        <v>0</v>
      </c>
      <c r="DV109" s="48">
        <f t="shared" si="141"/>
        <v>0</v>
      </c>
    </row>
    <row r="111" spans="1:126">
      <c r="A111" s="74" t="s">
        <v>165</v>
      </c>
    </row>
    <row r="112" spans="1:126">
      <c r="A112" s="38" t="s">
        <v>155</v>
      </c>
    </row>
    <row r="113" spans="1:126">
      <c r="A113" s="38" t="s">
        <v>164</v>
      </c>
    </row>
    <row r="115" spans="1:126" s="161" customFormat="1" ht="18">
      <c r="A115" s="285" t="s">
        <v>168</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473</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509</v>
      </c>
      <c r="B119" s="175"/>
    </row>
    <row r="120" spans="1:126" s="144" customFormat="1" ht="14.25">
      <c r="A120" s="178" t="s">
        <v>376</v>
      </c>
      <c r="B120" s="104"/>
    </row>
    <row r="121" spans="1:126" s="144" customFormat="1" ht="14.25">
      <c r="A121" s="178" t="s">
        <v>375</v>
      </c>
      <c r="B121" s="104"/>
    </row>
    <row r="122" spans="1:126" s="148" customFormat="1">
      <c r="A122" s="177" t="s">
        <v>510</v>
      </c>
      <c r="B122" s="175"/>
    </row>
    <row r="123" spans="1:126" s="144" customFormat="1" ht="14.25">
      <c r="A123" s="178" t="s">
        <v>376</v>
      </c>
      <c r="B123" s="104"/>
    </row>
    <row r="124" spans="1:126" s="144" customFormat="1" ht="14.25">
      <c r="A124" s="178" t="s">
        <v>375</v>
      </c>
      <c r="B124" s="104"/>
    </row>
    <row r="125" spans="1:126" s="148" customFormat="1">
      <c r="A125" s="177" t="s">
        <v>476</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473</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509</v>
      </c>
      <c r="B134" s="175"/>
    </row>
    <row r="135" spans="1:126" s="144" customFormat="1" ht="14.25">
      <c r="A135" s="178" t="s">
        <v>376</v>
      </c>
      <c r="B135" s="104"/>
    </row>
    <row r="136" spans="1:126" s="144" customFormat="1" ht="14.25">
      <c r="A136" s="178" t="s">
        <v>375</v>
      </c>
      <c r="B136" s="104"/>
    </row>
    <row r="137" spans="1:126" s="148" customFormat="1">
      <c r="A137" s="177" t="s">
        <v>510</v>
      </c>
      <c r="B137" s="175"/>
    </row>
    <row r="138" spans="1:126" s="144" customFormat="1" ht="14.25">
      <c r="A138" s="178" t="s">
        <v>376</v>
      </c>
      <c r="B138" s="104"/>
    </row>
    <row r="139" spans="1:126" s="144" customFormat="1" ht="14.25">
      <c r="A139" s="178" t="s">
        <v>375</v>
      </c>
      <c r="B139" s="104"/>
    </row>
    <row r="140" spans="1:126" s="148" customFormat="1">
      <c r="A140" s="177" t="s">
        <v>476</v>
      </c>
      <c r="B140" s="175"/>
    </row>
    <row r="141" spans="1:126" s="144" customFormat="1" ht="14.25">
      <c r="A141" s="178" t="s">
        <v>376</v>
      </c>
      <c r="B141" s="104"/>
    </row>
    <row r="142" spans="1:126" s="144" customFormat="1" ht="14.25">
      <c r="A142" s="178" t="s">
        <v>375</v>
      </c>
      <c r="B142" s="104"/>
    </row>
  </sheetData>
  <mergeCells count="16">
    <mergeCell ref="A107:I107"/>
    <mergeCell ref="A108:I108"/>
    <mergeCell ref="A109:I109"/>
    <mergeCell ref="A130:O130"/>
    <mergeCell ref="A70:I70"/>
    <mergeCell ref="A71:I71"/>
    <mergeCell ref="A72:I72"/>
    <mergeCell ref="A103:I103"/>
    <mergeCell ref="A104:I104"/>
    <mergeCell ref="A105:I105"/>
    <mergeCell ref="A32:I32"/>
    <mergeCell ref="A33:I33"/>
    <mergeCell ref="A34:I34"/>
    <mergeCell ref="A51:I51"/>
    <mergeCell ref="A52:I52"/>
    <mergeCell ref="A53:I53"/>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&amp;L&amp;"Arial,Regular"&amp;10January 26, 2012&amp;R&amp;"Arial,Regular"&amp;10Page A8-&amp;P</oddFooter>
  </headerFooter>
  <legacyDrawing r:id="rId2"/>
</worksheet>
</file>

<file path=xl/worksheets/sheet32.xml><?xml version="1.0" encoding="utf-8"?>
<worksheet xmlns="http://schemas.openxmlformats.org/spreadsheetml/2006/main" xmlns:r="http://schemas.openxmlformats.org/officeDocument/2006/relationships">
  <dimension ref="A1:P151"/>
  <sheetViews>
    <sheetView zoomScale="80" zoomScaleNormal="80" workbookViewId="0">
      <pane xSplit="1" ySplit="18" topLeftCell="B19" activePane="bottomRight" state="frozen"/>
      <selection pane="topRight" activeCell="B1" sqref="B1"/>
      <selection pane="bottomLeft" activeCell="A27" sqref="A27"/>
      <selection pane="bottomRight" activeCell="C152" sqref="C152"/>
    </sheetView>
  </sheetViews>
  <sheetFormatPr defaultColWidth="9.140625" defaultRowHeight="12.75"/>
  <cols>
    <col min="1" max="1" width="33.85546875" style="2" customWidth="1"/>
    <col min="2" max="5" width="14.7109375" style="2" customWidth="1"/>
    <col min="6" max="16" width="16.7109375" style="2" customWidth="1"/>
    <col min="17" max="16384" width="9.140625" style="2"/>
  </cols>
  <sheetData>
    <row r="1" spans="1:16" s="356" customFormat="1" ht="24" customHeight="1">
      <c r="A1" s="21" t="s">
        <v>315</v>
      </c>
      <c r="B1" s="355"/>
      <c r="C1" s="355"/>
      <c r="D1" s="355"/>
      <c r="E1" s="355"/>
      <c r="F1" s="355"/>
      <c r="G1" s="355"/>
      <c r="H1" s="355"/>
      <c r="I1" s="355"/>
      <c r="J1" s="355"/>
      <c r="K1" s="355"/>
      <c r="L1" s="355"/>
      <c r="M1" s="355"/>
      <c r="N1" s="355"/>
      <c r="O1" s="355"/>
      <c r="P1" s="355"/>
    </row>
    <row r="2" spans="1:16" s="229" customFormat="1">
      <c r="A2" s="228"/>
      <c r="B2" s="228"/>
      <c r="C2" s="228"/>
      <c r="D2" s="228"/>
      <c r="E2" s="228"/>
      <c r="F2" s="228"/>
      <c r="G2" s="228"/>
      <c r="H2" s="228"/>
      <c r="I2" s="228"/>
      <c r="J2" s="228"/>
      <c r="K2" s="228"/>
      <c r="L2" s="228"/>
      <c r="M2" s="228"/>
      <c r="N2" s="228"/>
      <c r="O2" s="228"/>
      <c r="P2" s="228"/>
    </row>
    <row r="3" spans="1:16" s="108" customFormat="1" ht="25.5">
      <c r="A3" s="42" t="s">
        <v>287</v>
      </c>
      <c r="B3" s="42" t="s">
        <v>458</v>
      </c>
      <c r="C3" s="42" t="s">
        <v>414</v>
      </c>
      <c r="D3" s="42" t="s">
        <v>459</v>
      </c>
      <c r="E3" s="107"/>
      <c r="L3" s="107"/>
      <c r="M3" s="107"/>
      <c r="N3" s="107"/>
    </row>
    <row r="4" spans="1:16" s="108" customFormat="1">
      <c r="A4" s="232" t="s">
        <v>507</v>
      </c>
      <c r="B4" s="341">
        <v>5000</v>
      </c>
      <c r="C4" s="233"/>
      <c r="D4" s="289">
        <f>$B$4*C4</f>
        <v>0</v>
      </c>
      <c r="E4" s="107"/>
      <c r="L4" s="107"/>
      <c r="M4" s="107"/>
      <c r="N4" s="107"/>
    </row>
    <row r="5" spans="1:16" s="108" customFormat="1">
      <c r="A5" s="232" t="s">
        <v>261</v>
      </c>
      <c r="B5" s="341"/>
      <c r="C5" s="233"/>
      <c r="D5" s="289">
        <f>$B$4*C5</f>
        <v>0</v>
      </c>
      <c r="E5" s="107"/>
      <c r="L5" s="107"/>
      <c r="M5" s="107"/>
      <c r="N5" s="107"/>
    </row>
    <row r="6" spans="1:16" s="108" customFormat="1">
      <c r="A6" s="232" t="s">
        <v>508</v>
      </c>
      <c r="B6" s="341"/>
      <c r="C6" s="233"/>
      <c r="D6" s="289">
        <f>$B$4*C6</f>
        <v>0</v>
      </c>
      <c r="E6" s="107"/>
      <c r="L6" s="107"/>
      <c r="M6" s="107"/>
      <c r="N6" s="107"/>
    </row>
    <row r="7" spans="1:16" s="108" customFormat="1">
      <c r="A7" s="232" t="s">
        <v>408</v>
      </c>
      <c r="B7" s="341"/>
      <c r="C7" s="233"/>
      <c r="D7" s="289">
        <f>$B$4*C7</f>
        <v>0</v>
      </c>
      <c r="E7" s="107"/>
      <c r="L7" s="107"/>
      <c r="M7" s="107"/>
      <c r="N7" s="107"/>
    </row>
    <row r="8" spans="1:16" s="108" customFormat="1">
      <c r="A8" s="236" t="s">
        <v>92</v>
      </c>
      <c r="B8" s="237">
        <f>SUM(B4)</f>
        <v>5000</v>
      </c>
      <c r="C8" s="241">
        <f>SUM(C4:C7)</f>
        <v>0</v>
      </c>
      <c r="D8" s="237">
        <f>SUM(D4:D7)</f>
        <v>0</v>
      </c>
      <c r="E8" s="107"/>
      <c r="L8" s="107"/>
      <c r="M8" s="107"/>
      <c r="N8" s="107"/>
    </row>
    <row r="9" spans="1:16" s="108" customFormat="1">
      <c r="A9" s="288"/>
      <c r="B9" s="288"/>
      <c r="C9" s="288"/>
      <c r="D9" s="288"/>
      <c r="E9" s="107"/>
      <c r="F9" s="107"/>
      <c r="G9" s="107"/>
      <c r="H9" s="107"/>
      <c r="I9" s="107"/>
      <c r="J9" s="107"/>
      <c r="K9" s="107"/>
      <c r="L9" s="107"/>
      <c r="M9" s="107"/>
      <c r="N9" s="107"/>
    </row>
    <row r="10" spans="1:16" s="108" customFormat="1" ht="25.5">
      <c r="A10" s="42" t="s">
        <v>288</v>
      </c>
      <c r="B10" s="42" t="s">
        <v>458</v>
      </c>
      <c r="C10" s="42" t="s">
        <v>414</v>
      </c>
      <c r="D10" s="42" t="s">
        <v>459</v>
      </c>
      <c r="E10" s="107"/>
      <c r="F10" s="107"/>
      <c r="G10" s="107"/>
      <c r="H10" s="107"/>
      <c r="I10" s="107"/>
      <c r="J10" s="107"/>
      <c r="K10" s="107"/>
      <c r="L10" s="107"/>
      <c r="M10" s="107"/>
      <c r="N10" s="107"/>
    </row>
    <row r="11" spans="1:16" s="108" customFormat="1">
      <c r="A11" s="232" t="s">
        <v>507</v>
      </c>
      <c r="B11" s="341"/>
      <c r="C11" s="233"/>
      <c r="D11" s="289">
        <f>$B$11*C11</f>
        <v>0</v>
      </c>
      <c r="E11" s="107"/>
      <c r="F11" s="107"/>
      <c r="G11" s="107"/>
      <c r="H11" s="107"/>
      <c r="I11" s="107"/>
      <c r="J11" s="107"/>
      <c r="K11" s="107"/>
      <c r="L11" s="107"/>
      <c r="M11" s="107"/>
      <c r="N11" s="107"/>
    </row>
    <row r="12" spans="1:16" s="108" customFormat="1">
      <c r="A12" s="232" t="s">
        <v>261</v>
      </c>
      <c r="B12" s="341"/>
      <c r="C12" s="233"/>
      <c r="D12" s="289">
        <f>$B$11*C12</f>
        <v>0</v>
      </c>
      <c r="E12" s="107"/>
      <c r="F12" s="107"/>
      <c r="G12" s="107"/>
      <c r="H12" s="107"/>
      <c r="I12" s="107"/>
      <c r="J12" s="107"/>
      <c r="K12" s="107"/>
      <c r="L12" s="107"/>
      <c r="M12" s="107"/>
      <c r="N12" s="107"/>
    </row>
    <row r="13" spans="1:16" s="108" customFormat="1">
      <c r="A13" s="232" t="s">
        <v>508</v>
      </c>
      <c r="B13" s="341"/>
      <c r="C13" s="233"/>
      <c r="D13" s="289">
        <f>$B$11*C13</f>
        <v>0</v>
      </c>
      <c r="E13" s="107"/>
      <c r="F13" s="107"/>
      <c r="G13" s="107"/>
      <c r="H13" s="107"/>
      <c r="I13" s="107"/>
      <c r="J13" s="107"/>
      <c r="K13" s="107"/>
      <c r="L13" s="107"/>
      <c r="M13" s="107"/>
      <c r="N13" s="107"/>
    </row>
    <row r="14" spans="1:16" s="108" customFormat="1">
      <c r="A14" s="232" t="s">
        <v>408</v>
      </c>
      <c r="B14" s="341"/>
      <c r="C14" s="233"/>
      <c r="D14" s="289">
        <f>$B$11*C14</f>
        <v>0</v>
      </c>
      <c r="E14" s="107"/>
      <c r="F14" s="107"/>
      <c r="G14" s="107"/>
      <c r="H14" s="107"/>
      <c r="I14" s="107"/>
      <c r="J14" s="107"/>
      <c r="K14" s="107"/>
      <c r="L14" s="107"/>
      <c r="M14" s="107"/>
      <c r="N14" s="107"/>
    </row>
    <row r="15" spans="1:16" s="108" customFormat="1">
      <c r="A15" s="236" t="s">
        <v>92</v>
      </c>
      <c r="B15" s="237">
        <f>B11</f>
        <v>0</v>
      </c>
      <c r="C15" s="241">
        <f>SUM(C11:C14)</f>
        <v>0</v>
      </c>
      <c r="D15" s="237">
        <f>SUM(D11:D14)</f>
        <v>0</v>
      </c>
      <c r="E15" s="107"/>
      <c r="F15" s="107"/>
      <c r="G15" s="107"/>
      <c r="H15" s="107"/>
      <c r="I15" s="107"/>
      <c r="J15" s="107"/>
      <c r="K15" s="107"/>
      <c r="L15" s="107"/>
      <c r="M15" s="107"/>
      <c r="N15" s="107"/>
    </row>
    <row r="16" spans="1:16" s="108" customFormat="1" ht="15">
      <c r="A16"/>
      <c r="B16"/>
      <c r="C16"/>
      <c r="D16"/>
      <c r="E16"/>
      <c r="F16"/>
      <c r="G16" s="107"/>
      <c r="H16" s="107"/>
      <c r="I16" s="107"/>
      <c r="J16" s="107"/>
      <c r="K16" s="107"/>
      <c r="L16" s="107"/>
      <c r="M16" s="107"/>
      <c r="N16" s="107"/>
      <c r="O16" s="107"/>
      <c r="P16" s="107"/>
    </row>
    <row r="17" spans="1:16" s="108" customFormat="1" ht="15">
      <c r="A17"/>
      <c r="B17"/>
      <c r="C17"/>
      <c r="D17"/>
      <c r="E17"/>
      <c r="F17"/>
      <c r="G17" s="107"/>
      <c r="H17" s="107"/>
      <c r="I17" s="107"/>
      <c r="J17" s="107"/>
      <c r="K17" s="107"/>
      <c r="L17" s="107"/>
      <c r="M17" s="107"/>
      <c r="N17" s="107"/>
      <c r="O17" s="107"/>
      <c r="P17" s="107"/>
    </row>
    <row r="18" spans="1:16" ht="38.25">
      <c r="A18" s="283" t="s">
        <v>8</v>
      </c>
      <c r="B18" s="283" t="s">
        <v>289</v>
      </c>
      <c r="C18" s="283" t="s">
        <v>290</v>
      </c>
      <c r="D18" s="283" t="s">
        <v>232</v>
      </c>
      <c r="E18" s="283" t="s">
        <v>204</v>
      </c>
      <c r="F18" s="283" t="s">
        <v>118</v>
      </c>
      <c r="G18" s="283" t="s">
        <v>119</v>
      </c>
      <c r="H18" s="283" t="s">
        <v>120</v>
      </c>
      <c r="I18" s="283" t="s">
        <v>90</v>
      </c>
      <c r="J18" s="283" t="s">
        <v>127</v>
      </c>
      <c r="K18" s="283" t="s">
        <v>91</v>
      </c>
      <c r="L18" s="283" t="s">
        <v>527</v>
      </c>
      <c r="M18" s="283" t="s">
        <v>128</v>
      </c>
      <c r="N18" s="283" t="s">
        <v>129</v>
      </c>
      <c r="O18" s="283" t="s">
        <v>130</v>
      </c>
      <c r="P18" s="283" t="s">
        <v>528</v>
      </c>
    </row>
    <row r="19" spans="1:16" ht="16.5" customHeight="1">
      <c r="A19" s="243" t="s">
        <v>287</v>
      </c>
      <c r="B19" s="243"/>
      <c r="C19" s="243"/>
      <c r="D19" s="243"/>
      <c r="E19" s="243"/>
      <c r="F19" s="7"/>
      <c r="G19" s="7"/>
      <c r="H19" s="7"/>
      <c r="I19" s="7"/>
      <c r="J19" s="7"/>
      <c r="K19" s="7"/>
      <c r="L19" s="7"/>
      <c r="M19" s="7"/>
      <c r="N19" s="7"/>
      <c r="O19" s="7"/>
      <c r="P19" s="7"/>
    </row>
    <row r="20" spans="1:16" s="229" customFormat="1" ht="16.5" customHeight="1">
      <c r="A20" s="238" t="s">
        <v>240</v>
      </c>
      <c r="B20" s="238"/>
      <c r="C20" s="238"/>
      <c r="D20" s="238"/>
      <c r="E20" s="238"/>
      <c r="F20" s="239"/>
      <c r="G20" s="239"/>
      <c r="H20" s="239"/>
      <c r="I20" s="239"/>
      <c r="J20" s="239"/>
      <c r="K20" s="239"/>
      <c r="L20" s="239"/>
      <c r="M20" s="239"/>
      <c r="N20" s="239"/>
      <c r="O20" s="239"/>
      <c r="P20" s="239"/>
    </row>
    <row r="21" spans="1:16">
      <c r="A21" s="69" t="s">
        <v>118</v>
      </c>
      <c r="B21" s="76">
        <v>0</v>
      </c>
      <c r="C21" s="76">
        <v>0</v>
      </c>
      <c r="D21" s="76">
        <f>B21*C21</f>
        <v>0</v>
      </c>
      <c r="E21" s="73">
        <v>0</v>
      </c>
      <c r="F21" s="73">
        <f>D21*E21</f>
        <v>0</v>
      </c>
      <c r="G21" s="73"/>
      <c r="H21" s="73"/>
      <c r="I21" s="73"/>
      <c r="J21" s="73"/>
      <c r="K21" s="73"/>
      <c r="L21" s="73">
        <f t="shared" ref="L21:L26" si="0">SUM(F21:K21)</f>
        <v>0</v>
      </c>
      <c r="M21" s="73"/>
      <c r="N21" s="73"/>
      <c r="O21" s="73"/>
      <c r="P21" s="73">
        <f>SUM(L21:O21)</f>
        <v>0</v>
      </c>
    </row>
    <row r="22" spans="1:16">
      <c r="A22" s="69" t="s">
        <v>119</v>
      </c>
      <c r="B22" s="76">
        <v>0</v>
      </c>
      <c r="C22" s="76">
        <v>0</v>
      </c>
      <c r="D22" s="76">
        <f>B22*C22</f>
        <v>0</v>
      </c>
      <c r="E22" s="73">
        <v>0</v>
      </c>
      <c r="F22" s="73"/>
      <c r="G22" s="73">
        <f>D22*E22</f>
        <v>0</v>
      </c>
      <c r="H22" s="73"/>
      <c r="I22" s="73"/>
      <c r="J22" s="73"/>
      <c r="K22" s="73"/>
      <c r="L22" s="73">
        <f t="shared" si="0"/>
        <v>0</v>
      </c>
      <c r="M22" s="73"/>
      <c r="N22" s="73"/>
      <c r="O22" s="73"/>
      <c r="P22" s="73">
        <f t="shared" ref="P22:P29" si="1">SUM(L22:O22)</f>
        <v>0</v>
      </c>
    </row>
    <row r="23" spans="1:16">
      <c r="A23" s="69" t="s">
        <v>120</v>
      </c>
      <c r="B23" s="76">
        <f>$D$4</f>
        <v>0</v>
      </c>
      <c r="C23" s="76">
        <v>0</v>
      </c>
      <c r="D23" s="76">
        <f t="shared" ref="D23:D29" si="2">B23*C23</f>
        <v>0</v>
      </c>
      <c r="E23" s="73"/>
      <c r="F23" s="73"/>
      <c r="G23" s="73"/>
      <c r="H23" s="73">
        <f>D23*E23</f>
        <v>0</v>
      </c>
      <c r="I23" s="73"/>
      <c r="J23" s="73"/>
      <c r="K23" s="73"/>
      <c r="L23" s="73">
        <f t="shared" si="0"/>
        <v>0</v>
      </c>
      <c r="M23" s="73"/>
      <c r="N23" s="73"/>
      <c r="O23" s="73"/>
      <c r="P23" s="73">
        <f t="shared" si="1"/>
        <v>0</v>
      </c>
    </row>
    <row r="24" spans="1:16">
      <c r="A24" s="69" t="s">
        <v>90</v>
      </c>
      <c r="B24" s="76">
        <f>$D$4</f>
        <v>0</v>
      </c>
      <c r="C24" s="76">
        <v>0</v>
      </c>
      <c r="D24" s="76">
        <f t="shared" si="2"/>
        <v>0</v>
      </c>
      <c r="E24" s="73"/>
      <c r="F24" s="73"/>
      <c r="G24" s="73"/>
      <c r="H24" s="73"/>
      <c r="I24" s="73">
        <f>D24*E24</f>
        <v>0</v>
      </c>
      <c r="J24" s="73"/>
      <c r="K24" s="73"/>
      <c r="L24" s="73">
        <f t="shared" si="0"/>
        <v>0</v>
      </c>
      <c r="M24" s="73"/>
      <c r="N24" s="73"/>
      <c r="O24" s="73"/>
      <c r="P24" s="73">
        <f t="shared" si="1"/>
        <v>0</v>
      </c>
    </row>
    <row r="25" spans="1:16">
      <c r="A25" s="69" t="s">
        <v>127</v>
      </c>
      <c r="B25" s="76">
        <f>$D$4</f>
        <v>0</v>
      </c>
      <c r="C25" s="69">
        <v>6</v>
      </c>
      <c r="D25" s="76">
        <f t="shared" si="2"/>
        <v>0</v>
      </c>
      <c r="E25" s="73"/>
      <c r="F25" s="73"/>
      <c r="G25" s="73"/>
      <c r="H25" s="73"/>
      <c r="I25" s="73"/>
      <c r="J25" s="73">
        <f>D25*E25</f>
        <v>0</v>
      </c>
      <c r="K25" s="73"/>
      <c r="L25" s="73">
        <f t="shared" si="0"/>
        <v>0</v>
      </c>
      <c r="M25" s="73"/>
      <c r="N25" s="73"/>
      <c r="O25" s="73"/>
      <c r="P25" s="73">
        <f t="shared" si="1"/>
        <v>0</v>
      </c>
    </row>
    <row r="26" spans="1:16">
      <c r="A26" s="69" t="s">
        <v>91</v>
      </c>
      <c r="B26" s="76">
        <f>$D$4</f>
        <v>0</v>
      </c>
      <c r="C26" s="69">
        <v>12</v>
      </c>
      <c r="D26" s="76">
        <f t="shared" si="2"/>
        <v>0</v>
      </c>
      <c r="E26" s="73"/>
      <c r="F26" s="73"/>
      <c r="G26" s="73"/>
      <c r="H26" s="73"/>
      <c r="I26" s="73"/>
      <c r="J26" s="73"/>
      <c r="K26" s="73">
        <f>D26*E26</f>
        <v>0</v>
      </c>
      <c r="L26" s="73">
        <f t="shared" si="0"/>
        <v>0</v>
      </c>
      <c r="M26" s="73"/>
      <c r="N26" s="73"/>
      <c r="O26" s="73"/>
      <c r="P26" s="73">
        <f t="shared" si="1"/>
        <v>0</v>
      </c>
    </row>
    <row r="27" spans="1:16">
      <c r="A27" s="69" t="s">
        <v>233</v>
      </c>
      <c r="B27" s="76">
        <f>$D$4</f>
        <v>0</v>
      </c>
      <c r="C27" s="69">
        <v>12</v>
      </c>
      <c r="D27" s="76">
        <f t="shared" si="2"/>
        <v>0</v>
      </c>
      <c r="E27" s="73"/>
      <c r="F27" s="73"/>
      <c r="G27" s="73"/>
      <c r="H27" s="73"/>
      <c r="I27" s="73"/>
      <c r="J27" s="73"/>
      <c r="K27" s="73"/>
      <c r="L27" s="73"/>
      <c r="M27" s="73">
        <f>D27*E27</f>
        <v>0</v>
      </c>
      <c r="N27" s="73"/>
      <c r="O27" s="73"/>
      <c r="P27" s="73">
        <f t="shared" si="1"/>
        <v>0</v>
      </c>
    </row>
    <row r="28" spans="1:16">
      <c r="A28" s="69" t="s">
        <v>234</v>
      </c>
      <c r="B28" s="76">
        <f>$D$4</f>
        <v>0</v>
      </c>
      <c r="C28" s="69">
        <v>12</v>
      </c>
      <c r="D28" s="76">
        <f t="shared" si="2"/>
        <v>0</v>
      </c>
      <c r="E28" s="73"/>
      <c r="F28" s="73"/>
      <c r="G28" s="73"/>
      <c r="H28" s="73"/>
      <c r="I28" s="73"/>
      <c r="J28" s="73"/>
      <c r="K28" s="73"/>
      <c r="L28" s="73"/>
      <c r="M28" s="73"/>
      <c r="N28" s="73">
        <f>D28*E28</f>
        <v>0</v>
      </c>
      <c r="O28" s="73"/>
      <c r="P28" s="73">
        <f t="shared" si="1"/>
        <v>0</v>
      </c>
    </row>
    <row r="29" spans="1:16">
      <c r="A29" s="69" t="s">
        <v>235</v>
      </c>
      <c r="B29" s="76">
        <f>$D$4</f>
        <v>0</v>
      </c>
      <c r="C29" s="69">
        <v>12</v>
      </c>
      <c r="D29" s="76">
        <f t="shared" si="2"/>
        <v>0</v>
      </c>
      <c r="E29" s="73"/>
      <c r="F29" s="73"/>
      <c r="G29" s="73"/>
      <c r="H29" s="73"/>
      <c r="I29" s="73"/>
      <c r="J29" s="73"/>
      <c r="K29" s="73"/>
      <c r="L29" s="73"/>
      <c r="M29" s="73"/>
      <c r="N29" s="73"/>
      <c r="O29" s="73">
        <f>D29*E29</f>
        <v>0</v>
      </c>
      <c r="P29" s="73">
        <f t="shared" si="1"/>
        <v>0</v>
      </c>
    </row>
    <row r="30" spans="1:16" s="108" customFormat="1">
      <c r="A30" s="340" t="s">
        <v>78</v>
      </c>
      <c r="B30" s="340"/>
      <c r="C30" s="340"/>
      <c r="D30" s="340"/>
      <c r="E30" s="340"/>
      <c r="F30" s="107">
        <f>SUM(F21:F29)</f>
        <v>0</v>
      </c>
      <c r="G30" s="107">
        <f>SUM(G21:G29)</f>
        <v>0</v>
      </c>
      <c r="H30" s="107">
        <f>SUM(H21:H29)</f>
        <v>0</v>
      </c>
      <c r="I30" s="107">
        <f t="shared" ref="I30:P30" si="3">SUM(I21:I29)</f>
        <v>0</v>
      </c>
      <c r="J30" s="107">
        <f t="shared" si="3"/>
        <v>0</v>
      </c>
      <c r="K30" s="107">
        <f t="shared" si="3"/>
        <v>0</v>
      </c>
      <c r="L30" s="107">
        <f t="shared" si="3"/>
        <v>0</v>
      </c>
      <c r="M30" s="107">
        <f t="shared" si="3"/>
        <v>0</v>
      </c>
      <c r="N30" s="107">
        <f t="shared" si="3"/>
        <v>0</v>
      </c>
      <c r="O30" s="107">
        <f t="shared" si="3"/>
        <v>0</v>
      </c>
      <c r="P30" s="107">
        <f t="shared" si="3"/>
        <v>0</v>
      </c>
    </row>
    <row r="31" spans="1:16" s="108" customFormat="1">
      <c r="A31" s="288"/>
      <c r="B31" s="288"/>
      <c r="C31" s="288"/>
      <c r="D31" s="288"/>
      <c r="E31" s="288"/>
      <c r="F31" s="107"/>
      <c r="G31" s="107"/>
      <c r="H31" s="107"/>
      <c r="I31" s="107"/>
      <c r="J31" s="107"/>
      <c r="K31" s="107"/>
      <c r="L31" s="107"/>
      <c r="M31" s="107"/>
      <c r="N31" s="107"/>
      <c r="O31" s="107"/>
      <c r="P31" s="107"/>
    </row>
    <row r="32" spans="1:16" s="229" customFormat="1" ht="16.5" customHeight="1">
      <c r="A32" s="238" t="s">
        <v>261</v>
      </c>
      <c r="B32" s="238"/>
      <c r="C32" s="238"/>
      <c r="D32" s="238"/>
      <c r="E32" s="238"/>
      <c r="F32" s="239"/>
      <c r="G32" s="239"/>
      <c r="H32" s="239"/>
      <c r="I32" s="239"/>
      <c r="J32" s="239"/>
      <c r="K32" s="239"/>
      <c r="L32" s="239"/>
      <c r="M32" s="239"/>
      <c r="N32" s="239"/>
      <c r="O32" s="239"/>
      <c r="P32" s="239"/>
    </row>
    <row r="33" spans="1:16">
      <c r="A33" s="69" t="s">
        <v>118</v>
      </c>
      <c r="B33" s="76">
        <v>0</v>
      </c>
      <c r="C33" s="76">
        <v>0</v>
      </c>
      <c r="D33" s="76">
        <f>B33*C33</f>
        <v>0</v>
      </c>
      <c r="E33" s="73">
        <f>E21</f>
        <v>0</v>
      </c>
      <c r="F33" s="73">
        <f>D33*E33</f>
        <v>0</v>
      </c>
      <c r="G33" s="73"/>
      <c r="H33" s="73"/>
      <c r="I33" s="73"/>
      <c r="J33" s="73"/>
      <c r="K33" s="73"/>
      <c r="L33" s="73">
        <f t="shared" ref="L33:L38" si="4">SUM(F33:K33)</f>
        <v>0</v>
      </c>
      <c r="M33" s="73"/>
      <c r="N33" s="73"/>
      <c r="O33" s="73"/>
      <c r="P33" s="73">
        <f>SUM(L33:O33)</f>
        <v>0</v>
      </c>
    </row>
    <row r="34" spans="1:16">
      <c r="A34" s="69" t="s">
        <v>119</v>
      </c>
      <c r="B34" s="76">
        <v>0</v>
      </c>
      <c r="C34" s="76">
        <v>0</v>
      </c>
      <c r="D34" s="76">
        <f>B34*C34</f>
        <v>0</v>
      </c>
      <c r="E34" s="73">
        <f t="shared" ref="E34:E41" si="5">E22</f>
        <v>0</v>
      </c>
      <c r="F34" s="73"/>
      <c r="G34" s="73">
        <f>D34*E34</f>
        <v>0</v>
      </c>
      <c r="H34" s="73"/>
      <c r="I34" s="73"/>
      <c r="J34" s="73"/>
      <c r="K34" s="73"/>
      <c r="L34" s="73">
        <f t="shared" si="4"/>
        <v>0</v>
      </c>
      <c r="M34" s="73"/>
      <c r="N34" s="73"/>
      <c r="O34" s="73"/>
      <c r="P34" s="73">
        <f t="shared" ref="P34:P41" si="6">SUM(L34:O34)</f>
        <v>0</v>
      </c>
    </row>
    <row r="35" spans="1:16">
      <c r="A35" s="69" t="s">
        <v>120</v>
      </c>
      <c r="B35" s="76">
        <f t="shared" ref="B35:B36" si="7">$D$5</f>
        <v>0</v>
      </c>
      <c r="C35" s="76">
        <v>0</v>
      </c>
      <c r="D35" s="76">
        <f t="shared" ref="D35:D41" si="8">B35*C35</f>
        <v>0</v>
      </c>
      <c r="E35" s="73">
        <f t="shared" si="5"/>
        <v>0</v>
      </c>
      <c r="F35" s="73"/>
      <c r="G35" s="73"/>
      <c r="H35" s="73">
        <f>D35*E35</f>
        <v>0</v>
      </c>
      <c r="I35" s="73"/>
      <c r="J35" s="73"/>
      <c r="K35" s="73"/>
      <c r="L35" s="73">
        <f t="shared" si="4"/>
        <v>0</v>
      </c>
      <c r="M35" s="73"/>
      <c r="N35" s="73"/>
      <c r="O35" s="73"/>
      <c r="P35" s="73">
        <f t="shared" si="6"/>
        <v>0</v>
      </c>
    </row>
    <row r="36" spans="1:16">
      <c r="A36" s="69" t="s">
        <v>90</v>
      </c>
      <c r="B36" s="76">
        <f t="shared" si="7"/>
        <v>0</v>
      </c>
      <c r="C36" s="76">
        <v>0</v>
      </c>
      <c r="D36" s="76">
        <f t="shared" si="8"/>
        <v>0</v>
      </c>
      <c r="E36" s="73">
        <f t="shared" si="5"/>
        <v>0</v>
      </c>
      <c r="F36" s="73"/>
      <c r="G36" s="73"/>
      <c r="H36" s="73"/>
      <c r="I36" s="73">
        <f>D36*E36</f>
        <v>0</v>
      </c>
      <c r="J36" s="73"/>
      <c r="K36" s="73"/>
      <c r="L36" s="73">
        <f t="shared" si="4"/>
        <v>0</v>
      </c>
      <c r="M36" s="73"/>
      <c r="N36" s="73"/>
      <c r="O36" s="73"/>
      <c r="P36" s="73">
        <f t="shared" si="6"/>
        <v>0</v>
      </c>
    </row>
    <row r="37" spans="1:16">
      <c r="A37" s="69" t="s">
        <v>127</v>
      </c>
      <c r="B37" s="76">
        <f>$D$5</f>
        <v>0</v>
      </c>
      <c r="C37" s="69">
        <v>6</v>
      </c>
      <c r="D37" s="76">
        <f t="shared" si="8"/>
        <v>0</v>
      </c>
      <c r="E37" s="73">
        <f t="shared" si="5"/>
        <v>0</v>
      </c>
      <c r="F37" s="73"/>
      <c r="G37" s="73"/>
      <c r="H37" s="73"/>
      <c r="I37" s="73"/>
      <c r="J37" s="73">
        <f>D37*E37</f>
        <v>0</v>
      </c>
      <c r="K37" s="73"/>
      <c r="L37" s="73">
        <f t="shared" si="4"/>
        <v>0</v>
      </c>
      <c r="M37" s="73"/>
      <c r="N37" s="73"/>
      <c r="O37" s="73"/>
      <c r="P37" s="73">
        <f t="shared" si="6"/>
        <v>0</v>
      </c>
    </row>
    <row r="38" spans="1:16">
      <c r="A38" s="69" t="s">
        <v>91</v>
      </c>
      <c r="B38" s="76">
        <f>$D$5</f>
        <v>0</v>
      </c>
      <c r="C38" s="69">
        <v>12</v>
      </c>
      <c r="D38" s="76">
        <f t="shared" si="8"/>
        <v>0</v>
      </c>
      <c r="E38" s="73">
        <f t="shared" si="5"/>
        <v>0</v>
      </c>
      <c r="F38" s="73"/>
      <c r="G38" s="73"/>
      <c r="H38" s="73"/>
      <c r="I38" s="73"/>
      <c r="J38" s="73"/>
      <c r="K38" s="73">
        <f>D38*E38</f>
        <v>0</v>
      </c>
      <c r="L38" s="73">
        <f t="shared" si="4"/>
        <v>0</v>
      </c>
      <c r="M38" s="73"/>
      <c r="N38" s="73"/>
      <c r="O38" s="73"/>
      <c r="P38" s="73">
        <f t="shared" si="6"/>
        <v>0</v>
      </c>
    </row>
    <row r="39" spans="1:16">
      <c r="A39" s="69" t="s">
        <v>233</v>
      </c>
      <c r="B39" s="76">
        <f>$D$5</f>
        <v>0</v>
      </c>
      <c r="C39" s="69">
        <v>12</v>
      </c>
      <c r="D39" s="76">
        <f t="shared" si="8"/>
        <v>0</v>
      </c>
      <c r="E39" s="73">
        <f t="shared" si="5"/>
        <v>0</v>
      </c>
      <c r="F39" s="73"/>
      <c r="G39" s="73"/>
      <c r="H39" s="73"/>
      <c r="I39" s="73"/>
      <c r="J39" s="73"/>
      <c r="K39" s="73"/>
      <c r="L39" s="73"/>
      <c r="M39" s="73">
        <f>D39*E39</f>
        <v>0</v>
      </c>
      <c r="N39" s="73"/>
      <c r="O39" s="73"/>
      <c r="P39" s="73">
        <f t="shared" si="6"/>
        <v>0</v>
      </c>
    </row>
    <row r="40" spans="1:16">
      <c r="A40" s="69" t="s">
        <v>234</v>
      </c>
      <c r="B40" s="76">
        <f>$D$5</f>
        <v>0</v>
      </c>
      <c r="C40" s="69">
        <v>12</v>
      </c>
      <c r="D40" s="76">
        <f t="shared" si="8"/>
        <v>0</v>
      </c>
      <c r="E40" s="73">
        <f t="shared" si="5"/>
        <v>0</v>
      </c>
      <c r="F40" s="73"/>
      <c r="G40" s="73"/>
      <c r="H40" s="73"/>
      <c r="I40" s="73"/>
      <c r="J40" s="73"/>
      <c r="K40" s="73"/>
      <c r="L40" s="73"/>
      <c r="M40" s="73"/>
      <c r="N40" s="73">
        <f>D40*E40</f>
        <v>0</v>
      </c>
      <c r="O40" s="73"/>
      <c r="P40" s="73">
        <f t="shared" si="6"/>
        <v>0</v>
      </c>
    </row>
    <row r="41" spans="1:16">
      <c r="A41" s="69" t="s">
        <v>235</v>
      </c>
      <c r="B41" s="76">
        <f>$D$5</f>
        <v>0</v>
      </c>
      <c r="C41" s="69">
        <v>12</v>
      </c>
      <c r="D41" s="76">
        <f t="shared" si="8"/>
        <v>0</v>
      </c>
      <c r="E41" s="73">
        <f t="shared" si="5"/>
        <v>0</v>
      </c>
      <c r="F41" s="73"/>
      <c r="G41" s="73"/>
      <c r="H41" s="73"/>
      <c r="I41" s="73"/>
      <c r="J41" s="73"/>
      <c r="K41" s="73"/>
      <c r="L41" s="73"/>
      <c r="M41" s="73"/>
      <c r="N41" s="73"/>
      <c r="O41" s="73">
        <f>D41*E41</f>
        <v>0</v>
      </c>
      <c r="P41" s="73">
        <f t="shared" si="6"/>
        <v>0</v>
      </c>
    </row>
    <row r="42" spans="1:16" s="108" customFormat="1">
      <c r="A42" s="340" t="s">
        <v>78</v>
      </c>
      <c r="B42" s="340"/>
      <c r="C42" s="340"/>
      <c r="D42" s="340"/>
      <c r="E42" s="340"/>
      <c r="F42" s="107">
        <f>SUM(F33:F41)</f>
        <v>0</v>
      </c>
      <c r="G42" s="107">
        <f>SUM(G33:G41)</f>
        <v>0</v>
      </c>
      <c r="H42" s="107">
        <f>SUM(H33:H41)</f>
        <v>0</v>
      </c>
      <c r="I42" s="107">
        <f t="shared" ref="I42:P42" si="9">SUM(I33:I41)</f>
        <v>0</v>
      </c>
      <c r="J42" s="107">
        <f t="shared" si="9"/>
        <v>0</v>
      </c>
      <c r="K42" s="107">
        <f t="shared" si="9"/>
        <v>0</v>
      </c>
      <c r="L42" s="107">
        <f t="shared" si="9"/>
        <v>0</v>
      </c>
      <c r="M42" s="107">
        <f t="shared" si="9"/>
        <v>0</v>
      </c>
      <c r="N42" s="107">
        <f t="shared" si="9"/>
        <v>0</v>
      </c>
      <c r="O42" s="107">
        <f t="shared" si="9"/>
        <v>0</v>
      </c>
      <c r="P42" s="107">
        <f t="shared" si="9"/>
        <v>0</v>
      </c>
    </row>
    <row r="43" spans="1:16" s="108" customFormat="1">
      <c r="A43" s="288"/>
      <c r="B43" s="288"/>
      <c r="C43" s="288"/>
      <c r="D43" s="288"/>
      <c r="E43" s="288"/>
      <c r="F43" s="107"/>
      <c r="G43" s="107"/>
      <c r="H43" s="107"/>
      <c r="I43" s="107"/>
      <c r="J43" s="107"/>
      <c r="K43" s="107"/>
      <c r="L43" s="107"/>
      <c r="M43" s="107"/>
      <c r="N43" s="107"/>
      <c r="O43" s="107"/>
      <c r="P43" s="107"/>
    </row>
    <row r="44" spans="1:16" s="229" customFormat="1" ht="16.5" customHeight="1">
      <c r="A44" s="238" t="s">
        <v>508</v>
      </c>
      <c r="B44" s="238"/>
      <c r="C44" s="238"/>
      <c r="D44" s="238"/>
      <c r="E44" s="238"/>
      <c r="F44" s="239"/>
      <c r="G44" s="239"/>
      <c r="H44" s="239"/>
      <c r="I44" s="239"/>
      <c r="J44" s="239"/>
      <c r="K44" s="239"/>
      <c r="L44" s="239"/>
      <c r="M44" s="239"/>
      <c r="N44" s="239"/>
      <c r="O44" s="239"/>
      <c r="P44" s="239"/>
    </row>
    <row r="45" spans="1:16">
      <c r="A45" s="69" t="s">
        <v>118</v>
      </c>
      <c r="B45" s="76">
        <v>0</v>
      </c>
      <c r="C45" s="76">
        <v>0</v>
      </c>
      <c r="D45" s="76">
        <f>B45*C45</f>
        <v>0</v>
      </c>
      <c r="E45" s="73">
        <f>E21</f>
        <v>0</v>
      </c>
      <c r="F45" s="73">
        <f>D45*E45</f>
        <v>0</v>
      </c>
      <c r="G45" s="73"/>
      <c r="H45" s="73"/>
      <c r="I45" s="73"/>
      <c r="J45" s="73"/>
      <c r="K45" s="73"/>
      <c r="L45" s="73">
        <f t="shared" ref="L45:L50" si="10">SUM(F45:K45)</f>
        <v>0</v>
      </c>
      <c r="M45" s="73"/>
      <c r="N45" s="73"/>
      <c r="O45" s="73"/>
      <c r="P45" s="73">
        <f>SUM(L45:O45)</f>
        <v>0</v>
      </c>
    </row>
    <row r="46" spans="1:16">
      <c r="A46" s="69" t="s">
        <v>119</v>
      </c>
      <c r="B46" s="76">
        <v>0</v>
      </c>
      <c r="C46" s="76">
        <v>0</v>
      </c>
      <c r="D46" s="76">
        <f>B46*C46</f>
        <v>0</v>
      </c>
      <c r="E46" s="73">
        <f t="shared" ref="E46:E53" si="11">E22</f>
        <v>0</v>
      </c>
      <c r="F46" s="73"/>
      <c r="G46" s="73">
        <f>D46*E46</f>
        <v>0</v>
      </c>
      <c r="H46" s="73"/>
      <c r="I46" s="73"/>
      <c r="J46" s="73"/>
      <c r="K46" s="73"/>
      <c r="L46" s="73">
        <f t="shared" si="10"/>
        <v>0</v>
      </c>
      <c r="M46" s="73"/>
      <c r="N46" s="73"/>
      <c r="O46" s="73"/>
      <c r="P46" s="73">
        <f t="shared" ref="P46:P53" si="12">SUM(L46:O46)</f>
        <v>0</v>
      </c>
    </row>
    <row r="47" spans="1:16">
      <c r="A47" s="69" t="s">
        <v>120</v>
      </c>
      <c r="B47" s="76">
        <f t="shared" ref="B47:B48" si="13">$D$6</f>
        <v>0</v>
      </c>
      <c r="C47" s="76">
        <v>0</v>
      </c>
      <c r="D47" s="76">
        <f t="shared" ref="D47:D53" si="14">B47*C47</f>
        <v>0</v>
      </c>
      <c r="E47" s="73">
        <f t="shared" si="11"/>
        <v>0</v>
      </c>
      <c r="F47" s="73"/>
      <c r="G47" s="73"/>
      <c r="H47" s="73">
        <f>D47*E47</f>
        <v>0</v>
      </c>
      <c r="I47" s="73"/>
      <c r="J47" s="73"/>
      <c r="K47" s="73"/>
      <c r="L47" s="73">
        <f t="shared" si="10"/>
        <v>0</v>
      </c>
      <c r="M47" s="73"/>
      <c r="N47" s="73"/>
      <c r="O47" s="73"/>
      <c r="P47" s="73">
        <f t="shared" si="12"/>
        <v>0</v>
      </c>
    </row>
    <row r="48" spans="1:16">
      <c r="A48" s="69" t="s">
        <v>90</v>
      </c>
      <c r="B48" s="76">
        <f t="shared" si="13"/>
        <v>0</v>
      </c>
      <c r="C48" s="76">
        <v>0</v>
      </c>
      <c r="D48" s="76">
        <f t="shared" si="14"/>
        <v>0</v>
      </c>
      <c r="E48" s="73">
        <f t="shared" si="11"/>
        <v>0</v>
      </c>
      <c r="F48" s="73"/>
      <c r="G48" s="73"/>
      <c r="H48" s="73"/>
      <c r="I48" s="73">
        <f>D48*E48</f>
        <v>0</v>
      </c>
      <c r="J48" s="73"/>
      <c r="K48" s="73"/>
      <c r="L48" s="73">
        <f t="shared" si="10"/>
        <v>0</v>
      </c>
      <c r="M48" s="73"/>
      <c r="N48" s="73"/>
      <c r="O48" s="73"/>
      <c r="P48" s="73">
        <f t="shared" si="12"/>
        <v>0</v>
      </c>
    </row>
    <row r="49" spans="1:16">
      <c r="A49" s="69" t="s">
        <v>127</v>
      </c>
      <c r="B49" s="76">
        <f>$D$6</f>
        <v>0</v>
      </c>
      <c r="C49" s="69">
        <v>6</v>
      </c>
      <c r="D49" s="76">
        <f t="shared" si="14"/>
        <v>0</v>
      </c>
      <c r="E49" s="73">
        <f t="shared" si="11"/>
        <v>0</v>
      </c>
      <c r="F49" s="73"/>
      <c r="G49" s="73"/>
      <c r="H49" s="73"/>
      <c r="I49" s="73"/>
      <c r="J49" s="73">
        <f>D49*E49</f>
        <v>0</v>
      </c>
      <c r="K49" s="73"/>
      <c r="L49" s="73">
        <f t="shared" si="10"/>
        <v>0</v>
      </c>
      <c r="M49" s="73"/>
      <c r="N49" s="73"/>
      <c r="O49" s="73"/>
      <c r="P49" s="73">
        <f t="shared" si="12"/>
        <v>0</v>
      </c>
    </row>
    <row r="50" spans="1:16">
      <c r="A50" s="69" t="s">
        <v>91</v>
      </c>
      <c r="B50" s="76">
        <f>$D$6</f>
        <v>0</v>
      </c>
      <c r="C50" s="69">
        <v>12</v>
      </c>
      <c r="D50" s="76">
        <f t="shared" si="14"/>
        <v>0</v>
      </c>
      <c r="E50" s="73">
        <f t="shared" si="11"/>
        <v>0</v>
      </c>
      <c r="F50" s="73"/>
      <c r="G50" s="73"/>
      <c r="H50" s="73"/>
      <c r="I50" s="73"/>
      <c r="J50" s="73"/>
      <c r="K50" s="73">
        <f>D50*E50</f>
        <v>0</v>
      </c>
      <c r="L50" s="73">
        <f t="shared" si="10"/>
        <v>0</v>
      </c>
      <c r="M50" s="73"/>
      <c r="N50" s="73"/>
      <c r="O50" s="73"/>
      <c r="P50" s="73">
        <f t="shared" si="12"/>
        <v>0</v>
      </c>
    </row>
    <row r="51" spans="1:16">
      <c r="A51" s="69" t="s">
        <v>233</v>
      </c>
      <c r="B51" s="76">
        <f>$D$6</f>
        <v>0</v>
      </c>
      <c r="C51" s="69">
        <v>12</v>
      </c>
      <c r="D51" s="76">
        <f t="shared" si="14"/>
        <v>0</v>
      </c>
      <c r="E51" s="73">
        <f t="shared" si="11"/>
        <v>0</v>
      </c>
      <c r="F51" s="73"/>
      <c r="G51" s="73"/>
      <c r="H51" s="73"/>
      <c r="I51" s="73"/>
      <c r="J51" s="73"/>
      <c r="K51" s="73"/>
      <c r="L51" s="73"/>
      <c r="M51" s="73">
        <f>D51*E51</f>
        <v>0</v>
      </c>
      <c r="N51" s="73"/>
      <c r="O51" s="73"/>
      <c r="P51" s="73">
        <f t="shared" si="12"/>
        <v>0</v>
      </c>
    </row>
    <row r="52" spans="1:16">
      <c r="A52" s="69" t="s">
        <v>234</v>
      </c>
      <c r="B52" s="76">
        <f>$D$6</f>
        <v>0</v>
      </c>
      <c r="C52" s="69">
        <v>12</v>
      </c>
      <c r="D52" s="76">
        <f t="shared" si="14"/>
        <v>0</v>
      </c>
      <c r="E52" s="73">
        <f t="shared" si="11"/>
        <v>0</v>
      </c>
      <c r="F52" s="73"/>
      <c r="G52" s="73"/>
      <c r="H52" s="73"/>
      <c r="I52" s="73"/>
      <c r="J52" s="73"/>
      <c r="K52" s="73"/>
      <c r="L52" s="73"/>
      <c r="M52" s="73"/>
      <c r="N52" s="73">
        <f>D52*E52</f>
        <v>0</v>
      </c>
      <c r="O52" s="73"/>
      <c r="P52" s="73">
        <f t="shared" si="12"/>
        <v>0</v>
      </c>
    </row>
    <row r="53" spans="1:16">
      <c r="A53" s="69" t="s">
        <v>235</v>
      </c>
      <c r="B53" s="76">
        <f>$D$6</f>
        <v>0</v>
      </c>
      <c r="C53" s="69">
        <v>12</v>
      </c>
      <c r="D53" s="76">
        <f t="shared" si="14"/>
        <v>0</v>
      </c>
      <c r="E53" s="73">
        <f t="shared" si="11"/>
        <v>0</v>
      </c>
      <c r="F53" s="73"/>
      <c r="G53" s="73"/>
      <c r="H53" s="73"/>
      <c r="I53" s="73"/>
      <c r="J53" s="73"/>
      <c r="K53" s="73"/>
      <c r="L53" s="73"/>
      <c r="M53" s="73"/>
      <c r="N53" s="73"/>
      <c r="O53" s="73">
        <f>D53*E53</f>
        <v>0</v>
      </c>
      <c r="P53" s="73">
        <f t="shared" si="12"/>
        <v>0</v>
      </c>
    </row>
    <row r="54" spans="1:16" s="108" customFormat="1">
      <c r="A54" s="340" t="s">
        <v>78</v>
      </c>
      <c r="B54" s="340"/>
      <c r="C54" s="340"/>
      <c r="D54" s="340"/>
      <c r="E54" s="340"/>
      <c r="F54" s="107">
        <f>SUM(F45:F53)</f>
        <v>0</v>
      </c>
      <c r="G54" s="107">
        <f>SUM(G45:G53)</f>
        <v>0</v>
      </c>
      <c r="H54" s="107">
        <f>SUM(H45:H53)</f>
        <v>0</v>
      </c>
      <c r="I54" s="107">
        <f t="shared" ref="I54:P54" si="15">SUM(I45:I53)</f>
        <v>0</v>
      </c>
      <c r="J54" s="107">
        <f t="shared" si="15"/>
        <v>0</v>
      </c>
      <c r="K54" s="107">
        <f t="shared" si="15"/>
        <v>0</v>
      </c>
      <c r="L54" s="107">
        <f t="shared" si="15"/>
        <v>0</v>
      </c>
      <c r="M54" s="107">
        <f t="shared" si="15"/>
        <v>0</v>
      </c>
      <c r="N54" s="107">
        <f t="shared" si="15"/>
        <v>0</v>
      </c>
      <c r="O54" s="107">
        <f t="shared" si="15"/>
        <v>0</v>
      </c>
      <c r="P54" s="107">
        <f t="shared" si="15"/>
        <v>0</v>
      </c>
    </row>
    <row r="55" spans="1:16" s="108" customFormat="1">
      <c r="A55" s="288"/>
      <c r="B55" s="288"/>
      <c r="C55" s="288"/>
      <c r="D55" s="288"/>
      <c r="E55" s="288"/>
      <c r="F55" s="107"/>
      <c r="G55" s="107"/>
      <c r="H55" s="107"/>
      <c r="I55" s="107"/>
      <c r="J55" s="107"/>
      <c r="K55" s="107"/>
      <c r="L55" s="107"/>
      <c r="M55" s="107"/>
      <c r="N55" s="107"/>
      <c r="O55" s="107"/>
      <c r="P55" s="107"/>
    </row>
    <row r="56" spans="1:16" s="229" customFormat="1" ht="16.5" customHeight="1">
      <c r="A56" s="238" t="s">
        <v>408</v>
      </c>
      <c r="B56" s="238"/>
      <c r="C56" s="238"/>
      <c r="D56" s="238"/>
      <c r="E56" s="238"/>
      <c r="F56" s="239"/>
      <c r="G56" s="239"/>
      <c r="H56" s="239"/>
      <c r="I56" s="239"/>
      <c r="J56" s="239"/>
      <c r="K56" s="239"/>
      <c r="L56" s="239"/>
      <c r="M56" s="239"/>
      <c r="N56" s="239"/>
      <c r="O56" s="239"/>
      <c r="P56" s="239"/>
    </row>
    <row r="57" spans="1:16">
      <c r="A57" s="69" t="s">
        <v>118</v>
      </c>
      <c r="B57" s="368">
        <v>0</v>
      </c>
      <c r="C57" s="368">
        <v>0</v>
      </c>
      <c r="D57" s="368">
        <f>B57*C57</f>
        <v>0</v>
      </c>
      <c r="E57" s="369"/>
      <c r="F57" s="369"/>
      <c r="G57" s="73"/>
      <c r="H57" s="73"/>
      <c r="I57" s="73"/>
      <c r="J57" s="73"/>
      <c r="K57" s="73"/>
      <c r="L57" s="73">
        <f t="shared" ref="L57:L62" si="16">SUM(F57:K57)</f>
        <v>0</v>
      </c>
      <c r="M57" s="73"/>
      <c r="N57" s="73"/>
      <c r="O57" s="73"/>
      <c r="P57" s="73">
        <f>SUM(L57:O57)</f>
        <v>0</v>
      </c>
    </row>
    <row r="58" spans="1:16">
      <c r="A58" s="69" t="s">
        <v>119</v>
      </c>
      <c r="B58" s="368">
        <v>0</v>
      </c>
      <c r="C58" s="368">
        <v>0</v>
      </c>
      <c r="D58" s="368">
        <f>B58*C58</f>
        <v>0</v>
      </c>
      <c r="E58" s="369"/>
      <c r="F58" s="369"/>
      <c r="G58" s="73">
        <f>D58*E58</f>
        <v>0</v>
      </c>
      <c r="H58" s="73"/>
      <c r="I58" s="73"/>
      <c r="J58" s="73"/>
      <c r="K58" s="73"/>
      <c r="L58" s="73">
        <f t="shared" si="16"/>
        <v>0</v>
      </c>
      <c r="M58" s="73"/>
      <c r="N58" s="73"/>
      <c r="O58" s="73"/>
      <c r="P58" s="73">
        <f t="shared" ref="P58:P65" si="17">SUM(L58:O58)</f>
        <v>0</v>
      </c>
    </row>
    <row r="59" spans="1:16">
      <c r="A59" s="69" t="s">
        <v>120</v>
      </c>
      <c r="B59" s="368">
        <f t="shared" ref="B59:B60" si="18">$D$7</f>
        <v>0</v>
      </c>
      <c r="C59" s="368">
        <v>0</v>
      </c>
      <c r="D59" s="368">
        <f t="shared" ref="D59:D65" si="19">B59*C59</f>
        <v>0</v>
      </c>
      <c r="E59" s="369"/>
      <c r="F59" s="369"/>
      <c r="G59" s="73"/>
      <c r="H59" s="73">
        <f>D59*E59</f>
        <v>0</v>
      </c>
      <c r="I59" s="73"/>
      <c r="J59" s="73"/>
      <c r="K59" s="73"/>
      <c r="L59" s="73">
        <f t="shared" si="16"/>
        <v>0</v>
      </c>
      <c r="M59" s="73"/>
      <c r="N59" s="73"/>
      <c r="O59" s="73"/>
      <c r="P59" s="73">
        <f t="shared" si="17"/>
        <v>0</v>
      </c>
    </row>
    <row r="60" spans="1:16">
      <c r="A60" s="69" t="s">
        <v>90</v>
      </c>
      <c r="B60" s="368">
        <f t="shared" si="18"/>
        <v>0</v>
      </c>
      <c r="C60" s="368">
        <v>0</v>
      </c>
      <c r="D60" s="368">
        <f t="shared" si="19"/>
        <v>0</v>
      </c>
      <c r="E60" s="369"/>
      <c r="F60" s="369"/>
      <c r="G60" s="73"/>
      <c r="H60" s="73"/>
      <c r="I60" s="73">
        <f>D60*E60</f>
        <v>0</v>
      </c>
      <c r="J60" s="73"/>
      <c r="K60" s="73"/>
      <c r="L60" s="73">
        <f t="shared" si="16"/>
        <v>0</v>
      </c>
      <c r="M60" s="73"/>
      <c r="N60" s="73"/>
      <c r="O60" s="73"/>
      <c r="P60" s="73">
        <f t="shared" si="17"/>
        <v>0</v>
      </c>
    </row>
    <row r="61" spans="1:16">
      <c r="A61" s="69" t="s">
        <v>127</v>
      </c>
      <c r="B61" s="368">
        <f>$D$7</f>
        <v>0</v>
      </c>
      <c r="C61" s="370">
        <v>6</v>
      </c>
      <c r="D61" s="368">
        <f t="shared" si="19"/>
        <v>0</v>
      </c>
      <c r="E61" s="369"/>
      <c r="F61" s="369"/>
      <c r="G61" s="73"/>
      <c r="H61" s="73"/>
      <c r="I61" s="73"/>
      <c r="J61" s="73">
        <f>D61*E61</f>
        <v>0</v>
      </c>
      <c r="K61" s="73"/>
      <c r="L61" s="73">
        <f t="shared" si="16"/>
        <v>0</v>
      </c>
      <c r="M61" s="73"/>
      <c r="N61" s="73"/>
      <c r="O61" s="73"/>
      <c r="P61" s="73">
        <f t="shared" si="17"/>
        <v>0</v>
      </c>
    </row>
    <row r="62" spans="1:16">
      <c r="A62" s="69" t="s">
        <v>91</v>
      </c>
      <c r="B62" s="368">
        <f>$D$7</f>
        <v>0</v>
      </c>
      <c r="C62" s="370">
        <v>12</v>
      </c>
      <c r="D62" s="368">
        <f t="shared" si="19"/>
        <v>0</v>
      </c>
      <c r="E62" s="369"/>
      <c r="F62" s="369"/>
      <c r="G62" s="73"/>
      <c r="H62" s="73"/>
      <c r="I62" s="73"/>
      <c r="J62" s="73"/>
      <c r="K62" s="73">
        <f>D62*E62</f>
        <v>0</v>
      </c>
      <c r="L62" s="73">
        <f t="shared" si="16"/>
        <v>0</v>
      </c>
      <c r="M62" s="73"/>
      <c r="N62" s="73"/>
      <c r="O62" s="73"/>
      <c r="P62" s="73">
        <f t="shared" si="17"/>
        <v>0</v>
      </c>
    </row>
    <row r="63" spans="1:16">
      <c r="A63" s="69" t="s">
        <v>233</v>
      </c>
      <c r="B63" s="368">
        <f>$D$7</f>
        <v>0</v>
      </c>
      <c r="C63" s="370">
        <v>12</v>
      </c>
      <c r="D63" s="368">
        <f t="shared" si="19"/>
        <v>0</v>
      </c>
      <c r="E63" s="369"/>
      <c r="F63" s="369"/>
      <c r="G63" s="73"/>
      <c r="H63" s="73"/>
      <c r="I63" s="73"/>
      <c r="J63" s="73"/>
      <c r="K63" s="73"/>
      <c r="L63" s="73"/>
      <c r="M63" s="73">
        <f>D63*E63</f>
        <v>0</v>
      </c>
      <c r="N63" s="73"/>
      <c r="O63" s="73"/>
      <c r="P63" s="73">
        <f t="shared" si="17"/>
        <v>0</v>
      </c>
    </row>
    <row r="64" spans="1:16">
      <c r="A64" s="69" t="s">
        <v>234</v>
      </c>
      <c r="B64" s="368">
        <f>$D$7</f>
        <v>0</v>
      </c>
      <c r="C64" s="370">
        <v>12</v>
      </c>
      <c r="D64" s="368">
        <f t="shared" si="19"/>
        <v>0</v>
      </c>
      <c r="E64" s="369"/>
      <c r="F64" s="369"/>
      <c r="G64" s="73"/>
      <c r="H64" s="73"/>
      <c r="I64" s="73"/>
      <c r="J64" s="73"/>
      <c r="K64" s="73"/>
      <c r="L64" s="73"/>
      <c r="M64" s="73"/>
      <c r="N64" s="73">
        <f>D64*E64</f>
        <v>0</v>
      </c>
      <c r="O64" s="73"/>
      <c r="P64" s="73">
        <f t="shared" si="17"/>
        <v>0</v>
      </c>
    </row>
    <row r="65" spans="1:16">
      <c r="A65" s="69" t="s">
        <v>235</v>
      </c>
      <c r="B65" s="368">
        <f>$D$7</f>
        <v>0</v>
      </c>
      <c r="C65" s="370">
        <v>12</v>
      </c>
      <c r="D65" s="368">
        <f t="shared" si="19"/>
        <v>0</v>
      </c>
      <c r="E65" s="369"/>
      <c r="F65" s="369"/>
      <c r="G65" s="73"/>
      <c r="H65" s="73"/>
      <c r="I65" s="73"/>
      <c r="J65" s="73"/>
      <c r="K65" s="73"/>
      <c r="L65" s="73"/>
      <c r="M65" s="73"/>
      <c r="N65" s="73"/>
      <c r="O65" s="73">
        <f>D65*E65</f>
        <v>0</v>
      </c>
      <c r="P65" s="73">
        <f t="shared" si="17"/>
        <v>0</v>
      </c>
    </row>
    <row r="66" spans="1:16" s="108" customFormat="1">
      <c r="A66" s="340" t="s">
        <v>78</v>
      </c>
      <c r="B66" s="340"/>
      <c r="C66" s="340"/>
      <c r="D66" s="340"/>
      <c r="E66" s="340"/>
      <c r="F66" s="107">
        <f>SUM(F57:F65)</f>
        <v>0</v>
      </c>
      <c r="G66" s="107">
        <f>SUM(G57:G65)</f>
        <v>0</v>
      </c>
      <c r="H66" s="107">
        <f>SUM(H57:H65)</f>
        <v>0</v>
      </c>
      <c r="I66" s="107">
        <f t="shared" ref="I66:P66" si="20">SUM(I57:I65)</f>
        <v>0</v>
      </c>
      <c r="J66" s="107">
        <f t="shared" si="20"/>
        <v>0</v>
      </c>
      <c r="K66" s="107">
        <f t="shared" si="20"/>
        <v>0</v>
      </c>
      <c r="L66" s="107">
        <f t="shared" si="20"/>
        <v>0</v>
      </c>
      <c r="M66" s="107">
        <f t="shared" si="20"/>
        <v>0</v>
      </c>
      <c r="N66" s="107">
        <f t="shared" si="20"/>
        <v>0</v>
      </c>
      <c r="O66" s="107">
        <f t="shared" si="20"/>
        <v>0</v>
      </c>
      <c r="P66" s="107">
        <f t="shared" si="20"/>
        <v>0</v>
      </c>
    </row>
    <row r="67" spans="1:16" s="108" customFormat="1">
      <c r="A67" s="288"/>
      <c r="B67" s="288"/>
      <c r="C67" s="288"/>
      <c r="D67" s="288"/>
      <c r="E67" s="288"/>
      <c r="F67" s="107"/>
      <c r="G67" s="107"/>
      <c r="H67" s="107"/>
      <c r="I67" s="107"/>
      <c r="J67" s="107"/>
      <c r="K67" s="107"/>
      <c r="L67" s="107"/>
      <c r="M67" s="107"/>
      <c r="N67" s="107"/>
      <c r="O67" s="107"/>
      <c r="P67" s="107"/>
    </row>
    <row r="68" spans="1:16" s="108" customFormat="1">
      <c r="A68" s="288"/>
      <c r="B68" s="288"/>
      <c r="C68" s="288"/>
      <c r="D68" s="288"/>
      <c r="E68" s="240" t="s">
        <v>457</v>
      </c>
      <c r="F68" s="242">
        <f>SUM(F30,F42,F54,F66)</f>
        <v>0</v>
      </c>
      <c r="G68" s="242">
        <f t="shared" ref="G68:P68" si="21">SUM(G30,G42,G54,G66)</f>
        <v>0</v>
      </c>
      <c r="H68" s="242">
        <f t="shared" si="21"/>
        <v>0</v>
      </c>
      <c r="I68" s="242">
        <f t="shared" si="21"/>
        <v>0</v>
      </c>
      <c r="J68" s="242">
        <f t="shared" si="21"/>
        <v>0</v>
      </c>
      <c r="K68" s="242">
        <f t="shared" si="21"/>
        <v>0</v>
      </c>
      <c r="L68" s="242">
        <f t="shared" si="21"/>
        <v>0</v>
      </c>
      <c r="M68" s="242">
        <f t="shared" si="21"/>
        <v>0</v>
      </c>
      <c r="N68" s="242">
        <f t="shared" si="21"/>
        <v>0</v>
      </c>
      <c r="O68" s="242">
        <f t="shared" si="21"/>
        <v>0</v>
      </c>
      <c r="P68" s="242">
        <f t="shared" si="21"/>
        <v>0</v>
      </c>
    </row>
    <row r="69" spans="1:16" s="108" customFormat="1">
      <c r="A69" s="288"/>
      <c r="B69" s="288"/>
      <c r="C69" s="288"/>
      <c r="D69" s="288"/>
      <c r="E69" s="288"/>
      <c r="F69" s="107"/>
      <c r="G69" s="107"/>
      <c r="H69" s="107"/>
      <c r="I69" s="107"/>
      <c r="J69" s="107"/>
      <c r="K69" s="107"/>
      <c r="L69" s="107"/>
      <c r="M69" s="107"/>
      <c r="N69" s="107"/>
      <c r="O69" s="107"/>
      <c r="P69" s="107"/>
    </row>
    <row r="70" spans="1:16" ht="16.5" customHeight="1">
      <c r="A70" s="342" t="s">
        <v>288</v>
      </c>
      <c r="B70" s="342"/>
      <c r="C70" s="342"/>
      <c r="D70" s="342"/>
      <c r="E70" s="342"/>
      <c r="F70" s="7"/>
      <c r="G70" s="7"/>
      <c r="H70" s="7"/>
      <c r="I70" s="7"/>
      <c r="J70" s="7"/>
      <c r="K70" s="7"/>
      <c r="L70" s="7"/>
      <c r="M70" s="7"/>
      <c r="N70" s="7"/>
      <c r="O70" s="7"/>
      <c r="P70" s="7"/>
    </row>
    <row r="71" spans="1:16" s="229" customFormat="1" ht="16.5" customHeight="1">
      <c r="A71" s="238" t="s">
        <v>240</v>
      </c>
      <c r="B71" s="238"/>
      <c r="C71" s="238"/>
      <c r="D71" s="238"/>
      <c r="E71" s="238"/>
      <c r="F71" s="239"/>
      <c r="G71" s="239"/>
      <c r="H71" s="239"/>
      <c r="I71" s="239"/>
      <c r="J71" s="239"/>
      <c r="K71" s="239"/>
      <c r="L71" s="239"/>
      <c r="M71" s="239"/>
      <c r="N71" s="239"/>
      <c r="O71" s="239"/>
      <c r="P71" s="239"/>
    </row>
    <row r="72" spans="1:16">
      <c r="A72" s="69" t="s">
        <v>118</v>
      </c>
      <c r="B72" s="76">
        <v>0</v>
      </c>
      <c r="C72" s="76">
        <v>0</v>
      </c>
      <c r="D72" s="76">
        <f>B72*C72</f>
        <v>0</v>
      </c>
      <c r="E72" s="73">
        <v>0</v>
      </c>
      <c r="F72" s="73">
        <f>D72*E72</f>
        <v>0</v>
      </c>
      <c r="G72" s="73"/>
      <c r="H72" s="73"/>
      <c r="I72" s="73"/>
      <c r="J72" s="73"/>
      <c r="K72" s="73"/>
      <c r="L72" s="73">
        <f t="shared" ref="L72:L77" si="22">SUM(F72:K72)</f>
        <v>0</v>
      </c>
      <c r="M72" s="73"/>
      <c r="N72" s="73"/>
      <c r="O72" s="73"/>
      <c r="P72" s="73">
        <f>SUM(L72:O72)</f>
        <v>0</v>
      </c>
    </row>
    <row r="73" spans="1:16">
      <c r="A73" s="69" t="s">
        <v>119</v>
      </c>
      <c r="B73" s="76">
        <v>0</v>
      </c>
      <c r="C73" s="76">
        <v>0</v>
      </c>
      <c r="D73" s="76">
        <f>B73*C73</f>
        <v>0</v>
      </c>
      <c r="E73" s="73">
        <v>0</v>
      </c>
      <c r="F73" s="73"/>
      <c r="G73" s="73">
        <f>D73*E73</f>
        <v>0</v>
      </c>
      <c r="H73" s="73"/>
      <c r="I73" s="73"/>
      <c r="J73" s="73"/>
      <c r="K73" s="73"/>
      <c r="L73" s="73">
        <f t="shared" si="22"/>
        <v>0</v>
      </c>
      <c r="M73" s="73"/>
      <c r="N73" s="73"/>
      <c r="O73" s="73"/>
      <c r="P73" s="73">
        <f t="shared" ref="P73:P80" si="23">SUM(L73:O73)</f>
        <v>0</v>
      </c>
    </row>
    <row r="74" spans="1:16">
      <c r="A74" s="69" t="s">
        <v>120</v>
      </c>
      <c r="B74" s="76">
        <f>$D$11</f>
        <v>0</v>
      </c>
      <c r="C74" s="76">
        <v>0</v>
      </c>
      <c r="D74" s="76">
        <f t="shared" ref="D74:D80" si="24">B74*C74</f>
        <v>0</v>
      </c>
      <c r="E74" s="73"/>
      <c r="F74" s="73"/>
      <c r="G74" s="73"/>
      <c r="H74" s="73">
        <f>D74*E74</f>
        <v>0</v>
      </c>
      <c r="I74" s="73"/>
      <c r="J74" s="73"/>
      <c r="K74" s="73"/>
      <c r="L74" s="73">
        <f t="shared" si="22"/>
        <v>0</v>
      </c>
      <c r="M74" s="73"/>
      <c r="N74" s="73"/>
      <c r="O74" s="73"/>
      <c r="P74" s="73">
        <f t="shared" si="23"/>
        <v>0</v>
      </c>
    </row>
    <row r="75" spans="1:16">
      <c r="A75" s="69" t="s">
        <v>90</v>
      </c>
      <c r="B75" s="76">
        <f t="shared" ref="B75:B80" si="25">$D$11</f>
        <v>0</v>
      </c>
      <c r="C75" s="76">
        <v>0</v>
      </c>
      <c r="D75" s="76">
        <f t="shared" si="24"/>
        <v>0</v>
      </c>
      <c r="E75" s="73"/>
      <c r="F75" s="73"/>
      <c r="G75" s="73"/>
      <c r="H75" s="73"/>
      <c r="I75" s="73">
        <f>D75*E75</f>
        <v>0</v>
      </c>
      <c r="J75" s="73"/>
      <c r="K75" s="73"/>
      <c r="L75" s="73">
        <f t="shared" si="22"/>
        <v>0</v>
      </c>
      <c r="M75" s="73"/>
      <c r="N75" s="73"/>
      <c r="O75" s="73"/>
      <c r="P75" s="73">
        <f t="shared" si="23"/>
        <v>0</v>
      </c>
    </row>
    <row r="76" spans="1:16">
      <c r="A76" s="69" t="s">
        <v>127</v>
      </c>
      <c r="B76" s="76">
        <f t="shared" si="25"/>
        <v>0</v>
      </c>
      <c r="C76" s="69">
        <v>6</v>
      </c>
      <c r="D76" s="76">
        <f t="shared" si="24"/>
        <v>0</v>
      </c>
      <c r="E76" s="73"/>
      <c r="F76" s="73"/>
      <c r="G76" s="73"/>
      <c r="H76" s="73"/>
      <c r="I76" s="73"/>
      <c r="J76" s="73">
        <f>D76*E76</f>
        <v>0</v>
      </c>
      <c r="K76" s="73"/>
      <c r="L76" s="73">
        <f t="shared" si="22"/>
        <v>0</v>
      </c>
      <c r="M76" s="73"/>
      <c r="N76" s="73"/>
      <c r="O76" s="73"/>
      <c r="P76" s="73">
        <f t="shared" si="23"/>
        <v>0</v>
      </c>
    </row>
    <row r="77" spans="1:16">
      <c r="A77" s="69" t="s">
        <v>91</v>
      </c>
      <c r="B77" s="76">
        <f t="shared" si="25"/>
        <v>0</v>
      </c>
      <c r="C77" s="69">
        <v>12</v>
      </c>
      <c r="D77" s="76">
        <f t="shared" si="24"/>
        <v>0</v>
      </c>
      <c r="E77" s="73"/>
      <c r="F77" s="73"/>
      <c r="G77" s="73"/>
      <c r="H77" s="73"/>
      <c r="I77" s="73"/>
      <c r="J77" s="73"/>
      <c r="K77" s="73">
        <f>D77*E77</f>
        <v>0</v>
      </c>
      <c r="L77" s="73">
        <f t="shared" si="22"/>
        <v>0</v>
      </c>
      <c r="M77" s="73"/>
      <c r="N77" s="73"/>
      <c r="O77" s="73"/>
      <c r="P77" s="73">
        <f t="shared" si="23"/>
        <v>0</v>
      </c>
    </row>
    <row r="78" spans="1:16">
      <c r="A78" s="69" t="s">
        <v>233</v>
      </c>
      <c r="B78" s="76">
        <f t="shared" si="25"/>
        <v>0</v>
      </c>
      <c r="C78" s="69">
        <v>12</v>
      </c>
      <c r="D78" s="76">
        <f t="shared" si="24"/>
        <v>0</v>
      </c>
      <c r="E78" s="73"/>
      <c r="F78" s="73"/>
      <c r="G78" s="73"/>
      <c r="H78" s="73"/>
      <c r="I78" s="73"/>
      <c r="J78" s="73"/>
      <c r="K78" s="73"/>
      <c r="L78" s="73"/>
      <c r="M78" s="73">
        <f>D78*E78</f>
        <v>0</v>
      </c>
      <c r="N78" s="73"/>
      <c r="O78" s="73"/>
      <c r="P78" s="73">
        <f t="shared" si="23"/>
        <v>0</v>
      </c>
    </row>
    <row r="79" spans="1:16">
      <c r="A79" s="69" t="s">
        <v>234</v>
      </c>
      <c r="B79" s="76">
        <f t="shared" si="25"/>
        <v>0</v>
      </c>
      <c r="C79" s="69">
        <v>12</v>
      </c>
      <c r="D79" s="76">
        <f t="shared" si="24"/>
        <v>0</v>
      </c>
      <c r="E79" s="73"/>
      <c r="F79" s="73"/>
      <c r="G79" s="73"/>
      <c r="H79" s="73"/>
      <c r="I79" s="73"/>
      <c r="J79" s="73"/>
      <c r="K79" s="73"/>
      <c r="L79" s="73"/>
      <c r="M79" s="73"/>
      <c r="N79" s="73">
        <f>D79*E79</f>
        <v>0</v>
      </c>
      <c r="O79" s="73"/>
      <c r="P79" s="73">
        <f t="shared" si="23"/>
        <v>0</v>
      </c>
    </row>
    <row r="80" spans="1:16">
      <c r="A80" s="69" t="s">
        <v>235</v>
      </c>
      <c r="B80" s="76">
        <f t="shared" si="25"/>
        <v>0</v>
      </c>
      <c r="C80" s="69">
        <v>12</v>
      </c>
      <c r="D80" s="76">
        <f t="shared" si="24"/>
        <v>0</v>
      </c>
      <c r="E80" s="73"/>
      <c r="F80" s="73"/>
      <c r="G80" s="73"/>
      <c r="H80" s="73"/>
      <c r="I80" s="73"/>
      <c r="J80" s="73"/>
      <c r="K80" s="73"/>
      <c r="L80" s="73"/>
      <c r="M80" s="73"/>
      <c r="N80" s="73"/>
      <c r="O80" s="73">
        <f>D80*E80</f>
        <v>0</v>
      </c>
      <c r="P80" s="73">
        <f t="shared" si="23"/>
        <v>0</v>
      </c>
    </row>
    <row r="81" spans="1:16" s="108" customFormat="1">
      <c r="A81" s="340" t="s">
        <v>78</v>
      </c>
      <c r="B81" s="340"/>
      <c r="C81" s="340"/>
      <c r="D81" s="340"/>
      <c r="E81" s="340"/>
      <c r="F81" s="107">
        <f>SUM(F72:F80)</f>
        <v>0</v>
      </c>
      <c r="G81" s="107">
        <f>SUM(G72:G80)</f>
        <v>0</v>
      </c>
      <c r="H81" s="107">
        <f>SUM(H72:H80)</f>
        <v>0</v>
      </c>
      <c r="I81" s="107">
        <f t="shared" ref="I81:P81" si="26">SUM(I72:I80)</f>
        <v>0</v>
      </c>
      <c r="J81" s="107">
        <f t="shared" si="26"/>
        <v>0</v>
      </c>
      <c r="K81" s="107">
        <f t="shared" si="26"/>
        <v>0</v>
      </c>
      <c r="L81" s="107">
        <f t="shared" si="26"/>
        <v>0</v>
      </c>
      <c r="M81" s="107">
        <f t="shared" si="26"/>
        <v>0</v>
      </c>
      <c r="N81" s="107">
        <f t="shared" si="26"/>
        <v>0</v>
      </c>
      <c r="O81" s="107">
        <f t="shared" si="26"/>
        <v>0</v>
      </c>
      <c r="P81" s="107">
        <f t="shared" si="26"/>
        <v>0</v>
      </c>
    </row>
    <row r="82" spans="1:16" s="108" customFormat="1">
      <c r="A82" s="288"/>
      <c r="B82" s="288"/>
      <c r="C82" s="288"/>
      <c r="D82" s="288"/>
      <c r="E82" s="288"/>
      <c r="F82" s="107"/>
      <c r="G82" s="107"/>
      <c r="H82" s="107"/>
      <c r="I82" s="107"/>
      <c r="J82" s="107"/>
      <c r="K82" s="107"/>
      <c r="L82" s="107"/>
      <c r="M82" s="107"/>
      <c r="N82" s="107"/>
      <c r="O82" s="107"/>
      <c r="P82" s="107"/>
    </row>
    <row r="83" spans="1:16" s="229" customFormat="1" ht="16.5" customHeight="1">
      <c r="A83" s="238" t="s">
        <v>261</v>
      </c>
      <c r="B83" s="238"/>
      <c r="C83" s="238"/>
      <c r="D83" s="238"/>
      <c r="E83" s="238"/>
      <c r="F83" s="239"/>
      <c r="G83" s="239"/>
      <c r="H83" s="239"/>
      <c r="I83" s="239"/>
      <c r="J83" s="239"/>
      <c r="K83" s="239"/>
      <c r="L83" s="239"/>
      <c r="M83" s="239"/>
      <c r="N83" s="239"/>
      <c r="O83" s="239"/>
      <c r="P83" s="239"/>
    </row>
    <row r="84" spans="1:16">
      <c r="A84" s="69" t="s">
        <v>118</v>
      </c>
      <c r="B84" s="76">
        <v>0</v>
      </c>
      <c r="C84" s="76">
        <v>0</v>
      </c>
      <c r="D84" s="76">
        <f>B84*C84</f>
        <v>0</v>
      </c>
      <c r="E84" s="73">
        <f>E72</f>
        <v>0</v>
      </c>
      <c r="F84" s="73">
        <f>D84*E84</f>
        <v>0</v>
      </c>
      <c r="G84" s="73"/>
      <c r="H84" s="73"/>
      <c r="I84" s="73"/>
      <c r="J84" s="73"/>
      <c r="K84" s="73"/>
      <c r="L84" s="73">
        <f t="shared" ref="L84:L89" si="27">SUM(F84:K84)</f>
        <v>0</v>
      </c>
      <c r="M84" s="73"/>
      <c r="N84" s="73"/>
      <c r="O84" s="73"/>
      <c r="P84" s="73">
        <f>SUM(L84:O84)</f>
        <v>0</v>
      </c>
    </row>
    <row r="85" spans="1:16">
      <c r="A85" s="69" t="s">
        <v>119</v>
      </c>
      <c r="B85" s="76">
        <v>0</v>
      </c>
      <c r="C85" s="76">
        <v>0</v>
      </c>
      <c r="D85" s="76">
        <f>B85*C85</f>
        <v>0</v>
      </c>
      <c r="E85" s="73">
        <f t="shared" ref="E85:E92" si="28">E73</f>
        <v>0</v>
      </c>
      <c r="F85" s="73"/>
      <c r="G85" s="73">
        <f>D85*E85</f>
        <v>0</v>
      </c>
      <c r="H85" s="73"/>
      <c r="I85" s="73"/>
      <c r="J85" s="73"/>
      <c r="K85" s="73"/>
      <c r="L85" s="73">
        <f t="shared" si="27"/>
        <v>0</v>
      </c>
      <c r="M85" s="73"/>
      <c r="N85" s="73"/>
      <c r="O85" s="73"/>
      <c r="P85" s="73">
        <f t="shared" ref="P85:P92" si="29">SUM(L85:O85)</f>
        <v>0</v>
      </c>
    </row>
    <row r="86" spans="1:16">
      <c r="A86" s="69" t="s">
        <v>120</v>
      </c>
      <c r="B86" s="76">
        <f>$D$12</f>
        <v>0</v>
      </c>
      <c r="C86" s="76">
        <v>0</v>
      </c>
      <c r="D86" s="76">
        <f t="shared" ref="D86:D92" si="30">B86*C86</f>
        <v>0</v>
      </c>
      <c r="E86" s="73">
        <f t="shared" si="28"/>
        <v>0</v>
      </c>
      <c r="F86" s="73"/>
      <c r="G86" s="73"/>
      <c r="H86" s="73">
        <f>D86*E86</f>
        <v>0</v>
      </c>
      <c r="I86" s="73"/>
      <c r="J86" s="73"/>
      <c r="K86" s="73"/>
      <c r="L86" s="73">
        <f t="shared" si="27"/>
        <v>0</v>
      </c>
      <c r="M86" s="73"/>
      <c r="N86" s="73"/>
      <c r="O86" s="73"/>
      <c r="P86" s="73">
        <f t="shared" si="29"/>
        <v>0</v>
      </c>
    </row>
    <row r="87" spans="1:16">
      <c r="A87" s="69" t="s">
        <v>90</v>
      </c>
      <c r="B87" s="76">
        <f t="shared" ref="B87:B92" si="31">$D$12</f>
        <v>0</v>
      </c>
      <c r="C87" s="76">
        <v>0</v>
      </c>
      <c r="D87" s="76">
        <f t="shared" si="30"/>
        <v>0</v>
      </c>
      <c r="E87" s="73">
        <f t="shared" si="28"/>
        <v>0</v>
      </c>
      <c r="F87" s="73"/>
      <c r="G87" s="73"/>
      <c r="H87" s="73"/>
      <c r="I87" s="73">
        <f>D87*E87</f>
        <v>0</v>
      </c>
      <c r="J87" s="73"/>
      <c r="K87" s="73"/>
      <c r="L87" s="73">
        <f t="shared" si="27"/>
        <v>0</v>
      </c>
      <c r="M87" s="73"/>
      <c r="N87" s="73"/>
      <c r="O87" s="73"/>
      <c r="P87" s="73">
        <f t="shared" si="29"/>
        <v>0</v>
      </c>
    </row>
    <row r="88" spans="1:16">
      <c r="A88" s="69" t="s">
        <v>127</v>
      </c>
      <c r="B88" s="76">
        <f t="shared" si="31"/>
        <v>0</v>
      </c>
      <c r="C88" s="69">
        <v>6</v>
      </c>
      <c r="D88" s="76">
        <f t="shared" si="30"/>
        <v>0</v>
      </c>
      <c r="E88" s="73">
        <f t="shared" si="28"/>
        <v>0</v>
      </c>
      <c r="F88" s="73"/>
      <c r="G88" s="73"/>
      <c r="H88" s="73"/>
      <c r="I88" s="73"/>
      <c r="J88" s="73">
        <f>D88*E88</f>
        <v>0</v>
      </c>
      <c r="K88" s="73"/>
      <c r="L88" s="73">
        <f t="shared" si="27"/>
        <v>0</v>
      </c>
      <c r="M88" s="73"/>
      <c r="N88" s="73"/>
      <c r="O88" s="73"/>
      <c r="P88" s="73">
        <f t="shared" si="29"/>
        <v>0</v>
      </c>
    </row>
    <row r="89" spans="1:16">
      <c r="A89" s="69" t="s">
        <v>91</v>
      </c>
      <c r="B89" s="76">
        <f t="shared" si="31"/>
        <v>0</v>
      </c>
      <c r="C89" s="69">
        <v>12</v>
      </c>
      <c r="D89" s="76">
        <f t="shared" si="30"/>
        <v>0</v>
      </c>
      <c r="E89" s="73">
        <f t="shared" si="28"/>
        <v>0</v>
      </c>
      <c r="F89" s="73"/>
      <c r="G89" s="73"/>
      <c r="H89" s="73"/>
      <c r="I89" s="73"/>
      <c r="J89" s="73"/>
      <c r="K89" s="73">
        <f>D89*E89</f>
        <v>0</v>
      </c>
      <c r="L89" s="73">
        <f t="shared" si="27"/>
        <v>0</v>
      </c>
      <c r="M89" s="73"/>
      <c r="N89" s="73"/>
      <c r="O89" s="73"/>
      <c r="P89" s="73">
        <f t="shared" si="29"/>
        <v>0</v>
      </c>
    </row>
    <row r="90" spans="1:16">
      <c r="A90" s="69" t="s">
        <v>233</v>
      </c>
      <c r="B90" s="76">
        <f t="shared" si="31"/>
        <v>0</v>
      </c>
      <c r="C90" s="69">
        <v>12</v>
      </c>
      <c r="D90" s="76">
        <f t="shared" si="30"/>
        <v>0</v>
      </c>
      <c r="E90" s="73">
        <f t="shared" si="28"/>
        <v>0</v>
      </c>
      <c r="F90" s="73"/>
      <c r="G90" s="73"/>
      <c r="H90" s="73"/>
      <c r="I90" s="73"/>
      <c r="J90" s="73"/>
      <c r="K90" s="73"/>
      <c r="L90" s="73"/>
      <c r="M90" s="73">
        <f>D90*E90</f>
        <v>0</v>
      </c>
      <c r="N90" s="73"/>
      <c r="O90" s="73"/>
      <c r="P90" s="73">
        <f t="shared" si="29"/>
        <v>0</v>
      </c>
    </row>
    <row r="91" spans="1:16">
      <c r="A91" s="69" t="s">
        <v>234</v>
      </c>
      <c r="B91" s="76">
        <f t="shared" si="31"/>
        <v>0</v>
      </c>
      <c r="C91" s="69">
        <v>12</v>
      </c>
      <c r="D91" s="76">
        <f t="shared" si="30"/>
        <v>0</v>
      </c>
      <c r="E91" s="73">
        <f t="shared" si="28"/>
        <v>0</v>
      </c>
      <c r="F91" s="73"/>
      <c r="G91" s="73"/>
      <c r="H91" s="73"/>
      <c r="I91" s="73"/>
      <c r="J91" s="73"/>
      <c r="K91" s="73"/>
      <c r="L91" s="73"/>
      <c r="M91" s="73"/>
      <c r="N91" s="73">
        <f>D91*E91</f>
        <v>0</v>
      </c>
      <c r="O91" s="73"/>
      <c r="P91" s="73">
        <f t="shared" si="29"/>
        <v>0</v>
      </c>
    </row>
    <row r="92" spans="1:16">
      <c r="A92" s="69" t="s">
        <v>235</v>
      </c>
      <c r="B92" s="76">
        <f t="shared" si="31"/>
        <v>0</v>
      </c>
      <c r="C92" s="69">
        <v>12</v>
      </c>
      <c r="D92" s="76">
        <f t="shared" si="30"/>
        <v>0</v>
      </c>
      <c r="E92" s="73">
        <f t="shared" si="28"/>
        <v>0</v>
      </c>
      <c r="F92" s="73"/>
      <c r="G92" s="73"/>
      <c r="H92" s="73"/>
      <c r="I92" s="73"/>
      <c r="J92" s="73"/>
      <c r="K92" s="73"/>
      <c r="L92" s="73"/>
      <c r="M92" s="73"/>
      <c r="N92" s="73"/>
      <c r="O92" s="73">
        <f>D92*E92</f>
        <v>0</v>
      </c>
      <c r="P92" s="73">
        <f t="shared" si="29"/>
        <v>0</v>
      </c>
    </row>
    <row r="93" spans="1:16" s="108" customFormat="1">
      <c r="A93" s="340" t="s">
        <v>78</v>
      </c>
      <c r="B93" s="340"/>
      <c r="C93" s="340"/>
      <c r="D93" s="340"/>
      <c r="E93" s="340"/>
      <c r="F93" s="107">
        <f>SUM(F84:F92)</f>
        <v>0</v>
      </c>
      <c r="G93" s="107">
        <f>SUM(G84:G92)</f>
        <v>0</v>
      </c>
      <c r="H93" s="107">
        <f>SUM(H84:H92)</f>
        <v>0</v>
      </c>
      <c r="I93" s="107">
        <f t="shared" ref="I93:P93" si="32">SUM(I84:I92)</f>
        <v>0</v>
      </c>
      <c r="J93" s="107">
        <f t="shared" si="32"/>
        <v>0</v>
      </c>
      <c r="K93" s="107">
        <f t="shared" si="32"/>
        <v>0</v>
      </c>
      <c r="L93" s="107">
        <f t="shared" si="32"/>
        <v>0</v>
      </c>
      <c r="M93" s="107">
        <f t="shared" si="32"/>
        <v>0</v>
      </c>
      <c r="N93" s="107">
        <f t="shared" si="32"/>
        <v>0</v>
      </c>
      <c r="O93" s="107">
        <f t="shared" si="32"/>
        <v>0</v>
      </c>
      <c r="P93" s="107">
        <f t="shared" si="32"/>
        <v>0</v>
      </c>
    </row>
    <row r="94" spans="1:16" s="108" customFormat="1">
      <c r="A94" s="288"/>
      <c r="B94" s="288"/>
      <c r="C94" s="288"/>
      <c r="D94" s="288"/>
      <c r="E94" s="288"/>
      <c r="F94" s="107"/>
      <c r="G94" s="107"/>
      <c r="H94" s="107"/>
      <c r="I94" s="107"/>
      <c r="J94" s="107"/>
      <c r="K94" s="107"/>
      <c r="L94" s="107"/>
      <c r="M94" s="107"/>
      <c r="N94" s="107"/>
      <c r="O94" s="107"/>
      <c r="P94" s="107"/>
    </row>
    <row r="95" spans="1:16" s="229" customFormat="1" ht="16.5" customHeight="1">
      <c r="A95" s="238" t="s">
        <v>508</v>
      </c>
      <c r="B95" s="238"/>
      <c r="C95" s="238"/>
      <c r="D95" s="238"/>
      <c r="E95" s="238"/>
      <c r="F95" s="239"/>
      <c r="G95" s="239"/>
      <c r="H95" s="239"/>
      <c r="I95" s="239"/>
      <c r="J95" s="239"/>
      <c r="K95" s="239"/>
      <c r="L95" s="239"/>
      <c r="M95" s="239"/>
      <c r="N95" s="239"/>
      <c r="O95" s="239"/>
      <c r="P95" s="239"/>
    </row>
    <row r="96" spans="1:16">
      <c r="A96" s="69" t="s">
        <v>118</v>
      </c>
      <c r="B96" s="76">
        <v>0</v>
      </c>
      <c r="C96" s="76">
        <v>0</v>
      </c>
      <c r="D96" s="76">
        <f>B96*C96</f>
        <v>0</v>
      </c>
      <c r="E96" s="73">
        <f>E72</f>
        <v>0</v>
      </c>
      <c r="F96" s="73">
        <f>D96*E96</f>
        <v>0</v>
      </c>
      <c r="G96" s="73"/>
      <c r="H96" s="73"/>
      <c r="I96" s="73"/>
      <c r="J96" s="73"/>
      <c r="K96" s="73"/>
      <c r="L96" s="73">
        <f t="shared" ref="L96:L101" si="33">SUM(F96:K96)</f>
        <v>0</v>
      </c>
      <c r="M96" s="73"/>
      <c r="N96" s="73"/>
      <c r="O96" s="73"/>
      <c r="P96" s="73">
        <f>SUM(L96:O96)</f>
        <v>0</v>
      </c>
    </row>
    <row r="97" spans="1:16">
      <c r="A97" s="69" t="s">
        <v>119</v>
      </c>
      <c r="B97" s="76">
        <v>0</v>
      </c>
      <c r="C97" s="76">
        <v>0</v>
      </c>
      <c r="D97" s="76">
        <f>B97*C97</f>
        <v>0</v>
      </c>
      <c r="E97" s="73">
        <f t="shared" ref="E97:E104" si="34">E73</f>
        <v>0</v>
      </c>
      <c r="F97" s="73"/>
      <c r="G97" s="73">
        <f>D97*E97</f>
        <v>0</v>
      </c>
      <c r="H97" s="73"/>
      <c r="I97" s="73"/>
      <c r="J97" s="73"/>
      <c r="K97" s="73"/>
      <c r="L97" s="73">
        <f t="shared" si="33"/>
        <v>0</v>
      </c>
      <c r="M97" s="73"/>
      <c r="N97" s="73"/>
      <c r="O97" s="73"/>
      <c r="P97" s="73">
        <f t="shared" ref="P97:P104" si="35">SUM(L97:O97)</f>
        <v>0</v>
      </c>
    </row>
    <row r="98" spans="1:16">
      <c r="A98" s="69" t="s">
        <v>120</v>
      </c>
      <c r="B98" s="76">
        <f>$D$13</f>
        <v>0</v>
      </c>
      <c r="C98" s="76">
        <v>0</v>
      </c>
      <c r="D98" s="76">
        <f t="shared" ref="D98:D104" si="36">B98*C98</f>
        <v>0</v>
      </c>
      <c r="E98" s="73">
        <f t="shared" si="34"/>
        <v>0</v>
      </c>
      <c r="F98" s="73"/>
      <c r="G98" s="73"/>
      <c r="H98" s="73">
        <f>D98*E98</f>
        <v>0</v>
      </c>
      <c r="I98" s="73"/>
      <c r="J98" s="73"/>
      <c r="K98" s="73"/>
      <c r="L98" s="73">
        <f t="shared" si="33"/>
        <v>0</v>
      </c>
      <c r="M98" s="73"/>
      <c r="N98" s="73"/>
      <c r="O98" s="73"/>
      <c r="P98" s="73">
        <f t="shared" si="35"/>
        <v>0</v>
      </c>
    </row>
    <row r="99" spans="1:16">
      <c r="A99" s="69" t="s">
        <v>90</v>
      </c>
      <c r="B99" s="76">
        <f t="shared" ref="B99:B104" si="37">$D$13</f>
        <v>0</v>
      </c>
      <c r="C99" s="76">
        <v>0</v>
      </c>
      <c r="D99" s="76">
        <f t="shared" si="36"/>
        <v>0</v>
      </c>
      <c r="E99" s="73">
        <f t="shared" si="34"/>
        <v>0</v>
      </c>
      <c r="F99" s="73"/>
      <c r="G99" s="73"/>
      <c r="H99" s="73"/>
      <c r="I99" s="73">
        <f>D99*E99</f>
        <v>0</v>
      </c>
      <c r="J99" s="73"/>
      <c r="K99" s="73"/>
      <c r="L99" s="73">
        <f t="shared" si="33"/>
        <v>0</v>
      </c>
      <c r="M99" s="73"/>
      <c r="N99" s="73"/>
      <c r="O99" s="73"/>
      <c r="P99" s="73">
        <f t="shared" si="35"/>
        <v>0</v>
      </c>
    </row>
    <row r="100" spans="1:16">
      <c r="A100" s="69" t="s">
        <v>127</v>
      </c>
      <c r="B100" s="76">
        <f t="shared" si="37"/>
        <v>0</v>
      </c>
      <c r="C100" s="69">
        <v>6</v>
      </c>
      <c r="D100" s="76">
        <f t="shared" si="36"/>
        <v>0</v>
      </c>
      <c r="E100" s="73">
        <f t="shared" si="34"/>
        <v>0</v>
      </c>
      <c r="F100" s="73"/>
      <c r="G100" s="73"/>
      <c r="H100" s="73"/>
      <c r="I100" s="73"/>
      <c r="J100" s="73">
        <f>D100*E100</f>
        <v>0</v>
      </c>
      <c r="K100" s="73"/>
      <c r="L100" s="73">
        <f t="shared" si="33"/>
        <v>0</v>
      </c>
      <c r="M100" s="73"/>
      <c r="N100" s="73"/>
      <c r="O100" s="73"/>
      <c r="P100" s="73">
        <f t="shared" si="35"/>
        <v>0</v>
      </c>
    </row>
    <row r="101" spans="1:16">
      <c r="A101" s="69" t="s">
        <v>91</v>
      </c>
      <c r="B101" s="76">
        <f t="shared" si="37"/>
        <v>0</v>
      </c>
      <c r="C101" s="69">
        <v>12</v>
      </c>
      <c r="D101" s="76">
        <f t="shared" si="36"/>
        <v>0</v>
      </c>
      <c r="E101" s="73">
        <f t="shared" si="34"/>
        <v>0</v>
      </c>
      <c r="F101" s="73"/>
      <c r="G101" s="73"/>
      <c r="H101" s="73"/>
      <c r="I101" s="73"/>
      <c r="J101" s="73"/>
      <c r="K101" s="73">
        <f>D101*E101</f>
        <v>0</v>
      </c>
      <c r="L101" s="73">
        <f t="shared" si="33"/>
        <v>0</v>
      </c>
      <c r="M101" s="73"/>
      <c r="N101" s="73"/>
      <c r="O101" s="73"/>
      <c r="P101" s="73">
        <f t="shared" si="35"/>
        <v>0</v>
      </c>
    </row>
    <row r="102" spans="1:16">
      <c r="A102" s="69" t="s">
        <v>233</v>
      </c>
      <c r="B102" s="76">
        <f t="shared" si="37"/>
        <v>0</v>
      </c>
      <c r="C102" s="69">
        <v>12</v>
      </c>
      <c r="D102" s="76">
        <f t="shared" si="36"/>
        <v>0</v>
      </c>
      <c r="E102" s="73">
        <f t="shared" si="34"/>
        <v>0</v>
      </c>
      <c r="F102" s="73"/>
      <c r="G102" s="73"/>
      <c r="H102" s="73"/>
      <c r="I102" s="73"/>
      <c r="J102" s="73"/>
      <c r="K102" s="73"/>
      <c r="L102" s="73"/>
      <c r="M102" s="73">
        <f>D102*E102</f>
        <v>0</v>
      </c>
      <c r="N102" s="73"/>
      <c r="O102" s="73"/>
      <c r="P102" s="73">
        <f t="shared" si="35"/>
        <v>0</v>
      </c>
    </row>
    <row r="103" spans="1:16">
      <c r="A103" s="69" t="s">
        <v>234</v>
      </c>
      <c r="B103" s="76">
        <f t="shared" si="37"/>
        <v>0</v>
      </c>
      <c r="C103" s="69">
        <v>12</v>
      </c>
      <c r="D103" s="76">
        <f t="shared" si="36"/>
        <v>0</v>
      </c>
      <c r="E103" s="73">
        <f t="shared" si="34"/>
        <v>0</v>
      </c>
      <c r="F103" s="73"/>
      <c r="G103" s="73"/>
      <c r="H103" s="73"/>
      <c r="I103" s="73"/>
      <c r="J103" s="73"/>
      <c r="K103" s="73"/>
      <c r="L103" s="73"/>
      <c r="M103" s="73"/>
      <c r="N103" s="73">
        <f>D103*E103</f>
        <v>0</v>
      </c>
      <c r="O103" s="73"/>
      <c r="P103" s="73">
        <f t="shared" si="35"/>
        <v>0</v>
      </c>
    </row>
    <row r="104" spans="1:16">
      <c r="A104" s="69" t="s">
        <v>235</v>
      </c>
      <c r="B104" s="76">
        <f t="shared" si="37"/>
        <v>0</v>
      </c>
      <c r="C104" s="69">
        <v>12</v>
      </c>
      <c r="D104" s="76">
        <f t="shared" si="36"/>
        <v>0</v>
      </c>
      <c r="E104" s="73">
        <f t="shared" si="34"/>
        <v>0</v>
      </c>
      <c r="F104" s="73"/>
      <c r="G104" s="73"/>
      <c r="H104" s="73"/>
      <c r="I104" s="73"/>
      <c r="J104" s="73"/>
      <c r="K104" s="73"/>
      <c r="L104" s="73"/>
      <c r="M104" s="73"/>
      <c r="N104" s="73"/>
      <c r="O104" s="73">
        <f>D104*E104</f>
        <v>0</v>
      </c>
      <c r="P104" s="73">
        <f t="shared" si="35"/>
        <v>0</v>
      </c>
    </row>
    <row r="105" spans="1:16" s="108" customFormat="1">
      <c r="A105" s="340" t="s">
        <v>78</v>
      </c>
      <c r="B105" s="340"/>
      <c r="C105" s="340"/>
      <c r="D105" s="340"/>
      <c r="E105" s="340"/>
      <c r="F105" s="107">
        <f>SUM(F96:F104)</f>
        <v>0</v>
      </c>
      <c r="G105" s="107">
        <f>SUM(G96:G104)</f>
        <v>0</v>
      </c>
      <c r="H105" s="107">
        <f>SUM(H96:H104)</f>
        <v>0</v>
      </c>
      <c r="I105" s="107">
        <f t="shared" ref="I105:P105" si="38">SUM(I96:I104)</f>
        <v>0</v>
      </c>
      <c r="J105" s="107">
        <f t="shared" si="38"/>
        <v>0</v>
      </c>
      <c r="K105" s="107">
        <f t="shared" si="38"/>
        <v>0</v>
      </c>
      <c r="L105" s="107">
        <f t="shared" si="38"/>
        <v>0</v>
      </c>
      <c r="M105" s="107">
        <f t="shared" si="38"/>
        <v>0</v>
      </c>
      <c r="N105" s="107">
        <f t="shared" si="38"/>
        <v>0</v>
      </c>
      <c r="O105" s="107">
        <f t="shared" si="38"/>
        <v>0</v>
      </c>
      <c r="P105" s="107">
        <f t="shared" si="38"/>
        <v>0</v>
      </c>
    </row>
    <row r="106" spans="1:16" s="108" customFormat="1">
      <c r="A106" s="288"/>
      <c r="B106" s="288"/>
      <c r="C106" s="288"/>
      <c r="D106" s="288"/>
      <c r="E106" s="288"/>
      <c r="F106" s="107"/>
      <c r="G106" s="107"/>
      <c r="H106" s="107"/>
      <c r="I106" s="107"/>
      <c r="J106" s="107"/>
      <c r="K106" s="107"/>
      <c r="L106" s="107"/>
      <c r="M106" s="107"/>
      <c r="N106" s="107"/>
      <c r="O106" s="107"/>
      <c r="P106" s="107"/>
    </row>
    <row r="107" spans="1:16" s="229" customFormat="1" ht="16.5" customHeight="1">
      <c r="A107" s="238" t="s">
        <v>408</v>
      </c>
      <c r="B107" s="238"/>
      <c r="C107" s="238"/>
      <c r="D107" s="238"/>
      <c r="E107" s="238"/>
      <c r="F107" s="239"/>
      <c r="G107" s="239"/>
      <c r="H107" s="239"/>
      <c r="I107" s="239"/>
      <c r="J107" s="239"/>
      <c r="K107" s="239"/>
      <c r="L107" s="239"/>
      <c r="M107" s="239"/>
      <c r="N107" s="239"/>
      <c r="O107" s="239"/>
      <c r="P107" s="239"/>
    </row>
    <row r="108" spans="1:16">
      <c r="A108" s="69" t="s">
        <v>118</v>
      </c>
      <c r="B108" s="76">
        <v>0</v>
      </c>
      <c r="C108" s="76">
        <v>0</v>
      </c>
      <c r="D108" s="76">
        <f>B108*C108</f>
        <v>0</v>
      </c>
      <c r="E108" s="73">
        <f>E72</f>
        <v>0</v>
      </c>
      <c r="F108" s="73">
        <f>D108*E108</f>
        <v>0</v>
      </c>
      <c r="G108" s="73"/>
      <c r="H108" s="73"/>
      <c r="I108" s="73"/>
      <c r="J108" s="73"/>
      <c r="K108" s="73"/>
      <c r="L108" s="73">
        <f t="shared" ref="L108:L113" si="39">SUM(F108:K108)</f>
        <v>0</v>
      </c>
      <c r="M108" s="73"/>
      <c r="N108" s="73"/>
      <c r="O108" s="73"/>
      <c r="P108" s="73">
        <f>SUM(L108:O108)</f>
        <v>0</v>
      </c>
    </row>
    <row r="109" spans="1:16">
      <c r="A109" s="69" t="s">
        <v>119</v>
      </c>
      <c r="B109" s="76">
        <v>0</v>
      </c>
      <c r="C109" s="76">
        <v>0</v>
      </c>
      <c r="D109" s="76">
        <f>B109*C109</f>
        <v>0</v>
      </c>
      <c r="E109" s="73">
        <f t="shared" ref="E109:E116" si="40">E73</f>
        <v>0</v>
      </c>
      <c r="F109" s="73"/>
      <c r="G109" s="73">
        <f>D109*E109</f>
        <v>0</v>
      </c>
      <c r="H109" s="73"/>
      <c r="I109" s="73"/>
      <c r="J109" s="73"/>
      <c r="K109" s="73"/>
      <c r="L109" s="73">
        <f t="shared" si="39"/>
        <v>0</v>
      </c>
      <c r="M109" s="73"/>
      <c r="N109" s="73"/>
      <c r="O109" s="73"/>
      <c r="P109" s="73">
        <f t="shared" ref="P109:P116" si="41">SUM(L109:O109)</f>
        <v>0</v>
      </c>
    </row>
    <row r="110" spans="1:16">
      <c r="A110" s="69" t="s">
        <v>120</v>
      </c>
      <c r="B110" s="76">
        <f>$D$14</f>
        <v>0</v>
      </c>
      <c r="C110" s="76">
        <v>0</v>
      </c>
      <c r="D110" s="76">
        <f t="shared" ref="D110:D116" si="42">B110*C110</f>
        <v>0</v>
      </c>
      <c r="E110" s="73">
        <f t="shared" si="40"/>
        <v>0</v>
      </c>
      <c r="F110" s="73"/>
      <c r="G110" s="73"/>
      <c r="H110" s="73">
        <f>D110*E110</f>
        <v>0</v>
      </c>
      <c r="I110" s="73"/>
      <c r="J110" s="73"/>
      <c r="K110" s="73"/>
      <c r="L110" s="73">
        <f t="shared" si="39"/>
        <v>0</v>
      </c>
      <c r="M110" s="73"/>
      <c r="N110" s="73"/>
      <c r="O110" s="73"/>
      <c r="P110" s="73">
        <f t="shared" si="41"/>
        <v>0</v>
      </c>
    </row>
    <row r="111" spans="1:16">
      <c r="A111" s="69" t="s">
        <v>90</v>
      </c>
      <c r="B111" s="76">
        <f t="shared" ref="B111:B116" si="43">$D$14</f>
        <v>0</v>
      </c>
      <c r="C111" s="76">
        <v>0</v>
      </c>
      <c r="D111" s="76">
        <f t="shared" si="42"/>
        <v>0</v>
      </c>
      <c r="E111" s="73">
        <f t="shared" si="40"/>
        <v>0</v>
      </c>
      <c r="F111" s="73"/>
      <c r="G111" s="73"/>
      <c r="H111" s="73"/>
      <c r="I111" s="73">
        <f>D111*E111</f>
        <v>0</v>
      </c>
      <c r="J111" s="73"/>
      <c r="K111" s="73"/>
      <c r="L111" s="73">
        <f t="shared" si="39"/>
        <v>0</v>
      </c>
      <c r="M111" s="73"/>
      <c r="N111" s="73"/>
      <c r="O111" s="73"/>
      <c r="P111" s="73">
        <f t="shared" si="41"/>
        <v>0</v>
      </c>
    </row>
    <row r="112" spans="1:16">
      <c r="A112" s="69" t="s">
        <v>127</v>
      </c>
      <c r="B112" s="76">
        <f t="shared" si="43"/>
        <v>0</v>
      </c>
      <c r="C112" s="69">
        <v>6</v>
      </c>
      <c r="D112" s="76">
        <f t="shared" si="42"/>
        <v>0</v>
      </c>
      <c r="E112" s="73">
        <f t="shared" si="40"/>
        <v>0</v>
      </c>
      <c r="F112" s="73"/>
      <c r="G112" s="73"/>
      <c r="H112" s="73"/>
      <c r="I112" s="73"/>
      <c r="J112" s="73">
        <f>D112*E112</f>
        <v>0</v>
      </c>
      <c r="K112" s="73"/>
      <c r="L112" s="73">
        <f t="shared" si="39"/>
        <v>0</v>
      </c>
      <c r="M112" s="73"/>
      <c r="N112" s="73"/>
      <c r="O112" s="73"/>
      <c r="P112" s="73">
        <f t="shared" si="41"/>
        <v>0</v>
      </c>
    </row>
    <row r="113" spans="1:16">
      <c r="A113" s="69" t="s">
        <v>91</v>
      </c>
      <c r="B113" s="76">
        <f t="shared" si="43"/>
        <v>0</v>
      </c>
      <c r="C113" s="69">
        <v>12</v>
      </c>
      <c r="D113" s="76">
        <f t="shared" si="42"/>
        <v>0</v>
      </c>
      <c r="E113" s="73">
        <f t="shared" si="40"/>
        <v>0</v>
      </c>
      <c r="F113" s="73"/>
      <c r="G113" s="73"/>
      <c r="H113" s="73"/>
      <c r="I113" s="73"/>
      <c r="J113" s="73"/>
      <c r="K113" s="73">
        <f>D113*E113</f>
        <v>0</v>
      </c>
      <c r="L113" s="73">
        <f t="shared" si="39"/>
        <v>0</v>
      </c>
      <c r="M113" s="73"/>
      <c r="N113" s="73"/>
      <c r="O113" s="73"/>
      <c r="P113" s="73">
        <f t="shared" si="41"/>
        <v>0</v>
      </c>
    </row>
    <row r="114" spans="1:16">
      <c r="A114" s="69" t="s">
        <v>233</v>
      </c>
      <c r="B114" s="76">
        <f t="shared" si="43"/>
        <v>0</v>
      </c>
      <c r="C114" s="69">
        <v>12</v>
      </c>
      <c r="D114" s="76">
        <f t="shared" si="42"/>
        <v>0</v>
      </c>
      <c r="E114" s="73">
        <f t="shared" si="40"/>
        <v>0</v>
      </c>
      <c r="F114" s="73"/>
      <c r="G114" s="73"/>
      <c r="H114" s="73"/>
      <c r="I114" s="73"/>
      <c r="J114" s="73"/>
      <c r="K114" s="73"/>
      <c r="L114" s="73"/>
      <c r="M114" s="73">
        <f>D114*E114</f>
        <v>0</v>
      </c>
      <c r="N114" s="73"/>
      <c r="O114" s="73"/>
      <c r="P114" s="73">
        <f t="shared" si="41"/>
        <v>0</v>
      </c>
    </row>
    <row r="115" spans="1:16">
      <c r="A115" s="69" t="s">
        <v>234</v>
      </c>
      <c r="B115" s="76">
        <f t="shared" si="43"/>
        <v>0</v>
      </c>
      <c r="C115" s="69">
        <v>12</v>
      </c>
      <c r="D115" s="76">
        <f t="shared" si="42"/>
        <v>0</v>
      </c>
      <c r="E115" s="73">
        <f t="shared" si="40"/>
        <v>0</v>
      </c>
      <c r="F115" s="73"/>
      <c r="G115" s="73"/>
      <c r="H115" s="73"/>
      <c r="I115" s="73"/>
      <c r="J115" s="73"/>
      <c r="K115" s="73"/>
      <c r="L115" s="73"/>
      <c r="M115" s="73"/>
      <c r="N115" s="73">
        <f>D115*E115</f>
        <v>0</v>
      </c>
      <c r="O115" s="73"/>
      <c r="P115" s="73">
        <f t="shared" si="41"/>
        <v>0</v>
      </c>
    </row>
    <row r="116" spans="1:16">
      <c r="A116" s="69" t="s">
        <v>235</v>
      </c>
      <c r="B116" s="76">
        <f t="shared" si="43"/>
        <v>0</v>
      </c>
      <c r="C116" s="69">
        <v>12</v>
      </c>
      <c r="D116" s="76">
        <f t="shared" si="42"/>
        <v>0</v>
      </c>
      <c r="E116" s="73">
        <f t="shared" si="40"/>
        <v>0</v>
      </c>
      <c r="F116" s="73"/>
      <c r="G116" s="73"/>
      <c r="H116" s="73"/>
      <c r="I116" s="73"/>
      <c r="J116" s="73"/>
      <c r="K116" s="73"/>
      <c r="L116" s="73"/>
      <c r="M116" s="73"/>
      <c r="N116" s="73"/>
      <c r="O116" s="73">
        <f>D116*E116</f>
        <v>0</v>
      </c>
      <c r="P116" s="73">
        <f t="shared" si="41"/>
        <v>0</v>
      </c>
    </row>
    <row r="117" spans="1:16" s="108" customFormat="1">
      <c r="A117" s="340" t="s">
        <v>78</v>
      </c>
      <c r="B117" s="340"/>
      <c r="C117" s="340"/>
      <c r="D117" s="340"/>
      <c r="E117" s="340"/>
      <c r="F117" s="107">
        <f>SUM(F108:F116)</f>
        <v>0</v>
      </c>
      <c r="G117" s="107">
        <f>SUM(G108:G116)</f>
        <v>0</v>
      </c>
      <c r="H117" s="107">
        <f>SUM(H108:H116)</f>
        <v>0</v>
      </c>
      <c r="I117" s="107">
        <f t="shared" ref="I117:P117" si="44">SUM(I108:I116)</f>
        <v>0</v>
      </c>
      <c r="J117" s="107">
        <f t="shared" si="44"/>
        <v>0</v>
      </c>
      <c r="K117" s="107">
        <f t="shared" si="44"/>
        <v>0</v>
      </c>
      <c r="L117" s="107">
        <f t="shared" si="44"/>
        <v>0</v>
      </c>
      <c r="M117" s="107">
        <f t="shared" si="44"/>
        <v>0</v>
      </c>
      <c r="N117" s="107">
        <f t="shared" si="44"/>
        <v>0</v>
      </c>
      <c r="O117" s="107">
        <f t="shared" si="44"/>
        <v>0</v>
      </c>
      <c r="P117" s="107">
        <f t="shared" si="44"/>
        <v>0</v>
      </c>
    </row>
    <row r="118" spans="1:16" s="108" customFormat="1">
      <c r="A118" s="288"/>
      <c r="B118" s="288"/>
      <c r="C118" s="288"/>
      <c r="D118" s="288"/>
      <c r="E118" s="288"/>
      <c r="F118" s="107"/>
      <c r="G118" s="107"/>
      <c r="H118" s="107"/>
      <c r="I118" s="107"/>
      <c r="J118" s="107"/>
      <c r="K118" s="107"/>
      <c r="L118" s="107"/>
      <c r="M118" s="107"/>
      <c r="N118" s="107"/>
      <c r="O118" s="107"/>
      <c r="P118" s="107"/>
    </row>
    <row r="119" spans="1:16" s="108" customFormat="1">
      <c r="A119" s="288"/>
      <c r="B119" s="288"/>
      <c r="C119" s="288"/>
      <c r="D119" s="288"/>
      <c r="E119" s="240" t="s">
        <v>460</v>
      </c>
      <c r="F119" s="242">
        <f>SUM(F81,F93,F105,F117)</f>
        <v>0</v>
      </c>
      <c r="G119" s="242">
        <f t="shared" ref="G119:P119" si="45">SUM(G81,G93,G105,G117)</f>
        <v>0</v>
      </c>
      <c r="H119" s="242">
        <f t="shared" si="45"/>
        <v>0</v>
      </c>
      <c r="I119" s="242">
        <f t="shared" si="45"/>
        <v>0</v>
      </c>
      <c r="J119" s="242">
        <f t="shared" si="45"/>
        <v>0</v>
      </c>
      <c r="K119" s="242">
        <f t="shared" si="45"/>
        <v>0</v>
      </c>
      <c r="L119" s="242">
        <f t="shared" si="45"/>
        <v>0</v>
      </c>
      <c r="M119" s="242">
        <f t="shared" si="45"/>
        <v>0</v>
      </c>
      <c r="N119" s="242">
        <f t="shared" si="45"/>
        <v>0</v>
      </c>
      <c r="O119" s="242">
        <f t="shared" si="45"/>
        <v>0</v>
      </c>
      <c r="P119" s="242">
        <f t="shared" si="45"/>
        <v>0</v>
      </c>
    </row>
    <row r="121" spans="1:16" s="247" customFormat="1" ht="15.75">
      <c r="A121" s="244"/>
      <c r="B121" s="244"/>
      <c r="C121" s="244"/>
      <c r="D121" s="244"/>
      <c r="E121" s="245" t="s">
        <v>461</v>
      </c>
      <c r="F121" s="246">
        <f>SUM(F68,F119)</f>
        <v>0</v>
      </c>
      <c r="G121" s="246">
        <f t="shared" ref="G121:P121" si="46">SUM(G68,G119)</f>
        <v>0</v>
      </c>
      <c r="H121" s="246">
        <f t="shared" si="46"/>
        <v>0</v>
      </c>
      <c r="I121" s="246">
        <f t="shared" si="46"/>
        <v>0</v>
      </c>
      <c r="J121" s="246">
        <f t="shared" si="46"/>
        <v>0</v>
      </c>
      <c r="K121" s="246">
        <f t="shared" si="46"/>
        <v>0</v>
      </c>
      <c r="L121" s="246">
        <f t="shared" si="46"/>
        <v>0</v>
      </c>
      <c r="M121" s="246">
        <f t="shared" si="46"/>
        <v>0</v>
      </c>
      <c r="N121" s="246">
        <f t="shared" si="46"/>
        <v>0</v>
      </c>
      <c r="O121" s="246">
        <f t="shared" si="46"/>
        <v>0</v>
      </c>
      <c r="P121" s="246">
        <f t="shared" si="46"/>
        <v>0</v>
      </c>
    </row>
    <row r="125" spans="1:16" s="161" customFormat="1" ht="18">
      <c r="A125" s="319" t="s">
        <v>463</v>
      </c>
      <c r="B125" s="319"/>
      <c r="C125" s="319"/>
      <c r="D125" s="319"/>
      <c r="E125" s="319"/>
      <c r="F125" s="319"/>
      <c r="G125" s="319"/>
      <c r="H125" s="319"/>
      <c r="I125" s="319"/>
      <c r="J125" s="319"/>
      <c r="K125" s="319"/>
      <c r="L125" s="319"/>
      <c r="M125" s="285"/>
      <c r="N125" s="174"/>
      <c r="O125" s="285"/>
      <c r="P125" s="285"/>
    </row>
    <row r="126" spans="1:16" s="151" customFormat="1" ht="15">
      <c r="A126" s="176" t="s">
        <v>473</v>
      </c>
      <c r="B126" s="106"/>
      <c r="C126" s="152"/>
      <c r="D126" s="152"/>
      <c r="E126" s="152"/>
    </row>
    <row r="127" spans="1:16" s="141" customFormat="1" ht="15">
      <c r="A127" s="178" t="s">
        <v>376</v>
      </c>
      <c r="B127" s="85"/>
      <c r="C127" s="143"/>
      <c r="D127" s="143"/>
      <c r="E127" s="143"/>
    </row>
    <row r="128" spans="1:16" s="141" customFormat="1" ht="15">
      <c r="A128" s="178" t="s">
        <v>375</v>
      </c>
      <c r="B128" s="85"/>
      <c r="C128" s="143"/>
      <c r="D128" s="143"/>
      <c r="E128" s="143"/>
    </row>
    <row r="129" spans="1:16" s="148" customFormat="1" ht="15">
      <c r="A129" s="177" t="s">
        <v>509</v>
      </c>
      <c r="B129" s="175"/>
    </row>
    <row r="130" spans="1:16" s="144" customFormat="1" ht="14.25">
      <c r="A130" s="178" t="s">
        <v>376</v>
      </c>
      <c r="B130" s="104"/>
    </row>
    <row r="131" spans="1:16" s="144" customFormat="1" ht="14.25">
      <c r="A131" s="178" t="s">
        <v>375</v>
      </c>
      <c r="B131" s="104"/>
    </row>
    <row r="132" spans="1:16" s="148" customFormat="1" ht="15">
      <c r="A132" s="177" t="s">
        <v>510</v>
      </c>
      <c r="B132" s="175"/>
    </row>
    <row r="133" spans="1:16" s="144" customFormat="1" ht="14.25">
      <c r="A133" s="178" t="s">
        <v>376</v>
      </c>
      <c r="B133" s="104"/>
    </row>
    <row r="134" spans="1:16" s="144" customFormat="1" ht="14.25">
      <c r="A134" s="178" t="s">
        <v>375</v>
      </c>
      <c r="B134" s="104"/>
    </row>
    <row r="135" spans="1:16" s="148" customFormat="1" ht="15">
      <c r="A135" s="177" t="s">
        <v>476</v>
      </c>
      <c r="B135" s="175"/>
    </row>
    <row r="136" spans="1:16" s="144" customFormat="1" ht="14.25">
      <c r="A136" s="178" t="s">
        <v>376</v>
      </c>
      <c r="B136" s="104"/>
    </row>
    <row r="137" spans="1:16" s="144" customFormat="1" ht="14.25">
      <c r="A137" s="178" t="s">
        <v>375</v>
      </c>
      <c r="B137" s="104"/>
    </row>
    <row r="139" spans="1:16" s="161" customFormat="1" ht="18">
      <c r="A139" s="319" t="s">
        <v>464</v>
      </c>
      <c r="B139" s="319"/>
      <c r="C139" s="319"/>
      <c r="D139" s="319"/>
      <c r="E139" s="319"/>
      <c r="F139" s="319"/>
      <c r="G139" s="319"/>
      <c r="H139" s="319"/>
      <c r="I139" s="319"/>
      <c r="J139" s="319"/>
      <c r="K139" s="319"/>
      <c r="L139" s="319"/>
      <c r="M139" s="285"/>
      <c r="N139" s="174"/>
      <c r="O139" s="285"/>
      <c r="P139" s="285"/>
    </row>
    <row r="140" spans="1:16" s="151" customFormat="1" ht="15">
      <c r="A140" s="176" t="s">
        <v>473</v>
      </c>
      <c r="B140" s="106"/>
      <c r="C140" s="152"/>
      <c r="D140" s="152"/>
      <c r="E140" s="152"/>
    </row>
    <row r="141" spans="1:16" s="141" customFormat="1" ht="15">
      <c r="A141" s="178" t="s">
        <v>376</v>
      </c>
      <c r="B141" s="85"/>
      <c r="C141" s="143"/>
      <c r="D141" s="143"/>
      <c r="E141" s="143"/>
    </row>
    <row r="142" spans="1:16" s="141" customFormat="1" ht="15">
      <c r="A142" s="178" t="s">
        <v>375</v>
      </c>
      <c r="B142" s="85"/>
      <c r="C142" s="143"/>
      <c r="D142" s="143"/>
      <c r="E142" s="143"/>
    </row>
    <row r="143" spans="1:16" s="148" customFormat="1" ht="15">
      <c r="A143" s="177" t="s">
        <v>509</v>
      </c>
      <c r="B143" s="175"/>
    </row>
    <row r="144" spans="1:16" s="144" customFormat="1" ht="14.25">
      <c r="A144" s="178" t="s">
        <v>376</v>
      </c>
      <c r="B144" s="104"/>
    </row>
    <row r="145" spans="1:2" s="144" customFormat="1" ht="14.25">
      <c r="A145" s="178" t="s">
        <v>375</v>
      </c>
      <c r="B145" s="104"/>
    </row>
    <row r="146" spans="1:2" s="148" customFormat="1" ht="15">
      <c r="A146" s="177" t="s">
        <v>510</v>
      </c>
      <c r="B146" s="175"/>
    </row>
    <row r="147" spans="1:2" s="144" customFormat="1" ht="14.25">
      <c r="A147" s="178" t="s">
        <v>376</v>
      </c>
      <c r="B147" s="104"/>
    </row>
    <row r="148" spans="1:2" s="144" customFormat="1" ht="14.25">
      <c r="A148" s="178" t="s">
        <v>375</v>
      </c>
      <c r="B148" s="104"/>
    </row>
    <row r="149" spans="1:2" s="148" customFormat="1" ht="15">
      <c r="A149" s="177" t="s">
        <v>476</v>
      </c>
      <c r="B149" s="175"/>
    </row>
    <row r="150" spans="1:2" s="144" customFormat="1" ht="14.25">
      <c r="A150" s="178" t="s">
        <v>376</v>
      </c>
      <c r="B150" s="104"/>
    </row>
    <row r="151" spans="1:2" s="144" customFormat="1" ht="14.25">
      <c r="A151" s="178" t="s">
        <v>375</v>
      </c>
      <c r="B151" s="104"/>
    </row>
  </sheetData>
  <mergeCells count="13">
    <mergeCell ref="A125:L125"/>
    <mergeCell ref="A139:L139"/>
    <mergeCell ref="A66:E66"/>
    <mergeCell ref="A70:E70"/>
    <mergeCell ref="A81:E81"/>
    <mergeCell ref="A93:E93"/>
    <mergeCell ref="A105:E105"/>
    <mergeCell ref="A117:E117"/>
    <mergeCell ref="B4:B7"/>
    <mergeCell ref="B11:B14"/>
    <mergeCell ref="A30:E30"/>
    <mergeCell ref="A42:E42"/>
    <mergeCell ref="A54:E54"/>
  </mergeCells>
  <pageMargins left="0.7" right="0.7" top="0.75" bottom="0.75" header="0.3" footer="0.3"/>
  <pageSetup scale="90" orientation="landscape" r:id="rId1"/>
  <headerFooter>
    <oddHeader>&amp;L&amp;"Arial,Bold"&amp;12Solicitation HBEX4 - Request for CalHEERS Development and Operations Services
&amp;"Arial,Regular"&amp;10Expanded System Operations and Maintenance Services</oddHeader>
    <oddFooter>&amp;L&amp;"Arial,Regular"&amp;10January 26, 2012&amp;R&amp;"Arial,Regular"&amp;10Page A8-&amp;P</oddFooter>
  </headerFooter>
  <legacyDrawing r:id="rId2"/>
</worksheet>
</file>

<file path=xl/worksheets/sheet33.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H47" sqref="H4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501</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147</v>
      </c>
      <c r="B3" s="121" t="s">
        <v>146</v>
      </c>
      <c r="C3" s="121" t="s">
        <v>145</v>
      </c>
      <c r="D3" s="121" t="s">
        <v>144</v>
      </c>
      <c r="E3" s="121" t="s">
        <v>143</v>
      </c>
      <c r="F3" s="121" t="s">
        <v>142</v>
      </c>
      <c r="G3" s="121" t="s">
        <v>141</v>
      </c>
      <c r="H3" s="121" t="s">
        <v>159</v>
      </c>
      <c r="I3" s="121" t="s">
        <v>140</v>
      </c>
      <c r="J3" s="121" t="s">
        <v>139</v>
      </c>
      <c r="K3" s="121" t="s">
        <v>137</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92</v>
      </c>
      <c r="DJ3" s="308"/>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422</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240</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1"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1"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1"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1"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1"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1"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1"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ref="DK26:DP31" si="19">IF(AND($F26&gt;=DK$1,$F26&lt;=DK$2),$J26,0)</f>
        <v>0</v>
      </c>
      <c r="DL26" s="56">
        <f t="shared" si="19"/>
        <v>0</v>
      </c>
      <c r="DM26" s="56">
        <f t="shared" si="19"/>
        <v>0</v>
      </c>
      <c r="DN26" s="56">
        <f t="shared" si="19"/>
        <v>0</v>
      </c>
      <c r="DO26" s="56">
        <f t="shared" si="19"/>
        <v>0</v>
      </c>
      <c r="DP26" s="56">
        <f t="shared" si="19"/>
        <v>0</v>
      </c>
      <c r="DQ26" s="56">
        <f t="shared" si="10"/>
        <v>0</v>
      </c>
      <c r="DR26" s="56">
        <f t="shared" ref="DR26:DT31" si="20">IF(AND($F26&gt;=DR$1,$F26&lt;=DR$2),$J26,0)</f>
        <v>0</v>
      </c>
      <c r="DS26" s="56">
        <f t="shared" si="20"/>
        <v>0</v>
      </c>
      <c r="DT26" s="56">
        <f t="shared" si="20"/>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19"/>
        <v>0</v>
      </c>
      <c r="DL27" s="56">
        <f t="shared" si="19"/>
        <v>0</v>
      </c>
      <c r="DM27" s="56">
        <f t="shared" si="19"/>
        <v>0</v>
      </c>
      <c r="DN27" s="56">
        <f t="shared" si="19"/>
        <v>0</v>
      </c>
      <c r="DO27" s="56">
        <f t="shared" si="19"/>
        <v>0</v>
      </c>
      <c r="DP27" s="56">
        <f t="shared" si="19"/>
        <v>0</v>
      </c>
      <c r="DQ27" s="56">
        <f t="shared" si="10"/>
        <v>0</v>
      </c>
      <c r="DR27" s="56">
        <f t="shared" si="20"/>
        <v>0</v>
      </c>
      <c r="DS27" s="56">
        <f t="shared" si="20"/>
        <v>0</v>
      </c>
      <c r="DT27" s="56">
        <f t="shared" si="20"/>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19"/>
        <v>0</v>
      </c>
      <c r="DL28" s="56">
        <f t="shared" si="19"/>
        <v>0</v>
      </c>
      <c r="DM28" s="56">
        <f t="shared" si="19"/>
        <v>0</v>
      </c>
      <c r="DN28" s="56">
        <f t="shared" si="19"/>
        <v>0</v>
      </c>
      <c r="DO28" s="56">
        <f t="shared" si="19"/>
        <v>0</v>
      </c>
      <c r="DP28" s="56">
        <f t="shared" si="19"/>
        <v>0</v>
      </c>
      <c r="DQ28" s="56">
        <f t="shared" si="10"/>
        <v>0</v>
      </c>
      <c r="DR28" s="56">
        <f t="shared" si="20"/>
        <v>0</v>
      </c>
      <c r="DS28" s="56">
        <f t="shared" si="20"/>
        <v>0</v>
      </c>
      <c r="DT28" s="56">
        <f t="shared" si="20"/>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19"/>
        <v>0</v>
      </c>
      <c r="DL29" s="56">
        <f t="shared" si="19"/>
        <v>0</v>
      </c>
      <c r="DM29" s="56">
        <f t="shared" si="19"/>
        <v>0</v>
      </c>
      <c r="DN29" s="56">
        <f t="shared" si="19"/>
        <v>0</v>
      </c>
      <c r="DO29" s="56">
        <f t="shared" si="19"/>
        <v>0</v>
      </c>
      <c r="DP29" s="56">
        <f t="shared" si="19"/>
        <v>0</v>
      </c>
      <c r="DQ29" s="56">
        <f t="shared" si="10"/>
        <v>0</v>
      </c>
      <c r="DR29" s="56">
        <f t="shared" si="20"/>
        <v>0</v>
      </c>
      <c r="DS29" s="56">
        <f t="shared" si="20"/>
        <v>0</v>
      </c>
      <c r="DT29" s="56">
        <f t="shared" si="20"/>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19"/>
        <v>0</v>
      </c>
      <c r="DL30" s="56">
        <f t="shared" si="19"/>
        <v>0</v>
      </c>
      <c r="DM30" s="56">
        <f t="shared" si="19"/>
        <v>0</v>
      </c>
      <c r="DN30" s="56">
        <f t="shared" si="19"/>
        <v>0</v>
      </c>
      <c r="DO30" s="56">
        <f t="shared" si="19"/>
        <v>0</v>
      </c>
      <c r="DP30" s="56">
        <f t="shared" si="19"/>
        <v>0</v>
      </c>
      <c r="DQ30" s="56">
        <f t="shared" si="10"/>
        <v>0</v>
      </c>
      <c r="DR30" s="56">
        <f t="shared" si="20"/>
        <v>0</v>
      </c>
      <c r="DS30" s="56">
        <f t="shared" si="20"/>
        <v>0</v>
      </c>
      <c r="DT30" s="56">
        <f t="shared" si="20"/>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19"/>
        <v>0</v>
      </c>
      <c r="DL31" s="56">
        <f t="shared" si="19"/>
        <v>0</v>
      </c>
      <c r="DM31" s="56">
        <f t="shared" si="19"/>
        <v>0</v>
      </c>
      <c r="DN31" s="56">
        <f t="shared" si="19"/>
        <v>0</v>
      </c>
      <c r="DO31" s="56">
        <f t="shared" si="19"/>
        <v>0</v>
      </c>
      <c r="DP31" s="56">
        <f t="shared" si="19"/>
        <v>0</v>
      </c>
      <c r="DQ31" s="56">
        <f t="shared" si="10"/>
        <v>0</v>
      </c>
      <c r="DR31" s="56">
        <f t="shared" si="20"/>
        <v>0</v>
      </c>
      <c r="DS31" s="56">
        <f t="shared" si="20"/>
        <v>0</v>
      </c>
      <c r="DT31" s="56">
        <f t="shared" si="20"/>
        <v>0</v>
      </c>
      <c r="DU31" s="55">
        <f t="shared" si="11"/>
        <v>0</v>
      </c>
    </row>
    <row r="32" spans="1:125" s="47" customFormat="1">
      <c r="A32" s="339" t="s">
        <v>523</v>
      </c>
      <c r="B32" s="339"/>
      <c r="C32" s="339"/>
      <c r="D32" s="339"/>
      <c r="E32" s="339"/>
      <c r="F32" s="339"/>
      <c r="G32" s="339"/>
      <c r="H32" s="339"/>
      <c r="I32" s="339"/>
      <c r="J32" s="48">
        <f>SUMIF($B$6:$B$31,"HW",J$6:J$31)</f>
        <v>0</v>
      </c>
      <c r="K32" s="51"/>
      <c r="L32" s="50"/>
      <c r="M32" s="48">
        <f>SUMIF($B$6:$B$31,"HW",M$6:M$31)</f>
        <v>0</v>
      </c>
      <c r="N32" s="48">
        <f>SUMIF($B$6:$B$31,"HW",N$6:N$31)</f>
        <v>0</v>
      </c>
      <c r="O32" s="48">
        <f>SUMIF($B$6:$B$31,"HW",O$6:O$31)</f>
        <v>0</v>
      </c>
      <c r="P32" s="48">
        <f>SUMIF($B$6:$B$31,"HW",P$6:P$31)</f>
        <v>0</v>
      </c>
      <c r="Q32" s="48">
        <f>SUMIF($B$6:$B$31,"HW",Q$6:Q$31)</f>
        <v>0</v>
      </c>
      <c r="R32" s="48">
        <f>SUMIF($B$6:$B$31,"HW",R$6:R$31)</f>
        <v>0</v>
      </c>
      <c r="S32" s="48">
        <f>SUMIF($B$6:$B$31,"HW",S$6:S$31)</f>
        <v>0</v>
      </c>
      <c r="T32" s="48">
        <f>SUMIF($B$6:$B$31,"HW",T$6:T$31)</f>
        <v>0</v>
      </c>
      <c r="U32" s="48">
        <f>SUMIF($B$6:$B$31,"HW",U$6:U$31)</f>
        <v>0</v>
      </c>
      <c r="V32" s="48">
        <f>SUMIF($B$6:$B$31,"HW",V$6:V$31)</f>
        <v>0</v>
      </c>
      <c r="W32" s="48">
        <f>SUMIF($B$6:$B$31,"HW",W$6:W$31)</f>
        <v>0</v>
      </c>
      <c r="X32" s="48">
        <f>SUMIF($B$6:$B$31,"HW",X$6:X$31)</f>
        <v>0</v>
      </c>
      <c r="Y32" s="48">
        <f>SUMIF($B$6:$B$31,"HW",Y$6:Y$31)</f>
        <v>0</v>
      </c>
      <c r="Z32" s="48">
        <f>SUMIF($B$6:$B$31,"HW",Z$6:Z$31)</f>
        <v>0</v>
      </c>
      <c r="AA32" s="48">
        <f>SUMIF($B$6:$B$31,"HW",AA$6:AA$31)</f>
        <v>0</v>
      </c>
      <c r="AB32" s="48">
        <f>SUMIF($B$6:$B$31,"HW",AB$6:AB$31)</f>
        <v>0</v>
      </c>
      <c r="AC32" s="48">
        <f>SUMIF($B$6:$B$31,"HW",AC$6:AC$31)</f>
        <v>0</v>
      </c>
      <c r="AD32" s="48">
        <f>SUMIF($B$6:$B$31,"HW",AD$6:AD$31)</f>
        <v>0</v>
      </c>
      <c r="AE32" s="48">
        <f>SUMIF($B$6:$B$31,"HW",AE$6:AE$31)</f>
        <v>0</v>
      </c>
      <c r="AF32" s="48">
        <f>SUMIF($B$6:$B$31,"HW",AF$6:AF$31)</f>
        <v>0</v>
      </c>
      <c r="AG32" s="48">
        <f>SUMIF($B$6:$B$31,"HW",AG$6:AG$31)</f>
        <v>0</v>
      </c>
      <c r="AH32" s="48">
        <f>SUMIF($B$6:$B$31,"HW",AH$6:AH$31)</f>
        <v>0</v>
      </c>
      <c r="AI32" s="48">
        <f>SUMIF($B$6:$B$31,"HW",AI$6:AI$31)</f>
        <v>0</v>
      </c>
      <c r="AJ32" s="48">
        <f>SUMIF($B$6:$B$31,"HW",AJ$6:AJ$31)</f>
        <v>0</v>
      </c>
      <c r="AK32" s="48">
        <f>SUMIF($B$6:$B$31,"HW",AK$6:AK$31)</f>
        <v>0</v>
      </c>
      <c r="AL32" s="48">
        <f>SUMIF($B$6:$B$31,"HW",AL$6:AL$31)</f>
        <v>0</v>
      </c>
      <c r="AM32" s="48">
        <f>SUMIF($B$6:$B$31,"HW",AM$6:AM$31)</f>
        <v>0</v>
      </c>
      <c r="AN32" s="48">
        <f>SUMIF($B$6:$B$31,"HW",AN$6:AN$31)</f>
        <v>0</v>
      </c>
      <c r="AO32" s="48">
        <f>SUMIF($B$6:$B$31,"HW",AO$6:AO$31)</f>
        <v>0</v>
      </c>
      <c r="AP32" s="48">
        <f>SUMIF($B$6:$B$31,"HW",AP$6:AP$31)</f>
        <v>0</v>
      </c>
      <c r="AQ32" s="48">
        <f>SUMIF($B$6:$B$31,"HW",AQ$6:AQ$31)</f>
        <v>0</v>
      </c>
      <c r="AR32" s="48">
        <f>SUMIF($B$6:$B$31,"HW",AR$6:AR$31)</f>
        <v>0</v>
      </c>
      <c r="AS32" s="48">
        <f>SUMIF($B$6:$B$31,"HW",AS$6:AS$31)</f>
        <v>0</v>
      </c>
      <c r="AT32" s="48">
        <f>SUMIF($B$6:$B$31,"HW",AT$6:AT$31)</f>
        <v>0</v>
      </c>
      <c r="AU32" s="48">
        <f>SUMIF($B$6:$B$31,"HW",AU$6:AU$31)</f>
        <v>0</v>
      </c>
      <c r="AV32" s="48">
        <f>SUMIF($B$6:$B$31,"HW",AV$6:AV$31)</f>
        <v>0</v>
      </c>
      <c r="AW32" s="48">
        <f>SUMIF($B$6:$B$31,"HW",AW$6:AW$31)</f>
        <v>0</v>
      </c>
      <c r="AX32" s="48">
        <f>SUMIF($B$6:$B$31,"HW",AX$6:AX$31)</f>
        <v>0</v>
      </c>
      <c r="AY32" s="48">
        <f>SUMIF($B$6:$B$31,"HW",AY$6:AY$31)</f>
        <v>0</v>
      </c>
      <c r="AZ32" s="48">
        <f>SUMIF($B$6:$B$31,"HW",AZ$6:AZ$31)</f>
        <v>0</v>
      </c>
      <c r="BA32" s="48">
        <f>SUMIF($B$6:$B$31,"HW",BA$6:BA$31)</f>
        <v>0</v>
      </c>
      <c r="BB32" s="48">
        <f>SUMIF($B$6:$B$31,"HW",BB$6:BB$31)</f>
        <v>0</v>
      </c>
      <c r="BC32" s="48">
        <f>SUMIF($B$6:$B$31,"HW",BC$6:BC$31)</f>
        <v>0</v>
      </c>
      <c r="BD32" s="48">
        <f>SUMIF($B$6:$B$31,"HW",BD$6:BD$31)</f>
        <v>0</v>
      </c>
      <c r="BE32" s="48">
        <f>SUMIF($B$6:$B$31,"HW",BE$6:BE$31)</f>
        <v>0</v>
      </c>
      <c r="BF32" s="48">
        <f>SUMIF($B$6:$B$31,"HW",BF$6:BF$31)</f>
        <v>0</v>
      </c>
      <c r="BG32" s="48">
        <f>SUMIF($B$6:$B$31,"HW",BG$6:BG$31)</f>
        <v>0</v>
      </c>
      <c r="BH32" s="48">
        <f>SUMIF($B$6:$B$31,"HW",BH$6:BH$31)</f>
        <v>0</v>
      </c>
      <c r="BI32" s="48">
        <f>SUMIF($B$6:$B$31,"HW",BI$6:BI$31)</f>
        <v>0</v>
      </c>
      <c r="BJ32" s="48">
        <f>SUMIF($B$6:$B$31,"HW",BJ$6:BJ$31)</f>
        <v>0</v>
      </c>
      <c r="BK32" s="48">
        <f>SUMIF($B$6:$B$31,"HW",BK$6:BK$31)</f>
        <v>0</v>
      </c>
      <c r="BL32" s="48">
        <f>SUMIF($B$6:$B$31,"HW",BL$6:BL$31)</f>
        <v>0</v>
      </c>
      <c r="BM32" s="48">
        <f>SUMIF($B$6:$B$31,"HW",BM$6:BM$31)</f>
        <v>0</v>
      </c>
      <c r="BN32" s="48">
        <f>SUMIF($B$6:$B$31,"HW",BN$6:BN$31)</f>
        <v>0</v>
      </c>
      <c r="BO32" s="48">
        <f>SUMIF($B$6:$B$31,"HW",BO$6:BO$31)</f>
        <v>0</v>
      </c>
      <c r="BP32" s="48">
        <f>SUMIF($B$6:$B$31,"HW",BP$6:BP$31)</f>
        <v>0</v>
      </c>
      <c r="BQ32" s="48">
        <f>SUMIF($B$6:$B$31,"HW",BQ$6:BQ$31)</f>
        <v>0</v>
      </c>
      <c r="BR32" s="48">
        <f>SUMIF($B$6:$B$31,"HW",BR$6:BR$31)</f>
        <v>0</v>
      </c>
      <c r="BS32" s="48">
        <f>SUMIF($B$6:$B$31,"HW",BS$6:BS$31)</f>
        <v>0</v>
      </c>
      <c r="BT32" s="48">
        <f>SUMIF($B$6:$B$31,"HW",BT$6:BT$31)</f>
        <v>0</v>
      </c>
      <c r="BU32" s="48">
        <f>SUMIF($B$6:$B$31,"HW",BU$6:BU$31)</f>
        <v>0</v>
      </c>
      <c r="BV32" s="48">
        <f>SUMIF($B$6:$B$31,"HW",BV$6:BV$31)</f>
        <v>0</v>
      </c>
      <c r="BW32" s="48">
        <f>SUMIF($B$6:$B$31,"HW",BW$6:BW$31)</f>
        <v>0</v>
      </c>
      <c r="BX32" s="48">
        <f>SUMIF($B$6:$B$31,"HW",BX$6:BX$31)</f>
        <v>0</v>
      </c>
      <c r="BY32" s="48">
        <f>SUMIF($B$6:$B$31,"HW",BY$6:BY$31)</f>
        <v>0</v>
      </c>
      <c r="BZ32" s="48">
        <f>SUMIF($B$6:$B$31,"HW",BZ$6:BZ$31)</f>
        <v>0</v>
      </c>
      <c r="CA32" s="48">
        <f>SUMIF($B$6:$B$31,"HW",CA$6:CA$31)</f>
        <v>0</v>
      </c>
      <c r="CB32" s="48">
        <f>SUMIF($B$6:$B$31,"HW",CB$6:CB$31)</f>
        <v>0</v>
      </c>
      <c r="CC32" s="48">
        <f>SUMIF($B$6:$B$31,"HW",CC$6:CC$31)</f>
        <v>0</v>
      </c>
      <c r="CD32" s="48">
        <f>SUMIF($B$6:$B$31,"HW",CD$6:CD$31)</f>
        <v>0</v>
      </c>
      <c r="CE32" s="48">
        <f>SUMIF($B$6:$B$31,"HW",CE$6:CE$31)</f>
        <v>0</v>
      </c>
      <c r="CF32" s="48">
        <f>SUMIF($B$6:$B$31,"HW",CF$6:CF$31)</f>
        <v>0</v>
      </c>
      <c r="CG32" s="48">
        <f>SUMIF($B$6:$B$31,"HW",CG$6:CG$31)</f>
        <v>0</v>
      </c>
      <c r="CH32" s="48">
        <f>SUMIF($B$6:$B$31,"HW",CH$6:CH$31)</f>
        <v>0</v>
      </c>
      <c r="CI32" s="48">
        <f>SUMIF($B$6:$B$31,"HW",CI$6:CI$31)</f>
        <v>0</v>
      </c>
      <c r="CJ32" s="48">
        <f>SUMIF($B$6:$B$31,"HW",CJ$6:CJ$31)</f>
        <v>0</v>
      </c>
      <c r="CK32" s="48">
        <f>SUMIF($B$6:$B$31,"HW",CK$6:CK$31)</f>
        <v>0</v>
      </c>
      <c r="CL32" s="48">
        <f>SUMIF($B$6:$B$31,"HW",CL$6:CL$31)</f>
        <v>0</v>
      </c>
      <c r="CM32" s="48">
        <f>SUMIF($B$6:$B$31,"HW",CM$6:CM$31)</f>
        <v>0</v>
      </c>
      <c r="CN32" s="48">
        <f>SUMIF($B$6:$B$31,"HW",CN$6:CN$31)</f>
        <v>0</v>
      </c>
      <c r="CO32" s="48">
        <f>SUMIF($B$6:$B$31,"HW",CO$6:CO$31)</f>
        <v>0</v>
      </c>
      <c r="CP32" s="48">
        <f>SUMIF($B$6:$B$31,"HW",CP$6:CP$31)</f>
        <v>0</v>
      </c>
      <c r="CQ32" s="48">
        <f>SUMIF($B$6:$B$31,"HW",CQ$6:CQ$31)</f>
        <v>0</v>
      </c>
      <c r="CR32" s="48">
        <f>SUMIF($B$6:$B$31,"HW",CR$6:CR$31)</f>
        <v>0</v>
      </c>
      <c r="CS32" s="48">
        <f>SUMIF($B$6:$B$31,"HW",CS$6:CS$31)</f>
        <v>0</v>
      </c>
      <c r="CT32" s="48">
        <f>SUMIF($B$6:$B$31,"HW",CT$6:CT$31)</f>
        <v>0</v>
      </c>
      <c r="CU32" s="48">
        <f>SUMIF($B$6:$B$31,"HW",CU$6:CU$31)</f>
        <v>0</v>
      </c>
      <c r="CV32" s="48">
        <f>SUMIF($B$6:$B$31,"HW",CV$6:CV$31)</f>
        <v>0</v>
      </c>
      <c r="CW32" s="48">
        <f>SUMIF($B$6:$B$31,"HW",CW$6:CW$31)</f>
        <v>0</v>
      </c>
      <c r="CX32" s="48">
        <f>SUMIF($B$6:$B$31,"HW",CX$6:CX$31)</f>
        <v>0</v>
      </c>
      <c r="CY32" s="48">
        <f>SUMIF($B$6:$B$31,"HW",CY$6:CY$31)</f>
        <v>0</v>
      </c>
      <c r="CZ32" s="48">
        <f>SUMIF($B$6:$B$31,"HW",CZ$6:CZ$31)</f>
        <v>0</v>
      </c>
      <c r="DA32" s="48">
        <f>SUMIF($B$6:$B$31,"HW",DA$6:DA$31)</f>
        <v>0</v>
      </c>
      <c r="DB32" s="48">
        <f>SUMIF($B$6:$B$31,"HW",DB$6:DB$31)</f>
        <v>0</v>
      </c>
      <c r="DC32" s="48">
        <f>SUMIF($B$6:$B$31,"HW",DC$6:DC$31)</f>
        <v>0</v>
      </c>
      <c r="DD32" s="48">
        <f>SUMIF($B$6:$B$31,"HW",DD$6:DD$31)</f>
        <v>0</v>
      </c>
      <c r="DE32" s="48">
        <f>SUMIF($B$6:$B$31,"HW",DE$6:DE$31)</f>
        <v>0</v>
      </c>
      <c r="DF32" s="48">
        <f>SUMIF($B$6:$B$31,"HW",DF$6:DF$31)</f>
        <v>0</v>
      </c>
      <c r="DG32" s="48">
        <f>SUMIF($B$6:$B$31,"HW",DG$6:DG$31)</f>
        <v>0</v>
      </c>
      <c r="DH32" s="48">
        <f>SUMIF($B$6:$B$31,"HW",DH$6:DH$31)</f>
        <v>0</v>
      </c>
      <c r="DI32" s="48">
        <f>SUMIF($B$6:$B$31,"HW",DI$6:DI$31)</f>
        <v>0</v>
      </c>
      <c r="DJ32" s="49"/>
      <c r="DK32" s="48">
        <f>SUMIF($B$6:$B$31,"HW",DK$6:DK$31)</f>
        <v>0</v>
      </c>
      <c r="DL32" s="48">
        <f>SUMIF($B$6:$B$31,"HW",DL$6:DL$31)</f>
        <v>0</v>
      </c>
      <c r="DM32" s="48">
        <f>SUMIF($B$6:$B$31,"HW",DM$6:DM$31)</f>
        <v>0</v>
      </c>
      <c r="DN32" s="48">
        <f>SUMIF($B$6:$B$31,"HW",DN$6:DN$31)</f>
        <v>0</v>
      </c>
      <c r="DO32" s="48">
        <f>SUMIF($B$6:$B$31,"HW",DO$6:DO$31)</f>
        <v>0</v>
      </c>
      <c r="DP32" s="48">
        <f>SUMIF($B$6:$B$31,"HW",DP$6:DP$31)</f>
        <v>0</v>
      </c>
      <c r="DQ32" s="48">
        <f>SUMIF($B$6:$B$31,"HW",DQ$6:DQ$31)</f>
        <v>0</v>
      </c>
      <c r="DR32" s="48">
        <f>SUMIF($B$6:$B$31,"HW",DR$6:DR$31)</f>
        <v>0</v>
      </c>
      <c r="DS32" s="48">
        <f>SUMIF($B$6:$B$31,"HW",DS$6:DS$31)</f>
        <v>0</v>
      </c>
      <c r="DT32" s="48">
        <f>SUMIF($B$6:$B$31,"HW",DT$6:DT$31)</f>
        <v>0</v>
      </c>
      <c r="DU32" s="48">
        <f>SUMIF($B$6:$B$31,"HW",DU$6:DU$31)</f>
        <v>0</v>
      </c>
    </row>
    <row r="33" spans="1:125" s="47" customFormat="1">
      <c r="A33" s="339" t="s">
        <v>524</v>
      </c>
      <c r="B33" s="339"/>
      <c r="C33" s="339"/>
      <c r="D33" s="339"/>
      <c r="E33" s="339"/>
      <c r="F33" s="339"/>
      <c r="G33" s="339"/>
      <c r="H33" s="339"/>
      <c r="I33" s="339"/>
      <c r="J33" s="48">
        <f>SUMIF($B$6:$B$31,"SW",J$6:J$31)</f>
        <v>0</v>
      </c>
      <c r="K33" s="51"/>
      <c r="L33" s="50"/>
      <c r="M33" s="48">
        <f>SUMIF($B$6:$B$31,"SW",M$6:M$31)</f>
        <v>0</v>
      </c>
      <c r="N33" s="48">
        <f>SUMIF($B$6:$B$31,"SW",N$6:N$31)</f>
        <v>0</v>
      </c>
      <c r="O33" s="48">
        <f>SUMIF($B$6:$B$31,"SW",O$6:O$31)</f>
        <v>0</v>
      </c>
      <c r="P33" s="48">
        <f>SUMIF($B$6:$B$31,"SW",P$6:P$31)</f>
        <v>0</v>
      </c>
      <c r="Q33" s="48">
        <f>SUMIF($B$6:$B$31,"SW",Q$6:Q$31)</f>
        <v>0</v>
      </c>
      <c r="R33" s="48">
        <f>SUMIF($B$6:$B$31,"SW",R$6:R$31)</f>
        <v>0</v>
      </c>
      <c r="S33" s="48">
        <f>SUMIF($B$6:$B$31,"SW",S$6:S$31)</f>
        <v>0</v>
      </c>
      <c r="T33" s="48">
        <f>SUMIF($B$6:$B$31,"SW",T$6:T$31)</f>
        <v>0</v>
      </c>
      <c r="U33" s="48">
        <f>SUMIF($B$6:$B$31,"SW",U$6:U$31)</f>
        <v>0</v>
      </c>
      <c r="V33" s="48">
        <f>SUMIF($B$6:$B$31,"SW",V$6:V$31)</f>
        <v>0</v>
      </c>
      <c r="W33" s="48">
        <f>SUMIF($B$6:$B$31,"SW",W$6:W$31)</f>
        <v>0</v>
      </c>
      <c r="X33" s="48">
        <f>SUMIF($B$6:$B$31,"SW",X$6:X$31)</f>
        <v>0</v>
      </c>
      <c r="Y33" s="48">
        <f>SUMIF($B$6:$B$31,"SW",Y$6:Y$31)</f>
        <v>0</v>
      </c>
      <c r="Z33" s="48">
        <f>SUMIF($B$6:$B$31,"SW",Z$6:Z$31)</f>
        <v>0</v>
      </c>
      <c r="AA33" s="48">
        <f>SUMIF($B$6:$B$31,"SW",AA$6:AA$31)</f>
        <v>0</v>
      </c>
      <c r="AB33" s="48">
        <f>SUMIF($B$6:$B$31,"SW",AB$6:AB$31)</f>
        <v>0</v>
      </c>
      <c r="AC33" s="48">
        <f>SUMIF($B$6:$B$31,"SW",AC$6:AC$31)</f>
        <v>0</v>
      </c>
      <c r="AD33" s="48">
        <f>SUMIF($B$6:$B$31,"SW",AD$6:AD$31)</f>
        <v>0</v>
      </c>
      <c r="AE33" s="48">
        <f>SUMIF($B$6:$B$31,"SW",AE$6:AE$31)</f>
        <v>0</v>
      </c>
      <c r="AF33" s="48">
        <f>SUMIF($B$6:$B$31,"SW",AF$6:AF$31)</f>
        <v>0</v>
      </c>
      <c r="AG33" s="48">
        <f>SUMIF($B$6:$B$31,"SW",AG$6:AG$31)</f>
        <v>0</v>
      </c>
      <c r="AH33" s="48">
        <f>SUMIF($B$6:$B$31,"SW",AH$6:AH$31)</f>
        <v>0</v>
      </c>
      <c r="AI33" s="48">
        <f>SUMIF($B$6:$B$31,"SW",AI$6:AI$31)</f>
        <v>0</v>
      </c>
      <c r="AJ33" s="48">
        <f>SUMIF($B$6:$B$31,"SW",AJ$6:AJ$31)</f>
        <v>0</v>
      </c>
      <c r="AK33" s="48">
        <f>SUMIF($B$6:$B$31,"SW",AK$6:AK$31)</f>
        <v>0</v>
      </c>
      <c r="AL33" s="48">
        <f>SUMIF($B$6:$B$31,"SW",AL$6:AL$31)</f>
        <v>0</v>
      </c>
      <c r="AM33" s="48">
        <f>SUMIF($B$6:$B$31,"SW",AM$6:AM$31)</f>
        <v>0</v>
      </c>
      <c r="AN33" s="48">
        <f>SUMIF($B$6:$B$31,"SW",AN$6:AN$31)</f>
        <v>0</v>
      </c>
      <c r="AO33" s="48">
        <f>SUMIF($B$6:$B$31,"SW",AO$6:AO$31)</f>
        <v>0</v>
      </c>
      <c r="AP33" s="48">
        <f>SUMIF($B$6:$B$31,"SW",AP$6:AP$31)</f>
        <v>0</v>
      </c>
      <c r="AQ33" s="48">
        <f>SUMIF($B$6:$B$31,"SW",AQ$6:AQ$31)</f>
        <v>0</v>
      </c>
      <c r="AR33" s="48">
        <f>SUMIF($B$6:$B$31,"SW",AR$6:AR$31)</f>
        <v>0</v>
      </c>
      <c r="AS33" s="48">
        <f>SUMIF($B$6:$B$31,"SW",AS$6:AS$31)</f>
        <v>0</v>
      </c>
      <c r="AT33" s="48">
        <f>SUMIF($B$6:$B$31,"SW",AT$6:AT$31)</f>
        <v>0</v>
      </c>
      <c r="AU33" s="48">
        <f>SUMIF($B$6:$B$31,"SW",AU$6:AU$31)</f>
        <v>0</v>
      </c>
      <c r="AV33" s="48">
        <f>SUMIF($B$6:$B$31,"SW",AV$6:AV$31)</f>
        <v>0</v>
      </c>
      <c r="AW33" s="48">
        <f>SUMIF($B$6:$B$31,"SW",AW$6:AW$31)</f>
        <v>0</v>
      </c>
      <c r="AX33" s="48">
        <f>SUMIF($B$6:$B$31,"SW",AX$6:AX$31)</f>
        <v>0</v>
      </c>
      <c r="AY33" s="48">
        <f>SUMIF($B$6:$B$31,"SW",AY$6:AY$31)</f>
        <v>0</v>
      </c>
      <c r="AZ33" s="48">
        <f>SUMIF($B$6:$B$31,"SW",AZ$6:AZ$31)</f>
        <v>0</v>
      </c>
      <c r="BA33" s="48">
        <f>SUMIF($B$6:$B$31,"SW",BA$6:BA$31)</f>
        <v>0</v>
      </c>
      <c r="BB33" s="48">
        <f>SUMIF($B$6:$B$31,"SW",BB$6:BB$31)</f>
        <v>0</v>
      </c>
      <c r="BC33" s="48">
        <f>SUMIF($B$6:$B$31,"SW",BC$6:BC$31)</f>
        <v>0</v>
      </c>
      <c r="BD33" s="48">
        <f>SUMIF($B$6:$B$31,"SW",BD$6:BD$31)</f>
        <v>0</v>
      </c>
      <c r="BE33" s="48">
        <f>SUMIF($B$6:$B$31,"SW",BE$6:BE$31)</f>
        <v>0</v>
      </c>
      <c r="BF33" s="48">
        <f>SUMIF($B$6:$B$31,"SW",BF$6:BF$31)</f>
        <v>0</v>
      </c>
      <c r="BG33" s="48">
        <f>SUMIF($B$6:$B$31,"SW",BG$6:BG$31)</f>
        <v>0</v>
      </c>
      <c r="BH33" s="48">
        <f>SUMIF($B$6:$B$31,"SW",BH$6:BH$31)</f>
        <v>0</v>
      </c>
      <c r="BI33" s="48">
        <f>SUMIF($B$6:$B$31,"SW",BI$6:BI$31)</f>
        <v>0</v>
      </c>
      <c r="BJ33" s="48">
        <f>SUMIF($B$6:$B$31,"SW",BJ$6:BJ$31)</f>
        <v>0</v>
      </c>
      <c r="BK33" s="48">
        <f>SUMIF($B$6:$B$31,"SW",BK$6:BK$31)</f>
        <v>0</v>
      </c>
      <c r="BL33" s="48">
        <f>SUMIF($B$6:$B$31,"SW",BL$6:BL$31)</f>
        <v>0</v>
      </c>
      <c r="BM33" s="48">
        <f>SUMIF($B$6:$B$31,"SW",BM$6:BM$31)</f>
        <v>0</v>
      </c>
      <c r="BN33" s="48">
        <f>SUMIF($B$6:$B$31,"SW",BN$6:BN$31)</f>
        <v>0</v>
      </c>
      <c r="BO33" s="48">
        <f>SUMIF($B$6:$B$31,"SW",BO$6:BO$31)</f>
        <v>0</v>
      </c>
      <c r="BP33" s="48">
        <f>SUMIF($B$6:$B$31,"SW",BP$6:BP$31)</f>
        <v>0</v>
      </c>
      <c r="BQ33" s="48">
        <f>SUMIF($B$6:$B$31,"SW",BQ$6:BQ$31)</f>
        <v>0</v>
      </c>
      <c r="BR33" s="48">
        <f>SUMIF($B$6:$B$31,"SW",BR$6:BR$31)</f>
        <v>0</v>
      </c>
      <c r="BS33" s="48">
        <f>SUMIF($B$6:$B$31,"SW",BS$6:BS$31)</f>
        <v>0</v>
      </c>
      <c r="BT33" s="48">
        <f>SUMIF($B$6:$B$31,"SW",BT$6:BT$31)</f>
        <v>0</v>
      </c>
      <c r="BU33" s="48">
        <f>SUMIF($B$6:$B$31,"SW",BU$6:BU$31)</f>
        <v>0</v>
      </c>
      <c r="BV33" s="48">
        <f>SUMIF($B$6:$B$31,"SW",BV$6:BV$31)</f>
        <v>0</v>
      </c>
      <c r="BW33" s="48">
        <f>SUMIF($B$6:$B$31,"SW",BW$6:BW$31)</f>
        <v>0</v>
      </c>
      <c r="BX33" s="48">
        <f>SUMIF($B$6:$B$31,"SW",BX$6:BX$31)</f>
        <v>0</v>
      </c>
      <c r="BY33" s="48">
        <f>SUMIF($B$6:$B$31,"SW",BY$6:BY$31)</f>
        <v>0</v>
      </c>
      <c r="BZ33" s="48">
        <f>SUMIF($B$6:$B$31,"SW",BZ$6:BZ$31)</f>
        <v>0</v>
      </c>
      <c r="CA33" s="48">
        <f>SUMIF($B$6:$B$31,"SW",CA$6:CA$31)</f>
        <v>0</v>
      </c>
      <c r="CB33" s="48">
        <f>SUMIF($B$6:$B$31,"SW",CB$6:CB$31)</f>
        <v>0</v>
      </c>
      <c r="CC33" s="48">
        <f>SUMIF($B$6:$B$31,"SW",CC$6:CC$31)</f>
        <v>0</v>
      </c>
      <c r="CD33" s="48">
        <f>SUMIF($B$6:$B$31,"SW",CD$6:CD$31)</f>
        <v>0</v>
      </c>
      <c r="CE33" s="48">
        <f>SUMIF($B$6:$B$31,"SW",CE$6:CE$31)</f>
        <v>0</v>
      </c>
      <c r="CF33" s="48">
        <f>SUMIF($B$6:$B$31,"SW",CF$6:CF$31)</f>
        <v>0</v>
      </c>
      <c r="CG33" s="48">
        <f>SUMIF($B$6:$B$31,"SW",CG$6:CG$31)</f>
        <v>0</v>
      </c>
      <c r="CH33" s="48">
        <f>SUMIF($B$6:$B$31,"SW",CH$6:CH$31)</f>
        <v>0</v>
      </c>
      <c r="CI33" s="48">
        <f>SUMIF($B$6:$B$31,"SW",CI$6:CI$31)</f>
        <v>0</v>
      </c>
      <c r="CJ33" s="48">
        <f>SUMIF($B$6:$B$31,"SW",CJ$6:CJ$31)</f>
        <v>0</v>
      </c>
      <c r="CK33" s="48">
        <f>SUMIF($B$6:$B$31,"SW",CK$6:CK$31)</f>
        <v>0</v>
      </c>
      <c r="CL33" s="48">
        <f>SUMIF($B$6:$B$31,"SW",CL$6:CL$31)</f>
        <v>0</v>
      </c>
      <c r="CM33" s="48">
        <f>SUMIF($B$6:$B$31,"SW",CM$6:CM$31)</f>
        <v>0</v>
      </c>
      <c r="CN33" s="48">
        <f>SUMIF($B$6:$B$31,"SW",CN$6:CN$31)</f>
        <v>0</v>
      </c>
      <c r="CO33" s="48">
        <f>SUMIF($B$6:$B$31,"SW",CO$6:CO$31)</f>
        <v>0</v>
      </c>
      <c r="CP33" s="48">
        <f>SUMIF($B$6:$B$31,"SW",CP$6:CP$31)</f>
        <v>0</v>
      </c>
      <c r="CQ33" s="48">
        <f>SUMIF($B$6:$B$31,"SW",CQ$6:CQ$31)</f>
        <v>0</v>
      </c>
      <c r="CR33" s="48">
        <f>SUMIF($B$6:$B$31,"SW",CR$6:CR$31)</f>
        <v>0</v>
      </c>
      <c r="CS33" s="48">
        <f>SUMIF($B$6:$B$31,"SW",CS$6:CS$31)</f>
        <v>0</v>
      </c>
      <c r="CT33" s="48">
        <f>SUMIF($B$6:$B$31,"SW",CT$6:CT$31)</f>
        <v>0</v>
      </c>
      <c r="CU33" s="48">
        <f>SUMIF($B$6:$B$31,"SW",CU$6:CU$31)</f>
        <v>0</v>
      </c>
      <c r="CV33" s="48">
        <f>SUMIF($B$6:$B$31,"SW",CV$6:CV$31)</f>
        <v>0</v>
      </c>
      <c r="CW33" s="48">
        <f>SUMIF($B$6:$B$31,"SW",CW$6:CW$31)</f>
        <v>0</v>
      </c>
      <c r="CX33" s="48">
        <f>SUMIF($B$6:$B$31,"SW",CX$6:CX$31)</f>
        <v>0</v>
      </c>
      <c r="CY33" s="48">
        <f>SUMIF($B$6:$B$31,"SW",CY$6:CY$31)</f>
        <v>0</v>
      </c>
      <c r="CZ33" s="48">
        <f>SUMIF($B$6:$B$31,"SW",CZ$6:CZ$31)</f>
        <v>0</v>
      </c>
      <c r="DA33" s="48">
        <f>SUMIF($B$6:$B$31,"SW",DA$6:DA$31)</f>
        <v>0</v>
      </c>
      <c r="DB33" s="48">
        <f>SUMIF($B$6:$B$31,"SW",DB$6:DB$31)</f>
        <v>0</v>
      </c>
      <c r="DC33" s="48">
        <f>SUMIF($B$6:$B$31,"SW",DC$6:DC$31)</f>
        <v>0</v>
      </c>
      <c r="DD33" s="48">
        <f>SUMIF($B$6:$B$31,"SW",DD$6:DD$31)</f>
        <v>0</v>
      </c>
      <c r="DE33" s="48">
        <f>SUMIF($B$6:$B$31,"SW",DE$6:DE$31)</f>
        <v>0</v>
      </c>
      <c r="DF33" s="48">
        <f>SUMIF($B$6:$B$31,"SW",DF$6:DF$31)</f>
        <v>0</v>
      </c>
      <c r="DG33" s="48">
        <f>SUMIF($B$6:$B$31,"SW",DG$6:DG$31)</f>
        <v>0</v>
      </c>
      <c r="DH33" s="48"/>
      <c r="DI33" s="48">
        <f>SUMIF($B$6:$B$31,"SW",DI$6:DI$31)</f>
        <v>0</v>
      </c>
      <c r="DJ33" s="49"/>
      <c r="DK33" s="48">
        <f>SUMIF($B$6:$B$31,"SW",DK$6:DK$31)</f>
        <v>0</v>
      </c>
      <c r="DL33" s="48">
        <f>SUMIF($B$6:$B$31,"SW",DL$6:DL$31)</f>
        <v>0</v>
      </c>
      <c r="DM33" s="48">
        <f>SUMIF($B$6:$B$31,"SW",DM$6:DM$31)</f>
        <v>0</v>
      </c>
      <c r="DN33" s="48">
        <f>SUMIF($B$6:$B$31,"SW",DN$6:DN$31)</f>
        <v>0</v>
      </c>
      <c r="DO33" s="48">
        <f>SUMIF($B$6:$B$31,"SW",DO$6:DO$31)</f>
        <v>0</v>
      </c>
      <c r="DP33" s="48">
        <f>SUMIF($B$6:$B$31,"SW",DP$6:DP$31)</f>
        <v>0</v>
      </c>
      <c r="DQ33" s="48">
        <f>SUMIF($B$6:$B$31,"SW",DQ$6:DQ$31)</f>
        <v>0</v>
      </c>
      <c r="DR33" s="48">
        <f>SUMIF($B$6:$B$31,"SW",DR$6:DR$31)</f>
        <v>0</v>
      </c>
      <c r="DS33" s="48">
        <f>SUMIF($B$6:$B$31,"SW",DS$6:DS$31)</f>
        <v>0</v>
      </c>
      <c r="DT33" s="48">
        <f>SUMIF($B$6:$B$31,"SW",DT$6:DT$31)</f>
        <v>0</v>
      </c>
      <c r="DU33" s="48">
        <f>SUMIF($B$6:$B$31,"SW",DU$6:DU$31)</f>
        <v>0</v>
      </c>
    </row>
    <row r="34" spans="1:125" s="47" customFormat="1">
      <c r="A34" s="336" t="s">
        <v>525</v>
      </c>
      <c r="B34" s="337"/>
      <c r="C34" s="337"/>
      <c r="D34" s="337"/>
      <c r="E34" s="337"/>
      <c r="F34" s="337"/>
      <c r="G34" s="337"/>
      <c r="H34" s="337"/>
      <c r="I34" s="338"/>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SUMIF($B$6:$B$31,"Service",DK$6:DK$31)</f>
        <v>0</v>
      </c>
      <c r="DL34" s="48">
        <f>SUMIF($B$6:$B$31,"Service",DL$6:DL$31)</f>
        <v>0</v>
      </c>
      <c r="DM34" s="48">
        <f>SUMIF($B$6:$B$31,"Service",DM$6:DM$31)</f>
        <v>0</v>
      </c>
      <c r="DN34" s="48">
        <f>SUMIF($B$6:$B$31,"Service",DN$6:DN$31)</f>
        <v>0</v>
      </c>
      <c r="DO34" s="48">
        <f>SUMIF($B$6:$B$31,"Service",DO$6:DO$31)</f>
        <v>0</v>
      </c>
      <c r="DP34" s="48">
        <f>SUMIF($B$6:$B$31,"Service",DP$6:DP$31)</f>
        <v>0</v>
      </c>
      <c r="DQ34" s="48">
        <f>SUMIF($B$6:$B$31,"Service",DQ$6:DQ$31)</f>
        <v>0</v>
      </c>
      <c r="DR34" s="48">
        <f>SUMIF($B$6:$B$31,"Service",DR$6:DR$31)</f>
        <v>0</v>
      </c>
      <c r="DS34" s="48">
        <f>SUMIF($B$6:$B$31,"Service",DS$6:DS$31)</f>
        <v>0</v>
      </c>
      <c r="DT34" s="48">
        <f>SUMIF($B$6:$B$31,"Service",DT$6:DT$31)</f>
        <v>0</v>
      </c>
      <c r="DU34" s="48">
        <f>SUMIF($B$6:$B$31,"Service",DU$6:DU$31)</f>
        <v>0</v>
      </c>
    </row>
    <row r="35" spans="1:125" s="47" customFormat="1">
      <c r="A35" s="339" t="s">
        <v>526</v>
      </c>
      <c r="B35" s="339"/>
      <c r="C35" s="339"/>
      <c r="D35" s="339"/>
      <c r="E35" s="339"/>
      <c r="F35" s="339"/>
      <c r="G35" s="339"/>
      <c r="H35" s="339"/>
      <c r="I35" s="339"/>
      <c r="J35" s="48">
        <f>SUM(J32:J34)</f>
        <v>0</v>
      </c>
      <c r="K35" s="51"/>
      <c r="L35" s="50"/>
      <c r="M35" s="48">
        <f t="shared" ref="M35:BX35" si="21">SUM(M32:M33)</f>
        <v>0</v>
      </c>
      <c r="N35" s="48">
        <f t="shared" si="21"/>
        <v>0</v>
      </c>
      <c r="O35" s="48">
        <f t="shared" si="21"/>
        <v>0</v>
      </c>
      <c r="P35" s="48">
        <f t="shared" si="21"/>
        <v>0</v>
      </c>
      <c r="Q35" s="48">
        <f t="shared" si="21"/>
        <v>0</v>
      </c>
      <c r="R35" s="48">
        <f t="shared" si="21"/>
        <v>0</v>
      </c>
      <c r="S35" s="48">
        <f t="shared" si="21"/>
        <v>0</v>
      </c>
      <c r="T35" s="48">
        <f t="shared" si="21"/>
        <v>0</v>
      </c>
      <c r="U35" s="48">
        <f t="shared" si="21"/>
        <v>0</v>
      </c>
      <c r="V35" s="48">
        <f t="shared" si="21"/>
        <v>0</v>
      </c>
      <c r="W35" s="48">
        <f t="shared" si="21"/>
        <v>0</v>
      </c>
      <c r="X35" s="48">
        <f t="shared" si="21"/>
        <v>0</v>
      </c>
      <c r="Y35" s="48">
        <f t="shared" si="21"/>
        <v>0</v>
      </c>
      <c r="Z35" s="48">
        <f t="shared" si="21"/>
        <v>0</v>
      </c>
      <c r="AA35" s="48">
        <f t="shared" si="21"/>
        <v>0</v>
      </c>
      <c r="AB35" s="48">
        <f t="shared" si="21"/>
        <v>0</v>
      </c>
      <c r="AC35" s="48">
        <f t="shared" si="21"/>
        <v>0</v>
      </c>
      <c r="AD35" s="48">
        <f t="shared" si="21"/>
        <v>0</v>
      </c>
      <c r="AE35" s="48">
        <f t="shared" si="21"/>
        <v>0</v>
      </c>
      <c r="AF35" s="48">
        <f t="shared" si="21"/>
        <v>0</v>
      </c>
      <c r="AG35" s="48">
        <f t="shared" si="21"/>
        <v>0</v>
      </c>
      <c r="AH35" s="48">
        <f t="shared" si="21"/>
        <v>0</v>
      </c>
      <c r="AI35" s="48">
        <f t="shared" si="21"/>
        <v>0</v>
      </c>
      <c r="AJ35" s="48">
        <f t="shared" si="21"/>
        <v>0</v>
      </c>
      <c r="AK35" s="48">
        <f t="shared" si="21"/>
        <v>0</v>
      </c>
      <c r="AL35" s="48">
        <f t="shared" si="21"/>
        <v>0</v>
      </c>
      <c r="AM35" s="48">
        <f t="shared" si="21"/>
        <v>0</v>
      </c>
      <c r="AN35" s="48">
        <f t="shared" si="21"/>
        <v>0</v>
      </c>
      <c r="AO35" s="48">
        <f t="shared" si="21"/>
        <v>0</v>
      </c>
      <c r="AP35" s="48">
        <f t="shared" si="21"/>
        <v>0</v>
      </c>
      <c r="AQ35" s="48">
        <f t="shared" si="21"/>
        <v>0</v>
      </c>
      <c r="AR35" s="48">
        <f t="shared" si="21"/>
        <v>0</v>
      </c>
      <c r="AS35" s="48">
        <f t="shared" si="21"/>
        <v>0</v>
      </c>
      <c r="AT35" s="48">
        <f t="shared" si="21"/>
        <v>0</v>
      </c>
      <c r="AU35" s="48">
        <f t="shared" si="21"/>
        <v>0</v>
      </c>
      <c r="AV35" s="48">
        <f t="shared" si="21"/>
        <v>0</v>
      </c>
      <c r="AW35" s="48">
        <f t="shared" si="21"/>
        <v>0</v>
      </c>
      <c r="AX35" s="48">
        <f t="shared" si="21"/>
        <v>0</v>
      </c>
      <c r="AY35" s="48">
        <f t="shared" si="21"/>
        <v>0</v>
      </c>
      <c r="AZ35" s="48">
        <f t="shared" si="21"/>
        <v>0</v>
      </c>
      <c r="BA35" s="48">
        <f t="shared" si="21"/>
        <v>0</v>
      </c>
      <c r="BB35" s="48">
        <f t="shared" si="21"/>
        <v>0</v>
      </c>
      <c r="BC35" s="48">
        <f t="shared" si="21"/>
        <v>0</v>
      </c>
      <c r="BD35" s="48">
        <f t="shared" si="21"/>
        <v>0</v>
      </c>
      <c r="BE35" s="48">
        <f t="shared" si="21"/>
        <v>0</v>
      </c>
      <c r="BF35" s="48">
        <f t="shared" si="21"/>
        <v>0</v>
      </c>
      <c r="BG35" s="48">
        <f t="shared" si="21"/>
        <v>0</v>
      </c>
      <c r="BH35" s="48">
        <f t="shared" si="21"/>
        <v>0</v>
      </c>
      <c r="BI35" s="48">
        <f t="shared" si="21"/>
        <v>0</v>
      </c>
      <c r="BJ35" s="48">
        <f t="shared" si="21"/>
        <v>0</v>
      </c>
      <c r="BK35" s="48">
        <f t="shared" si="21"/>
        <v>0</v>
      </c>
      <c r="BL35" s="48">
        <f t="shared" si="21"/>
        <v>0</v>
      </c>
      <c r="BM35" s="48">
        <f t="shared" si="21"/>
        <v>0</v>
      </c>
      <c r="BN35" s="48">
        <f t="shared" si="21"/>
        <v>0</v>
      </c>
      <c r="BO35" s="48">
        <f t="shared" si="21"/>
        <v>0</v>
      </c>
      <c r="BP35" s="48">
        <f t="shared" si="21"/>
        <v>0</v>
      </c>
      <c r="BQ35" s="48">
        <f t="shared" si="21"/>
        <v>0</v>
      </c>
      <c r="BR35" s="48">
        <f t="shared" si="21"/>
        <v>0</v>
      </c>
      <c r="BS35" s="48">
        <f t="shared" si="21"/>
        <v>0</v>
      </c>
      <c r="BT35" s="48">
        <f t="shared" si="21"/>
        <v>0</v>
      </c>
      <c r="BU35" s="48">
        <f t="shared" si="21"/>
        <v>0</v>
      </c>
      <c r="BV35" s="48">
        <f t="shared" si="21"/>
        <v>0</v>
      </c>
      <c r="BW35" s="48">
        <f t="shared" si="21"/>
        <v>0</v>
      </c>
      <c r="BX35" s="48">
        <f t="shared" si="21"/>
        <v>0</v>
      </c>
      <c r="BY35" s="48">
        <f t="shared" ref="BY35:DD35" si="22">SUM(BY32:BY33)</f>
        <v>0</v>
      </c>
      <c r="BZ35" s="48">
        <f t="shared" si="22"/>
        <v>0</v>
      </c>
      <c r="CA35" s="48">
        <f t="shared" si="22"/>
        <v>0</v>
      </c>
      <c r="CB35" s="48">
        <f t="shared" si="22"/>
        <v>0</v>
      </c>
      <c r="CC35" s="48">
        <f t="shared" si="22"/>
        <v>0</v>
      </c>
      <c r="CD35" s="48">
        <f t="shared" si="22"/>
        <v>0</v>
      </c>
      <c r="CE35" s="48">
        <f t="shared" si="22"/>
        <v>0</v>
      </c>
      <c r="CF35" s="48">
        <f t="shared" si="22"/>
        <v>0</v>
      </c>
      <c r="CG35" s="48">
        <f t="shared" si="22"/>
        <v>0</v>
      </c>
      <c r="CH35" s="48">
        <f t="shared" si="22"/>
        <v>0</v>
      </c>
      <c r="CI35" s="48">
        <f t="shared" si="22"/>
        <v>0</v>
      </c>
      <c r="CJ35" s="48">
        <f t="shared" si="22"/>
        <v>0</v>
      </c>
      <c r="CK35" s="48">
        <f t="shared" si="22"/>
        <v>0</v>
      </c>
      <c r="CL35" s="48">
        <f t="shared" si="22"/>
        <v>0</v>
      </c>
      <c r="CM35" s="48">
        <f t="shared" si="22"/>
        <v>0</v>
      </c>
      <c r="CN35" s="48">
        <f t="shared" si="22"/>
        <v>0</v>
      </c>
      <c r="CO35" s="48">
        <f t="shared" si="22"/>
        <v>0</v>
      </c>
      <c r="CP35" s="48">
        <f t="shared" si="22"/>
        <v>0</v>
      </c>
      <c r="CQ35" s="48">
        <f t="shared" si="22"/>
        <v>0</v>
      </c>
      <c r="CR35" s="48">
        <f t="shared" si="22"/>
        <v>0</v>
      </c>
      <c r="CS35" s="48">
        <f t="shared" si="22"/>
        <v>0</v>
      </c>
      <c r="CT35" s="48">
        <f t="shared" si="22"/>
        <v>0</v>
      </c>
      <c r="CU35" s="48">
        <f t="shared" si="22"/>
        <v>0</v>
      </c>
      <c r="CV35" s="48">
        <f t="shared" si="22"/>
        <v>0</v>
      </c>
      <c r="CW35" s="48">
        <f t="shared" si="22"/>
        <v>0</v>
      </c>
      <c r="CX35" s="48">
        <f t="shared" si="22"/>
        <v>0</v>
      </c>
      <c r="CY35" s="48">
        <f t="shared" si="22"/>
        <v>0</v>
      </c>
      <c r="CZ35" s="48">
        <f t="shared" si="22"/>
        <v>0</v>
      </c>
      <c r="DA35" s="48">
        <f t="shared" si="22"/>
        <v>0</v>
      </c>
      <c r="DB35" s="48">
        <f t="shared" si="22"/>
        <v>0</v>
      </c>
      <c r="DC35" s="48">
        <f t="shared" si="22"/>
        <v>0</v>
      </c>
      <c r="DD35" s="48">
        <f t="shared" si="22"/>
        <v>0</v>
      </c>
      <c r="DE35" s="48">
        <f>SUM(DE32:DE33)</f>
        <v>0</v>
      </c>
      <c r="DF35" s="48">
        <f>SUM(DF32:DF33)</f>
        <v>0</v>
      </c>
      <c r="DG35" s="48">
        <f>SUM(DG32:DG33)</f>
        <v>0</v>
      </c>
      <c r="DH35" s="48"/>
      <c r="DI35" s="48">
        <f>SUM(DI32:DI33)</f>
        <v>0</v>
      </c>
      <c r="DJ35" s="49"/>
      <c r="DK35" s="48">
        <f t="shared" ref="DK35:DU35" si="23">SUM(DK32:DK34)</f>
        <v>0</v>
      </c>
      <c r="DL35" s="48">
        <f t="shared" si="23"/>
        <v>0</v>
      </c>
      <c r="DM35" s="48">
        <f t="shared" si="23"/>
        <v>0</v>
      </c>
      <c r="DN35" s="48">
        <f t="shared" si="23"/>
        <v>0</v>
      </c>
      <c r="DO35" s="48">
        <f t="shared" si="23"/>
        <v>0</v>
      </c>
      <c r="DP35" s="48">
        <f t="shared" si="23"/>
        <v>0</v>
      </c>
      <c r="DQ35" s="48">
        <f t="shared" si="23"/>
        <v>0</v>
      </c>
      <c r="DR35" s="48">
        <f t="shared" si="23"/>
        <v>0</v>
      </c>
      <c r="DS35" s="48">
        <f t="shared" si="23"/>
        <v>0</v>
      </c>
      <c r="DT35" s="48">
        <f t="shared" si="23"/>
        <v>0</v>
      </c>
      <c r="DU35" s="48">
        <f t="shared" si="23"/>
        <v>0</v>
      </c>
    </row>
    <row r="36" spans="1:125" s="224" customFormat="1" ht="15.75">
      <c r="A36" s="225" t="s">
        <v>261</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24">G37*(H37+I37)</f>
        <v>0</v>
      </c>
      <c r="K37" s="59"/>
      <c r="L37" s="54"/>
      <c r="M37" s="58">
        <f t="shared" ref="M37:AB49" si="25">IF(AND($F37&gt;=M$3,$F37&lt;N$3),$J37,0)</f>
        <v>0</v>
      </c>
      <c r="N37" s="58">
        <f t="shared" si="25"/>
        <v>0</v>
      </c>
      <c r="O37" s="58">
        <f t="shared" si="25"/>
        <v>0</v>
      </c>
      <c r="P37" s="58">
        <f t="shared" si="25"/>
        <v>0</v>
      </c>
      <c r="Q37" s="58">
        <f t="shared" si="25"/>
        <v>0</v>
      </c>
      <c r="R37" s="58">
        <f t="shared" si="25"/>
        <v>0</v>
      </c>
      <c r="S37" s="58">
        <f t="shared" si="25"/>
        <v>0</v>
      </c>
      <c r="T37" s="58">
        <f t="shared" si="25"/>
        <v>0</v>
      </c>
      <c r="U37" s="58">
        <f t="shared" si="25"/>
        <v>0</v>
      </c>
      <c r="V37" s="58">
        <f t="shared" si="25"/>
        <v>0</v>
      </c>
      <c r="W37" s="58">
        <f t="shared" si="25"/>
        <v>0</v>
      </c>
      <c r="X37" s="58">
        <f t="shared" si="25"/>
        <v>0</v>
      </c>
      <c r="Y37" s="58">
        <f t="shared" si="25"/>
        <v>0</v>
      </c>
      <c r="Z37" s="58">
        <f t="shared" si="25"/>
        <v>0</v>
      </c>
      <c r="AA37" s="58">
        <f t="shared" si="25"/>
        <v>0</v>
      </c>
      <c r="AB37" s="58">
        <f t="shared" si="25"/>
        <v>0</v>
      </c>
      <c r="AC37" s="58">
        <f t="shared" ref="AC37:AR49" si="26">IF(AND($F37&gt;=AC$3,$F37&lt;AD$3),$J37,0)</f>
        <v>0</v>
      </c>
      <c r="AD37" s="58">
        <f t="shared" si="26"/>
        <v>0</v>
      </c>
      <c r="AE37" s="58">
        <f t="shared" si="26"/>
        <v>0</v>
      </c>
      <c r="AF37" s="58">
        <f t="shared" si="26"/>
        <v>0</v>
      </c>
      <c r="AG37" s="58">
        <f t="shared" si="26"/>
        <v>0</v>
      </c>
      <c r="AH37" s="58">
        <f t="shared" si="26"/>
        <v>0</v>
      </c>
      <c r="AI37" s="58">
        <f t="shared" si="26"/>
        <v>0</v>
      </c>
      <c r="AJ37" s="58">
        <f t="shared" si="26"/>
        <v>0</v>
      </c>
      <c r="AK37" s="58">
        <f t="shared" si="26"/>
        <v>0</v>
      </c>
      <c r="AL37" s="58">
        <f t="shared" si="26"/>
        <v>0</v>
      </c>
      <c r="AM37" s="58">
        <f t="shared" si="26"/>
        <v>0</v>
      </c>
      <c r="AN37" s="58">
        <f t="shared" si="26"/>
        <v>0</v>
      </c>
      <c r="AO37" s="58">
        <f t="shared" si="26"/>
        <v>0</v>
      </c>
      <c r="AP37" s="58">
        <f t="shared" si="26"/>
        <v>0</v>
      </c>
      <c r="AQ37" s="58">
        <f t="shared" si="26"/>
        <v>0</v>
      </c>
      <c r="AR37" s="58">
        <f t="shared" si="26"/>
        <v>0</v>
      </c>
      <c r="AS37" s="58">
        <f t="shared" ref="AS37:BH49" si="27">IF(AND($F37&gt;=AS$3,$F37&lt;AT$3),$J37,0)</f>
        <v>0</v>
      </c>
      <c r="AT37" s="58">
        <f t="shared" si="27"/>
        <v>0</v>
      </c>
      <c r="AU37" s="58">
        <f t="shared" si="27"/>
        <v>0</v>
      </c>
      <c r="AV37" s="58">
        <f t="shared" si="27"/>
        <v>0</v>
      </c>
      <c r="AW37" s="58">
        <f t="shared" si="27"/>
        <v>0</v>
      </c>
      <c r="AX37" s="58">
        <f t="shared" si="27"/>
        <v>0</v>
      </c>
      <c r="AY37" s="58">
        <f t="shared" si="27"/>
        <v>0</v>
      </c>
      <c r="AZ37" s="58">
        <f t="shared" si="27"/>
        <v>0</v>
      </c>
      <c r="BA37" s="58">
        <f t="shared" si="27"/>
        <v>0</v>
      </c>
      <c r="BB37" s="58">
        <f t="shared" si="27"/>
        <v>0</v>
      </c>
      <c r="BC37" s="58">
        <f t="shared" si="27"/>
        <v>0</v>
      </c>
      <c r="BD37" s="58">
        <f t="shared" si="27"/>
        <v>0</v>
      </c>
      <c r="BE37" s="58">
        <f t="shared" si="27"/>
        <v>0</v>
      </c>
      <c r="BF37" s="58">
        <f t="shared" si="27"/>
        <v>0</v>
      </c>
      <c r="BG37" s="58">
        <f t="shared" si="27"/>
        <v>0</v>
      </c>
      <c r="BH37" s="58">
        <f t="shared" si="27"/>
        <v>0</v>
      </c>
      <c r="BI37" s="58">
        <f t="shared" ref="BI37:BX49" si="28">IF(AND($F37&gt;=BI$3,$F37&lt;BJ$3),$J37,0)</f>
        <v>0</v>
      </c>
      <c r="BJ37" s="58">
        <f t="shared" si="28"/>
        <v>0</v>
      </c>
      <c r="BK37" s="58">
        <f t="shared" si="28"/>
        <v>0</v>
      </c>
      <c r="BL37" s="58">
        <f t="shared" si="28"/>
        <v>0</v>
      </c>
      <c r="BM37" s="58">
        <f t="shared" si="28"/>
        <v>0</v>
      </c>
      <c r="BN37" s="58">
        <f t="shared" si="28"/>
        <v>0</v>
      </c>
      <c r="BO37" s="58">
        <f t="shared" si="28"/>
        <v>0</v>
      </c>
      <c r="BP37" s="58">
        <f t="shared" si="28"/>
        <v>0</v>
      </c>
      <c r="BQ37" s="58">
        <f t="shared" si="28"/>
        <v>0</v>
      </c>
      <c r="BR37" s="58">
        <f t="shared" si="28"/>
        <v>0</v>
      </c>
      <c r="BS37" s="58">
        <f t="shared" si="28"/>
        <v>0</v>
      </c>
      <c r="BT37" s="58">
        <f t="shared" si="28"/>
        <v>0</v>
      </c>
      <c r="BU37" s="58">
        <f t="shared" si="28"/>
        <v>0</v>
      </c>
      <c r="BV37" s="58">
        <f t="shared" si="28"/>
        <v>0</v>
      </c>
      <c r="BW37" s="58">
        <f t="shared" si="28"/>
        <v>0</v>
      </c>
      <c r="BX37" s="58">
        <f t="shared" si="28"/>
        <v>0</v>
      </c>
      <c r="BY37" s="58">
        <f t="shared" ref="BY37:CN49" si="29">IF(AND($F37&gt;=BY$3,$F37&lt;BZ$3),$J37,0)</f>
        <v>0</v>
      </c>
      <c r="BZ37" s="58">
        <f t="shared" si="29"/>
        <v>0</v>
      </c>
      <c r="CA37" s="58">
        <f t="shared" si="29"/>
        <v>0</v>
      </c>
      <c r="CB37" s="58">
        <f t="shared" si="29"/>
        <v>0</v>
      </c>
      <c r="CC37" s="58">
        <f t="shared" si="29"/>
        <v>0</v>
      </c>
      <c r="CD37" s="58">
        <f t="shared" si="29"/>
        <v>0</v>
      </c>
      <c r="CE37" s="58">
        <f t="shared" si="29"/>
        <v>0</v>
      </c>
      <c r="CF37" s="58">
        <f t="shared" si="29"/>
        <v>0</v>
      </c>
      <c r="CG37" s="58">
        <f t="shared" si="29"/>
        <v>0</v>
      </c>
      <c r="CH37" s="58">
        <f t="shared" si="29"/>
        <v>0</v>
      </c>
      <c r="CI37" s="58">
        <f t="shared" si="29"/>
        <v>0</v>
      </c>
      <c r="CJ37" s="58">
        <f t="shared" si="29"/>
        <v>0</v>
      </c>
      <c r="CK37" s="58">
        <f t="shared" si="29"/>
        <v>0</v>
      </c>
      <c r="CL37" s="58">
        <f t="shared" si="29"/>
        <v>0</v>
      </c>
      <c r="CM37" s="58">
        <f t="shared" si="29"/>
        <v>0</v>
      </c>
      <c r="CN37" s="58">
        <f t="shared" si="29"/>
        <v>0</v>
      </c>
      <c r="CO37" s="58">
        <f t="shared" ref="CO37:DD49" si="30">IF(AND($F37&gt;=CO$3,$F37&lt;CP$3),$J37,0)</f>
        <v>0</v>
      </c>
      <c r="CP37" s="58">
        <f t="shared" si="30"/>
        <v>0</v>
      </c>
      <c r="CQ37" s="58">
        <f t="shared" si="30"/>
        <v>0</v>
      </c>
      <c r="CR37" s="58">
        <f t="shared" si="30"/>
        <v>0</v>
      </c>
      <c r="CS37" s="58">
        <f t="shared" si="30"/>
        <v>0</v>
      </c>
      <c r="CT37" s="58">
        <f t="shared" si="30"/>
        <v>0</v>
      </c>
      <c r="CU37" s="58">
        <f t="shared" si="30"/>
        <v>0</v>
      </c>
      <c r="CV37" s="58">
        <f t="shared" si="30"/>
        <v>0</v>
      </c>
      <c r="CW37" s="58">
        <f t="shared" si="30"/>
        <v>0</v>
      </c>
      <c r="CX37" s="58">
        <f t="shared" si="30"/>
        <v>0</v>
      </c>
      <c r="CY37" s="58">
        <f t="shared" si="30"/>
        <v>0</v>
      </c>
      <c r="CZ37" s="58">
        <f t="shared" si="30"/>
        <v>0</v>
      </c>
      <c r="DA37" s="58">
        <f t="shared" si="30"/>
        <v>0</v>
      </c>
      <c r="DB37" s="58">
        <f t="shared" si="30"/>
        <v>0</v>
      </c>
      <c r="DC37" s="58">
        <f t="shared" si="30"/>
        <v>0</v>
      </c>
      <c r="DD37" s="58">
        <f t="shared" si="30"/>
        <v>0</v>
      </c>
      <c r="DE37" s="58">
        <f t="shared" ref="DE37:DG49" si="31">IF(AND($F37&gt;=DE$3,$F37&lt;DF$3),$J37,0)</f>
        <v>0</v>
      </c>
      <c r="DF37" s="58">
        <f t="shared" si="31"/>
        <v>0</v>
      </c>
      <c r="DG37" s="58">
        <f t="shared" si="31"/>
        <v>0</v>
      </c>
      <c r="DH37" s="58"/>
      <c r="DI37" s="55">
        <f t="shared" ref="DI37:DI49" si="32">SUM(M37:DG37)</f>
        <v>0</v>
      </c>
      <c r="DJ37" s="62"/>
      <c r="DK37" s="56">
        <f t="shared" ref="DK37:DP49" si="33">IF(AND($F37&gt;=DK$1,$F37&lt;=DK$2),$J37,0)</f>
        <v>0</v>
      </c>
      <c r="DL37" s="56">
        <f t="shared" si="33"/>
        <v>0</v>
      </c>
      <c r="DM37" s="56">
        <f t="shared" si="33"/>
        <v>0</v>
      </c>
      <c r="DN37" s="56">
        <f t="shared" si="33"/>
        <v>0</v>
      </c>
      <c r="DO37" s="56">
        <f t="shared" si="33"/>
        <v>0</v>
      </c>
      <c r="DP37" s="56">
        <f t="shared" si="33"/>
        <v>0</v>
      </c>
      <c r="DQ37" s="56">
        <f t="shared" ref="DQ37:DQ49" si="34">SUM(DK37:DP37)</f>
        <v>0</v>
      </c>
      <c r="DR37" s="56">
        <f t="shared" ref="DR37:DT49" si="35">IF(AND($F37&gt;=DR$1,$F37&lt;=DR$2),$J37,0)</f>
        <v>0</v>
      </c>
      <c r="DS37" s="56">
        <f t="shared" si="35"/>
        <v>0</v>
      </c>
      <c r="DT37" s="56">
        <f t="shared" si="35"/>
        <v>0</v>
      </c>
      <c r="DU37" s="55">
        <f t="shared" ref="DU37:DU49" si="36">SUM(DQ37:DT37)</f>
        <v>0</v>
      </c>
    </row>
    <row r="38" spans="1:125" s="52" customFormat="1">
      <c r="A38" s="59"/>
      <c r="B38" s="59"/>
      <c r="C38" s="61"/>
      <c r="D38" s="64"/>
      <c r="E38" s="61"/>
      <c r="F38" s="63"/>
      <c r="G38" s="60"/>
      <c r="H38" s="57"/>
      <c r="I38" s="57"/>
      <c r="J38" s="57">
        <f t="shared" si="24"/>
        <v>0</v>
      </c>
      <c r="K38" s="59"/>
      <c r="L38" s="54"/>
      <c r="M38" s="58">
        <f t="shared" si="25"/>
        <v>0</v>
      </c>
      <c r="N38" s="58">
        <f t="shared" si="25"/>
        <v>0</v>
      </c>
      <c r="O38" s="58">
        <f t="shared" si="25"/>
        <v>0</v>
      </c>
      <c r="P38" s="58">
        <f t="shared" si="25"/>
        <v>0</v>
      </c>
      <c r="Q38" s="58">
        <f t="shared" si="25"/>
        <v>0</v>
      </c>
      <c r="R38" s="58">
        <f t="shared" si="25"/>
        <v>0</v>
      </c>
      <c r="S38" s="58">
        <f t="shared" si="25"/>
        <v>0</v>
      </c>
      <c r="T38" s="58">
        <f t="shared" si="25"/>
        <v>0</v>
      </c>
      <c r="U38" s="58">
        <f t="shared" si="25"/>
        <v>0</v>
      </c>
      <c r="V38" s="58">
        <f t="shared" si="25"/>
        <v>0</v>
      </c>
      <c r="W38" s="58">
        <f t="shared" si="25"/>
        <v>0</v>
      </c>
      <c r="X38" s="58">
        <f t="shared" si="25"/>
        <v>0</v>
      </c>
      <c r="Y38" s="58">
        <f t="shared" si="25"/>
        <v>0</v>
      </c>
      <c r="Z38" s="58">
        <f t="shared" si="25"/>
        <v>0</v>
      </c>
      <c r="AA38" s="58">
        <f t="shared" si="25"/>
        <v>0</v>
      </c>
      <c r="AB38" s="58">
        <f t="shared" si="25"/>
        <v>0</v>
      </c>
      <c r="AC38" s="58">
        <f t="shared" si="26"/>
        <v>0</v>
      </c>
      <c r="AD38" s="58">
        <f t="shared" si="26"/>
        <v>0</v>
      </c>
      <c r="AE38" s="58">
        <f t="shared" si="26"/>
        <v>0</v>
      </c>
      <c r="AF38" s="58">
        <f t="shared" si="26"/>
        <v>0</v>
      </c>
      <c r="AG38" s="58">
        <f t="shared" si="26"/>
        <v>0</v>
      </c>
      <c r="AH38" s="58">
        <f t="shared" si="26"/>
        <v>0</v>
      </c>
      <c r="AI38" s="58">
        <f t="shared" si="26"/>
        <v>0</v>
      </c>
      <c r="AJ38" s="58">
        <f t="shared" si="26"/>
        <v>0</v>
      </c>
      <c r="AK38" s="58">
        <f t="shared" si="26"/>
        <v>0</v>
      </c>
      <c r="AL38" s="58">
        <f t="shared" si="26"/>
        <v>0</v>
      </c>
      <c r="AM38" s="58">
        <f t="shared" si="26"/>
        <v>0</v>
      </c>
      <c r="AN38" s="58">
        <f t="shared" si="26"/>
        <v>0</v>
      </c>
      <c r="AO38" s="58">
        <f t="shared" si="26"/>
        <v>0</v>
      </c>
      <c r="AP38" s="58">
        <f t="shared" si="26"/>
        <v>0</v>
      </c>
      <c r="AQ38" s="58">
        <f t="shared" si="26"/>
        <v>0</v>
      </c>
      <c r="AR38" s="58">
        <f t="shared" si="26"/>
        <v>0</v>
      </c>
      <c r="AS38" s="58">
        <f t="shared" si="27"/>
        <v>0</v>
      </c>
      <c r="AT38" s="58">
        <f t="shared" si="27"/>
        <v>0</v>
      </c>
      <c r="AU38" s="58">
        <f t="shared" si="27"/>
        <v>0</v>
      </c>
      <c r="AV38" s="58">
        <f t="shared" si="27"/>
        <v>0</v>
      </c>
      <c r="AW38" s="58">
        <f t="shared" si="27"/>
        <v>0</v>
      </c>
      <c r="AX38" s="58">
        <f t="shared" si="27"/>
        <v>0</v>
      </c>
      <c r="AY38" s="58">
        <f t="shared" si="27"/>
        <v>0</v>
      </c>
      <c r="AZ38" s="58">
        <f t="shared" si="27"/>
        <v>0</v>
      </c>
      <c r="BA38" s="58">
        <f t="shared" si="27"/>
        <v>0</v>
      </c>
      <c r="BB38" s="58">
        <f t="shared" si="27"/>
        <v>0</v>
      </c>
      <c r="BC38" s="58">
        <f t="shared" si="27"/>
        <v>0</v>
      </c>
      <c r="BD38" s="58">
        <f t="shared" si="27"/>
        <v>0</v>
      </c>
      <c r="BE38" s="58">
        <f t="shared" si="27"/>
        <v>0</v>
      </c>
      <c r="BF38" s="58">
        <f t="shared" si="27"/>
        <v>0</v>
      </c>
      <c r="BG38" s="58">
        <f t="shared" si="27"/>
        <v>0</v>
      </c>
      <c r="BH38" s="58">
        <f t="shared" si="27"/>
        <v>0</v>
      </c>
      <c r="BI38" s="58">
        <f t="shared" si="28"/>
        <v>0</v>
      </c>
      <c r="BJ38" s="58">
        <f t="shared" si="28"/>
        <v>0</v>
      </c>
      <c r="BK38" s="58">
        <f t="shared" si="28"/>
        <v>0</v>
      </c>
      <c r="BL38" s="58">
        <f t="shared" si="28"/>
        <v>0</v>
      </c>
      <c r="BM38" s="58">
        <f t="shared" si="28"/>
        <v>0</v>
      </c>
      <c r="BN38" s="58">
        <f t="shared" si="28"/>
        <v>0</v>
      </c>
      <c r="BO38" s="58">
        <f t="shared" si="28"/>
        <v>0</v>
      </c>
      <c r="BP38" s="58">
        <f t="shared" si="28"/>
        <v>0</v>
      </c>
      <c r="BQ38" s="58">
        <f t="shared" si="28"/>
        <v>0</v>
      </c>
      <c r="BR38" s="58">
        <f t="shared" si="28"/>
        <v>0</v>
      </c>
      <c r="BS38" s="58">
        <f t="shared" si="28"/>
        <v>0</v>
      </c>
      <c r="BT38" s="58">
        <f t="shared" si="28"/>
        <v>0</v>
      </c>
      <c r="BU38" s="58">
        <f t="shared" si="28"/>
        <v>0</v>
      </c>
      <c r="BV38" s="58">
        <f t="shared" si="28"/>
        <v>0</v>
      </c>
      <c r="BW38" s="58">
        <f t="shared" si="28"/>
        <v>0</v>
      </c>
      <c r="BX38" s="58">
        <f t="shared" si="28"/>
        <v>0</v>
      </c>
      <c r="BY38" s="58">
        <f t="shared" si="29"/>
        <v>0</v>
      </c>
      <c r="BZ38" s="58">
        <f t="shared" si="29"/>
        <v>0</v>
      </c>
      <c r="CA38" s="58">
        <f t="shared" si="29"/>
        <v>0</v>
      </c>
      <c r="CB38" s="58">
        <f t="shared" si="29"/>
        <v>0</v>
      </c>
      <c r="CC38" s="58">
        <f t="shared" si="29"/>
        <v>0</v>
      </c>
      <c r="CD38" s="58">
        <f t="shared" si="29"/>
        <v>0</v>
      </c>
      <c r="CE38" s="58">
        <f t="shared" si="29"/>
        <v>0</v>
      </c>
      <c r="CF38" s="58">
        <f t="shared" si="29"/>
        <v>0</v>
      </c>
      <c r="CG38" s="58">
        <f t="shared" si="29"/>
        <v>0</v>
      </c>
      <c r="CH38" s="58">
        <f t="shared" si="29"/>
        <v>0</v>
      </c>
      <c r="CI38" s="58">
        <f t="shared" si="29"/>
        <v>0</v>
      </c>
      <c r="CJ38" s="58">
        <f t="shared" si="29"/>
        <v>0</v>
      </c>
      <c r="CK38" s="58">
        <f t="shared" si="29"/>
        <v>0</v>
      </c>
      <c r="CL38" s="58">
        <f t="shared" si="29"/>
        <v>0</v>
      </c>
      <c r="CM38" s="58">
        <f t="shared" si="29"/>
        <v>0</v>
      </c>
      <c r="CN38" s="58">
        <f t="shared" si="29"/>
        <v>0</v>
      </c>
      <c r="CO38" s="58">
        <f t="shared" si="30"/>
        <v>0</v>
      </c>
      <c r="CP38" s="58">
        <f t="shared" si="30"/>
        <v>0</v>
      </c>
      <c r="CQ38" s="58">
        <f t="shared" si="30"/>
        <v>0</v>
      </c>
      <c r="CR38" s="58">
        <f t="shared" si="30"/>
        <v>0</v>
      </c>
      <c r="CS38" s="58">
        <f t="shared" si="30"/>
        <v>0</v>
      </c>
      <c r="CT38" s="58">
        <f t="shared" si="30"/>
        <v>0</v>
      </c>
      <c r="CU38" s="58">
        <f t="shared" si="30"/>
        <v>0</v>
      </c>
      <c r="CV38" s="58">
        <f t="shared" si="30"/>
        <v>0</v>
      </c>
      <c r="CW38" s="58">
        <f t="shared" si="30"/>
        <v>0</v>
      </c>
      <c r="CX38" s="58">
        <f t="shared" si="30"/>
        <v>0</v>
      </c>
      <c r="CY38" s="58">
        <f t="shared" si="30"/>
        <v>0</v>
      </c>
      <c r="CZ38" s="58">
        <f t="shared" si="30"/>
        <v>0</v>
      </c>
      <c r="DA38" s="58">
        <f t="shared" si="30"/>
        <v>0</v>
      </c>
      <c r="DB38" s="58">
        <f t="shared" si="30"/>
        <v>0</v>
      </c>
      <c r="DC38" s="58">
        <f t="shared" si="30"/>
        <v>0</v>
      </c>
      <c r="DD38" s="58">
        <f t="shared" si="30"/>
        <v>0</v>
      </c>
      <c r="DE38" s="58">
        <f t="shared" si="31"/>
        <v>0</v>
      </c>
      <c r="DF38" s="58">
        <f t="shared" si="31"/>
        <v>0</v>
      </c>
      <c r="DG38" s="58">
        <f t="shared" si="31"/>
        <v>0</v>
      </c>
      <c r="DH38" s="58"/>
      <c r="DI38" s="55">
        <f t="shared" si="32"/>
        <v>0</v>
      </c>
      <c r="DJ38" s="62"/>
      <c r="DK38" s="56">
        <f t="shared" si="33"/>
        <v>0</v>
      </c>
      <c r="DL38" s="56">
        <f t="shared" si="33"/>
        <v>0</v>
      </c>
      <c r="DM38" s="56">
        <f t="shared" si="33"/>
        <v>0</v>
      </c>
      <c r="DN38" s="56">
        <f t="shared" si="33"/>
        <v>0</v>
      </c>
      <c r="DO38" s="56">
        <f t="shared" si="33"/>
        <v>0</v>
      </c>
      <c r="DP38" s="56">
        <f t="shared" si="33"/>
        <v>0</v>
      </c>
      <c r="DQ38" s="56">
        <f t="shared" si="34"/>
        <v>0</v>
      </c>
      <c r="DR38" s="56">
        <f t="shared" si="35"/>
        <v>0</v>
      </c>
      <c r="DS38" s="56">
        <f t="shared" si="35"/>
        <v>0</v>
      </c>
      <c r="DT38" s="56">
        <f t="shared" si="35"/>
        <v>0</v>
      </c>
      <c r="DU38" s="55">
        <f t="shared" si="36"/>
        <v>0</v>
      </c>
    </row>
    <row r="39" spans="1:125" s="52" customFormat="1">
      <c r="A39" s="59"/>
      <c r="B39" s="59"/>
      <c r="C39" s="61"/>
      <c r="D39" s="61"/>
      <c r="E39" s="61"/>
      <c r="F39" s="63"/>
      <c r="G39" s="60"/>
      <c r="H39" s="57"/>
      <c r="I39" s="57"/>
      <c r="J39" s="57">
        <f t="shared" si="24"/>
        <v>0</v>
      </c>
      <c r="K39" s="59"/>
      <c r="L39" s="54"/>
      <c r="M39" s="58">
        <f t="shared" si="25"/>
        <v>0</v>
      </c>
      <c r="N39" s="58">
        <f t="shared" si="25"/>
        <v>0</v>
      </c>
      <c r="O39" s="58">
        <f t="shared" si="25"/>
        <v>0</v>
      </c>
      <c r="P39" s="58">
        <f t="shared" si="25"/>
        <v>0</v>
      </c>
      <c r="Q39" s="58">
        <f t="shared" si="25"/>
        <v>0</v>
      </c>
      <c r="R39" s="58">
        <f t="shared" si="25"/>
        <v>0</v>
      </c>
      <c r="S39" s="58">
        <f t="shared" si="25"/>
        <v>0</v>
      </c>
      <c r="T39" s="58">
        <f t="shared" si="25"/>
        <v>0</v>
      </c>
      <c r="U39" s="58">
        <f t="shared" si="25"/>
        <v>0</v>
      </c>
      <c r="V39" s="58">
        <f t="shared" si="25"/>
        <v>0</v>
      </c>
      <c r="W39" s="58">
        <f t="shared" si="25"/>
        <v>0</v>
      </c>
      <c r="X39" s="58">
        <f t="shared" si="25"/>
        <v>0</v>
      </c>
      <c r="Y39" s="58">
        <f t="shared" si="25"/>
        <v>0</v>
      </c>
      <c r="Z39" s="58">
        <f t="shared" si="25"/>
        <v>0</v>
      </c>
      <c r="AA39" s="58">
        <f t="shared" si="25"/>
        <v>0</v>
      </c>
      <c r="AB39" s="58">
        <f t="shared" si="25"/>
        <v>0</v>
      </c>
      <c r="AC39" s="58">
        <f t="shared" si="26"/>
        <v>0</v>
      </c>
      <c r="AD39" s="58">
        <f t="shared" si="26"/>
        <v>0</v>
      </c>
      <c r="AE39" s="58">
        <f t="shared" si="26"/>
        <v>0</v>
      </c>
      <c r="AF39" s="58">
        <f t="shared" si="26"/>
        <v>0</v>
      </c>
      <c r="AG39" s="58">
        <f t="shared" si="26"/>
        <v>0</v>
      </c>
      <c r="AH39" s="58">
        <f t="shared" si="26"/>
        <v>0</v>
      </c>
      <c r="AI39" s="58">
        <f t="shared" si="26"/>
        <v>0</v>
      </c>
      <c r="AJ39" s="58">
        <f t="shared" si="26"/>
        <v>0</v>
      </c>
      <c r="AK39" s="58">
        <f t="shared" si="26"/>
        <v>0</v>
      </c>
      <c r="AL39" s="58">
        <f t="shared" si="26"/>
        <v>0</v>
      </c>
      <c r="AM39" s="58">
        <f t="shared" si="26"/>
        <v>0</v>
      </c>
      <c r="AN39" s="58">
        <f t="shared" si="26"/>
        <v>0</v>
      </c>
      <c r="AO39" s="58">
        <f t="shared" si="26"/>
        <v>0</v>
      </c>
      <c r="AP39" s="58">
        <f t="shared" si="26"/>
        <v>0</v>
      </c>
      <c r="AQ39" s="58">
        <f t="shared" si="26"/>
        <v>0</v>
      </c>
      <c r="AR39" s="58">
        <f t="shared" si="26"/>
        <v>0</v>
      </c>
      <c r="AS39" s="58">
        <f t="shared" si="27"/>
        <v>0</v>
      </c>
      <c r="AT39" s="58">
        <f t="shared" si="27"/>
        <v>0</v>
      </c>
      <c r="AU39" s="58">
        <f t="shared" si="27"/>
        <v>0</v>
      </c>
      <c r="AV39" s="58">
        <f t="shared" si="27"/>
        <v>0</v>
      </c>
      <c r="AW39" s="58">
        <f t="shared" si="27"/>
        <v>0</v>
      </c>
      <c r="AX39" s="58">
        <f t="shared" si="27"/>
        <v>0</v>
      </c>
      <c r="AY39" s="58">
        <f t="shared" si="27"/>
        <v>0</v>
      </c>
      <c r="AZ39" s="58">
        <f t="shared" si="27"/>
        <v>0</v>
      </c>
      <c r="BA39" s="58">
        <f t="shared" si="27"/>
        <v>0</v>
      </c>
      <c r="BB39" s="58">
        <f t="shared" si="27"/>
        <v>0</v>
      </c>
      <c r="BC39" s="58">
        <f t="shared" si="27"/>
        <v>0</v>
      </c>
      <c r="BD39" s="58">
        <f t="shared" si="27"/>
        <v>0</v>
      </c>
      <c r="BE39" s="58">
        <f t="shared" si="27"/>
        <v>0</v>
      </c>
      <c r="BF39" s="58">
        <f t="shared" si="27"/>
        <v>0</v>
      </c>
      <c r="BG39" s="58">
        <f t="shared" si="27"/>
        <v>0</v>
      </c>
      <c r="BH39" s="58">
        <f t="shared" si="27"/>
        <v>0</v>
      </c>
      <c r="BI39" s="58">
        <f t="shared" si="28"/>
        <v>0</v>
      </c>
      <c r="BJ39" s="58">
        <f t="shared" si="28"/>
        <v>0</v>
      </c>
      <c r="BK39" s="58">
        <f t="shared" si="28"/>
        <v>0</v>
      </c>
      <c r="BL39" s="58">
        <f t="shared" si="28"/>
        <v>0</v>
      </c>
      <c r="BM39" s="58">
        <f t="shared" si="28"/>
        <v>0</v>
      </c>
      <c r="BN39" s="58">
        <f t="shared" si="28"/>
        <v>0</v>
      </c>
      <c r="BO39" s="58">
        <f t="shared" si="28"/>
        <v>0</v>
      </c>
      <c r="BP39" s="58">
        <f t="shared" si="28"/>
        <v>0</v>
      </c>
      <c r="BQ39" s="58">
        <f t="shared" si="28"/>
        <v>0</v>
      </c>
      <c r="BR39" s="58">
        <f t="shared" si="28"/>
        <v>0</v>
      </c>
      <c r="BS39" s="58">
        <f t="shared" si="28"/>
        <v>0</v>
      </c>
      <c r="BT39" s="58">
        <f t="shared" si="28"/>
        <v>0</v>
      </c>
      <c r="BU39" s="58">
        <f t="shared" si="28"/>
        <v>0</v>
      </c>
      <c r="BV39" s="58">
        <f t="shared" si="28"/>
        <v>0</v>
      </c>
      <c r="BW39" s="58">
        <f t="shared" si="28"/>
        <v>0</v>
      </c>
      <c r="BX39" s="58">
        <f t="shared" si="28"/>
        <v>0</v>
      </c>
      <c r="BY39" s="58">
        <f t="shared" si="29"/>
        <v>0</v>
      </c>
      <c r="BZ39" s="58">
        <f t="shared" si="29"/>
        <v>0</v>
      </c>
      <c r="CA39" s="58">
        <f t="shared" si="29"/>
        <v>0</v>
      </c>
      <c r="CB39" s="58">
        <f t="shared" si="29"/>
        <v>0</v>
      </c>
      <c r="CC39" s="58">
        <f t="shared" si="29"/>
        <v>0</v>
      </c>
      <c r="CD39" s="58">
        <f t="shared" si="29"/>
        <v>0</v>
      </c>
      <c r="CE39" s="58">
        <f t="shared" si="29"/>
        <v>0</v>
      </c>
      <c r="CF39" s="58">
        <f t="shared" si="29"/>
        <v>0</v>
      </c>
      <c r="CG39" s="58">
        <f t="shared" si="29"/>
        <v>0</v>
      </c>
      <c r="CH39" s="58">
        <f t="shared" si="29"/>
        <v>0</v>
      </c>
      <c r="CI39" s="58">
        <f t="shared" si="29"/>
        <v>0</v>
      </c>
      <c r="CJ39" s="58">
        <f t="shared" si="29"/>
        <v>0</v>
      </c>
      <c r="CK39" s="58">
        <f t="shared" si="29"/>
        <v>0</v>
      </c>
      <c r="CL39" s="58">
        <f t="shared" si="29"/>
        <v>0</v>
      </c>
      <c r="CM39" s="58">
        <f t="shared" si="29"/>
        <v>0</v>
      </c>
      <c r="CN39" s="58">
        <f t="shared" si="29"/>
        <v>0</v>
      </c>
      <c r="CO39" s="58">
        <f t="shared" si="30"/>
        <v>0</v>
      </c>
      <c r="CP39" s="58">
        <f t="shared" si="30"/>
        <v>0</v>
      </c>
      <c r="CQ39" s="58">
        <f t="shared" si="30"/>
        <v>0</v>
      </c>
      <c r="CR39" s="58">
        <f t="shared" si="30"/>
        <v>0</v>
      </c>
      <c r="CS39" s="58">
        <f t="shared" si="30"/>
        <v>0</v>
      </c>
      <c r="CT39" s="58">
        <f t="shared" si="30"/>
        <v>0</v>
      </c>
      <c r="CU39" s="58">
        <f t="shared" si="30"/>
        <v>0</v>
      </c>
      <c r="CV39" s="58">
        <f t="shared" si="30"/>
        <v>0</v>
      </c>
      <c r="CW39" s="58">
        <f t="shared" si="30"/>
        <v>0</v>
      </c>
      <c r="CX39" s="58">
        <f t="shared" si="30"/>
        <v>0</v>
      </c>
      <c r="CY39" s="58">
        <f t="shared" si="30"/>
        <v>0</v>
      </c>
      <c r="CZ39" s="58">
        <f t="shared" si="30"/>
        <v>0</v>
      </c>
      <c r="DA39" s="58">
        <f t="shared" si="30"/>
        <v>0</v>
      </c>
      <c r="DB39" s="58">
        <f t="shared" si="30"/>
        <v>0</v>
      </c>
      <c r="DC39" s="58">
        <f t="shared" si="30"/>
        <v>0</v>
      </c>
      <c r="DD39" s="58">
        <f t="shared" si="30"/>
        <v>0</v>
      </c>
      <c r="DE39" s="58">
        <f t="shared" si="31"/>
        <v>0</v>
      </c>
      <c r="DF39" s="58">
        <f t="shared" si="31"/>
        <v>0</v>
      </c>
      <c r="DG39" s="58">
        <f t="shared" si="31"/>
        <v>0</v>
      </c>
      <c r="DH39" s="58"/>
      <c r="DI39" s="55">
        <f t="shared" si="32"/>
        <v>0</v>
      </c>
      <c r="DJ39" s="62"/>
      <c r="DK39" s="56">
        <f t="shared" si="33"/>
        <v>0</v>
      </c>
      <c r="DL39" s="56">
        <f t="shared" si="33"/>
        <v>0</v>
      </c>
      <c r="DM39" s="56">
        <f t="shared" si="33"/>
        <v>0</v>
      </c>
      <c r="DN39" s="56">
        <f t="shared" si="33"/>
        <v>0</v>
      </c>
      <c r="DO39" s="56">
        <f t="shared" si="33"/>
        <v>0</v>
      </c>
      <c r="DP39" s="56">
        <f t="shared" si="33"/>
        <v>0</v>
      </c>
      <c r="DQ39" s="56">
        <f t="shared" si="34"/>
        <v>0</v>
      </c>
      <c r="DR39" s="56">
        <f t="shared" si="35"/>
        <v>0</v>
      </c>
      <c r="DS39" s="56">
        <f t="shared" si="35"/>
        <v>0</v>
      </c>
      <c r="DT39" s="56">
        <f t="shared" si="35"/>
        <v>0</v>
      </c>
      <c r="DU39" s="55">
        <f t="shared" si="36"/>
        <v>0</v>
      </c>
    </row>
    <row r="40" spans="1:125" s="52" customFormat="1">
      <c r="A40" s="59"/>
      <c r="B40" s="59"/>
      <c r="C40" s="61"/>
      <c r="D40" s="61"/>
      <c r="E40" s="61"/>
      <c r="F40" s="63"/>
      <c r="G40" s="60"/>
      <c r="H40" s="57"/>
      <c r="I40" s="57"/>
      <c r="J40" s="57">
        <f t="shared" si="24"/>
        <v>0</v>
      </c>
      <c r="K40" s="59"/>
      <c r="L40" s="54"/>
      <c r="M40" s="58">
        <f t="shared" si="25"/>
        <v>0</v>
      </c>
      <c r="N40" s="58">
        <f t="shared" si="25"/>
        <v>0</v>
      </c>
      <c r="O40" s="58">
        <f t="shared" si="25"/>
        <v>0</v>
      </c>
      <c r="P40" s="58">
        <f t="shared" si="25"/>
        <v>0</v>
      </c>
      <c r="Q40" s="58">
        <f t="shared" si="25"/>
        <v>0</v>
      </c>
      <c r="R40" s="58">
        <f t="shared" si="25"/>
        <v>0</v>
      </c>
      <c r="S40" s="58">
        <f t="shared" si="25"/>
        <v>0</v>
      </c>
      <c r="T40" s="58">
        <f t="shared" si="25"/>
        <v>0</v>
      </c>
      <c r="U40" s="58">
        <f t="shared" si="25"/>
        <v>0</v>
      </c>
      <c r="V40" s="58">
        <f t="shared" si="25"/>
        <v>0</v>
      </c>
      <c r="W40" s="58">
        <f t="shared" si="25"/>
        <v>0</v>
      </c>
      <c r="X40" s="58">
        <f t="shared" si="25"/>
        <v>0</v>
      </c>
      <c r="Y40" s="58">
        <f t="shared" si="25"/>
        <v>0</v>
      </c>
      <c r="Z40" s="58">
        <f t="shared" si="25"/>
        <v>0</v>
      </c>
      <c r="AA40" s="58">
        <f t="shared" si="25"/>
        <v>0</v>
      </c>
      <c r="AB40" s="58">
        <f t="shared" si="25"/>
        <v>0</v>
      </c>
      <c r="AC40" s="58">
        <f t="shared" si="26"/>
        <v>0</v>
      </c>
      <c r="AD40" s="58">
        <f t="shared" si="26"/>
        <v>0</v>
      </c>
      <c r="AE40" s="58">
        <f t="shared" si="26"/>
        <v>0</v>
      </c>
      <c r="AF40" s="58">
        <f t="shared" si="26"/>
        <v>0</v>
      </c>
      <c r="AG40" s="58">
        <f t="shared" si="26"/>
        <v>0</v>
      </c>
      <c r="AH40" s="58">
        <f t="shared" si="26"/>
        <v>0</v>
      </c>
      <c r="AI40" s="58">
        <f t="shared" si="26"/>
        <v>0</v>
      </c>
      <c r="AJ40" s="58">
        <f t="shared" si="26"/>
        <v>0</v>
      </c>
      <c r="AK40" s="58">
        <f t="shared" si="26"/>
        <v>0</v>
      </c>
      <c r="AL40" s="58">
        <f t="shared" si="26"/>
        <v>0</v>
      </c>
      <c r="AM40" s="58">
        <f t="shared" si="26"/>
        <v>0</v>
      </c>
      <c r="AN40" s="58">
        <f t="shared" si="26"/>
        <v>0</v>
      </c>
      <c r="AO40" s="58">
        <f t="shared" si="26"/>
        <v>0</v>
      </c>
      <c r="AP40" s="58">
        <f t="shared" si="26"/>
        <v>0</v>
      </c>
      <c r="AQ40" s="58">
        <f t="shared" si="26"/>
        <v>0</v>
      </c>
      <c r="AR40" s="58">
        <f t="shared" si="26"/>
        <v>0</v>
      </c>
      <c r="AS40" s="58">
        <f t="shared" si="27"/>
        <v>0</v>
      </c>
      <c r="AT40" s="58">
        <f t="shared" si="27"/>
        <v>0</v>
      </c>
      <c r="AU40" s="58">
        <f t="shared" si="27"/>
        <v>0</v>
      </c>
      <c r="AV40" s="58">
        <f t="shared" si="27"/>
        <v>0</v>
      </c>
      <c r="AW40" s="58">
        <f t="shared" si="27"/>
        <v>0</v>
      </c>
      <c r="AX40" s="58">
        <f t="shared" si="27"/>
        <v>0</v>
      </c>
      <c r="AY40" s="58">
        <f t="shared" si="27"/>
        <v>0</v>
      </c>
      <c r="AZ40" s="58">
        <f t="shared" si="27"/>
        <v>0</v>
      </c>
      <c r="BA40" s="58">
        <f t="shared" si="27"/>
        <v>0</v>
      </c>
      <c r="BB40" s="58">
        <f t="shared" si="27"/>
        <v>0</v>
      </c>
      <c r="BC40" s="58">
        <f t="shared" si="27"/>
        <v>0</v>
      </c>
      <c r="BD40" s="58">
        <f t="shared" si="27"/>
        <v>0</v>
      </c>
      <c r="BE40" s="58">
        <f t="shared" si="27"/>
        <v>0</v>
      </c>
      <c r="BF40" s="58">
        <f t="shared" si="27"/>
        <v>0</v>
      </c>
      <c r="BG40" s="58">
        <f t="shared" si="27"/>
        <v>0</v>
      </c>
      <c r="BH40" s="58">
        <f t="shared" si="27"/>
        <v>0</v>
      </c>
      <c r="BI40" s="58">
        <f t="shared" si="28"/>
        <v>0</v>
      </c>
      <c r="BJ40" s="58">
        <f t="shared" si="28"/>
        <v>0</v>
      </c>
      <c r="BK40" s="58">
        <f t="shared" si="28"/>
        <v>0</v>
      </c>
      <c r="BL40" s="58">
        <f t="shared" si="28"/>
        <v>0</v>
      </c>
      <c r="BM40" s="58">
        <f t="shared" si="28"/>
        <v>0</v>
      </c>
      <c r="BN40" s="58">
        <f t="shared" si="28"/>
        <v>0</v>
      </c>
      <c r="BO40" s="58">
        <f t="shared" si="28"/>
        <v>0</v>
      </c>
      <c r="BP40" s="58">
        <f t="shared" si="28"/>
        <v>0</v>
      </c>
      <c r="BQ40" s="58">
        <f t="shared" si="28"/>
        <v>0</v>
      </c>
      <c r="BR40" s="58">
        <f t="shared" si="28"/>
        <v>0</v>
      </c>
      <c r="BS40" s="58">
        <f t="shared" si="28"/>
        <v>0</v>
      </c>
      <c r="BT40" s="58">
        <f t="shared" si="28"/>
        <v>0</v>
      </c>
      <c r="BU40" s="58">
        <f t="shared" si="28"/>
        <v>0</v>
      </c>
      <c r="BV40" s="58">
        <f t="shared" si="28"/>
        <v>0</v>
      </c>
      <c r="BW40" s="58">
        <f t="shared" si="28"/>
        <v>0</v>
      </c>
      <c r="BX40" s="58">
        <f t="shared" si="28"/>
        <v>0</v>
      </c>
      <c r="BY40" s="58">
        <f t="shared" si="29"/>
        <v>0</v>
      </c>
      <c r="BZ40" s="58">
        <f t="shared" si="29"/>
        <v>0</v>
      </c>
      <c r="CA40" s="58">
        <f t="shared" si="29"/>
        <v>0</v>
      </c>
      <c r="CB40" s="58">
        <f t="shared" si="29"/>
        <v>0</v>
      </c>
      <c r="CC40" s="58">
        <f t="shared" si="29"/>
        <v>0</v>
      </c>
      <c r="CD40" s="58">
        <f t="shared" si="29"/>
        <v>0</v>
      </c>
      <c r="CE40" s="58">
        <f t="shared" si="29"/>
        <v>0</v>
      </c>
      <c r="CF40" s="58">
        <f t="shared" si="29"/>
        <v>0</v>
      </c>
      <c r="CG40" s="58">
        <f t="shared" si="29"/>
        <v>0</v>
      </c>
      <c r="CH40" s="58">
        <f t="shared" si="29"/>
        <v>0</v>
      </c>
      <c r="CI40" s="58">
        <f t="shared" si="29"/>
        <v>0</v>
      </c>
      <c r="CJ40" s="58">
        <f t="shared" si="29"/>
        <v>0</v>
      </c>
      <c r="CK40" s="58">
        <f t="shared" si="29"/>
        <v>0</v>
      </c>
      <c r="CL40" s="58">
        <f t="shared" si="29"/>
        <v>0</v>
      </c>
      <c r="CM40" s="58">
        <f t="shared" si="29"/>
        <v>0</v>
      </c>
      <c r="CN40" s="58">
        <f t="shared" si="29"/>
        <v>0</v>
      </c>
      <c r="CO40" s="58">
        <f t="shared" si="30"/>
        <v>0</v>
      </c>
      <c r="CP40" s="58">
        <f t="shared" si="30"/>
        <v>0</v>
      </c>
      <c r="CQ40" s="58">
        <f t="shared" si="30"/>
        <v>0</v>
      </c>
      <c r="CR40" s="58">
        <f t="shared" si="30"/>
        <v>0</v>
      </c>
      <c r="CS40" s="58">
        <f t="shared" si="30"/>
        <v>0</v>
      </c>
      <c r="CT40" s="58">
        <f t="shared" si="30"/>
        <v>0</v>
      </c>
      <c r="CU40" s="58">
        <f t="shared" si="30"/>
        <v>0</v>
      </c>
      <c r="CV40" s="58">
        <f t="shared" si="30"/>
        <v>0</v>
      </c>
      <c r="CW40" s="58">
        <f t="shared" si="30"/>
        <v>0</v>
      </c>
      <c r="CX40" s="58">
        <f t="shared" si="30"/>
        <v>0</v>
      </c>
      <c r="CY40" s="58">
        <f t="shared" si="30"/>
        <v>0</v>
      </c>
      <c r="CZ40" s="58">
        <f t="shared" si="30"/>
        <v>0</v>
      </c>
      <c r="DA40" s="58">
        <f t="shared" si="30"/>
        <v>0</v>
      </c>
      <c r="DB40" s="58">
        <f t="shared" si="30"/>
        <v>0</v>
      </c>
      <c r="DC40" s="58">
        <f t="shared" si="30"/>
        <v>0</v>
      </c>
      <c r="DD40" s="58">
        <f t="shared" si="30"/>
        <v>0</v>
      </c>
      <c r="DE40" s="58">
        <f t="shared" si="31"/>
        <v>0</v>
      </c>
      <c r="DF40" s="58">
        <f t="shared" si="31"/>
        <v>0</v>
      </c>
      <c r="DG40" s="58">
        <f t="shared" si="31"/>
        <v>0</v>
      </c>
      <c r="DH40" s="58"/>
      <c r="DI40" s="55">
        <f t="shared" si="32"/>
        <v>0</v>
      </c>
      <c r="DJ40" s="62"/>
      <c r="DK40" s="56">
        <f t="shared" si="33"/>
        <v>0</v>
      </c>
      <c r="DL40" s="56">
        <f t="shared" si="33"/>
        <v>0</v>
      </c>
      <c r="DM40" s="56">
        <f t="shared" si="33"/>
        <v>0</v>
      </c>
      <c r="DN40" s="56">
        <f t="shared" si="33"/>
        <v>0</v>
      </c>
      <c r="DO40" s="56">
        <f t="shared" si="33"/>
        <v>0</v>
      </c>
      <c r="DP40" s="56">
        <f t="shared" si="33"/>
        <v>0</v>
      </c>
      <c r="DQ40" s="56">
        <f t="shared" si="34"/>
        <v>0</v>
      </c>
      <c r="DR40" s="56">
        <f t="shared" si="35"/>
        <v>0</v>
      </c>
      <c r="DS40" s="56">
        <f t="shared" si="35"/>
        <v>0</v>
      </c>
      <c r="DT40" s="56">
        <f t="shared" si="35"/>
        <v>0</v>
      </c>
      <c r="DU40" s="55">
        <f t="shared" si="36"/>
        <v>0</v>
      </c>
    </row>
    <row r="41" spans="1:125" s="52" customFormat="1">
      <c r="A41" s="59"/>
      <c r="B41" s="59"/>
      <c r="C41" s="61"/>
      <c r="D41" s="61"/>
      <c r="E41" s="61"/>
      <c r="F41" s="63"/>
      <c r="G41" s="60"/>
      <c r="H41" s="57"/>
      <c r="I41" s="57"/>
      <c r="J41" s="57">
        <f t="shared" si="24"/>
        <v>0</v>
      </c>
      <c r="K41" s="59"/>
      <c r="L41" s="54"/>
      <c r="M41" s="58">
        <f t="shared" si="25"/>
        <v>0</v>
      </c>
      <c r="N41" s="58">
        <f t="shared" si="25"/>
        <v>0</v>
      </c>
      <c r="O41" s="58">
        <f t="shared" si="25"/>
        <v>0</v>
      </c>
      <c r="P41" s="58">
        <f t="shared" si="25"/>
        <v>0</v>
      </c>
      <c r="Q41" s="58">
        <f t="shared" si="25"/>
        <v>0</v>
      </c>
      <c r="R41" s="58">
        <f t="shared" si="25"/>
        <v>0</v>
      </c>
      <c r="S41" s="58">
        <f t="shared" si="25"/>
        <v>0</v>
      </c>
      <c r="T41" s="58">
        <f t="shared" si="25"/>
        <v>0</v>
      </c>
      <c r="U41" s="58">
        <f t="shared" si="25"/>
        <v>0</v>
      </c>
      <c r="V41" s="58">
        <f t="shared" si="25"/>
        <v>0</v>
      </c>
      <c r="W41" s="58">
        <f t="shared" si="25"/>
        <v>0</v>
      </c>
      <c r="X41" s="58">
        <f t="shared" si="25"/>
        <v>0</v>
      </c>
      <c r="Y41" s="58">
        <f t="shared" si="25"/>
        <v>0</v>
      </c>
      <c r="Z41" s="58">
        <f t="shared" si="25"/>
        <v>0</v>
      </c>
      <c r="AA41" s="58">
        <f t="shared" si="25"/>
        <v>0</v>
      </c>
      <c r="AB41" s="58">
        <f t="shared" si="25"/>
        <v>0</v>
      </c>
      <c r="AC41" s="58">
        <f t="shared" si="26"/>
        <v>0</v>
      </c>
      <c r="AD41" s="58">
        <f t="shared" si="26"/>
        <v>0</v>
      </c>
      <c r="AE41" s="58">
        <f t="shared" si="26"/>
        <v>0</v>
      </c>
      <c r="AF41" s="58">
        <f t="shared" si="26"/>
        <v>0</v>
      </c>
      <c r="AG41" s="58">
        <f t="shared" si="26"/>
        <v>0</v>
      </c>
      <c r="AH41" s="58">
        <f t="shared" si="26"/>
        <v>0</v>
      </c>
      <c r="AI41" s="58">
        <f t="shared" si="26"/>
        <v>0</v>
      </c>
      <c r="AJ41" s="58">
        <f t="shared" si="26"/>
        <v>0</v>
      </c>
      <c r="AK41" s="58">
        <f t="shared" si="26"/>
        <v>0</v>
      </c>
      <c r="AL41" s="58">
        <f t="shared" si="26"/>
        <v>0</v>
      </c>
      <c r="AM41" s="58">
        <f t="shared" si="26"/>
        <v>0</v>
      </c>
      <c r="AN41" s="58">
        <f t="shared" si="26"/>
        <v>0</v>
      </c>
      <c r="AO41" s="58">
        <f t="shared" si="26"/>
        <v>0</v>
      </c>
      <c r="AP41" s="58">
        <f t="shared" si="26"/>
        <v>0</v>
      </c>
      <c r="AQ41" s="58">
        <f t="shared" si="26"/>
        <v>0</v>
      </c>
      <c r="AR41" s="58">
        <f t="shared" si="26"/>
        <v>0</v>
      </c>
      <c r="AS41" s="58">
        <f t="shared" si="27"/>
        <v>0</v>
      </c>
      <c r="AT41" s="58">
        <f t="shared" si="27"/>
        <v>0</v>
      </c>
      <c r="AU41" s="58">
        <f t="shared" si="27"/>
        <v>0</v>
      </c>
      <c r="AV41" s="58">
        <f t="shared" si="27"/>
        <v>0</v>
      </c>
      <c r="AW41" s="58">
        <f t="shared" si="27"/>
        <v>0</v>
      </c>
      <c r="AX41" s="58">
        <f t="shared" si="27"/>
        <v>0</v>
      </c>
      <c r="AY41" s="58">
        <f t="shared" si="27"/>
        <v>0</v>
      </c>
      <c r="AZ41" s="58">
        <f t="shared" si="27"/>
        <v>0</v>
      </c>
      <c r="BA41" s="58">
        <f t="shared" si="27"/>
        <v>0</v>
      </c>
      <c r="BB41" s="58">
        <f t="shared" si="27"/>
        <v>0</v>
      </c>
      <c r="BC41" s="58">
        <f t="shared" si="27"/>
        <v>0</v>
      </c>
      <c r="BD41" s="58">
        <f t="shared" si="27"/>
        <v>0</v>
      </c>
      <c r="BE41" s="58">
        <f t="shared" si="27"/>
        <v>0</v>
      </c>
      <c r="BF41" s="58">
        <f t="shared" si="27"/>
        <v>0</v>
      </c>
      <c r="BG41" s="58">
        <f t="shared" si="27"/>
        <v>0</v>
      </c>
      <c r="BH41" s="58">
        <f t="shared" si="27"/>
        <v>0</v>
      </c>
      <c r="BI41" s="58">
        <f t="shared" si="28"/>
        <v>0</v>
      </c>
      <c r="BJ41" s="58">
        <f t="shared" si="28"/>
        <v>0</v>
      </c>
      <c r="BK41" s="58">
        <f t="shared" si="28"/>
        <v>0</v>
      </c>
      <c r="BL41" s="58">
        <f t="shared" si="28"/>
        <v>0</v>
      </c>
      <c r="BM41" s="58">
        <f t="shared" si="28"/>
        <v>0</v>
      </c>
      <c r="BN41" s="58">
        <f t="shared" si="28"/>
        <v>0</v>
      </c>
      <c r="BO41" s="58">
        <f t="shared" si="28"/>
        <v>0</v>
      </c>
      <c r="BP41" s="58">
        <f t="shared" si="28"/>
        <v>0</v>
      </c>
      <c r="BQ41" s="58">
        <f t="shared" si="28"/>
        <v>0</v>
      </c>
      <c r="BR41" s="58">
        <f t="shared" si="28"/>
        <v>0</v>
      </c>
      <c r="BS41" s="58">
        <f t="shared" si="28"/>
        <v>0</v>
      </c>
      <c r="BT41" s="58">
        <f t="shared" si="28"/>
        <v>0</v>
      </c>
      <c r="BU41" s="58">
        <f t="shared" si="28"/>
        <v>0</v>
      </c>
      <c r="BV41" s="58">
        <f t="shared" si="28"/>
        <v>0</v>
      </c>
      <c r="BW41" s="58">
        <f t="shared" si="28"/>
        <v>0</v>
      </c>
      <c r="BX41" s="58">
        <f t="shared" si="28"/>
        <v>0</v>
      </c>
      <c r="BY41" s="58">
        <f t="shared" si="29"/>
        <v>0</v>
      </c>
      <c r="BZ41" s="58">
        <f t="shared" si="29"/>
        <v>0</v>
      </c>
      <c r="CA41" s="58">
        <f t="shared" si="29"/>
        <v>0</v>
      </c>
      <c r="CB41" s="58">
        <f t="shared" si="29"/>
        <v>0</v>
      </c>
      <c r="CC41" s="58">
        <f t="shared" si="29"/>
        <v>0</v>
      </c>
      <c r="CD41" s="58">
        <f t="shared" si="29"/>
        <v>0</v>
      </c>
      <c r="CE41" s="58">
        <f t="shared" si="29"/>
        <v>0</v>
      </c>
      <c r="CF41" s="58">
        <f t="shared" si="29"/>
        <v>0</v>
      </c>
      <c r="CG41" s="58">
        <f t="shared" si="29"/>
        <v>0</v>
      </c>
      <c r="CH41" s="58">
        <f t="shared" si="29"/>
        <v>0</v>
      </c>
      <c r="CI41" s="58">
        <f t="shared" si="29"/>
        <v>0</v>
      </c>
      <c r="CJ41" s="58">
        <f t="shared" si="29"/>
        <v>0</v>
      </c>
      <c r="CK41" s="58">
        <f t="shared" si="29"/>
        <v>0</v>
      </c>
      <c r="CL41" s="58">
        <f t="shared" si="29"/>
        <v>0</v>
      </c>
      <c r="CM41" s="58">
        <f t="shared" si="29"/>
        <v>0</v>
      </c>
      <c r="CN41" s="58">
        <f t="shared" si="29"/>
        <v>0</v>
      </c>
      <c r="CO41" s="58">
        <f t="shared" si="30"/>
        <v>0</v>
      </c>
      <c r="CP41" s="58">
        <f t="shared" si="30"/>
        <v>0</v>
      </c>
      <c r="CQ41" s="58">
        <f t="shared" si="30"/>
        <v>0</v>
      </c>
      <c r="CR41" s="58">
        <f t="shared" si="30"/>
        <v>0</v>
      </c>
      <c r="CS41" s="58">
        <f t="shared" si="30"/>
        <v>0</v>
      </c>
      <c r="CT41" s="58">
        <f t="shared" si="30"/>
        <v>0</v>
      </c>
      <c r="CU41" s="58">
        <f t="shared" si="30"/>
        <v>0</v>
      </c>
      <c r="CV41" s="58">
        <f t="shared" si="30"/>
        <v>0</v>
      </c>
      <c r="CW41" s="58">
        <f t="shared" si="30"/>
        <v>0</v>
      </c>
      <c r="CX41" s="58">
        <f t="shared" si="30"/>
        <v>0</v>
      </c>
      <c r="CY41" s="58">
        <f t="shared" si="30"/>
        <v>0</v>
      </c>
      <c r="CZ41" s="58">
        <f t="shared" si="30"/>
        <v>0</v>
      </c>
      <c r="DA41" s="58">
        <f t="shared" si="30"/>
        <v>0</v>
      </c>
      <c r="DB41" s="58">
        <f t="shared" si="30"/>
        <v>0</v>
      </c>
      <c r="DC41" s="58">
        <f t="shared" si="30"/>
        <v>0</v>
      </c>
      <c r="DD41" s="58">
        <f t="shared" si="30"/>
        <v>0</v>
      </c>
      <c r="DE41" s="58">
        <f t="shared" si="31"/>
        <v>0</v>
      </c>
      <c r="DF41" s="58">
        <f t="shared" si="31"/>
        <v>0</v>
      </c>
      <c r="DG41" s="58">
        <f t="shared" si="31"/>
        <v>0</v>
      </c>
      <c r="DH41" s="58"/>
      <c r="DI41" s="55">
        <f t="shared" si="32"/>
        <v>0</v>
      </c>
      <c r="DJ41" s="62"/>
      <c r="DK41" s="56">
        <f t="shared" si="33"/>
        <v>0</v>
      </c>
      <c r="DL41" s="56">
        <f t="shared" si="33"/>
        <v>0</v>
      </c>
      <c r="DM41" s="56">
        <f t="shared" si="33"/>
        <v>0</v>
      </c>
      <c r="DN41" s="56">
        <f t="shared" si="33"/>
        <v>0</v>
      </c>
      <c r="DO41" s="56">
        <f t="shared" si="33"/>
        <v>0</v>
      </c>
      <c r="DP41" s="56">
        <f t="shared" si="33"/>
        <v>0</v>
      </c>
      <c r="DQ41" s="56">
        <f t="shared" si="34"/>
        <v>0</v>
      </c>
      <c r="DR41" s="56">
        <f t="shared" si="35"/>
        <v>0</v>
      </c>
      <c r="DS41" s="56">
        <f t="shared" si="35"/>
        <v>0</v>
      </c>
      <c r="DT41" s="56">
        <f t="shared" si="35"/>
        <v>0</v>
      </c>
      <c r="DU41" s="55">
        <f t="shared" si="36"/>
        <v>0</v>
      </c>
    </row>
    <row r="42" spans="1:125" s="52" customFormat="1">
      <c r="A42" s="59"/>
      <c r="B42" s="59"/>
      <c r="C42" s="61"/>
      <c r="D42" s="61"/>
      <c r="E42" s="61"/>
      <c r="F42" s="63"/>
      <c r="G42" s="60"/>
      <c r="H42" s="57"/>
      <c r="I42" s="57"/>
      <c r="J42" s="57">
        <f t="shared" si="24"/>
        <v>0</v>
      </c>
      <c r="K42" s="59"/>
      <c r="L42" s="54"/>
      <c r="M42" s="58">
        <f t="shared" si="25"/>
        <v>0</v>
      </c>
      <c r="N42" s="58">
        <f t="shared" si="25"/>
        <v>0</v>
      </c>
      <c r="O42" s="58">
        <f t="shared" si="25"/>
        <v>0</v>
      </c>
      <c r="P42" s="58">
        <f t="shared" si="25"/>
        <v>0</v>
      </c>
      <c r="Q42" s="58">
        <f t="shared" si="25"/>
        <v>0</v>
      </c>
      <c r="R42" s="58">
        <f t="shared" si="25"/>
        <v>0</v>
      </c>
      <c r="S42" s="58">
        <f t="shared" si="25"/>
        <v>0</v>
      </c>
      <c r="T42" s="58">
        <f t="shared" si="25"/>
        <v>0</v>
      </c>
      <c r="U42" s="58">
        <f t="shared" si="25"/>
        <v>0</v>
      </c>
      <c r="V42" s="58">
        <f t="shared" si="25"/>
        <v>0</v>
      </c>
      <c r="W42" s="58">
        <f t="shared" si="25"/>
        <v>0</v>
      </c>
      <c r="X42" s="58">
        <f t="shared" si="25"/>
        <v>0</v>
      </c>
      <c r="Y42" s="58">
        <f t="shared" si="25"/>
        <v>0</v>
      </c>
      <c r="Z42" s="58">
        <f t="shared" si="25"/>
        <v>0</v>
      </c>
      <c r="AA42" s="58">
        <f t="shared" si="25"/>
        <v>0</v>
      </c>
      <c r="AB42" s="58">
        <f t="shared" si="25"/>
        <v>0</v>
      </c>
      <c r="AC42" s="58">
        <f t="shared" si="26"/>
        <v>0</v>
      </c>
      <c r="AD42" s="58">
        <f t="shared" si="26"/>
        <v>0</v>
      </c>
      <c r="AE42" s="58">
        <f t="shared" si="26"/>
        <v>0</v>
      </c>
      <c r="AF42" s="58">
        <f t="shared" si="26"/>
        <v>0</v>
      </c>
      <c r="AG42" s="58">
        <f t="shared" si="26"/>
        <v>0</v>
      </c>
      <c r="AH42" s="58">
        <f t="shared" si="26"/>
        <v>0</v>
      </c>
      <c r="AI42" s="58">
        <f t="shared" si="26"/>
        <v>0</v>
      </c>
      <c r="AJ42" s="58">
        <f t="shared" si="26"/>
        <v>0</v>
      </c>
      <c r="AK42" s="58">
        <f t="shared" si="26"/>
        <v>0</v>
      </c>
      <c r="AL42" s="58">
        <f t="shared" si="26"/>
        <v>0</v>
      </c>
      <c r="AM42" s="58">
        <f t="shared" si="26"/>
        <v>0</v>
      </c>
      <c r="AN42" s="58">
        <f t="shared" si="26"/>
        <v>0</v>
      </c>
      <c r="AO42" s="58">
        <f t="shared" si="26"/>
        <v>0</v>
      </c>
      <c r="AP42" s="58">
        <f t="shared" si="26"/>
        <v>0</v>
      </c>
      <c r="AQ42" s="58">
        <f t="shared" si="26"/>
        <v>0</v>
      </c>
      <c r="AR42" s="58">
        <f t="shared" si="26"/>
        <v>0</v>
      </c>
      <c r="AS42" s="58">
        <f t="shared" si="27"/>
        <v>0</v>
      </c>
      <c r="AT42" s="58">
        <f t="shared" si="27"/>
        <v>0</v>
      </c>
      <c r="AU42" s="58">
        <f t="shared" si="27"/>
        <v>0</v>
      </c>
      <c r="AV42" s="58">
        <f t="shared" si="27"/>
        <v>0</v>
      </c>
      <c r="AW42" s="58">
        <f t="shared" si="27"/>
        <v>0</v>
      </c>
      <c r="AX42" s="58">
        <f t="shared" si="27"/>
        <v>0</v>
      </c>
      <c r="AY42" s="58">
        <f t="shared" si="27"/>
        <v>0</v>
      </c>
      <c r="AZ42" s="58">
        <f t="shared" si="27"/>
        <v>0</v>
      </c>
      <c r="BA42" s="58">
        <f t="shared" si="27"/>
        <v>0</v>
      </c>
      <c r="BB42" s="58">
        <f t="shared" si="27"/>
        <v>0</v>
      </c>
      <c r="BC42" s="58">
        <f t="shared" si="27"/>
        <v>0</v>
      </c>
      <c r="BD42" s="58">
        <f t="shared" si="27"/>
        <v>0</v>
      </c>
      <c r="BE42" s="58">
        <f t="shared" si="27"/>
        <v>0</v>
      </c>
      <c r="BF42" s="58">
        <f t="shared" si="27"/>
        <v>0</v>
      </c>
      <c r="BG42" s="58">
        <f t="shared" si="27"/>
        <v>0</v>
      </c>
      <c r="BH42" s="58">
        <f t="shared" si="27"/>
        <v>0</v>
      </c>
      <c r="BI42" s="58">
        <f t="shared" si="28"/>
        <v>0</v>
      </c>
      <c r="BJ42" s="58">
        <f t="shared" si="28"/>
        <v>0</v>
      </c>
      <c r="BK42" s="58">
        <f t="shared" si="28"/>
        <v>0</v>
      </c>
      <c r="BL42" s="58">
        <f t="shared" si="28"/>
        <v>0</v>
      </c>
      <c r="BM42" s="58">
        <f t="shared" si="28"/>
        <v>0</v>
      </c>
      <c r="BN42" s="58">
        <f t="shared" si="28"/>
        <v>0</v>
      </c>
      <c r="BO42" s="58">
        <f t="shared" si="28"/>
        <v>0</v>
      </c>
      <c r="BP42" s="58">
        <f t="shared" si="28"/>
        <v>0</v>
      </c>
      <c r="BQ42" s="58">
        <f t="shared" si="28"/>
        <v>0</v>
      </c>
      <c r="BR42" s="58">
        <f t="shared" si="28"/>
        <v>0</v>
      </c>
      <c r="BS42" s="58">
        <f t="shared" si="28"/>
        <v>0</v>
      </c>
      <c r="BT42" s="58">
        <f t="shared" si="28"/>
        <v>0</v>
      </c>
      <c r="BU42" s="58">
        <f t="shared" si="28"/>
        <v>0</v>
      </c>
      <c r="BV42" s="58">
        <f t="shared" si="28"/>
        <v>0</v>
      </c>
      <c r="BW42" s="58">
        <f t="shared" si="28"/>
        <v>0</v>
      </c>
      <c r="BX42" s="58">
        <f t="shared" si="28"/>
        <v>0</v>
      </c>
      <c r="BY42" s="58">
        <f t="shared" si="29"/>
        <v>0</v>
      </c>
      <c r="BZ42" s="58">
        <f t="shared" si="29"/>
        <v>0</v>
      </c>
      <c r="CA42" s="58">
        <f t="shared" si="29"/>
        <v>0</v>
      </c>
      <c r="CB42" s="58">
        <f t="shared" si="29"/>
        <v>0</v>
      </c>
      <c r="CC42" s="58">
        <f t="shared" si="29"/>
        <v>0</v>
      </c>
      <c r="CD42" s="58">
        <f t="shared" si="29"/>
        <v>0</v>
      </c>
      <c r="CE42" s="58">
        <f t="shared" si="29"/>
        <v>0</v>
      </c>
      <c r="CF42" s="58">
        <f t="shared" si="29"/>
        <v>0</v>
      </c>
      <c r="CG42" s="58">
        <f t="shared" si="29"/>
        <v>0</v>
      </c>
      <c r="CH42" s="58">
        <f t="shared" si="29"/>
        <v>0</v>
      </c>
      <c r="CI42" s="58">
        <f t="shared" si="29"/>
        <v>0</v>
      </c>
      <c r="CJ42" s="58">
        <f t="shared" si="29"/>
        <v>0</v>
      </c>
      <c r="CK42" s="58">
        <f t="shared" si="29"/>
        <v>0</v>
      </c>
      <c r="CL42" s="58">
        <f t="shared" si="29"/>
        <v>0</v>
      </c>
      <c r="CM42" s="58">
        <f t="shared" si="29"/>
        <v>0</v>
      </c>
      <c r="CN42" s="58">
        <f t="shared" si="29"/>
        <v>0</v>
      </c>
      <c r="CO42" s="58">
        <f t="shared" si="30"/>
        <v>0</v>
      </c>
      <c r="CP42" s="58">
        <f t="shared" si="30"/>
        <v>0</v>
      </c>
      <c r="CQ42" s="58">
        <f t="shared" si="30"/>
        <v>0</v>
      </c>
      <c r="CR42" s="58">
        <f t="shared" si="30"/>
        <v>0</v>
      </c>
      <c r="CS42" s="58">
        <f t="shared" si="30"/>
        <v>0</v>
      </c>
      <c r="CT42" s="58">
        <f t="shared" si="30"/>
        <v>0</v>
      </c>
      <c r="CU42" s="58">
        <f t="shared" si="30"/>
        <v>0</v>
      </c>
      <c r="CV42" s="58">
        <f t="shared" si="30"/>
        <v>0</v>
      </c>
      <c r="CW42" s="58">
        <f t="shared" si="30"/>
        <v>0</v>
      </c>
      <c r="CX42" s="58">
        <f t="shared" si="30"/>
        <v>0</v>
      </c>
      <c r="CY42" s="58">
        <f t="shared" si="30"/>
        <v>0</v>
      </c>
      <c r="CZ42" s="58">
        <f t="shared" si="30"/>
        <v>0</v>
      </c>
      <c r="DA42" s="58">
        <f t="shared" si="30"/>
        <v>0</v>
      </c>
      <c r="DB42" s="58">
        <f t="shared" si="30"/>
        <v>0</v>
      </c>
      <c r="DC42" s="58">
        <f t="shared" si="30"/>
        <v>0</v>
      </c>
      <c r="DD42" s="58">
        <f t="shared" si="30"/>
        <v>0</v>
      </c>
      <c r="DE42" s="58">
        <f t="shared" si="31"/>
        <v>0</v>
      </c>
      <c r="DF42" s="58">
        <f t="shared" si="31"/>
        <v>0</v>
      </c>
      <c r="DG42" s="58">
        <f t="shared" si="31"/>
        <v>0</v>
      </c>
      <c r="DH42" s="58"/>
      <c r="DI42" s="55">
        <f t="shared" si="32"/>
        <v>0</v>
      </c>
      <c r="DJ42" s="62"/>
      <c r="DK42" s="56">
        <f t="shared" si="33"/>
        <v>0</v>
      </c>
      <c r="DL42" s="56">
        <f t="shared" si="33"/>
        <v>0</v>
      </c>
      <c r="DM42" s="56">
        <f t="shared" si="33"/>
        <v>0</v>
      </c>
      <c r="DN42" s="56">
        <f t="shared" si="33"/>
        <v>0</v>
      </c>
      <c r="DO42" s="56">
        <f t="shared" si="33"/>
        <v>0</v>
      </c>
      <c r="DP42" s="56">
        <f t="shared" si="33"/>
        <v>0</v>
      </c>
      <c r="DQ42" s="56">
        <f t="shared" si="34"/>
        <v>0</v>
      </c>
      <c r="DR42" s="56">
        <f t="shared" si="35"/>
        <v>0</v>
      </c>
      <c r="DS42" s="56">
        <f t="shared" si="35"/>
        <v>0</v>
      </c>
      <c r="DT42" s="56">
        <f t="shared" si="35"/>
        <v>0</v>
      </c>
      <c r="DU42" s="55">
        <f t="shared" si="36"/>
        <v>0</v>
      </c>
    </row>
    <row r="43" spans="1:125" s="52" customFormat="1">
      <c r="A43" s="59"/>
      <c r="B43" s="59"/>
      <c r="C43" s="61"/>
      <c r="D43" s="61"/>
      <c r="E43" s="61"/>
      <c r="F43" s="59"/>
      <c r="G43" s="60"/>
      <c r="H43" s="57"/>
      <c r="I43" s="57"/>
      <c r="J43" s="57">
        <f t="shared" si="24"/>
        <v>0</v>
      </c>
      <c r="K43" s="59"/>
      <c r="L43" s="54"/>
      <c r="M43" s="58">
        <f t="shared" si="25"/>
        <v>0</v>
      </c>
      <c r="N43" s="58">
        <f t="shared" si="25"/>
        <v>0</v>
      </c>
      <c r="O43" s="58">
        <f t="shared" si="25"/>
        <v>0</v>
      </c>
      <c r="P43" s="58">
        <f t="shared" si="25"/>
        <v>0</v>
      </c>
      <c r="Q43" s="58">
        <f t="shared" si="25"/>
        <v>0</v>
      </c>
      <c r="R43" s="58">
        <f t="shared" si="25"/>
        <v>0</v>
      </c>
      <c r="S43" s="58">
        <f t="shared" si="25"/>
        <v>0</v>
      </c>
      <c r="T43" s="58">
        <f t="shared" si="25"/>
        <v>0</v>
      </c>
      <c r="U43" s="58">
        <f t="shared" si="25"/>
        <v>0</v>
      </c>
      <c r="V43" s="58">
        <f t="shared" si="25"/>
        <v>0</v>
      </c>
      <c r="W43" s="58">
        <f t="shared" si="25"/>
        <v>0</v>
      </c>
      <c r="X43" s="58">
        <f t="shared" si="25"/>
        <v>0</v>
      </c>
      <c r="Y43" s="58">
        <f t="shared" si="25"/>
        <v>0</v>
      </c>
      <c r="Z43" s="58">
        <f t="shared" si="25"/>
        <v>0</v>
      </c>
      <c r="AA43" s="58">
        <f t="shared" si="25"/>
        <v>0</v>
      </c>
      <c r="AB43" s="58">
        <f t="shared" si="25"/>
        <v>0</v>
      </c>
      <c r="AC43" s="58">
        <f t="shared" si="26"/>
        <v>0</v>
      </c>
      <c r="AD43" s="58">
        <f t="shared" si="26"/>
        <v>0</v>
      </c>
      <c r="AE43" s="58">
        <f t="shared" si="26"/>
        <v>0</v>
      </c>
      <c r="AF43" s="58">
        <f t="shared" si="26"/>
        <v>0</v>
      </c>
      <c r="AG43" s="58">
        <f t="shared" si="26"/>
        <v>0</v>
      </c>
      <c r="AH43" s="58">
        <f t="shared" si="26"/>
        <v>0</v>
      </c>
      <c r="AI43" s="58">
        <f t="shared" si="26"/>
        <v>0</v>
      </c>
      <c r="AJ43" s="58">
        <f t="shared" si="26"/>
        <v>0</v>
      </c>
      <c r="AK43" s="58">
        <f t="shared" si="26"/>
        <v>0</v>
      </c>
      <c r="AL43" s="58">
        <f t="shared" si="26"/>
        <v>0</v>
      </c>
      <c r="AM43" s="58">
        <f t="shared" si="26"/>
        <v>0</v>
      </c>
      <c r="AN43" s="58">
        <f t="shared" si="26"/>
        <v>0</v>
      </c>
      <c r="AO43" s="58">
        <f t="shared" si="26"/>
        <v>0</v>
      </c>
      <c r="AP43" s="58">
        <f t="shared" si="26"/>
        <v>0</v>
      </c>
      <c r="AQ43" s="58">
        <f t="shared" si="26"/>
        <v>0</v>
      </c>
      <c r="AR43" s="58">
        <f t="shared" si="26"/>
        <v>0</v>
      </c>
      <c r="AS43" s="58">
        <f t="shared" si="27"/>
        <v>0</v>
      </c>
      <c r="AT43" s="58">
        <f t="shared" si="27"/>
        <v>0</v>
      </c>
      <c r="AU43" s="58">
        <f t="shared" si="27"/>
        <v>0</v>
      </c>
      <c r="AV43" s="58">
        <f t="shared" si="27"/>
        <v>0</v>
      </c>
      <c r="AW43" s="58">
        <f t="shared" si="27"/>
        <v>0</v>
      </c>
      <c r="AX43" s="58">
        <f t="shared" si="27"/>
        <v>0</v>
      </c>
      <c r="AY43" s="58">
        <f t="shared" si="27"/>
        <v>0</v>
      </c>
      <c r="AZ43" s="58">
        <f t="shared" si="27"/>
        <v>0</v>
      </c>
      <c r="BA43" s="58">
        <f t="shared" si="27"/>
        <v>0</v>
      </c>
      <c r="BB43" s="58">
        <f t="shared" si="27"/>
        <v>0</v>
      </c>
      <c r="BC43" s="58">
        <f t="shared" si="27"/>
        <v>0</v>
      </c>
      <c r="BD43" s="58">
        <f t="shared" si="27"/>
        <v>0</v>
      </c>
      <c r="BE43" s="58">
        <f t="shared" si="27"/>
        <v>0</v>
      </c>
      <c r="BF43" s="58">
        <f t="shared" si="27"/>
        <v>0</v>
      </c>
      <c r="BG43" s="58">
        <f t="shared" si="27"/>
        <v>0</v>
      </c>
      <c r="BH43" s="58">
        <f t="shared" si="27"/>
        <v>0</v>
      </c>
      <c r="BI43" s="58">
        <f t="shared" si="28"/>
        <v>0</v>
      </c>
      <c r="BJ43" s="58">
        <f t="shared" si="28"/>
        <v>0</v>
      </c>
      <c r="BK43" s="58">
        <f t="shared" si="28"/>
        <v>0</v>
      </c>
      <c r="BL43" s="58">
        <f t="shared" si="28"/>
        <v>0</v>
      </c>
      <c r="BM43" s="58">
        <f t="shared" si="28"/>
        <v>0</v>
      </c>
      <c r="BN43" s="58">
        <f t="shared" si="28"/>
        <v>0</v>
      </c>
      <c r="BO43" s="58">
        <f t="shared" si="28"/>
        <v>0</v>
      </c>
      <c r="BP43" s="58">
        <f t="shared" si="28"/>
        <v>0</v>
      </c>
      <c r="BQ43" s="58">
        <f t="shared" si="28"/>
        <v>0</v>
      </c>
      <c r="BR43" s="58">
        <f t="shared" si="28"/>
        <v>0</v>
      </c>
      <c r="BS43" s="58">
        <f t="shared" si="28"/>
        <v>0</v>
      </c>
      <c r="BT43" s="58">
        <f t="shared" si="28"/>
        <v>0</v>
      </c>
      <c r="BU43" s="58">
        <f t="shared" si="28"/>
        <v>0</v>
      </c>
      <c r="BV43" s="58">
        <f t="shared" si="28"/>
        <v>0</v>
      </c>
      <c r="BW43" s="58">
        <f t="shared" si="28"/>
        <v>0</v>
      </c>
      <c r="BX43" s="58">
        <f t="shared" si="28"/>
        <v>0</v>
      </c>
      <c r="BY43" s="58">
        <f t="shared" si="29"/>
        <v>0</v>
      </c>
      <c r="BZ43" s="58">
        <f t="shared" si="29"/>
        <v>0</v>
      </c>
      <c r="CA43" s="58">
        <f t="shared" si="29"/>
        <v>0</v>
      </c>
      <c r="CB43" s="58">
        <f t="shared" si="29"/>
        <v>0</v>
      </c>
      <c r="CC43" s="58">
        <f t="shared" si="29"/>
        <v>0</v>
      </c>
      <c r="CD43" s="58">
        <f t="shared" si="29"/>
        <v>0</v>
      </c>
      <c r="CE43" s="58">
        <f t="shared" si="29"/>
        <v>0</v>
      </c>
      <c r="CF43" s="58">
        <f t="shared" si="29"/>
        <v>0</v>
      </c>
      <c r="CG43" s="58">
        <f t="shared" si="29"/>
        <v>0</v>
      </c>
      <c r="CH43" s="58">
        <f t="shared" si="29"/>
        <v>0</v>
      </c>
      <c r="CI43" s="58">
        <f t="shared" si="29"/>
        <v>0</v>
      </c>
      <c r="CJ43" s="58">
        <f t="shared" si="29"/>
        <v>0</v>
      </c>
      <c r="CK43" s="58">
        <f t="shared" si="29"/>
        <v>0</v>
      </c>
      <c r="CL43" s="58">
        <f t="shared" si="29"/>
        <v>0</v>
      </c>
      <c r="CM43" s="58">
        <f t="shared" si="29"/>
        <v>0</v>
      </c>
      <c r="CN43" s="58">
        <f t="shared" si="29"/>
        <v>0</v>
      </c>
      <c r="CO43" s="58">
        <f t="shared" si="30"/>
        <v>0</v>
      </c>
      <c r="CP43" s="58">
        <f t="shared" si="30"/>
        <v>0</v>
      </c>
      <c r="CQ43" s="58">
        <f t="shared" si="30"/>
        <v>0</v>
      </c>
      <c r="CR43" s="58">
        <f t="shared" si="30"/>
        <v>0</v>
      </c>
      <c r="CS43" s="58">
        <f t="shared" si="30"/>
        <v>0</v>
      </c>
      <c r="CT43" s="58">
        <f t="shared" si="30"/>
        <v>0</v>
      </c>
      <c r="CU43" s="58">
        <f t="shared" si="30"/>
        <v>0</v>
      </c>
      <c r="CV43" s="58">
        <f t="shared" si="30"/>
        <v>0</v>
      </c>
      <c r="CW43" s="58">
        <f t="shared" si="30"/>
        <v>0</v>
      </c>
      <c r="CX43" s="58">
        <f t="shared" si="30"/>
        <v>0</v>
      </c>
      <c r="CY43" s="58">
        <f t="shared" si="30"/>
        <v>0</v>
      </c>
      <c r="CZ43" s="58">
        <f t="shared" si="30"/>
        <v>0</v>
      </c>
      <c r="DA43" s="58">
        <f t="shared" si="30"/>
        <v>0</v>
      </c>
      <c r="DB43" s="58">
        <f t="shared" si="30"/>
        <v>0</v>
      </c>
      <c r="DC43" s="58">
        <f t="shared" si="30"/>
        <v>0</v>
      </c>
      <c r="DD43" s="58">
        <f t="shared" si="30"/>
        <v>0</v>
      </c>
      <c r="DE43" s="58">
        <f t="shared" si="31"/>
        <v>0</v>
      </c>
      <c r="DF43" s="58">
        <f t="shared" si="31"/>
        <v>0</v>
      </c>
      <c r="DG43" s="58">
        <f t="shared" si="31"/>
        <v>0</v>
      </c>
      <c r="DH43" s="58"/>
      <c r="DI43" s="55">
        <f t="shared" si="32"/>
        <v>0</v>
      </c>
      <c r="DJ43" s="53"/>
      <c r="DK43" s="56">
        <f t="shared" si="33"/>
        <v>0</v>
      </c>
      <c r="DL43" s="56">
        <f t="shared" si="33"/>
        <v>0</v>
      </c>
      <c r="DM43" s="56">
        <f t="shared" si="33"/>
        <v>0</v>
      </c>
      <c r="DN43" s="56">
        <f t="shared" si="33"/>
        <v>0</v>
      </c>
      <c r="DO43" s="56">
        <f t="shared" si="33"/>
        <v>0</v>
      </c>
      <c r="DP43" s="56">
        <f t="shared" si="33"/>
        <v>0</v>
      </c>
      <c r="DQ43" s="56">
        <f t="shared" si="34"/>
        <v>0</v>
      </c>
      <c r="DR43" s="56">
        <f t="shared" si="35"/>
        <v>0</v>
      </c>
      <c r="DS43" s="56">
        <f t="shared" si="35"/>
        <v>0</v>
      </c>
      <c r="DT43" s="56">
        <f t="shared" si="35"/>
        <v>0</v>
      </c>
      <c r="DU43" s="55">
        <f t="shared" si="36"/>
        <v>0</v>
      </c>
    </row>
    <row r="44" spans="1:125" s="52" customFormat="1">
      <c r="A44" s="59"/>
      <c r="B44" s="59"/>
      <c r="C44" s="61"/>
      <c r="D44" s="61"/>
      <c r="E44" s="61"/>
      <c r="F44" s="59"/>
      <c r="G44" s="60"/>
      <c r="H44" s="57"/>
      <c r="I44" s="57"/>
      <c r="J44" s="57">
        <f t="shared" si="24"/>
        <v>0</v>
      </c>
      <c r="K44" s="59"/>
      <c r="L44" s="54"/>
      <c r="M44" s="58">
        <f t="shared" si="25"/>
        <v>0</v>
      </c>
      <c r="N44" s="58">
        <f t="shared" si="25"/>
        <v>0</v>
      </c>
      <c r="O44" s="58">
        <f t="shared" si="25"/>
        <v>0</v>
      </c>
      <c r="P44" s="58">
        <f t="shared" si="25"/>
        <v>0</v>
      </c>
      <c r="Q44" s="58">
        <f t="shared" si="25"/>
        <v>0</v>
      </c>
      <c r="R44" s="58">
        <f t="shared" si="25"/>
        <v>0</v>
      </c>
      <c r="S44" s="58">
        <f t="shared" si="25"/>
        <v>0</v>
      </c>
      <c r="T44" s="58">
        <f t="shared" si="25"/>
        <v>0</v>
      </c>
      <c r="U44" s="58">
        <f t="shared" si="25"/>
        <v>0</v>
      </c>
      <c r="V44" s="58">
        <f t="shared" si="25"/>
        <v>0</v>
      </c>
      <c r="W44" s="58">
        <f t="shared" si="25"/>
        <v>0</v>
      </c>
      <c r="X44" s="58">
        <f t="shared" si="25"/>
        <v>0</v>
      </c>
      <c r="Y44" s="58">
        <f t="shared" si="25"/>
        <v>0</v>
      </c>
      <c r="Z44" s="58">
        <f t="shared" si="25"/>
        <v>0</v>
      </c>
      <c r="AA44" s="58">
        <f t="shared" si="25"/>
        <v>0</v>
      </c>
      <c r="AB44" s="58">
        <f t="shared" si="25"/>
        <v>0</v>
      </c>
      <c r="AC44" s="58">
        <f t="shared" si="26"/>
        <v>0</v>
      </c>
      <c r="AD44" s="58">
        <f t="shared" si="26"/>
        <v>0</v>
      </c>
      <c r="AE44" s="58">
        <f t="shared" si="26"/>
        <v>0</v>
      </c>
      <c r="AF44" s="58">
        <f t="shared" si="26"/>
        <v>0</v>
      </c>
      <c r="AG44" s="58">
        <f t="shared" si="26"/>
        <v>0</v>
      </c>
      <c r="AH44" s="58">
        <f t="shared" si="26"/>
        <v>0</v>
      </c>
      <c r="AI44" s="58">
        <f t="shared" si="26"/>
        <v>0</v>
      </c>
      <c r="AJ44" s="58">
        <f t="shared" si="26"/>
        <v>0</v>
      </c>
      <c r="AK44" s="58">
        <f t="shared" si="26"/>
        <v>0</v>
      </c>
      <c r="AL44" s="58">
        <f t="shared" si="26"/>
        <v>0</v>
      </c>
      <c r="AM44" s="58">
        <f t="shared" si="26"/>
        <v>0</v>
      </c>
      <c r="AN44" s="58">
        <f t="shared" si="26"/>
        <v>0</v>
      </c>
      <c r="AO44" s="58">
        <f t="shared" si="26"/>
        <v>0</v>
      </c>
      <c r="AP44" s="58">
        <f t="shared" si="26"/>
        <v>0</v>
      </c>
      <c r="AQ44" s="58">
        <f t="shared" si="26"/>
        <v>0</v>
      </c>
      <c r="AR44" s="58">
        <f t="shared" si="26"/>
        <v>0</v>
      </c>
      <c r="AS44" s="58">
        <f t="shared" si="27"/>
        <v>0</v>
      </c>
      <c r="AT44" s="58">
        <f t="shared" si="27"/>
        <v>0</v>
      </c>
      <c r="AU44" s="58">
        <f t="shared" si="27"/>
        <v>0</v>
      </c>
      <c r="AV44" s="58">
        <f t="shared" si="27"/>
        <v>0</v>
      </c>
      <c r="AW44" s="58">
        <f t="shared" si="27"/>
        <v>0</v>
      </c>
      <c r="AX44" s="58">
        <f t="shared" si="27"/>
        <v>0</v>
      </c>
      <c r="AY44" s="58">
        <f t="shared" si="27"/>
        <v>0</v>
      </c>
      <c r="AZ44" s="58">
        <f t="shared" si="27"/>
        <v>0</v>
      </c>
      <c r="BA44" s="58">
        <f t="shared" si="27"/>
        <v>0</v>
      </c>
      <c r="BB44" s="58">
        <f t="shared" si="27"/>
        <v>0</v>
      </c>
      <c r="BC44" s="58">
        <f t="shared" si="27"/>
        <v>0</v>
      </c>
      <c r="BD44" s="58">
        <f t="shared" si="27"/>
        <v>0</v>
      </c>
      <c r="BE44" s="58">
        <f t="shared" si="27"/>
        <v>0</v>
      </c>
      <c r="BF44" s="58">
        <f t="shared" si="27"/>
        <v>0</v>
      </c>
      <c r="BG44" s="58">
        <f t="shared" si="27"/>
        <v>0</v>
      </c>
      <c r="BH44" s="58">
        <f t="shared" si="27"/>
        <v>0</v>
      </c>
      <c r="BI44" s="58">
        <f t="shared" si="28"/>
        <v>0</v>
      </c>
      <c r="BJ44" s="58">
        <f t="shared" si="28"/>
        <v>0</v>
      </c>
      <c r="BK44" s="58">
        <f t="shared" si="28"/>
        <v>0</v>
      </c>
      <c r="BL44" s="58">
        <f t="shared" si="28"/>
        <v>0</v>
      </c>
      <c r="BM44" s="58">
        <f t="shared" si="28"/>
        <v>0</v>
      </c>
      <c r="BN44" s="58">
        <f t="shared" si="28"/>
        <v>0</v>
      </c>
      <c r="BO44" s="58">
        <f t="shared" si="28"/>
        <v>0</v>
      </c>
      <c r="BP44" s="58">
        <f t="shared" si="28"/>
        <v>0</v>
      </c>
      <c r="BQ44" s="58">
        <f t="shared" si="28"/>
        <v>0</v>
      </c>
      <c r="BR44" s="58">
        <f t="shared" si="28"/>
        <v>0</v>
      </c>
      <c r="BS44" s="58">
        <f t="shared" si="28"/>
        <v>0</v>
      </c>
      <c r="BT44" s="58">
        <f t="shared" si="28"/>
        <v>0</v>
      </c>
      <c r="BU44" s="58">
        <f t="shared" si="28"/>
        <v>0</v>
      </c>
      <c r="BV44" s="58">
        <f t="shared" si="28"/>
        <v>0</v>
      </c>
      <c r="BW44" s="58">
        <f t="shared" si="28"/>
        <v>0</v>
      </c>
      <c r="BX44" s="58">
        <f t="shared" si="28"/>
        <v>0</v>
      </c>
      <c r="BY44" s="58">
        <f t="shared" si="29"/>
        <v>0</v>
      </c>
      <c r="BZ44" s="58">
        <f t="shared" si="29"/>
        <v>0</v>
      </c>
      <c r="CA44" s="58">
        <f t="shared" si="29"/>
        <v>0</v>
      </c>
      <c r="CB44" s="58">
        <f t="shared" si="29"/>
        <v>0</v>
      </c>
      <c r="CC44" s="58">
        <f t="shared" si="29"/>
        <v>0</v>
      </c>
      <c r="CD44" s="58">
        <f t="shared" si="29"/>
        <v>0</v>
      </c>
      <c r="CE44" s="58">
        <f t="shared" si="29"/>
        <v>0</v>
      </c>
      <c r="CF44" s="58">
        <f t="shared" si="29"/>
        <v>0</v>
      </c>
      <c r="CG44" s="58">
        <f t="shared" si="29"/>
        <v>0</v>
      </c>
      <c r="CH44" s="58">
        <f t="shared" si="29"/>
        <v>0</v>
      </c>
      <c r="CI44" s="58">
        <f t="shared" si="29"/>
        <v>0</v>
      </c>
      <c r="CJ44" s="58">
        <f t="shared" si="29"/>
        <v>0</v>
      </c>
      <c r="CK44" s="58">
        <f t="shared" si="29"/>
        <v>0</v>
      </c>
      <c r="CL44" s="58">
        <f t="shared" si="29"/>
        <v>0</v>
      </c>
      <c r="CM44" s="58">
        <f t="shared" si="29"/>
        <v>0</v>
      </c>
      <c r="CN44" s="58">
        <f t="shared" si="29"/>
        <v>0</v>
      </c>
      <c r="CO44" s="58">
        <f t="shared" si="30"/>
        <v>0</v>
      </c>
      <c r="CP44" s="58">
        <f t="shared" si="30"/>
        <v>0</v>
      </c>
      <c r="CQ44" s="58">
        <f t="shared" si="30"/>
        <v>0</v>
      </c>
      <c r="CR44" s="58">
        <f t="shared" si="30"/>
        <v>0</v>
      </c>
      <c r="CS44" s="58">
        <f t="shared" si="30"/>
        <v>0</v>
      </c>
      <c r="CT44" s="58">
        <f t="shared" si="30"/>
        <v>0</v>
      </c>
      <c r="CU44" s="58">
        <f t="shared" si="30"/>
        <v>0</v>
      </c>
      <c r="CV44" s="58">
        <f t="shared" si="30"/>
        <v>0</v>
      </c>
      <c r="CW44" s="58">
        <f t="shared" si="30"/>
        <v>0</v>
      </c>
      <c r="CX44" s="58">
        <f t="shared" si="30"/>
        <v>0</v>
      </c>
      <c r="CY44" s="58">
        <f t="shared" si="30"/>
        <v>0</v>
      </c>
      <c r="CZ44" s="58">
        <f t="shared" si="30"/>
        <v>0</v>
      </c>
      <c r="DA44" s="58">
        <f t="shared" si="30"/>
        <v>0</v>
      </c>
      <c r="DB44" s="58">
        <f t="shared" si="30"/>
        <v>0</v>
      </c>
      <c r="DC44" s="58">
        <f t="shared" si="30"/>
        <v>0</v>
      </c>
      <c r="DD44" s="58">
        <f t="shared" si="30"/>
        <v>0</v>
      </c>
      <c r="DE44" s="58">
        <f t="shared" si="31"/>
        <v>0</v>
      </c>
      <c r="DF44" s="58">
        <f t="shared" si="31"/>
        <v>0</v>
      </c>
      <c r="DG44" s="58">
        <f t="shared" si="31"/>
        <v>0</v>
      </c>
      <c r="DH44" s="58"/>
      <c r="DI44" s="55">
        <f t="shared" si="32"/>
        <v>0</v>
      </c>
      <c r="DJ44" s="53"/>
      <c r="DK44" s="56">
        <f t="shared" si="33"/>
        <v>0</v>
      </c>
      <c r="DL44" s="56">
        <f t="shared" si="33"/>
        <v>0</v>
      </c>
      <c r="DM44" s="56">
        <f t="shared" si="33"/>
        <v>0</v>
      </c>
      <c r="DN44" s="56">
        <f t="shared" si="33"/>
        <v>0</v>
      </c>
      <c r="DO44" s="56">
        <f t="shared" si="33"/>
        <v>0</v>
      </c>
      <c r="DP44" s="56">
        <f t="shared" si="33"/>
        <v>0</v>
      </c>
      <c r="DQ44" s="56">
        <f t="shared" si="34"/>
        <v>0</v>
      </c>
      <c r="DR44" s="56">
        <f t="shared" si="35"/>
        <v>0</v>
      </c>
      <c r="DS44" s="56">
        <f t="shared" si="35"/>
        <v>0</v>
      </c>
      <c r="DT44" s="56">
        <f t="shared" si="35"/>
        <v>0</v>
      </c>
      <c r="DU44" s="55">
        <f t="shared" si="36"/>
        <v>0</v>
      </c>
    </row>
    <row r="45" spans="1:125" s="52" customFormat="1">
      <c r="A45" s="59"/>
      <c r="B45" s="59"/>
      <c r="C45" s="61"/>
      <c r="D45" s="61"/>
      <c r="E45" s="61"/>
      <c r="F45" s="59"/>
      <c r="G45" s="60"/>
      <c r="H45" s="57"/>
      <c r="I45" s="57"/>
      <c r="J45" s="57">
        <f t="shared" si="24"/>
        <v>0</v>
      </c>
      <c r="K45" s="59"/>
      <c r="L45" s="54"/>
      <c r="M45" s="58">
        <f t="shared" si="25"/>
        <v>0</v>
      </c>
      <c r="N45" s="58">
        <f t="shared" si="25"/>
        <v>0</v>
      </c>
      <c r="O45" s="58">
        <f t="shared" si="25"/>
        <v>0</v>
      </c>
      <c r="P45" s="58">
        <f t="shared" si="25"/>
        <v>0</v>
      </c>
      <c r="Q45" s="58">
        <f t="shared" si="25"/>
        <v>0</v>
      </c>
      <c r="R45" s="58">
        <f t="shared" si="25"/>
        <v>0</v>
      </c>
      <c r="S45" s="58">
        <f t="shared" si="25"/>
        <v>0</v>
      </c>
      <c r="T45" s="58">
        <f t="shared" si="25"/>
        <v>0</v>
      </c>
      <c r="U45" s="58">
        <f t="shared" si="25"/>
        <v>0</v>
      </c>
      <c r="V45" s="58">
        <f t="shared" si="25"/>
        <v>0</v>
      </c>
      <c r="W45" s="58">
        <f t="shared" si="25"/>
        <v>0</v>
      </c>
      <c r="X45" s="58">
        <f t="shared" si="25"/>
        <v>0</v>
      </c>
      <c r="Y45" s="58">
        <f t="shared" si="25"/>
        <v>0</v>
      </c>
      <c r="Z45" s="58">
        <f t="shared" si="25"/>
        <v>0</v>
      </c>
      <c r="AA45" s="58">
        <f t="shared" si="25"/>
        <v>0</v>
      </c>
      <c r="AB45" s="58">
        <f t="shared" si="25"/>
        <v>0</v>
      </c>
      <c r="AC45" s="58">
        <f t="shared" si="26"/>
        <v>0</v>
      </c>
      <c r="AD45" s="58">
        <f t="shared" si="26"/>
        <v>0</v>
      </c>
      <c r="AE45" s="58">
        <f t="shared" si="26"/>
        <v>0</v>
      </c>
      <c r="AF45" s="58">
        <f t="shared" si="26"/>
        <v>0</v>
      </c>
      <c r="AG45" s="58">
        <f t="shared" si="26"/>
        <v>0</v>
      </c>
      <c r="AH45" s="58">
        <f t="shared" si="26"/>
        <v>0</v>
      </c>
      <c r="AI45" s="58">
        <f t="shared" si="26"/>
        <v>0</v>
      </c>
      <c r="AJ45" s="58">
        <f t="shared" si="26"/>
        <v>0</v>
      </c>
      <c r="AK45" s="58">
        <f t="shared" si="26"/>
        <v>0</v>
      </c>
      <c r="AL45" s="58">
        <f t="shared" si="26"/>
        <v>0</v>
      </c>
      <c r="AM45" s="58">
        <f t="shared" si="26"/>
        <v>0</v>
      </c>
      <c r="AN45" s="58">
        <f t="shared" si="26"/>
        <v>0</v>
      </c>
      <c r="AO45" s="58">
        <f t="shared" si="26"/>
        <v>0</v>
      </c>
      <c r="AP45" s="58">
        <f t="shared" si="26"/>
        <v>0</v>
      </c>
      <c r="AQ45" s="58">
        <f t="shared" si="26"/>
        <v>0</v>
      </c>
      <c r="AR45" s="58">
        <f t="shared" si="26"/>
        <v>0</v>
      </c>
      <c r="AS45" s="58">
        <f t="shared" si="27"/>
        <v>0</v>
      </c>
      <c r="AT45" s="58">
        <f t="shared" si="27"/>
        <v>0</v>
      </c>
      <c r="AU45" s="58">
        <f t="shared" si="27"/>
        <v>0</v>
      </c>
      <c r="AV45" s="58">
        <f t="shared" si="27"/>
        <v>0</v>
      </c>
      <c r="AW45" s="58">
        <f t="shared" si="27"/>
        <v>0</v>
      </c>
      <c r="AX45" s="58">
        <f t="shared" si="27"/>
        <v>0</v>
      </c>
      <c r="AY45" s="58">
        <f t="shared" si="27"/>
        <v>0</v>
      </c>
      <c r="AZ45" s="58">
        <f t="shared" si="27"/>
        <v>0</v>
      </c>
      <c r="BA45" s="58">
        <f t="shared" si="27"/>
        <v>0</v>
      </c>
      <c r="BB45" s="58">
        <f t="shared" si="27"/>
        <v>0</v>
      </c>
      <c r="BC45" s="58">
        <f t="shared" si="27"/>
        <v>0</v>
      </c>
      <c r="BD45" s="58">
        <f t="shared" si="27"/>
        <v>0</v>
      </c>
      <c r="BE45" s="58">
        <f t="shared" si="27"/>
        <v>0</v>
      </c>
      <c r="BF45" s="58">
        <f t="shared" si="27"/>
        <v>0</v>
      </c>
      <c r="BG45" s="58">
        <f t="shared" si="27"/>
        <v>0</v>
      </c>
      <c r="BH45" s="58">
        <f t="shared" si="27"/>
        <v>0</v>
      </c>
      <c r="BI45" s="58">
        <f t="shared" si="28"/>
        <v>0</v>
      </c>
      <c r="BJ45" s="58">
        <f t="shared" si="28"/>
        <v>0</v>
      </c>
      <c r="BK45" s="58">
        <f t="shared" si="28"/>
        <v>0</v>
      </c>
      <c r="BL45" s="58">
        <f t="shared" si="28"/>
        <v>0</v>
      </c>
      <c r="BM45" s="58">
        <f t="shared" si="28"/>
        <v>0</v>
      </c>
      <c r="BN45" s="58">
        <f t="shared" si="28"/>
        <v>0</v>
      </c>
      <c r="BO45" s="58">
        <f t="shared" si="28"/>
        <v>0</v>
      </c>
      <c r="BP45" s="58">
        <f t="shared" si="28"/>
        <v>0</v>
      </c>
      <c r="BQ45" s="58">
        <f t="shared" si="28"/>
        <v>0</v>
      </c>
      <c r="BR45" s="58">
        <f t="shared" si="28"/>
        <v>0</v>
      </c>
      <c r="BS45" s="58">
        <f t="shared" si="28"/>
        <v>0</v>
      </c>
      <c r="BT45" s="58">
        <f t="shared" si="28"/>
        <v>0</v>
      </c>
      <c r="BU45" s="58">
        <f t="shared" si="28"/>
        <v>0</v>
      </c>
      <c r="BV45" s="58">
        <f t="shared" si="28"/>
        <v>0</v>
      </c>
      <c r="BW45" s="58">
        <f t="shared" si="28"/>
        <v>0</v>
      </c>
      <c r="BX45" s="58">
        <f t="shared" si="28"/>
        <v>0</v>
      </c>
      <c r="BY45" s="58">
        <f t="shared" si="29"/>
        <v>0</v>
      </c>
      <c r="BZ45" s="58">
        <f t="shared" si="29"/>
        <v>0</v>
      </c>
      <c r="CA45" s="58">
        <f t="shared" si="29"/>
        <v>0</v>
      </c>
      <c r="CB45" s="58">
        <f t="shared" si="29"/>
        <v>0</v>
      </c>
      <c r="CC45" s="58">
        <f t="shared" si="29"/>
        <v>0</v>
      </c>
      <c r="CD45" s="58">
        <f t="shared" si="29"/>
        <v>0</v>
      </c>
      <c r="CE45" s="58">
        <f t="shared" si="29"/>
        <v>0</v>
      </c>
      <c r="CF45" s="58">
        <f t="shared" si="29"/>
        <v>0</v>
      </c>
      <c r="CG45" s="58">
        <f t="shared" si="29"/>
        <v>0</v>
      </c>
      <c r="CH45" s="58">
        <f t="shared" si="29"/>
        <v>0</v>
      </c>
      <c r="CI45" s="58">
        <f t="shared" si="29"/>
        <v>0</v>
      </c>
      <c r="CJ45" s="58">
        <f t="shared" si="29"/>
        <v>0</v>
      </c>
      <c r="CK45" s="58">
        <f t="shared" si="29"/>
        <v>0</v>
      </c>
      <c r="CL45" s="58">
        <f t="shared" si="29"/>
        <v>0</v>
      </c>
      <c r="CM45" s="58">
        <f t="shared" si="29"/>
        <v>0</v>
      </c>
      <c r="CN45" s="58">
        <f t="shared" si="29"/>
        <v>0</v>
      </c>
      <c r="CO45" s="58">
        <f t="shared" si="30"/>
        <v>0</v>
      </c>
      <c r="CP45" s="58">
        <f t="shared" si="30"/>
        <v>0</v>
      </c>
      <c r="CQ45" s="58">
        <f t="shared" si="30"/>
        <v>0</v>
      </c>
      <c r="CR45" s="58">
        <f t="shared" si="30"/>
        <v>0</v>
      </c>
      <c r="CS45" s="58">
        <f t="shared" si="30"/>
        <v>0</v>
      </c>
      <c r="CT45" s="58">
        <f t="shared" si="30"/>
        <v>0</v>
      </c>
      <c r="CU45" s="58">
        <f t="shared" si="30"/>
        <v>0</v>
      </c>
      <c r="CV45" s="58">
        <f t="shared" si="30"/>
        <v>0</v>
      </c>
      <c r="CW45" s="58">
        <f t="shared" si="30"/>
        <v>0</v>
      </c>
      <c r="CX45" s="58">
        <f t="shared" si="30"/>
        <v>0</v>
      </c>
      <c r="CY45" s="58">
        <f t="shared" si="30"/>
        <v>0</v>
      </c>
      <c r="CZ45" s="58">
        <f t="shared" si="30"/>
        <v>0</v>
      </c>
      <c r="DA45" s="58">
        <f t="shared" si="30"/>
        <v>0</v>
      </c>
      <c r="DB45" s="58">
        <f t="shared" si="30"/>
        <v>0</v>
      </c>
      <c r="DC45" s="58">
        <f t="shared" si="30"/>
        <v>0</v>
      </c>
      <c r="DD45" s="58">
        <f t="shared" si="30"/>
        <v>0</v>
      </c>
      <c r="DE45" s="58">
        <f t="shared" si="31"/>
        <v>0</v>
      </c>
      <c r="DF45" s="58">
        <f t="shared" si="31"/>
        <v>0</v>
      </c>
      <c r="DG45" s="58">
        <f t="shared" si="31"/>
        <v>0</v>
      </c>
      <c r="DH45" s="58"/>
      <c r="DI45" s="55">
        <f t="shared" si="32"/>
        <v>0</v>
      </c>
      <c r="DJ45" s="53"/>
      <c r="DK45" s="56">
        <f t="shared" si="33"/>
        <v>0</v>
      </c>
      <c r="DL45" s="56">
        <f t="shared" si="33"/>
        <v>0</v>
      </c>
      <c r="DM45" s="56">
        <f t="shared" si="33"/>
        <v>0</v>
      </c>
      <c r="DN45" s="56">
        <f t="shared" si="33"/>
        <v>0</v>
      </c>
      <c r="DO45" s="56">
        <f t="shared" si="33"/>
        <v>0</v>
      </c>
      <c r="DP45" s="56">
        <f t="shared" si="33"/>
        <v>0</v>
      </c>
      <c r="DQ45" s="56">
        <f t="shared" si="34"/>
        <v>0</v>
      </c>
      <c r="DR45" s="56">
        <f t="shared" si="35"/>
        <v>0</v>
      </c>
      <c r="DS45" s="56">
        <f t="shared" si="35"/>
        <v>0</v>
      </c>
      <c r="DT45" s="56">
        <f t="shared" si="35"/>
        <v>0</v>
      </c>
      <c r="DU45" s="55">
        <f t="shared" si="36"/>
        <v>0</v>
      </c>
    </row>
    <row r="46" spans="1:125" s="52" customFormat="1">
      <c r="A46" s="59"/>
      <c r="B46" s="59"/>
      <c r="C46" s="61"/>
      <c r="D46" s="61"/>
      <c r="E46" s="61"/>
      <c r="F46" s="63"/>
      <c r="G46" s="60"/>
      <c r="H46" s="57"/>
      <c r="I46" s="57"/>
      <c r="J46" s="57">
        <f t="shared" si="24"/>
        <v>0</v>
      </c>
      <c r="K46" s="59"/>
      <c r="L46" s="54"/>
      <c r="M46" s="58">
        <f t="shared" si="25"/>
        <v>0</v>
      </c>
      <c r="N46" s="58">
        <f t="shared" si="25"/>
        <v>0</v>
      </c>
      <c r="O46" s="58">
        <f t="shared" si="25"/>
        <v>0</v>
      </c>
      <c r="P46" s="58">
        <f t="shared" si="25"/>
        <v>0</v>
      </c>
      <c r="Q46" s="58">
        <f t="shared" si="25"/>
        <v>0</v>
      </c>
      <c r="R46" s="58">
        <f t="shared" si="25"/>
        <v>0</v>
      </c>
      <c r="S46" s="58">
        <f t="shared" si="25"/>
        <v>0</v>
      </c>
      <c r="T46" s="58">
        <f t="shared" si="25"/>
        <v>0</v>
      </c>
      <c r="U46" s="58">
        <f t="shared" si="25"/>
        <v>0</v>
      </c>
      <c r="V46" s="58">
        <f t="shared" si="25"/>
        <v>0</v>
      </c>
      <c r="W46" s="58">
        <f t="shared" si="25"/>
        <v>0</v>
      </c>
      <c r="X46" s="58">
        <f t="shared" si="25"/>
        <v>0</v>
      </c>
      <c r="Y46" s="58">
        <f t="shared" si="25"/>
        <v>0</v>
      </c>
      <c r="Z46" s="58">
        <f t="shared" si="25"/>
        <v>0</v>
      </c>
      <c r="AA46" s="58">
        <f t="shared" si="25"/>
        <v>0</v>
      </c>
      <c r="AB46" s="58">
        <f t="shared" si="25"/>
        <v>0</v>
      </c>
      <c r="AC46" s="58">
        <f t="shared" si="26"/>
        <v>0</v>
      </c>
      <c r="AD46" s="58">
        <f t="shared" si="26"/>
        <v>0</v>
      </c>
      <c r="AE46" s="58">
        <f t="shared" si="26"/>
        <v>0</v>
      </c>
      <c r="AF46" s="58">
        <f t="shared" si="26"/>
        <v>0</v>
      </c>
      <c r="AG46" s="58">
        <f t="shared" si="26"/>
        <v>0</v>
      </c>
      <c r="AH46" s="58">
        <f t="shared" si="26"/>
        <v>0</v>
      </c>
      <c r="AI46" s="58">
        <f t="shared" si="26"/>
        <v>0</v>
      </c>
      <c r="AJ46" s="58">
        <f t="shared" si="26"/>
        <v>0</v>
      </c>
      <c r="AK46" s="58">
        <f t="shared" si="26"/>
        <v>0</v>
      </c>
      <c r="AL46" s="58">
        <f t="shared" si="26"/>
        <v>0</v>
      </c>
      <c r="AM46" s="58">
        <f t="shared" si="26"/>
        <v>0</v>
      </c>
      <c r="AN46" s="58">
        <f t="shared" si="26"/>
        <v>0</v>
      </c>
      <c r="AO46" s="58">
        <f t="shared" si="26"/>
        <v>0</v>
      </c>
      <c r="AP46" s="58">
        <f t="shared" si="26"/>
        <v>0</v>
      </c>
      <c r="AQ46" s="58">
        <f t="shared" si="26"/>
        <v>0</v>
      </c>
      <c r="AR46" s="58">
        <f t="shared" si="26"/>
        <v>0</v>
      </c>
      <c r="AS46" s="58">
        <f t="shared" si="27"/>
        <v>0</v>
      </c>
      <c r="AT46" s="58">
        <f t="shared" si="27"/>
        <v>0</v>
      </c>
      <c r="AU46" s="58">
        <f t="shared" si="27"/>
        <v>0</v>
      </c>
      <c r="AV46" s="58">
        <f t="shared" si="27"/>
        <v>0</v>
      </c>
      <c r="AW46" s="58">
        <f t="shared" si="27"/>
        <v>0</v>
      </c>
      <c r="AX46" s="58">
        <f t="shared" si="27"/>
        <v>0</v>
      </c>
      <c r="AY46" s="58">
        <f t="shared" si="27"/>
        <v>0</v>
      </c>
      <c r="AZ46" s="58">
        <f t="shared" si="27"/>
        <v>0</v>
      </c>
      <c r="BA46" s="58">
        <f t="shared" si="27"/>
        <v>0</v>
      </c>
      <c r="BB46" s="58">
        <f t="shared" si="27"/>
        <v>0</v>
      </c>
      <c r="BC46" s="58">
        <f t="shared" si="27"/>
        <v>0</v>
      </c>
      <c r="BD46" s="58">
        <f t="shared" si="27"/>
        <v>0</v>
      </c>
      <c r="BE46" s="58">
        <f t="shared" si="27"/>
        <v>0</v>
      </c>
      <c r="BF46" s="58">
        <f t="shared" si="27"/>
        <v>0</v>
      </c>
      <c r="BG46" s="58">
        <f t="shared" si="27"/>
        <v>0</v>
      </c>
      <c r="BH46" s="58">
        <f t="shared" si="27"/>
        <v>0</v>
      </c>
      <c r="BI46" s="58">
        <f t="shared" si="28"/>
        <v>0</v>
      </c>
      <c r="BJ46" s="58">
        <f t="shared" si="28"/>
        <v>0</v>
      </c>
      <c r="BK46" s="58">
        <f t="shared" si="28"/>
        <v>0</v>
      </c>
      <c r="BL46" s="58">
        <f t="shared" si="28"/>
        <v>0</v>
      </c>
      <c r="BM46" s="58">
        <f t="shared" si="28"/>
        <v>0</v>
      </c>
      <c r="BN46" s="58">
        <f t="shared" si="28"/>
        <v>0</v>
      </c>
      <c r="BO46" s="58">
        <f t="shared" si="28"/>
        <v>0</v>
      </c>
      <c r="BP46" s="58">
        <f t="shared" si="28"/>
        <v>0</v>
      </c>
      <c r="BQ46" s="58">
        <f t="shared" si="28"/>
        <v>0</v>
      </c>
      <c r="BR46" s="58">
        <f t="shared" si="28"/>
        <v>0</v>
      </c>
      <c r="BS46" s="58">
        <f t="shared" si="28"/>
        <v>0</v>
      </c>
      <c r="BT46" s="58">
        <f t="shared" si="28"/>
        <v>0</v>
      </c>
      <c r="BU46" s="58">
        <f t="shared" si="28"/>
        <v>0</v>
      </c>
      <c r="BV46" s="58">
        <f t="shared" si="28"/>
        <v>0</v>
      </c>
      <c r="BW46" s="58">
        <f t="shared" si="28"/>
        <v>0</v>
      </c>
      <c r="BX46" s="58">
        <f t="shared" si="28"/>
        <v>0</v>
      </c>
      <c r="BY46" s="58">
        <f t="shared" si="29"/>
        <v>0</v>
      </c>
      <c r="BZ46" s="58">
        <f t="shared" si="29"/>
        <v>0</v>
      </c>
      <c r="CA46" s="58">
        <f t="shared" si="29"/>
        <v>0</v>
      </c>
      <c r="CB46" s="58">
        <f t="shared" si="29"/>
        <v>0</v>
      </c>
      <c r="CC46" s="58">
        <f t="shared" si="29"/>
        <v>0</v>
      </c>
      <c r="CD46" s="58">
        <f t="shared" si="29"/>
        <v>0</v>
      </c>
      <c r="CE46" s="58">
        <f t="shared" si="29"/>
        <v>0</v>
      </c>
      <c r="CF46" s="58">
        <f t="shared" si="29"/>
        <v>0</v>
      </c>
      <c r="CG46" s="58">
        <f t="shared" si="29"/>
        <v>0</v>
      </c>
      <c r="CH46" s="58">
        <f t="shared" si="29"/>
        <v>0</v>
      </c>
      <c r="CI46" s="58">
        <f t="shared" si="29"/>
        <v>0</v>
      </c>
      <c r="CJ46" s="58">
        <f t="shared" si="29"/>
        <v>0</v>
      </c>
      <c r="CK46" s="58">
        <f t="shared" si="29"/>
        <v>0</v>
      </c>
      <c r="CL46" s="58">
        <f t="shared" si="29"/>
        <v>0</v>
      </c>
      <c r="CM46" s="58">
        <f t="shared" si="29"/>
        <v>0</v>
      </c>
      <c r="CN46" s="58">
        <f t="shared" si="29"/>
        <v>0</v>
      </c>
      <c r="CO46" s="58">
        <f t="shared" si="30"/>
        <v>0</v>
      </c>
      <c r="CP46" s="58">
        <f t="shared" si="30"/>
        <v>0</v>
      </c>
      <c r="CQ46" s="58">
        <f t="shared" si="30"/>
        <v>0</v>
      </c>
      <c r="CR46" s="58">
        <f t="shared" si="30"/>
        <v>0</v>
      </c>
      <c r="CS46" s="58">
        <f t="shared" si="30"/>
        <v>0</v>
      </c>
      <c r="CT46" s="58">
        <f t="shared" si="30"/>
        <v>0</v>
      </c>
      <c r="CU46" s="58">
        <f t="shared" si="30"/>
        <v>0</v>
      </c>
      <c r="CV46" s="58">
        <f t="shared" si="30"/>
        <v>0</v>
      </c>
      <c r="CW46" s="58">
        <f t="shared" si="30"/>
        <v>0</v>
      </c>
      <c r="CX46" s="58">
        <f t="shared" si="30"/>
        <v>0</v>
      </c>
      <c r="CY46" s="58">
        <f t="shared" si="30"/>
        <v>0</v>
      </c>
      <c r="CZ46" s="58">
        <f t="shared" si="30"/>
        <v>0</v>
      </c>
      <c r="DA46" s="58">
        <f t="shared" si="30"/>
        <v>0</v>
      </c>
      <c r="DB46" s="58">
        <f t="shared" si="30"/>
        <v>0</v>
      </c>
      <c r="DC46" s="58">
        <f t="shared" si="30"/>
        <v>0</v>
      </c>
      <c r="DD46" s="58">
        <f t="shared" si="30"/>
        <v>0</v>
      </c>
      <c r="DE46" s="58">
        <f t="shared" si="31"/>
        <v>0</v>
      </c>
      <c r="DF46" s="58">
        <f t="shared" si="31"/>
        <v>0</v>
      </c>
      <c r="DG46" s="58">
        <f t="shared" si="31"/>
        <v>0</v>
      </c>
      <c r="DH46" s="58"/>
      <c r="DI46" s="55">
        <f t="shared" si="32"/>
        <v>0</v>
      </c>
      <c r="DJ46" s="53"/>
      <c r="DK46" s="56">
        <f t="shared" si="33"/>
        <v>0</v>
      </c>
      <c r="DL46" s="56">
        <f t="shared" si="33"/>
        <v>0</v>
      </c>
      <c r="DM46" s="56">
        <f t="shared" si="33"/>
        <v>0</v>
      </c>
      <c r="DN46" s="56">
        <f t="shared" si="33"/>
        <v>0</v>
      </c>
      <c r="DO46" s="56">
        <f t="shared" si="33"/>
        <v>0</v>
      </c>
      <c r="DP46" s="56">
        <f t="shared" si="33"/>
        <v>0</v>
      </c>
      <c r="DQ46" s="56">
        <f t="shared" si="34"/>
        <v>0</v>
      </c>
      <c r="DR46" s="56">
        <f t="shared" si="35"/>
        <v>0</v>
      </c>
      <c r="DS46" s="56">
        <f t="shared" si="35"/>
        <v>0</v>
      </c>
      <c r="DT46" s="56">
        <f t="shared" si="35"/>
        <v>0</v>
      </c>
      <c r="DU46" s="55">
        <f t="shared" si="36"/>
        <v>0</v>
      </c>
    </row>
    <row r="47" spans="1:125" s="52" customFormat="1">
      <c r="A47" s="59"/>
      <c r="B47" s="59"/>
      <c r="C47" s="61"/>
      <c r="D47" s="61"/>
      <c r="E47" s="61"/>
      <c r="F47" s="59"/>
      <c r="G47" s="60"/>
      <c r="H47" s="57"/>
      <c r="I47" s="57"/>
      <c r="J47" s="57">
        <f t="shared" si="24"/>
        <v>0</v>
      </c>
      <c r="K47" s="59"/>
      <c r="L47" s="54"/>
      <c r="M47" s="58">
        <f t="shared" si="25"/>
        <v>0</v>
      </c>
      <c r="N47" s="58">
        <f t="shared" si="25"/>
        <v>0</v>
      </c>
      <c r="O47" s="58">
        <f t="shared" si="25"/>
        <v>0</v>
      </c>
      <c r="P47" s="58">
        <f t="shared" si="25"/>
        <v>0</v>
      </c>
      <c r="Q47" s="58">
        <f t="shared" si="25"/>
        <v>0</v>
      </c>
      <c r="R47" s="58">
        <f t="shared" si="25"/>
        <v>0</v>
      </c>
      <c r="S47" s="58">
        <f t="shared" si="25"/>
        <v>0</v>
      </c>
      <c r="T47" s="58">
        <f t="shared" si="25"/>
        <v>0</v>
      </c>
      <c r="U47" s="58">
        <f t="shared" si="25"/>
        <v>0</v>
      </c>
      <c r="V47" s="58">
        <f t="shared" si="25"/>
        <v>0</v>
      </c>
      <c r="W47" s="58">
        <f t="shared" si="25"/>
        <v>0</v>
      </c>
      <c r="X47" s="58">
        <f t="shared" si="25"/>
        <v>0</v>
      </c>
      <c r="Y47" s="58">
        <f t="shared" si="25"/>
        <v>0</v>
      </c>
      <c r="Z47" s="58">
        <f t="shared" si="25"/>
        <v>0</v>
      </c>
      <c r="AA47" s="58">
        <f t="shared" si="25"/>
        <v>0</v>
      </c>
      <c r="AB47" s="58">
        <f t="shared" si="25"/>
        <v>0</v>
      </c>
      <c r="AC47" s="58">
        <f t="shared" si="26"/>
        <v>0</v>
      </c>
      <c r="AD47" s="58">
        <f t="shared" si="26"/>
        <v>0</v>
      </c>
      <c r="AE47" s="58">
        <f t="shared" si="26"/>
        <v>0</v>
      </c>
      <c r="AF47" s="58">
        <f t="shared" si="26"/>
        <v>0</v>
      </c>
      <c r="AG47" s="58">
        <f t="shared" si="26"/>
        <v>0</v>
      </c>
      <c r="AH47" s="58">
        <f t="shared" si="26"/>
        <v>0</v>
      </c>
      <c r="AI47" s="58">
        <f t="shared" si="26"/>
        <v>0</v>
      </c>
      <c r="AJ47" s="58">
        <f t="shared" si="26"/>
        <v>0</v>
      </c>
      <c r="AK47" s="58">
        <f t="shared" si="26"/>
        <v>0</v>
      </c>
      <c r="AL47" s="58">
        <f t="shared" si="26"/>
        <v>0</v>
      </c>
      <c r="AM47" s="58">
        <f t="shared" si="26"/>
        <v>0</v>
      </c>
      <c r="AN47" s="58">
        <f t="shared" si="26"/>
        <v>0</v>
      </c>
      <c r="AO47" s="58">
        <f t="shared" si="26"/>
        <v>0</v>
      </c>
      <c r="AP47" s="58">
        <f t="shared" si="26"/>
        <v>0</v>
      </c>
      <c r="AQ47" s="58">
        <f t="shared" si="26"/>
        <v>0</v>
      </c>
      <c r="AR47" s="58">
        <f t="shared" si="26"/>
        <v>0</v>
      </c>
      <c r="AS47" s="58">
        <f t="shared" si="27"/>
        <v>0</v>
      </c>
      <c r="AT47" s="58">
        <f t="shared" si="27"/>
        <v>0</v>
      </c>
      <c r="AU47" s="58">
        <f t="shared" si="27"/>
        <v>0</v>
      </c>
      <c r="AV47" s="58">
        <f t="shared" si="27"/>
        <v>0</v>
      </c>
      <c r="AW47" s="58">
        <f t="shared" si="27"/>
        <v>0</v>
      </c>
      <c r="AX47" s="58">
        <f t="shared" si="27"/>
        <v>0</v>
      </c>
      <c r="AY47" s="58">
        <f t="shared" si="27"/>
        <v>0</v>
      </c>
      <c r="AZ47" s="58">
        <f t="shared" si="27"/>
        <v>0</v>
      </c>
      <c r="BA47" s="58">
        <f t="shared" si="27"/>
        <v>0</v>
      </c>
      <c r="BB47" s="58">
        <f t="shared" si="27"/>
        <v>0</v>
      </c>
      <c r="BC47" s="58">
        <f t="shared" si="27"/>
        <v>0</v>
      </c>
      <c r="BD47" s="58">
        <f t="shared" si="27"/>
        <v>0</v>
      </c>
      <c r="BE47" s="58">
        <f t="shared" si="27"/>
        <v>0</v>
      </c>
      <c r="BF47" s="58">
        <f t="shared" si="27"/>
        <v>0</v>
      </c>
      <c r="BG47" s="58">
        <f t="shared" si="27"/>
        <v>0</v>
      </c>
      <c r="BH47" s="58">
        <f t="shared" si="27"/>
        <v>0</v>
      </c>
      <c r="BI47" s="58">
        <f t="shared" si="28"/>
        <v>0</v>
      </c>
      <c r="BJ47" s="58">
        <f t="shared" si="28"/>
        <v>0</v>
      </c>
      <c r="BK47" s="58">
        <f t="shared" si="28"/>
        <v>0</v>
      </c>
      <c r="BL47" s="58">
        <f t="shared" si="28"/>
        <v>0</v>
      </c>
      <c r="BM47" s="58">
        <f t="shared" si="28"/>
        <v>0</v>
      </c>
      <c r="BN47" s="58">
        <f t="shared" si="28"/>
        <v>0</v>
      </c>
      <c r="BO47" s="58">
        <f t="shared" si="28"/>
        <v>0</v>
      </c>
      <c r="BP47" s="58">
        <f t="shared" si="28"/>
        <v>0</v>
      </c>
      <c r="BQ47" s="58">
        <f t="shared" si="28"/>
        <v>0</v>
      </c>
      <c r="BR47" s="58">
        <f t="shared" si="28"/>
        <v>0</v>
      </c>
      <c r="BS47" s="58">
        <f t="shared" si="28"/>
        <v>0</v>
      </c>
      <c r="BT47" s="58">
        <f t="shared" si="28"/>
        <v>0</v>
      </c>
      <c r="BU47" s="58">
        <f t="shared" si="28"/>
        <v>0</v>
      </c>
      <c r="BV47" s="58">
        <f t="shared" si="28"/>
        <v>0</v>
      </c>
      <c r="BW47" s="58">
        <f t="shared" si="28"/>
        <v>0</v>
      </c>
      <c r="BX47" s="58">
        <f t="shared" si="28"/>
        <v>0</v>
      </c>
      <c r="BY47" s="58">
        <f t="shared" si="29"/>
        <v>0</v>
      </c>
      <c r="BZ47" s="58">
        <f t="shared" si="29"/>
        <v>0</v>
      </c>
      <c r="CA47" s="58">
        <f t="shared" si="29"/>
        <v>0</v>
      </c>
      <c r="CB47" s="58">
        <f t="shared" si="29"/>
        <v>0</v>
      </c>
      <c r="CC47" s="58">
        <f t="shared" si="29"/>
        <v>0</v>
      </c>
      <c r="CD47" s="58">
        <f t="shared" si="29"/>
        <v>0</v>
      </c>
      <c r="CE47" s="58">
        <f t="shared" si="29"/>
        <v>0</v>
      </c>
      <c r="CF47" s="58">
        <f t="shared" si="29"/>
        <v>0</v>
      </c>
      <c r="CG47" s="58">
        <f t="shared" si="29"/>
        <v>0</v>
      </c>
      <c r="CH47" s="58">
        <f t="shared" si="29"/>
        <v>0</v>
      </c>
      <c r="CI47" s="58">
        <f t="shared" si="29"/>
        <v>0</v>
      </c>
      <c r="CJ47" s="58">
        <f t="shared" si="29"/>
        <v>0</v>
      </c>
      <c r="CK47" s="58">
        <f t="shared" si="29"/>
        <v>0</v>
      </c>
      <c r="CL47" s="58">
        <f t="shared" si="29"/>
        <v>0</v>
      </c>
      <c r="CM47" s="58">
        <f t="shared" si="29"/>
        <v>0</v>
      </c>
      <c r="CN47" s="58">
        <f t="shared" si="29"/>
        <v>0</v>
      </c>
      <c r="CO47" s="58">
        <f t="shared" si="30"/>
        <v>0</v>
      </c>
      <c r="CP47" s="58">
        <f t="shared" si="30"/>
        <v>0</v>
      </c>
      <c r="CQ47" s="58">
        <f t="shared" si="30"/>
        <v>0</v>
      </c>
      <c r="CR47" s="58">
        <f t="shared" si="30"/>
        <v>0</v>
      </c>
      <c r="CS47" s="58">
        <f t="shared" si="30"/>
        <v>0</v>
      </c>
      <c r="CT47" s="58">
        <f t="shared" si="30"/>
        <v>0</v>
      </c>
      <c r="CU47" s="58">
        <f t="shared" si="30"/>
        <v>0</v>
      </c>
      <c r="CV47" s="58">
        <f t="shared" si="30"/>
        <v>0</v>
      </c>
      <c r="CW47" s="58">
        <f t="shared" si="30"/>
        <v>0</v>
      </c>
      <c r="CX47" s="58">
        <f t="shared" si="30"/>
        <v>0</v>
      </c>
      <c r="CY47" s="58">
        <f t="shared" si="30"/>
        <v>0</v>
      </c>
      <c r="CZ47" s="58">
        <f t="shared" si="30"/>
        <v>0</v>
      </c>
      <c r="DA47" s="58">
        <f t="shared" si="30"/>
        <v>0</v>
      </c>
      <c r="DB47" s="58">
        <f t="shared" si="30"/>
        <v>0</v>
      </c>
      <c r="DC47" s="58">
        <f t="shared" si="30"/>
        <v>0</v>
      </c>
      <c r="DD47" s="58">
        <f t="shared" si="30"/>
        <v>0</v>
      </c>
      <c r="DE47" s="58">
        <f t="shared" si="31"/>
        <v>0</v>
      </c>
      <c r="DF47" s="58">
        <f t="shared" si="31"/>
        <v>0</v>
      </c>
      <c r="DG47" s="58">
        <f t="shared" si="31"/>
        <v>0</v>
      </c>
      <c r="DH47" s="58"/>
      <c r="DI47" s="55">
        <f t="shared" si="32"/>
        <v>0</v>
      </c>
      <c r="DJ47" s="53"/>
      <c r="DK47" s="56">
        <f t="shared" si="33"/>
        <v>0</v>
      </c>
      <c r="DL47" s="56">
        <f t="shared" si="33"/>
        <v>0</v>
      </c>
      <c r="DM47" s="56">
        <f t="shared" si="33"/>
        <v>0</v>
      </c>
      <c r="DN47" s="56">
        <f t="shared" si="33"/>
        <v>0</v>
      </c>
      <c r="DO47" s="56">
        <f t="shared" si="33"/>
        <v>0</v>
      </c>
      <c r="DP47" s="56">
        <f t="shared" si="33"/>
        <v>0</v>
      </c>
      <c r="DQ47" s="56">
        <f t="shared" si="34"/>
        <v>0</v>
      </c>
      <c r="DR47" s="56">
        <f t="shared" si="35"/>
        <v>0</v>
      </c>
      <c r="DS47" s="56">
        <f t="shared" si="35"/>
        <v>0</v>
      </c>
      <c r="DT47" s="56">
        <f t="shared" si="35"/>
        <v>0</v>
      </c>
      <c r="DU47" s="55">
        <f t="shared" si="36"/>
        <v>0</v>
      </c>
    </row>
    <row r="48" spans="1:125" s="52" customFormat="1">
      <c r="A48" s="59"/>
      <c r="B48" s="59"/>
      <c r="C48" s="61"/>
      <c r="D48" s="61"/>
      <c r="E48" s="61"/>
      <c r="F48" s="59"/>
      <c r="G48" s="60"/>
      <c r="H48" s="57"/>
      <c r="I48" s="57"/>
      <c r="J48" s="57">
        <f t="shared" si="24"/>
        <v>0</v>
      </c>
      <c r="K48" s="59"/>
      <c r="L48" s="54"/>
      <c r="M48" s="58">
        <f t="shared" si="25"/>
        <v>0</v>
      </c>
      <c r="N48" s="58">
        <f t="shared" si="25"/>
        <v>0</v>
      </c>
      <c r="O48" s="58">
        <f t="shared" si="25"/>
        <v>0</v>
      </c>
      <c r="P48" s="58">
        <f t="shared" si="25"/>
        <v>0</v>
      </c>
      <c r="Q48" s="58">
        <f t="shared" si="25"/>
        <v>0</v>
      </c>
      <c r="R48" s="58">
        <f t="shared" si="25"/>
        <v>0</v>
      </c>
      <c r="S48" s="58">
        <f t="shared" si="25"/>
        <v>0</v>
      </c>
      <c r="T48" s="58">
        <f t="shared" si="25"/>
        <v>0</v>
      </c>
      <c r="U48" s="58">
        <f t="shared" si="25"/>
        <v>0</v>
      </c>
      <c r="V48" s="58">
        <f t="shared" si="25"/>
        <v>0</v>
      </c>
      <c r="W48" s="58">
        <f t="shared" si="25"/>
        <v>0</v>
      </c>
      <c r="X48" s="58">
        <f t="shared" si="25"/>
        <v>0</v>
      </c>
      <c r="Y48" s="58">
        <f t="shared" si="25"/>
        <v>0</v>
      </c>
      <c r="Z48" s="58">
        <f t="shared" si="25"/>
        <v>0</v>
      </c>
      <c r="AA48" s="58">
        <f t="shared" si="25"/>
        <v>0</v>
      </c>
      <c r="AB48" s="58">
        <f t="shared" si="25"/>
        <v>0</v>
      </c>
      <c r="AC48" s="58">
        <f t="shared" si="26"/>
        <v>0</v>
      </c>
      <c r="AD48" s="58">
        <f t="shared" si="26"/>
        <v>0</v>
      </c>
      <c r="AE48" s="58">
        <f t="shared" si="26"/>
        <v>0</v>
      </c>
      <c r="AF48" s="58">
        <f t="shared" si="26"/>
        <v>0</v>
      </c>
      <c r="AG48" s="58">
        <f t="shared" si="26"/>
        <v>0</v>
      </c>
      <c r="AH48" s="58">
        <f t="shared" si="26"/>
        <v>0</v>
      </c>
      <c r="AI48" s="58">
        <f t="shared" si="26"/>
        <v>0</v>
      </c>
      <c r="AJ48" s="58">
        <f t="shared" si="26"/>
        <v>0</v>
      </c>
      <c r="AK48" s="58">
        <f t="shared" si="26"/>
        <v>0</v>
      </c>
      <c r="AL48" s="58">
        <f t="shared" si="26"/>
        <v>0</v>
      </c>
      <c r="AM48" s="58">
        <f t="shared" si="26"/>
        <v>0</v>
      </c>
      <c r="AN48" s="58">
        <f t="shared" si="26"/>
        <v>0</v>
      </c>
      <c r="AO48" s="58">
        <f t="shared" si="26"/>
        <v>0</v>
      </c>
      <c r="AP48" s="58">
        <f t="shared" si="26"/>
        <v>0</v>
      </c>
      <c r="AQ48" s="58">
        <f t="shared" si="26"/>
        <v>0</v>
      </c>
      <c r="AR48" s="58">
        <f t="shared" si="26"/>
        <v>0</v>
      </c>
      <c r="AS48" s="58">
        <f t="shared" si="27"/>
        <v>0</v>
      </c>
      <c r="AT48" s="58">
        <f t="shared" si="27"/>
        <v>0</v>
      </c>
      <c r="AU48" s="58">
        <f t="shared" si="27"/>
        <v>0</v>
      </c>
      <c r="AV48" s="58">
        <f t="shared" si="27"/>
        <v>0</v>
      </c>
      <c r="AW48" s="58">
        <f t="shared" si="27"/>
        <v>0</v>
      </c>
      <c r="AX48" s="58">
        <f t="shared" si="27"/>
        <v>0</v>
      </c>
      <c r="AY48" s="58">
        <f t="shared" si="27"/>
        <v>0</v>
      </c>
      <c r="AZ48" s="58">
        <f t="shared" si="27"/>
        <v>0</v>
      </c>
      <c r="BA48" s="58">
        <f t="shared" si="27"/>
        <v>0</v>
      </c>
      <c r="BB48" s="58">
        <f t="shared" si="27"/>
        <v>0</v>
      </c>
      <c r="BC48" s="58">
        <f t="shared" si="27"/>
        <v>0</v>
      </c>
      <c r="BD48" s="58">
        <f t="shared" si="27"/>
        <v>0</v>
      </c>
      <c r="BE48" s="58">
        <f t="shared" si="27"/>
        <v>0</v>
      </c>
      <c r="BF48" s="58">
        <f t="shared" si="27"/>
        <v>0</v>
      </c>
      <c r="BG48" s="58">
        <f t="shared" si="27"/>
        <v>0</v>
      </c>
      <c r="BH48" s="58">
        <f t="shared" si="27"/>
        <v>0</v>
      </c>
      <c r="BI48" s="58">
        <f t="shared" si="28"/>
        <v>0</v>
      </c>
      <c r="BJ48" s="58">
        <f t="shared" si="28"/>
        <v>0</v>
      </c>
      <c r="BK48" s="58">
        <f t="shared" si="28"/>
        <v>0</v>
      </c>
      <c r="BL48" s="58">
        <f t="shared" si="28"/>
        <v>0</v>
      </c>
      <c r="BM48" s="58">
        <f t="shared" si="28"/>
        <v>0</v>
      </c>
      <c r="BN48" s="58">
        <f t="shared" si="28"/>
        <v>0</v>
      </c>
      <c r="BO48" s="58">
        <f t="shared" si="28"/>
        <v>0</v>
      </c>
      <c r="BP48" s="58">
        <f t="shared" si="28"/>
        <v>0</v>
      </c>
      <c r="BQ48" s="58">
        <f t="shared" si="28"/>
        <v>0</v>
      </c>
      <c r="BR48" s="58">
        <f t="shared" si="28"/>
        <v>0</v>
      </c>
      <c r="BS48" s="58">
        <f t="shared" si="28"/>
        <v>0</v>
      </c>
      <c r="BT48" s="58">
        <f t="shared" si="28"/>
        <v>0</v>
      </c>
      <c r="BU48" s="58">
        <f t="shared" si="28"/>
        <v>0</v>
      </c>
      <c r="BV48" s="58">
        <f t="shared" si="28"/>
        <v>0</v>
      </c>
      <c r="BW48" s="58">
        <f t="shared" si="28"/>
        <v>0</v>
      </c>
      <c r="BX48" s="58">
        <f t="shared" si="28"/>
        <v>0</v>
      </c>
      <c r="BY48" s="58">
        <f t="shared" si="29"/>
        <v>0</v>
      </c>
      <c r="BZ48" s="58">
        <f t="shared" si="29"/>
        <v>0</v>
      </c>
      <c r="CA48" s="58">
        <f t="shared" si="29"/>
        <v>0</v>
      </c>
      <c r="CB48" s="58">
        <f t="shared" si="29"/>
        <v>0</v>
      </c>
      <c r="CC48" s="58">
        <f t="shared" si="29"/>
        <v>0</v>
      </c>
      <c r="CD48" s="58">
        <f t="shared" si="29"/>
        <v>0</v>
      </c>
      <c r="CE48" s="58">
        <f t="shared" si="29"/>
        <v>0</v>
      </c>
      <c r="CF48" s="58">
        <f t="shared" si="29"/>
        <v>0</v>
      </c>
      <c r="CG48" s="58">
        <f t="shared" si="29"/>
        <v>0</v>
      </c>
      <c r="CH48" s="58">
        <f t="shared" si="29"/>
        <v>0</v>
      </c>
      <c r="CI48" s="58">
        <f t="shared" si="29"/>
        <v>0</v>
      </c>
      <c r="CJ48" s="58">
        <f t="shared" si="29"/>
        <v>0</v>
      </c>
      <c r="CK48" s="58">
        <f t="shared" si="29"/>
        <v>0</v>
      </c>
      <c r="CL48" s="58">
        <f t="shared" si="29"/>
        <v>0</v>
      </c>
      <c r="CM48" s="58">
        <f t="shared" si="29"/>
        <v>0</v>
      </c>
      <c r="CN48" s="58">
        <f t="shared" si="29"/>
        <v>0</v>
      </c>
      <c r="CO48" s="58">
        <f t="shared" si="30"/>
        <v>0</v>
      </c>
      <c r="CP48" s="58">
        <f t="shared" si="30"/>
        <v>0</v>
      </c>
      <c r="CQ48" s="58">
        <f t="shared" si="30"/>
        <v>0</v>
      </c>
      <c r="CR48" s="58">
        <f t="shared" si="30"/>
        <v>0</v>
      </c>
      <c r="CS48" s="58">
        <f t="shared" si="30"/>
        <v>0</v>
      </c>
      <c r="CT48" s="58">
        <f t="shared" si="30"/>
        <v>0</v>
      </c>
      <c r="CU48" s="58">
        <f t="shared" si="30"/>
        <v>0</v>
      </c>
      <c r="CV48" s="58">
        <f t="shared" si="30"/>
        <v>0</v>
      </c>
      <c r="CW48" s="58">
        <f t="shared" si="30"/>
        <v>0</v>
      </c>
      <c r="CX48" s="58">
        <f t="shared" si="30"/>
        <v>0</v>
      </c>
      <c r="CY48" s="58">
        <f t="shared" si="30"/>
        <v>0</v>
      </c>
      <c r="CZ48" s="58">
        <f t="shared" si="30"/>
        <v>0</v>
      </c>
      <c r="DA48" s="58">
        <f t="shared" si="30"/>
        <v>0</v>
      </c>
      <c r="DB48" s="58">
        <f t="shared" si="30"/>
        <v>0</v>
      </c>
      <c r="DC48" s="58">
        <f t="shared" si="30"/>
        <v>0</v>
      </c>
      <c r="DD48" s="58">
        <f t="shared" si="30"/>
        <v>0</v>
      </c>
      <c r="DE48" s="58">
        <f t="shared" si="31"/>
        <v>0</v>
      </c>
      <c r="DF48" s="58">
        <f t="shared" si="31"/>
        <v>0</v>
      </c>
      <c r="DG48" s="58">
        <f t="shared" si="31"/>
        <v>0</v>
      </c>
      <c r="DH48" s="58"/>
      <c r="DI48" s="55">
        <f t="shared" si="32"/>
        <v>0</v>
      </c>
      <c r="DJ48" s="53"/>
      <c r="DK48" s="56">
        <f t="shared" si="33"/>
        <v>0</v>
      </c>
      <c r="DL48" s="56">
        <f t="shared" si="33"/>
        <v>0</v>
      </c>
      <c r="DM48" s="56">
        <f t="shared" si="33"/>
        <v>0</v>
      </c>
      <c r="DN48" s="56">
        <f t="shared" si="33"/>
        <v>0</v>
      </c>
      <c r="DO48" s="56">
        <f t="shared" si="33"/>
        <v>0</v>
      </c>
      <c r="DP48" s="56">
        <f t="shared" si="33"/>
        <v>0</v>
      </c>
      <c r="DQ48" s="56">
        <f t="shared" si="34"/>
        <v>0</v>
      </c>
      <c r="DR48" s="56">
        <f t="shared" si="35"/>
        <v>0</v>
      </c>
      <c r="DS48" s="56">
        <f t="shared" si="35"/>
        <v>0</v>
      </c>
      <c r="DT48" s="56">
        <f t="shared" si="35"/>
        <v>0</v>
      </c>
      <c r="DU48" s="55">
        <f t="shared" si="36"/>
        <v>0</v>
      </c>
    </row>
    <row r="49" spans="1:125" s="52" customFormat="1">
      <c r="A49" s="59"/>
      <c r="B49" s="59"/>
      <c r="C49" s="61"/>
      <c r="D49" s="61"/>
      <c r="E49" s="61"/>
      <c r="F49" s="59"/>
      <c r="G49" s="60"/>
      <c r="H49" s="57"/>
      <c r="I49" s="57"/>
      <c r="J49" s="57">
        <f t="shared" si="24"/>
        <v>0</v>
      </c>
      <c r="K49" s="59"/>
      <c r="L49" s="54"/>
      <c r="M49" s="58">
        <f t="shared" si="25"/>
        <v>0</v>
      </c>
      <c r="N49" s="58">
        <f t="shared" si="25"/>
        <v>0</v>
      </c>
      <c r="O49" s="58">
        <f t="shared" si="25"/>
        <v>0</v>
      </c>
      <c r="P49" s="58">
        <f t="shared" si="25"/>
        <v>0</v>
      </c>
      <c r="Q49" s="58">
        <f t="shared" si="25"/>
        <v>0</v>
      </c>
      <c r="R49" s="58">
        <f t="shared" si="25"/>
        <v>0</v>
      </c>
      <c r="S49" s="58">
        <f t="shared" si="25"/>
        <v>0</v>
      </c>
      <c r="T49" s="58">
        <f t="shared" si="25"/>
        <v>0</v>
      </c>
      <c r="U49" s="58">
        <f t="shared" si="25"/>
        <v>0</v>
      </c>
      <c r="V49" s="58">
        <f t="shared" si="25"/>
        <v>0</v>
      </c>
      <c r="W49" s="58">
        <f t="shared" si="25"/>
        <v>0</v>
      </c>
      <c r="X49" s="58">
        <f t="shared" si="25"/>
        <v>0</v>
      </c>
      <c r="Y49" s="58">
        <f t="shared" si="25"/>
        <v>0</v>
      </c>
      <c r="Z49" s="58">
        <f t="shared" si="25"/>
        <v>0</v>
      </c>
      <c r="AA49" s="58">
        <f t="shared" si="25"/>
        <v>0</v>
      </c>
      <c r="AB49" s="58">
        <f t="shared" si="25"/>
        <v>0</v>
      </c>
      <c r="AC49" s="58">
        <f t="shared" si="26"/>
        <v>0</v>
      </c>
      <c r="AD49" s="58">
        <f t="shared" si="26"/>
        <v>0</v>
      </c>
      <c r="AE49" s="58">
        <f t="shared" si="26"/>
        <v>0</v>
      </c>
      <c r="AF49" s="58">
        <f t="shared" si="26"/>
        <v>0</v>
      </c>
      <c r="AG49" s="58">
        <f t="shared" si="26"/>
        <v>0</v>
      </c>
      <c r="AH49" s="58">
        <f t="shared" si="26"/>
        <v>0</v>
      </c>
      <c r="AI49" s="58">
        <f t="shared" si="26"/>
        <v>0</v>
      </c>
      <c r="AJ49" s="58">
        <f t="shared" si="26"/>
        <v>0</v>
      </c>
      <c r="AK49" s="58">
        <f t="shared" si="26"/>
        <v>0</v>
      </c>
      <c r="AL49" s="58">
        <f t="shared" si="26"/>
        <v>0</v>
      </c>
      <c r="AM49" s="58">
        <f t="shared" si="26"/>
        <v>0</v>
      </c>
      <c r="AN49" s="58">
        <f t="shared" si="26"/>
        <v>0</v>
      </c>
      <c r="AO49" s="58">
        <f t="shared" si="26"/>
        <v>0</v>
      </c>
      <c r="AP49" s="58">
        <f t="shared" si="26"/>
        <v>0</v>
      </c>
      <c r="AQ49" s="58">
        <f t="shared" si="26"/>
        <v>0</v>
      </c>
      <c r="AR49" s="58">
        <f t="shared" si="26"/>
        <v>0</v>
      </c>
      <c r="AS49" s="58">
        <f t="shared" si="27"/>
        <v>0</v>
      </c>
      <c r="AT49" s="58">
        <f t="shared" si="27"/>
        <v>0</v>
      </c>
      <c r="AU49" s="58">
        <f t="shared" si="27"/>
        <v>0</v>
      </c>
      <c r="AV49" s="58">
        <f t="shared" si="27"/>
        <v>0</v>
      </c>
      <c r="AW49" s="58">
        <f t="shared" si="27"/>
        <v>0</v>
      </c>
      <c r="AX49" s="58">
        <f t="shared" si="27"/>
        <v>0</v>
      </c>
      <c r="AY49" s="58">
        <f t="shared" si="27"/>
        <v>0</v>
      </c>
      <c r="AZ49" s="58">
        <f t="shared" si="27"/>
        <v>0</v>
      </c>
      <c r="BA49" s="58">
        <f t="shared" si="27"/>
        <v>0</v>
      </c>
      <c r="BB49" s="58">
        <f t="shared" si="27"/>
        <v>0</v>
      </c>
      <c r="BC49" s="58">
        <f t="shared" si="27"/>
        <v>0</v>
      </c>
      <c r="BD49" s="58">
        <f t="shared" si="27"/>
        <v>0</v>
      </c>
      <c r="BE49" s="58">
        <f t="shared" si="27"/>
        <v>0</v>
      </c>
      <c r="BF49" s="58">
        <f t="shared" si="27"/>
        <v>0</v>
      </c>
      <c r="BG49" s="58">
        <f t="shared" si="27"/>
        <v>0</v>
      </c>
      <c r="BH49" s="58">
        <f t="shared" si="27"/>
        <v>0</v>
      </c>
      <c r="BI49" s="58">
        <f t="shared" si="28"/>
        <v>0</v>
      </c>
      <c r="BJ49" s="58">
        <f t="shared" si="28"/>
        <v>0</v>
      </c>
      <c r="BK49" s="58">
        <f t="shared" si="28"/>
        <v>0</v>
      </c>
      <c r="BL49" s="58">
        <f t="shared" si="28"/>
        <v>0</v>
      </c>
      <c r="BM49" s="58">
        <f t="shared" si="28"/>
        <v>0</v>
      </c>
      <c r="BN49" s="58">
        <f t="shared" si="28"/>
        <v>0</v>
      </c>
      <c r="BO49" s="58">
        <f t="shared" si="28"/>
        <v>0</v>
      </c>
      <c r="BP49" s="58">
        <f t="shared" si="28"/>
        <v>0</v>
      </c>
      <c r="BQ49" s="58">
        <f t="shared" si="28"/>
        <v>0</v>
      </c>
      <c r="BR49" s="58">
        <f t="shared" si="28"/>
        <v>0</v>
      </c>
      <c r="BS49" s="58">
        <f t="shared" si="28"/>
        <v>0</v>
      </c>
      <c r="BT49" s="58">
        <f t="shared" si="28"/>
        <v>0</v>
      </c>
      <c r="BU49" s="58">
        <f t="shared" si="28"/>
        <v>0</v>
      </c>
      <c r="BV49" s="58">
        <f t="shared" si="28"/>
        <v>0</v>
      </c>
      <c r="BW49" s="58">
        <f t="shared" si="28"/>
        <v>0</v>
      </c>
      <c r="BX49" s="58">
        <f t="shared" si="28"/>
        <v>0</v>
      </c>
      <c r="BY49" s="58">
        <f t="shared" si="29"/>
        <v>0</v>
      </c>
      <c r="BZ49" s="58">
        <f t="shared" si="29"/>
        <v>0</v>
      </c>
      <c r="CA49" s="58">
        <f t="shared" si="29"/>
        <v>0</v>
      </c>
      <c r="CB49" s="58">
        <f t="shared" si="29"/>
        <v>0</v>
      </c>
      <c r="CC49" s="58">
        <f t="shared" si="29"/>
        <v>0</v>
      </c>
      <c r="CD49" s="58">
        <f t="shared" si="29"/>
        <v>0</v>
      </c>
      <c r="CE49" s="58">
        <f t="shared" si="29"/>
        <v>0</v>
      </c>
      <c r="CF49" s="58">
        <f t="shared" si="29"/>
        <v>0</v>
      </c>
      <c r="CG49" s="58">
        <f t="shared" si="29"/>
        <v>0</v>
      </c>
      <c r="CH49" s="58">
        <f t="shared" si="29"/>
        <v>0</v>
      </c>
      <c r="CI49" s="58">
        <f t="shared" si="29"/>
        <v>0</v>
      </c>
      <c r="CJ49" s="58">
        <f t="shared" si="29"/>
        <v>0</v>
      </c>
      <c r="CK49" s="58">
        <f t="shared" si="29"/>
        <v>0</v>
      </c>
      <c r="CL49" s="58">
        <f t="shared" si="29"/>
        <v>0</v>
      </c>
      <c r="CM49" s="58">
        <f t="shared" si="29"/>
        <v>0</v>
      </c>
      <c r="CN49" s="58">
        <f t="shared" si="29"/>
        <v>0</v>
      </c>
      <c r="CO49" s="58">
        <f t="shared" si="30"/>
        <v>0</v>
      </c>
      <c r="CP49" s="58">
        <f t="shared" si="30"/>
        <v>0</v>
      </c>
      <c r="CQ49" s="58">
        <f t="shared" si="30"/>
        <v>0</v>
      </c>
      <c r="CR49" s="58">
        <f t="shared" si="30"/>
        <v>0</v>
      </c>
      <c r="CS49" s="58">
        <f t="shared" si="30"/>
        <v>0</v>
      </c>
      <c r="CT49" s="58">
        <f t="shared" si="30"/>
        <v>0</v>
      </c>
      <c r="CU49" s="58">
        <f t="shared" si="30"/>
        <v>0</v>
      </c>
      <c r="CV49" s="58">
        <f t="shared" si="30"/>
        <v>0</v>
      </c>
      <c r="CW49" s="58">
        <f t="shared" si="30"/>
        <v>0</v>
      </c>
      <c r="CX49" s="58">
        <f t="shared" si="30"/>
        <v>0</v>
      </c>
      <c r="CY49" s="58">
        <f t="shared" si="30"/>
        <v>0</v>
      </c>
      <c r="CZ49" s="58">
        <f t="shared" si="30"/>
        <v>0</v>
      </c>
      <c r="DA49" s="58">
        <f t="shared" si="30"/>
        <v>0</v>
      </c>
      <c r="DB49" s="58">
        <f t="shared" si="30"/>
        <v>0</v>
      </c>
      <c r="DC49" s="58">
        <f t="shared" si="30"/>
        <v>0</v>
      </c>
      <c r="DD49" s="58">
        <f t="shared" si="30"/>
        <v>0</v>
      </c>
      <c r="DE49" s="58">
        <f t="shared" si="31"/>
        <v>0</v>
      </c>
      <c r="DF49" s="58">
        <f t="shared" si="31"/>
        <v>0</v>
      </c>
      <c r="DG49" s="58">
        <f t="shared" si="31"/>
        <v>0</v>
      </c>
      <c r="DH49" s="58"/>
      <c r="DI49" s="55">
        <f t="shared" si="32"/>
        <v>0</v>
      </c>
      <c r="DJ49" s="53"/>
      <c r="DK49" s="56">
        <f t="shared" si="33"/>
        <v>0</v>
      </c>
      <c r="DL49" s="56">
        <f t="shared" si="33"/>
        <v>0</v>
      </c>
      <c r="DM49" s="56">
        <f t="shared" si="33"/>
        <v>0</v>
      </c>
      <c r="DN49" s="56">
        <f t="shared" si="33"/>
        <v>0</v>
      </c>
      <c r="DO49" s="56">
        <f t="shared" si="33"/>
        <v>0</v>
      </c>
      <c r="DP49" s="56">
        <f t="shared" si="33"/>
        <v>0</v>
      </c>
      <c r="DQ49" s="56">
        <f t="shared" si="34"/>
        <v>0</v>
      </c>
      <c r="DR49" s="56">
        <f t="shared" si="35"/>
        <v>0</v>
      </c>
      <c r="DS49" s="56">
        <f t="shared" si="35"/>
        <v>0</v>
      </c>
      <c r="DT49" s="56">
        <f t="shared" si="35"/>
        <v>0</v>
      </c>
      <c r="DU49" s="55">
        <f t="shared" si="36"/>
        <v>0</v>
      </c>
    </row>
    <row r="50" spans="1:125" s="52" customFormat="1">
      <c r="A50" s="59"/>
      <c r="B50" s="59"/>
      <c r="C50" s="61"/>
      <c r="D50" s="61"/>
      <c r="E50" s="61"/>
      <c r="F50" s="59"/>
      <c r="G50" s="60"/>
      <c r="H50" s="57"/>
      <c r="I50" s="57"/>
      <c r="J50" s="57"/>
      <c r="K50" s="59"/>
      <c r="L50" s="54"/>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5"/>
      <c r="DJ50" s="53"/>
      <c r="DK50" s="56"/>
      <c r="DL50" s="56"/>
      <c r="DM50" s="56"/>
      <c r="DN50" s="56"/>
      <c r="DO50" s="56"/>
      <c r="DP50" s="56"/>
      <c r="DQ50" s="56"/>
      <c r="DR50" s="56"/>
      <c r="DS50" s="56"/>
      <c r="DT50" s="56"/>
      <c r="DU50" s="55"/>
    </row>
    <row r="51" spans="1:125" s="52" customFormat="1">
      <c r="A51" s="59"/>
      <c r="B51" s="59"/>
      <c r="C51" s="61"/>
      <c r="D51" s="61"/>
      <c r="E51" s="61"/>
      <c r="F51" s="59"/>
      <c r="G51" s="60"/>
      <c r="H51" s="57"/>
      <c r="I51" s="57"/>
      <c r="J51" s="57"/>
      <c r="K51" s="59"/>
      <c r="L51" s="54"/>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5"/>
      <c r="DJ51" s="53"/>
      <c r="DK51" s="56"/>
      <c r="DL51" s="56"/>
      <c r="DM51" s="56"/>
      <c r="DN51" s="56"/>
      <c r="DO51" s="56"/>
      <c r="DP51" s="56"/>
      <c r="DQ51" s="56"/>
      <c r="DR51" s="56"/>
      <c r="DS51" s="56"/>
      <c r="DT51" s="56"/>
      <c r="DU51" s="55"/>
    </row>
    <row r="52" spans="1:125" s="47" customFormat="1">
      <c r="A52" s="339" t="s">
        <v>519</v>
      </c>
      <c r="B52" s="339"/>
      <c r="C52" s="339"/>
      <c r="D52" s="339"/>
      <c r="E52" s="339"/>
      <c r="F52" s="339"/>
      <c r="G52" s="339"/>
      <c r="H52" s="339"/>
      <c r="I52" s="339"/>
      <c r="J52" s="48">
        <f>SUMIF($B$6:$B$31,"HW",J$6:J$31)</f>
        <v>0</v>
      </c>
      <c r="K52" s="51"/>
      <c r="L52" s="50"/>
      <c r="M52" s="48">
        <f>SUMIF($B$6:$B$31,"HW",M$6:M$31)</f>
        <v>0</v>
      </c>
      <c r="N52" s="48">
        <f>SUMIF($B$6:$B$31,"HW",N$6:N$31)</f>
        <v>0</v>
      </c>
      <c r="O52" s="48">
        <f>SUMIF($B$6:$B$31,"HW",O$6:O$31)</f>
        <v>0</v>
      </c>
      <c r="P52" s="48">
        <f>SUMIF($B$6:$B$31,"HW",P$6:P$31)</f>
        <v>0</v>
      </c>
      <c r="Q52" s="48">
        <f>SUMIF($B$6:$B$31,"HW",Q$6:Q$31)</f>
        <v>0</v>
      </c>
      <c r="R52" s="48">
        <f>SUMIF($B$6:$B$31,"HW",R$6:R$31)</f>
        <v>0</v>
      </c>
      <c r="S52" s="48">
        <f>SUMIF($B$6:$B$31,"HW",S$6:S$31)</f>
        <v>0</v>
      </c>
      <c r="T52" s="48">
        <f>SUMIF($B$6:$B$31,"HW",T$6:T$31)</f>
        <v>0</v>
      </c>
      <c r="U52" s="48">
        <f>SUMIF($B$6:$B$31,"HW",U$6:U$31)</f>
        <v>0</v>
      </c>
      <c r="V52" s="48">
        <f>SUMIF($B$6:$B$31,"HW",V$6:V$31)</f>
        <v>0</v>
      </c>
      <c r="W52" s="48">
        <f>SUMIF($B$6:$B$31,"HW",W$6:W$31)</f>
        <v>0</v>
      </c>
      <c r="X52" s="48">
        <f>SUMIF($B$6:$B$31,"HW",X$6:X$31)</f>
        <v>0</v>
      </c>
      <c r="Y52" s="48">
        <f>SUMIF($B$6:$B$31,"HW",Y$6:Y$31)</f>
        <v>0</v>
      </c>
      <c r="Z52" s="48">
        <f>SUMIF($B$6:$B$31,"HW",Z$6:Z$31)</f>
        <v>0</v>
      </c>
      <c r="AA52" s="48">
        <f>SUMIF($B$6:$B$31,"HW",AA$6:AA$31)</f>
        <v>0</v>
      </c>
      <c r="AB52" s="48">
        <f>SUMIF($B$6:$B$31,"HW",AB$6:AB$31)</f>
        <v>0</v>
      </c>
      <c r="AC52" s="48">
        <f>SUMIF($B$6:$B$31,"HW",AC$6:AC$31)</f>
        <v>0</v>
      </c>
      <c r="AD52" s="48">
        <f>SUMIF($B$6:$B$31,"HW",AD$6:AD$31)</f>
        <v>0</v>
      </c>
      <c r="AE52" s="48">
        <f>SUMIF($B$6:$B$31,"HW",AE$6:AE$31)</f>
        <v>0</v>
      </c>
      <c r="AF52" s="48">
        <f>SUMIF($B$6:$B$31,"HW",AF$6:AF$31)</f>
        <v>0</v>
      </c>
      <c r="AG52" s="48">
        <f>SUMIF($B$6:$B$31,"HW",AG$6:AG$31)</f>
        <v>0</v>
      </c>
      <c r="AH52" s="48">
        <f>SUMIF($B$6:$B$31,"HW",AH$6:AH$31)</f>
        <v>0</v>
      </c>
      <c r="AI52" s="48">
        <f>SUMIF($B$6:$B$31,"HW",AI$6:AI$31)</f>
        <v>0</v>
      </c>
      <c r="AJ52" s="48">
        <f>SUMIF($B$6:$B$31,"HW",AJ$6:AJ$31)</f>
        <v>0</v>
      </c>
      <c r="AK52" s="48">
        <f>SUMIF($B$6:$B$31,"HW",AK$6:AK$31)</f>
        <v>0</v>
      </c>
      <c r="AL52" s="48">
        <f>SUMIF($B$6:$B$31,"HW",AL$6:AL$31)</f>
        <v>0</v>
      </c>
      <c r="AM52" s="48">
        <f>SUMIF($B$6:$B$31,"HW",AM$6:AM$31)</f>
        <v>0</v>
      </c>
      <c r="AN52" s="48">
        <f>SUMIF($B$6:$B$31,"HW",AN$6:AN$31)</f>
        <v>0</v>
      </c>
      <c r="AO52" s="48">
        <f>SUMIF($B$6:$B$31,"HW",AO$6:AO$31)</f>
        <v>0</v>
      </c>
      <c r="AP52" s="48">
        <f>SUMIF($B$6:$B$31,"HW",AP$6:AP$31)</f>
        <v>0</v>
      </c>
      <c r="AQ52" s="48">
        <f>SUMIF($B$6:$B$31,"HW",AQ$6:AQ$31)</f>
        <v>0</v>
      </c>
      <c r="AR52" s="48">
        <f>SUMIF($B$6:$B$31,"HW",AR$6:AR$31)</f>
        <v>0</v>
      </c>
      <c r="AS52" s="48">
        <f>SUMIF($B$6:$B$31,"HW",AS$6:AS$31)</f>
        <v>0</v>
      </c>
      <c r="AT52" s="48">
        <f>SUMIF($B$6:$B$31,"HW",AT$6:AT$31)</f>
        <v>0</v>
      </c>
      <c r="AU52" s="48">
        <f>SUMIF($B$6:$B$31,"HW",AU$6:AU$31)</f>
        <v>0</v>
      </c>
      <c r="AV52" s="48">
        <f>SUMIF($B$6:$B$31,"HW",AV$6:AV$31)</f>
        <v>0</v>
      </c>
      <c r="AW52" s="48">
        <f>SUMIF($B$6:$B$31,"HW",AW$6:AW$31)</f>
        <v>0</v>
      </c>
      <c r="AX52" s="48">
        <f>SUMIF($B$6:$B$31,"HW",AX$6:AX$31)</f>
        <v>0</v>
      </c>
      <c r="AY52" s="48">
        <f>SUMIF($B$6:$B$31,"HW",AY$6:AY$31)</f>
        <v>0</v>
      </c>
      <c r="AZ52" s="48">
        <f>SUMIF($B$6:$B$31,"HW",AZ$6:AZ$31)</f>
        <v>0</v>
      </c>
      <c r="BA52" s="48">
        <f>SUMIF($B$6:$B$31,"HW",BA$6:BA$31)</f>
        <v>0</v>
      </c>
      <c r="BB52" s="48">
        <f>SUMIF($B$6:$B$31,"HW",BB$6:BB$31)</f>
        <v>0</v>
      </c>
      <c r="BC52" s="48">
        <f>SUMIF($B$6:$B$31,"HW",BC$6:BC$31)</f>
        <v>0</v>
      </c>
      <c r="BD52" s="48">
        <f>SUMIF($B$6:$B$31,"HW",BD$6:BD$31)</f>
        <v>0</v>
      </c>
      <c r="BE52" s="48">
        <f>SUMIF($B$6:$B$31,"HW",BE$6:BE$31)</f>
        <v>0</v>
      </c>
      <c r="BF52" s="48">
        <f>SUMIF($B$6:$B$31,"HW",BF$6:BF$31)</f>
        <v>0</v>
      </c>
      <c r="BG52" s="48">
        <f>SUMIF($B$6:$B$31,"HW",BG$6:BG$31)</f>
        <v>0</v>
      </c>
      <c r="BH52" s="48">
        <f>SUMIF($B$6:$B$31,"HW",BH$6:BH$31)</f>
        <v>0</v>
      </c>
      <c r="BI52" s="48">
        <f>SUMIF($B$6:$B$31,"HW",BI$6:BI$31)</f>
        <v>0</v>
      </c>
      <c r="BJ52" s="48">
        <f>SUMIF($B$6:$B$31,"HW",BJ$6:BJ$31)</f>
        <v>0</v>
      </c>
      <c r="BK52" s="48">
        <f>SUMIF($B$6:$B$31,"HW",BK$6:BK$31)</f>
        <v>0</v>
      </c>
      <c r="BL52" s="48">
        <f>SUMIF($B$6:$B$31,"HW",BL$6:BL$31)</f>
        <v>0</v>
      </c>
      <c r="BM52" s="48">
        <f>SUMIF($B$6:$B$31,"HW",BM$6:BM$31)</f>
        <v>0</v>
      </c>
      <c r="BN52" s="48">
        <f>SUMIF($B$6:$B$31,"HW",BN$6:BN$31)</f>
        <v>0</v>
      </c>
      <c r="BO52" s="48">
        <f>SUMIF($B$6:$B$31,"HW",BO$6:BO$31)</f>
        <v>0</v>
      </c>
      <c r="BP52" s="48">
        <f>SUMIF($B$6:$B$31,"HW",BP$6:BP$31)</f>
        <v>0</v>
      </c>
      <c r="BQ52" s="48">
        <f>SUMIF($B$6:$B$31,"HW",BQ$6:BQ$31)</f>
        <v>0</v>
      </c>
      <c r="BR52" s="48">
        <f>SUMIF($B$6:$B$31,"HW",BR$6:BR$31)</f>
        <v>0</v>
      </c>
      <c r="BS52" s="48">
        <f>SUMIF($B$6:$B$31,"HW",BS$6:BS$31)</f>
        <v>0</v>
      </c>
      <c r="BT52" s="48">
        <f>SUMIF($B$6:$B$31,"HW",BT$6:BT$31)</f>
        <v>0</v>
      </c>
      <c r="BU52" s="48">
        <f>SUMIF($B$6:$B$31,"HW",BU$6:BU$31)</f>
        <v>0</v>
      </c>
      <c r="BV52" s="48">
        <f>SUMIF($B$6:$B$31,"HW",BV$6:BV$31)</f>
        <v>0</v>
      </c>
      <c r="BW52" s="48">
        <f>SUMIF($B$6:$B$31,"HW",BW$6:BW$31)</f>
        <v>0</v>
      </c>
      <c r="BX52" s="48">
        <f>SUMIF($B$6:$B$31,"HW",BX$6:BX$31)</f>
        <v>0</v>
      </c>
      <c r="BY52" s="48">
        <f>SUMIF($B$6:$B$31,"HW",BY$6:BY$31)</f>
        <v>0</v>
      </c>
      <c r="BZ52" s="48">
        <f>SUMIF($B$6:$B$31,"HW",BZ$6:BZ$31)</f>
        <v>0</v>
      </c>
      <c r="CA52" s="48">
        <f>SUMIF($B$6:$B$31,"HW",CA$6:CA$31)</f>
        <v>0</v>
      </c>
      <c r="CB52" s="48">
        <f>SUMIF($B$6:$B$31,"HW",CB$6:CB$31)</f>
        <v>0</v>
      </c>
      <c r="CC52" s="48">
        <f>SUMIF($B$6:$B$31,"HW",CC$6:CC$31)</f>
        <v>0</v>
      </c>
      <c r="CD52" s="48">
        <f>SUMIF($B$6:$B$31,"HW",CD$6:CD$31)</f>
        <v>0</v>
      </c>
      <c r="CE52" s="48">
        <f>SUMIF($B$6:$B$31,"HW",CE$6:CE$31)</f>
        <v>0</v>
      </c>
      <c r="CF52" s="48">
        <f>SUMIF($B$6:$B$31,"HW",CF$6:CF$31)</f>
        <v>0</v>
      </c>
      <c r="CG52" s="48">
        <f>SUMIF($B$6:$B$31,"HW",CG$6:CG$31)</f>
        <v>0</v>
      </c>
      <c r="CH52" s="48">
        <f>SUMIF($B$6:$B$31,"HW",CH$6:CH$31)</f>
        <v>0</v>
      </c>
      <c r="CI52" s="48">
        <f>SUMIF($B$6:$B$31,"HW",CI$6:CI$31)</f>
        <v>0</v>
      </c>
      <c r="CJ52" s="48">
        <f>SUMIF($B$6:$B$31,"HW",CJ$6:CJ$31)</f>
        <v>0</v>
      </c>
      <c r="CK52" s="48">
        <f>SUMIF($B$6:$B$31,"HW",CK$6:CK$31)</f>
        <v>0</v>
      </c>
      <c r="CL52" s="48">
        <f>SUMIF($B$6:$B$31,"HW",CL$6:CL$31)</f>
        <v>0</v>
      </c>
      <c r="CM52" s="48">
        <f>SUMIF($B$6:$B$31,"HW",CM$6:CM$31)</f>
        <v>0</v>
      </c>
      <c r="CN52" s="48">
        <f>SUMIF($B$6:$B$31,"HW",CN$6:CN$31)</f>
        <v>0</v>
      </c>
      <c r="CO52" s="48">
        <f>SUMIF($B$6:$B$31,"HW",CO$6:CO$31)</f>
        <v>0</v>
      </c>
      <c r="CP52" s="48">
        <f>SUMIF($B$6:$B$31,"HW",CP$6:CP$31)</f>
        <v>0</v>
      </c>
      <c r="CQ52" s="48">
        <f>SUMIF($B$6:$B$31,"HW",CQ$6:CQ$31)</f>
        <v>0</v>
      </c>
      <c r="CR52" s="48">
        <f>SUMIF($B$6:$B$31,"HW",CR$6:CR$31)</f>
        <v>0</v>
      </c>
      <c r="CS52" s="48">
        <f>SUMIF($B$6:$B$31,"HW",CS$6:CS$31)</f>
        <v>0</v>
      </c>
      <c r="CT52" s="48">
        <f>SUMIF($B$6:$B$31,"HW",CT$6:CT$31)</f>
        <v>0</v>
      </c>
      <c r="CU52" s="48">
        <f>SUMIF($B$6:$B$31,"HW",CU$6:CU$31)</f>
        <v>0</v>
      </c>
      <c r="CV52" s="48">
        <f>SUMIF($B$6:$B$31,"HW",CV$6:CV$31)</f>
        <v>0</v>
      </c>
      <c r="CW52" s="48">
        <f>SUMIF($B$6:$B$31,"HW",CW$6:CW$31)</f>
        <v>0</v>
      </c>
      <c r="CX52" s="48">
        <f>SUMIF($B$6:$B$31,"HW",CX$6:CX$31)</f>
        <v>0</v>
      </c>
      <c r="CY52" s="48">
        <f>SUMIF($B$6:$B$31,"HW",CY$6:CY$31)</f>
        <v>0</v>
      </c>
      <c r="CZ52" s="48">
        <f>SUMIF($B$6:$B$31,"HW",CZ$6:CZ$31)</f>
        <v>0</v>
      </c>
      <c r="DA52" s="48">
        <f>SUMIF($B$6:$B$31,"HW",DA$6:DA$31)</f>
        <v>0</v>
      </c>
      <c r="DB52" s="48">
        <f>SUMIF($B$6:$B$31,"HW",DB$6:DB$31)</f>
        <v>0</v>
      </c>
      <c r="DC52" s="48">
        <f>SUMIF($B$6:$B$31,"HW",DC$6:DC$31)</f>
        <v>0</v>
      </c>
      <c r="DD52" s="48">
        <f>SUMIF($B$6:$B$31,"HW",DD$6:DD$31)</f>
        <v>0</v>
      </c>
      <c r="DE52" s="48">
        <f>SUMIF($B$6:$B$31,"HW",DE$6:DE$31)</f>
        <v>0</v>
      </c>
      <c r="DF52" s="48">
        <f>SUMIF($B$6:$B$31,"HW",DF$6:DF$31)</f>
        <v>0</v>
      </c>
      <c r="DG52" s="48">
        <f>SUMIF($B$6:$B$31,"HW",DG$6:DG$31)</f>
        <v>0</v>
      </c>
      <c r="DH52" s="48">
        <f>SUMIF($B$6:$B$31,"HW",DH$6:DH$31)</f>
        <v>0</v>
      </c>
      <c r="DI52" s="48">
        <f>SUMIF($B$6:$B$31,"HW",DI$6:DI$31)</f>
        <v>0</v>
      </c>
      <c r="DJ52" s="49"/>
      <c r="DK52" s="48">
        <f t="shared" ref="DK52:DT52" si="37">SUMIF($B$37:$B$51,"HW",DK$37:DK$51)</f>
        <v>0</v>
      </c>
      <c r="DL52" s="48">
        <f t="shared" si="37"/>
        <v>0</v>
      </c>
      <c r="DM52" s="48">
        <f t="shared" si="37"/>
        <v>0</v>
      </c>
      <c r="DN52" s="48">
        <f t="shared" si="37"/>
        <v>0</v>
      </c>
      <c r="DO52" s="48">
        <f t="shared" si="37"/>
        <v>0</v>
      </c>
      <c r="DP52" s="48">
        <f t="shared" si="37"/>
        <v>0</v>
      </c>
      <c r="DQ52" s="48">
        <f t="shared" si="37"/>
        <v>0</v>
      </c>
      <c r="DR52" s="48">
        <f t="shared" si="37"/>
        <v>0</v>
      </c>
      <c r="DS52" s="48">
        <f t="shared" si="37"/>
        <v>0</v>
      </c>
      <c r="DT52" s="48">
        <f t="shared" si="37"/>
        <v>0</v>
      </c>
      <c r="DU52" s="48">
        <f>SUMIF($B$37:$B$51,"HW",DU$37:DU$51)</f>
        <v>0</v>
      </c>
    </row>
    <row r="53" spans="1:125" s="47" customFormat="1">
      <c r="A53" s="339" t="s">
        <v>520</v>
      </c>
      <c r="B53" s="339"/>
      <c r="C53" s="339"/>
      <c r="D53" s="339"/>
      <c r="E53" s="339"/>
      <c r="F53" s="339"/>
      <c r="G53" s="339"/>
      <c r="H53" s="339"/>
      <c r="I53" s="339"/>
      <c r="J53" s="48">
        <f>SUMIF($B$6:$B$31,"SW",J$6:J$31)</f>
        <v>0</v>
      </c>
      <c r="K53" s="51"/>
      <c r="L53" s="50"/>
      <c r="M53" s="48">
        <f>SUMIF($B$6:$B$31,"SW",M$6:M$31)</f>
        <v>0</v>
      </c>
      <c r="N53" s="48">
        <f>SUMIF($B$6:$B$31,"SW",N$6:N$31)</f>
        <v>0</v>
      </c>
      <c r="O53" s="48">
        <f>SUMIF($B$6:$B$31,"SW",O$6:O$31)</f>
        <v>0</v>
      </c>
      <c r="P53" s="48">
        <f>SUMIF($B$6:$B$31,"SW",P$6:P$31)</f>
        <v>0</v>
      </c>
      <c r="Q53" s="48">
        <f>SUMIF($B$6:$B$31,"SW",Q$6:Q$31)</f>
        <v>0</v>
      </c>
      <c r="R53" s="48">
        <f>SUMIF($B$6:$B$31,"SW",R$6:R$31)</f>
        <v>0</v>
      </c>
      <c r="S53" s="48">
        <f>SUMIF($B$6:$B$31,"SW",S$6:S$31)</f>
        <v>0</v>
      </c>
      <c r="T53" s="48">
        <f>SUMIF($B$6:$B$31,"SW",T$6:T$31)</f>
        <v>0</v>
      </c>
      <c r="U53" s="48">
        <f>SUMIF($B$6:$B$31,"SW",U$6:U$31)</f>
        <v>0</v>
      </c>
      <c r="V53" s="48">
        <f>SUMIF($B$6:$B$31,"SW",V$6:V$31)</f>
        <v>0</v>
      </c>
      <c r="W53" s="48">
        <f>SUMIF($B$6:$B$31,"SW",W$6:W$31)</f>
        <v>0</v>
      </c>
      <c r="X53" s="48">
        <f>SUMIF($B$6:$B$31,"SW",X$6:X$31)</f>
        <v>0</v>
      </c>
      <c r="Y53" s="48">
        <f>SUMIF($B$6:$B$31,"SW",Y$6:Y$31)</f>
        <v>0</v>
      </c>
      <c r="Z53" s="48">
        <f>SUMIF($B$6:$B$31,"SW",Z$6:Z$31)</f>
        <v>0</v>
      </c>
      <c r="AA53" s="48">
        <f>SUMIF($B$6:$B$31,"SW",AA$6:AA$31)</f>
        <v>0</v>
      </c>
      <c r="AB53" s="48">
        <f>SUMIF($B$6:$B$31,"SW",AB$6:AB$31)</f>
        <v>0</v>
      </c>
      <c r="AC53" s="48">
        <f>SUMIF($B$6:$B$31,"SW",AC$6:AC$31)</f>
        <v>0</v>
      </c>
      <c r="AD53" s="48">
        <f>SUMIF($B$6:$B$31,"SW",AD$6:AD$31)</f>
        <v>0</v>
      </c>
      <c r="AE53" s="48">
        <f>SUMIF($B$6:$B$31,"SW",AE$6:AE$31)</f>
        <v>0</v>
      </c>
      <c r="AF53" s="48">
        <f>SUMIF($B$6:$B$31,"SW",AF$6:AF$31)</f>
        <v>0</v>
      </c>
      <c r="AG53" s="48">
        <f>SUMIF($B$6:$B$31,"SW",AG$6:AG$31)</f>
        <v>0</v>
      </c>
      <c r="AH53" s="48">
        <f>SUMIF($B$6:$B$31,"SW",AH$6:AH$31)</f>
        <v>0</v>
      </c>
      <c r="AI53" s="48">
        <f>SUMIF($B$6:$B$31,"SW",AI$6:AI$31)</f>
        <v>0</v>
      </c>
      <c r="AJ53" s="48">
        <f>SUMIF($B$6:$B$31,"SW",AJ$6:AJ$31)</f>
        <v>0</v>
      </c>
      <c r="AK53" s="48">
        <f>SUMIF($B$6:$B$31,"SW",AK$6:AK$31)</f>
        <v>0</v>
      </c>
      <c r="AL53" s="48">
        <f>SUMIF($B$6:$B$31,"SW",AL$6:AL$31)</f>
        <v>0</v>
      </c>
      <c r="AM53" s="48">
        <f>SUMIF($B$6:$B$31,"SW",AM$6:AM$31)</f>
        <v>0</v>
      </c>
      <c r="AN53" s="48">
        <f>SUMIF($B$6:$B$31,"SW",AN$6:AN$31)</f>
        <v>0</v>
      </c>
      <c r="AO53" s="48">
        <f>SUMIF($B$6:$B$31,"SW",AO$6:AO$31)</f>
        <v>0</v>
      </c>
      <c r="AP53" s="48">
        <f>SUMIF($B$6:$B$31,"SW",AP$6:AP$31)</f>
        <v>0</v>
      </c>
      <c r="AQ53" s="48">
        <f>SUMIF($B$6:$B$31,"SW",AQ$6:AQ$31)</f>
        <v>0</v>
      </c>
      <c r="AR53" s="48">
        <f>SUMIF($B$6:$B$31,"SW",AR$6:AR$31)</f>
        <v>0</v>
      </c>
      <c r="AS53" s="48">
        <f>SUMIF($B$6:$B$31,"SW",AS$6:AS$31)</f>
        <v>0</v>
      </c>
      <c r="AT53" s="48">
        <f>SUMIF($B$6:$B$31,"SW",AT$6:AT$31)</f>
        <v>0</v>
      </c>
      <c r="AU53" s="48">
        <f>SUMIF($B$6:$B$31,"SW",AU$6:AU$31)</f>
        <v>0</v>
      </c>
      <c r="AV53" s="48">
        <f>SUMIF($B$6:$B$31,"SW",AV$6:AV$31)</f>
        <v>0</v>
      </c>
      <c r="AW53" s="48">
        <f>SUMIF($B$6:$B$31,"SW",AW$6:AW$31)</f>
        <v>0</v>
      </c>
      <c r="AX53" s="48">
        <f>SUMIF($B$6:$B$31,"SW",AX$6:AX$31)</f>
        <v>0</v>
      </c>
      <c r="AY53" s="48">
        <f>SUMIF($B$6:$B$31,"SW",AY$6:AY$31)</f>
        <v>0</v>
      </c>
      <c r="AZ53" s="48">
        <f>SUMIF($B$6:$B$31,"SW",AZ$6:AZ$31)</f>
        <v>0</v>
      </c>
      <c r="BA53" s="48">
        <f>SUMIF($B$6:$B$31,"SW",BA$6:BA$31)</f>
        <v>0</v>
      </c>
      <c r="BB53" s="48">
        <f>SUMIF($B$6:$B$31,"SW",BB$6:BB$31)</f>
        <v>0</v>
      </c>
      <c r="BC53" s="48">
        <f>SUMIF($B$6:$B$31,"SW",BC$6:BC$31)</f>
        <v>0</v>
      </c>
      <c r="BD53" s="48">
        <f>SUMIF($B$6:$B$31,"SW",BD$6:BD$31)</f>
        <v>0</v>
      </c>
      <c r="BE53" s="48">
        <f>SUMIF($B$6:$B$31,"SW",BE$6:BE$31)</f>
        <v>0</v>
      </c>
      <c r="BF53" s="48">
        <f>SUMIF($B$6:$B$31,"SW",BF$6:BF$31)</f>
        <v>0</v>
      </c>
      <c r="BG53" s="48">
        <f>SUMIF($B$6:$B$31,"SW",BG$6:BG$31)</f>
        <v>0</v>
      </c>
      <c r="BH53" s="48">
        <f>SUMIF($B$6:$B$31,"SW",BH$6:BH$31)</f>
        <v>0</v>
      </c>
      <c r="BI53" s="48">
        <f>SUMIF($B$6:$B$31,"SW",BI$6:BI$31)</f>
        <v>0</v>
      </c>
      <c r="BJ53" s="48">
        <f>SUMIF($B$6:$B$31,"SW",BJ$6:BJ$31)</f>
        <v>0</v>
      </c>
      <c r="BK53" s="48">
        <f>SUMIF($B$6:$B$31,"SW",BK$6:BK$31)</f>
        <v>0</v>
      </c>
      <c r="BL53" s="48">
        <f>SUMIF($B$6:$B$31,"SW",BL$6:BL$31)</f>
        <v>0</v>
      </c>
      <c r="BM53" s="48">
        <f>SUMIF($B$6:$B$31,"SW",BM$6:BM$31)</f>
        <v>0</v>
      </c>
      <c r="BN53" s="48">
        <f>SUMIF($B$6:$B$31,"SW",BN$6:BN$31)</f>
        <v>0</v>
      </c>
      <c r="BO53" s="48">
        <f>SUMIF($B$6:$B$31,"SW",BO$6:BO$31)</f>
        <v>0</v>
      </c>
      <c r="BP53" s="48">
        <f>SUMIF($B$6:$B$31,"SW",BP$6:BP$31)</f>
        <v>0</v>
      </c>
      <c r="BQ53" s="48">
        <f>SUMIF($B$6:$B$31,"SW",BQ$6:BQ$31)</f>
        <v>0</v>
      </c>
      <c r="BR53" s="48">
        <f>SUMIF($B$6:$B$31,"SW",BR$6:BR$31)</f>
        <v>0</v>
      </c>
      <c r="BS53" s="48">
        <f>SUMIF($B$6:$B$31,"SW",BS$6:BS$31)</f>
        <v>0</v>
      </c>
      <c r="BT53" s="48">
        <f>SUMIF($B$6:$B$31,"SW",BT$6:BT$31)</f>
        <v>0</v>
      </c>
      <c r="BU53" s="48">
        <f>SUMIF($B$6:$B$31,"SW",BU$6:BU$31)</f>
        <v>0</v>
      </c>
      <c r="BV53" s="48">
        <f>SUMIF($B$6:$B$31,"SW",BV$6:BV$31)</f>
        <v>0</v>
      </c>
      <c r="BW53" s="48">
        <f>SUMIF($B$6:$B$31,"SW",BW$6:BW$31)</f>
        <v>0</v>
      </c>
      <c r="BX53" s="48">
        <f>SUMIF($B$6:$B$31,"SW",BX$6:BX$31)</f>
        <v>0</v>
      </c>
      <c r="BY53" s="48">
        <f>SUMIF($B$6:$B$31,"SW",BY$6:BY$31)</f>
        <v>0</v>
      </c>
      <c r="BZ53" s="48">
        <f>SUMIF($B$6:$B$31,"SW",BZ$6:BZ$31)</f>
        <v>0</v>
      </c>
      <c r="CA53" s="48">
        <f>SUMIF($B$6:$B$31,"SW",CA$6:CA$31)</f>
        <v>0</v>
      </c>
      <c r="CB53" s="48">
        <f>SUMIF($B$6:$B$31,"SW",CB$6:CB$31)</f>
        <v>0</v>
      </c>
      <c r="CC53" s="48">
        <f>SUMIF($B$6:$B$31,"SW",CC$6:CC$31)</f>
        <v>0</v>
      </c>
      <c r="CD53" s="48">
        <f>SUMIF($B$6:$B$31,"SW",CD$6:CD$31)</f>
        <v>0</v>
      </c>
      <c r="CE53" s="48">
        <f>SUMIF($B$6:$B$31,"SW",CE$6:CE$31)</f>
        <v>0</v>
      </c>
      <c r="CF53" s="48">
        <f>SUMIF($B$6:$B$31,"SW",CF$6:CF$31)</f>
        <v>0</v>
      </c>
      <c r="CG53" s="48">
        <f>SUMIF($B$6:$B$31,"SW",CG$6:CG$31)</f>
        <v>0</v>
      </c>
      <c r="CH53" s="48">
        <f>SUMIF($B$6:$B$31,"SW",CH$6:CH$31)</f>
        <v>0</v>
      </c>
      <c r="CI53" s="48">
        <f>SUMIF($B$6:$B$31,"SW",CI$6:CI$31)</f>
        <v>0</v>
      </c>
      <c r="CJ53" s="48">
        <f>SUMIF($B$6:$B$31,"SW",CJ$6:CJ$31)</f>
        <v>0</v>
      </c>
      <c r="CK53" s="48">
        <f>SUMIF($B$6:$B$31,"SW",CK$6:CK$31)</f>
        <v>0</v>
      </c>
      <c r="CL53" s="48">
        <f>SUMIF($B$6:$B$31,"SW",CL$6:CL$31)</f>
        <v>0</v>
      </c>
      <c r="CM53" s="48">
        <f>SUMIF($B$6:$B$31,"SW",CM$6:CM$31)</f>
        <v>0</v>
      </c>
      <c r="CN53" s="48">
        <f>SUMIF($B$6:$B$31,"SW",CN$6:CN$31)</f>
        <v>0</v>
      </c>
      <c r="CO53" s="48">
        <f>SUMIF($B$6:$B$31,"SW",CO$6:CO$31)</f>
        <v>0</v>
      </c>
      <c r="CP53" s="48">
        <f>SUMIF($B$6:$B$31,"SW",CP$6:CP$31)</f>
        <v>0</v>
      </c>
      <c r="CQ53" s="48">
        <f>SUMIF($B$6:$B$31,"SW",CQ$6:CQ$31)</f>
        <v>0</v>
      </c>
      <c r="CR53" s="48">
        <f>SUMIF($B$6:$B$31,"SW",CR$6:CR$31)</f>
        <v>0</v>
      </c>
      <c r="CS53" s="48">
        <f>SUMIF($B$6:$B$31,"SW",CS$6:CS$31)</f>
        <v>0</v>
      </c>
      <c r="CT53" s="48">
        <f>SUMIF($B$6:$B$31,"SW",CT$6:CT$31)</f>
        <v>0</v>
      </c>
      <c r="CU53" s="48">
        <f>SUMIF($B$6:$B$31,"SW",CU$6:CU$31)</f>
        <v>0</v>
      </c>
      <c r="CV53" s="48">
        <f>SUMIF($B$6:$B$31,"SW",CV$6:CV$31)</f>
        <v>0</v>
      </c>
      <c r="CW53" s="48">
        <f>SUMIF($B$6:$B$31,"SW",CW$6:CW$31)</f>
        <v>0</v>
      </c>
      <c r="CX53" s="48">
        <f>SUMIF($B$6:$B$31,"SW",CX$6:CX$31)</f>
        <v>0</v>
      </c>
      <c r="CY53" s="48">
        <f>SUMIF($B$6:$B$31,"SW",CY$6:CY$31)</f>
        <v>0</v>
      </c>
      <c r="CZ53" s="48">
        <f>SUMIF($B$6:$B$31,"SW",CZ$6:CZ$31)</f>
        <v>0</v>
      </c>
      <c r="DA53" s="48">
        <f>SUMIF($B$6:$B$31,"SW",DA$6:DA$31)</f>
        <v>0</v>
      </c>
      <c r="DB53" s="48">
        <f>SUMIF($B$6:$B$31,"SW",DB$6:DB$31)</f>
        <v>0</v>
      </c>
      <c r="DC53" s="48">
        <f>SUMIF($B$6:$B$31,"SW",DC$6:DC$31)</f>
        <v>0</v>
      </c>
      <c r="DD53" s="48">
        <f>SUMIF($B$6:$B$31,"SW",DD$6:DD$31)</f>
        <v>0</v>
      </c>
      <c r="DE53" s="48">
        <f>SUMIF($B$6:$B$31,"SW",DE$6:DE$31)</f>
        <v>0</v>
      </c>
      <c r="DF53" s="48">
        <f>SUMIF($B$6:$B$31,"SW",DF$6:DF$31)</f>
        <v>0</v>
      </c>
      <c r="DG53" s="48">
        <f>SUMIF($B$6:$B$31,"SW",DG$6:DG$31)</f>
        <v>0</v>
      </c>
      <c r="DH53" s="48"/>
      <c r="DI53" s="48">
        <f>SUMIF($B$6:$B$31,"SW",DI$6:DI$31)</f>
        <v>0</v>
      </c>
      <c r="DJ53" s="49"/>
      <c r="DK53" s="48">
        <f t="shared" ref="DK53:DT53" si="38">SUMIF($B$37:$B$51,"SW",DK$37:DK$51)</f>
        <v>0</v>
      </c>
      <c r="DL53" s="48">
        <f t="shared" si="38"/>
        <v>0</v>
      </c>
      <c r="DM53" s="48">
        <f t="shared" si="38"/>
        <v>0</v>
      </c>
      <c r="DN53" s="48">
        <f t="shared" si="38"/>
        <v>0</v>
      </c>
      <c r="DO53" s="48">
        <f t="shared" si="38"/>
        <v>0</v>
      </c>
      <c r="DP53" s="48">
        <f t="shared" si="38"/>
        <v>0</v>
      </c>
      <c r="DQ53" s="48">
        <f t="shared" si="38"/>
        <v>0</v>
      </c>
      <c r="DR53" s="48">
        <f t="shared" si="38"/>
        <v>0</v>
      </c>
      <c r="DS53" s="48">
        <f t="shared" si="38"/>
        <v>0</v>
      </c>
      <c r="DT53" s="48">
        <f t="shared" si="38"/>
        <v>0</v>
      </c>
      <c r="DU53" s="48">
        <f>SUMIF($B$37:$B$51,"SW",DU$37:DU$51)</f>
        <v>0</v>
      </c>
    </row>
    <row r="54" spans="1:125" s="47" customFormat="1">
      <c r="A54" s="336" t="s">
        <v>522</v>
      </c>
      <c r="B54" s="337"/>
      <c r="C54" s="337"/>
      <c r="D54" s="337"/>
      <c r="E54" s="337"/>
      <c r="F54" s="337"/>
      <c r="G54" s="337"/>
      <c r="H54" s="337"/>
      <c r="I54" s="338"/>
      <c r="J54" s="48">
        <f>SUMIF($B$6:$B$31,"Service",J$6:J$31)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39">SUMIF($B$37:$B$51,"Service",DK$37:DK$51)</f>
        <v>0</v>
      </c>
      <c r="DL54" s="48">
        <f t="shared" si="39"/>
        <v>0</v>
      </c>
      <c r="DM54" s="48">
        <f t="shared" si="39"/>
        <v>0</v>
      </c>
      <c r="DN54" s="48">
        <f t="shared" si="39"/>
        <v>0</v>
      </c>
      <c r="DO54" s="48">
        <f t="shared" si="39"/>
        <v>0</v>
      </c>
      <c r="DP54" s="48">
        <f t="shared" si="39"/>
        <v>0</v>
      </c>
      <c r="DQ54" s="48">
        <f t="shared" si="39"/>
        <v>0</v>
      </c>
      <c r="DR54" s="48">
        <f t="shared" si="39"/>
        <v>0</v>
      </c>
      <c r="DS54" s="48">
        <f t="shared" si="39"/>
        <v>0</v>
      </c>
      <c r="DT54" s="48">
        <f t="shared" si="39"/>
        <v>0</v>
      </c>
      <c r="DU54" s="48">
        <f>SUMIF($B$37:$B$51,"Service",DU$37:DU$51)</f>
        <v>0</v>
      </c>
    </row>
    <row r="55" spans="1:125" s="47" customFormat="1">
      <c r="A55" s="339" t="s">
        <v>521</v>
      </c>
      <c r="B55" s="339"/>
      <c r="C55" s="339"/>
      <c r="D55" s="339"/>
      <c r="E55" s="339"/>
      <c r="F55" s="339"/>
      <c r="G55" s="339"/>
      <c r="H55" s="339"/>
      <c r="I55" s="339"/>
      <c r="J55" s="48">
        <f>SUM(J52:J53)</f>
        <v>0</v>
      </c>
      <c r="K55" s="51"/>
      <c r="L55" s="50"/>
      <c r="M55" s="48">
        <f t="shared" ref="M55:BX55" si="40">SUM(M52:M53)</f>
        <v>0</v>
      </c>
      <c r="N55" s="48">
        <f t="shared" si="40"/>
        <v>0</v>
      </c>
      <c r="O55" s="48">
        <f t="shared" si="40"/>
        <v>0</v>
      </c>
      <c r="P55" s="48">
        <f t="shared" si="40"/>
        <v>0</v>
      </c>
      <c r="Q55" s="48">
        <f t="shared" si="40"/>
        <v>0</v>
      </c>
      <c r="R55" s="48">
        <f t="shared" si="40"/>
        <v>0</v>
      </c>
      <c r="S55" s="48">
        <f t="shared" si="40"/>
        <v>0</v>
      </c>
      <c r="T55" s="48">
        <f t="shared" si="40"/>
        <v>0</v>
      </c>
      <c r="U55" s="48">
        <f t="shared" si="40"/>
        <v>0</v>
      </c>
      <c r="V55" s="48">
        <f t="shared" si="40"/>
        <v>0</v>
      </c>
      <c r="W55" s="48">
        <f t="shared" si="40"/>
        <v>0</v>
      </c>
      <c r="X55" s="48">
        <f t="shared" si="40"/>
        <v>0</v>
      </c>
      <c r="Y55" s="48">
        <f t="shared" si="40"/>
        <v>0</v>
      </c>
      <c r="Z55" s="48">
        <f t="shared" si="40"/>
        <v>0</v>
      </c>
      <c r="AA55" s="48">
        <f t="shared" si="40"/>
        <v>0</v>
      </c>
      <c r="AB55" s="48">
        <f t="shared" si="40"/>
        <v>0</v>
      </c>
      <c r="AC55" s="48">
        <f t="shared" si="40"/>
        <v>0</v>
      </c>
      <c r="AD55" s="48">
        <f t="shared" si="40"/>
        <v>0</v>
      </c>
      <c r="AE55" s="48">
        <f t="shared" si="40"/>
        <v>0</v>
      </c>
      <c r="AF55" s="48">
        <f t="shared" si="40"/>
        <v>0</v>
      </c>
      <c r="AG55" s="48">
        <f t="shared" si="40"/>
        <v>0</v>
      </c>
      <c r="AH55" s="48">
        <f t="shared" si="40"/>
        <v>0</v>
      </c>
      <c r="AI55" s="48">
        <f t="shared" si="40"/>
        <v>0</v>
      </c>
      <c r="AJ55" s="48">
        <f t="shared" si="40"/>
        <v>0</v>
      </c>
      <c r="AK55" s="48">
        <f t="shared" si="40"/>
        <v>0</v>
      </c>
      <c r="AL55" s="48">
        <f t="shared" si="40"/>
        <v>0</v>
      </c>
      <c r="AM55" s="48">
        <f t="shared" si="40"/>
        <v>0</v>
      </c>
      <c r="AN55" s="48">
        <f t="shared" si="40"/>
        <v>0</v>
      </c>
      <c r="AO55" s="48">
        <f t="shared" si="40"/>
        <v>0</v>
      </c>
      <c r="AP55" s="48">
        <f t="shared" si="40"/>
        <v>0</v>
      </c>
      <c r="AQ55" s="48">
        <f t="shared" si="40"/>
        <v>0</v>
      </c>
      <c r="AR55" s="48">
        <f t="shared" si="40"/>
        <v>0</v>
      </c>
      <c r="AS55" s="48">
        <f t="shared" si="40"/>
        <v>0</v>
      </c>
      <c r="AT55" s="48">
        <f t="shared" si="40"/>
        <v>0</v>
      </c>
      <c r="AU55" s="48">
        <f t="shared" si="40"/>
        <v>0</v>
      </c>
      <c r="AV55" s="48">
        <f t="shared" si="40"/>
        <v>0</v>
      </c>
      <c r="AW55" s="48">
        <f t="shared" si="40"/>
        <v>0</v>
      </c>
      <c r="AX55" s="48">
        <f t="shared" si="40"/>
        <v>0</v>
      </c>
      <c r="AY55" s="48">
        <f t="shared" si="40"/>
        <v>0</v>
      </c>
      <c r="AZ55" s="48">
        <f t="shared" si="40"/>
        <v>0</v>
      </c>
      <c r="BA55" s="48">
        <f t="shared" si="40"/>
        <v>0</v>
      </c>
      <c r="BB55" s="48">
        <f t="shared" si="40"/>
        <v>0</v>
      </c>
      <c r="BC55" s="48">
        <f t="shared" si="40"/>
        <v>0</v>
      </c>
      <c r="BD55" s="48">
        <f t="shared" si="40"/>
        <v>0</v>
      </c>
      <c r="BE55" s="48">
        <f t="shared" si="40"/>
        <v>0</v>
      </c>
      <c r="BF55" s="48">
        <f t="shared" si="40"/>
        <v>0</v>
      </c>
      <c r="BG55" s="48">
        <f t="shared" si="40"/>
        <v>0</v>
      </c>
      <c r="BH55" s="48">
        <f t="shared" si="40"/>
        <v>0</v>
      </c>
      <c r="BI55" s="48">
        <f t="shared" si="40"/>
        <v>0</v>
      </c>
      <c r="BJ55" s="48">
        <f t="shared" si="40"/>
        <v>0</v>
      </c>
      <c r="BK55" s="48">
        <f t="shared" si="40"/>
        <v>0</v>
      </c>
      <c r="BL55" s="48">
        <f t="shared" si="40"/>
        <v>0</v>
      </c>
      <c r="BM55" s="48">
        <f t="shared" si="40"/>
        <v>0</v>
      </c>
      <c r="BN55" s="48">
        <f t="shared" si="40"/>
        <v>0</v>
      </c>
      <c r="BO55" s="48">
        <f t="shared" si="40"/>
        <v>0</v>
      </c>
      <c r="BP55" s="48">
        <f t="shared" si="40"/>
        <v>0</v>
      </c>
      <c r="BQ55" s="48">
        <f t="shared" si="40"/>
        <v>0</v>
      </c>
      <c r="BR55" s="48">
        <f t="shared" si="40"/>
        <v>0</v>
      </c>
      <c r="BS55" s="48">
        <f t="shared" si="40"/>
        <v>0</v>
      </c>
      <c r="BT55" s="48">
        <f t="shared" si="40"/>
        <v>0</v>
      </c>
      <c r="BU55" s="48">
        <f t="shared" si="40"/>
        <v>0</v>
      </c>
      <c r="BV55" s="48">
        <f t="shared" si="40"/>
        <v>0</v>
      </c>
      <c r="BW55" s="48">
        <f t="shared" si="40"/>
        <v>0</v>
      </c>
      <c r="BX55" s="48">
        <f t="shared" si="40"/>
        <v>0</v>
      </c>
      <c r="BY55" s="48">
        <f t="shared" ref="BY55:DG55" si="41">SUM(BY52:BY53)</f>
        <v>0</v>
      </c>
      <c r="BZ55" s="48">
        <f t="shared" si="41"/>
        <v>0</v>
      </c>
      <c r="CA55" s="48">
        <f t="shared" si="41"/>
        <v>0</v>
      </c>
      <c r="CB55" s="48">
        <f t="shared" si="41"/>
        <v>0</v>
      </c>
      <c r="CC55" s="48">
        <f t="shared" si="41"/>
        <v>0</v>
      </c>
      <c r="CD55" s="48">
        <f t="shared" si="41"/>
        <v>0</v>
      </c>
      <c r="CE55" s="48">
        <f t="shared" si="41"/>
        <v>0</v>
      </c>
      <c r="CF55" s="48">
        <f t="shared" si="41"/>
        <v>0</v>
      </c>
      <c r="CG55" s="48">
        <f t="shared" si="41"/>
        <v>0</v>
      </c>
      <c r="CH55" s="48">
        <f t="shared" si="41"/>
        <v>0</v>
      </c>
      <c r="CI55" s="48">
        <f t="shared" si="41"/>
        <v>0</v>
      </c>
      <c r="CJ55" s="48">
        <f t="shared" si="41"/>
        <v>0</v>
      </c>
      <c r="CK55" s="48">
        <f t="shared" si="41"/>
        <v>0</v>
      </c>
      <c r="CL55" s="48">
        <f t="shared" si="41"/>
        <v>0</v>
      </c>
      <c r="CM55" s="48">
        <f t="shared" si="41"/>
        <v>0</v>
      </c>
      <c r="CN55" s="48">
        <f t="shared" si="41"/>
        <v>0</v>
      </c>
      <c r="CO55" s="48">
        <f t="shared" si="41"/>
        <v>0</v>
      </c>
      <c r="CP55" s="48">
        <f t="shared" si="41"/>
        <v>0</v>
      </c>
      <c r="CQ55" s="48">
        <f t="shared" si="41"/>
        <v>0</v>
      </c>
      <c r="CR55" s="48">
        <f t="shared" si="41"/>
        <v>0</v>
      </c>
      <c r="CS55" s="48">
        <f t="shared" si="41"/>
        <v>0</v>
      </c>
      <c r="CT55" s="48">
        <f t="shared" si="41"/>
        <v>0</v>
      </c>
      <c r="CU55" s="48">
        <f t="shared" si="41"/>
        <v>0</v>
      </c>
      <c r="CV55" s="48">
        <f t="shared" si="41"/>
        <v>0</v>
      </c>
      <c r="CW55" s="48">
        <f t="shared" si="41"/>
        <v>0</v>
      </c>
      <c r="CX55" s="48">
        <f t="shared" si="41"/>
        <v>0</v>
      </c>
      <c r="CY55" s="48">
        <f t="shared" si="41"/>
        <v>0</v>
      </c>
      <c r="CZ55" s="48">
        <f t="shared" si="41"/>
        <v>0</v>
      </c>
      <c r="DA55" s="48">
        <f t="shared" si="41"/>
        <v>0</v>
      </c>
      <c r="DB55" s="48">
        <f t="shared" si="41"/>
        <v>0</v>
      </c>
      <c r="DC55" s="48">
        <f t="shared" si="41"/>
        <v>0</v>
      </c>
      <c r="DD55" s="48">
        <f t="shared" si="41"/>
        <v>0</v>
      </c>
      <c r="DE55" s="48">
        <f t="shared" si="41"/>
        <v>0</v>
      </c>
      <c r="DF55" s="48">
        <f t="shared" si="41"/>
        <v>0</v>
      </c>
      <c r="DG55" s="48">
        <f t="shared" si="41"/>
        <v>0</v>
      </c>
      <c r="DH55" s="48"/>
      <c r="DI55" s="48">
        <f>SUM(DI52:DI53)</f>
        <v>0</v>
      </c>
      <c r="DJ55" s="49"/>
      <c r="DK55" s="48">
        <f t="shared" ref="DK55:DU55" si="42">SUM(DK52:DK53)</f>
        <v>0</v>
      </c>
      <c r="DL55" s="48">
        <f t="shared" si="42"/>
        <v>0</v>
      </c>
      <c r="DM55" s="48">
        <f t="shared" si="42"/>
        <v>0</v>
      </c>
      <c r="DN55" s="48">
        <f t="shared" si="42"/>
        <v>0</v>
      </c>
      <c r="DO55" s="48">
        <f t="shared" si="42"/>
        <v>0</v>
      </c>
      <c r="DP55" s="48">
        <f t="shared" si="42"/>
        <v>0</v>
      </c>
      <c r="DQ55" s="48">
        <f t="shared" si="42"/>
        <v>0</v>
      </c>
      <c r="DR55" s="48">
        <f t="shared" si="42"/>
        <v>0</v>
      </c>
      <c r="DS55" s="48">
        <f t="shared" si="42"/>
        <v>0</v>
      </c>
      <c r="DT55" s="48">
        <f t="shared" si="42"/>
        <v>0</v>
      </c>
      <c r="DU55" s="48">
        <f t="shared" si="42"/>
        <v>0</v>
      </c>
    </row>
    <row r="56" spans="1:125" s="224" customFormat="1" ht="15.75">
      <c r="A56" s="225" t="s">
        <v>508</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43">IF(AND($F57&gt;=N$3,$F57&lt;O$3),$J57,0)</f>
        <v>0</v>
      </c>
      <c r="O57" s="58">
        <f t="shared" si="43"/>
        <v>0</v>
      </c>
      <c r="P57" s="58">
        <f t="shared" si="43"/>
        <v>0</v>
      </c>
      <c r="Q57" s="58">
        <f t="shared" si="43"/>
        <v>0</v>
      </c>
      <c r="R57" s="58">
        <f t="shared" si="43"/>
        <v>0</v>
      </c>
      <c r="S57" s="58">
        <f t="shared" si="43"/>
        <v>0</v>
      </c>
      <c r="T57" s="58">
        <f t="shared" si="43"/>
        <v>0</v>
      </c>
      <c r="U57" s="58">
        <f t="shared" si="43"/>
        <v>0</v>
      </c>
      <c r="V57" s="58">
        <f t="shared" si="43"/>
        <v>0</v>
      </c>
      <c r="W57" s="58">
        <f t="shared" si="43"/>
        <v>0</v>
      </c>
      <c r="X57" s="58">
        <f t="shared" si="43"/>
        <v>0</v>
      </c>
      <c r="Y57" s="58">
        <f t="shared" si="43"/>
        <v>0</v>
      </c>
      <c r="Z57" s="58">
        <f t="shared" si="43"/>
        <v>0</v>
      </c>
      <c r="AA57" s="58">
        <f t="shared" si="43"/>
        <v>0</v>
      </c>
      <c r="AB57" s="58">
        <f t="shared" si="43"/>
        <v>0</v>
      </c>
      <c r="AC57" s="58">
        <f t="shared" si="43"/>
        <v>0</v>
      </c>
      <c r="AD57" s="58">
        <f t="shared" ref="AD57:AS71" si="44">IF(AND($F57&gt;=AD$3,$F57&lt;AE$3),$J57,0)</f>
        <v>0</v>
      </c>
      <c r="AE57" s="58">
        <f t="shared" si="44"/>
        <v>0</v>
      </c>
      <c r="AF57" s="58">
        <f t="shared" si="44"/>
        <v>0</v>
      </c>
      <c r="AG57" s="58">
        <f t="shared" si="44"/>
        <v>0</v>
      </c>
      <c r="AH57" s="58">
        <f t="shared" si="44"/>
        <v>0</v>
      </c>
      <c r="AI57" s="58">
        <f t="shared" si="44"/>
        <v>0</v>
      </c>
      <c r="AJ57" s="58">
        <f t="shared" si="44"/>
        <v>0</v>
      </c>
      <c r="AK57" s="58">
        <f t="shared" si="44"/>
        <v>0</v>
      </c>
      <c r="AL57" s="58">
        <f t="shared" si="44"/>
        <v>0</v>
      </c>
      <c r="AM57" s="58">
        <f t="shared" si="44"/>
        <v>0</v>
      </c>
      <c r="AN57" s="58">
        <f t="shared" si="44"/>
        <v>0</v>
      </c>
      <c r="AO57" s="58">
        <f t="shared" si="44"/>
        <v>0</v>
      </c>
      <c r="AP57" s="58">
        <f t="shared" si="44"/>
        <v>0</v>
      </c>
      <c r="AQ57" s="58">
        <f t="shared" si="44"/>
        <v>0</v>
      </c>
      <c r="AR57" s="58">
        <f t="shared" si="44"/>
        <v>0</v>
      </c>
      <c r="AS57" s="58">
        <f t="shared" si="44"/>
        <v>0</v>
      </c>
      <c r="AT57" s="58">
        <f t="shared" ref="AT57:BI71" si="45">IF(AND($F57&gt;=AT$3,$F57&lt;AU$3),$J57,0)</f>
        <v>0</v>
      </c>
      <c r="AU57" s="58">
        <f t="shared" si="45"/>
        <v>0</v>
      </c>
      <c r="AV57" s="58">
        <f t="shared" si="45"/>
        <v>0</v>
      </c>
      <c r="AW57" s="58">
        <f t="shared" si="45"/>
        <v>0</v>
      </c>
      <c r="AX57" s="58">
        <f t="shared" si="45"/>
        <v>0</v>
      </c>
      <c r="AY57" s="58">
        <f t="shared" si="45"/>
        <v>0</v>
      </c>
      <c r="AZ57" s="58">
        <f t="shared" si="45"/>
        <v>0</v>
      </c>
      <c r="BA57" s="58">
        <f t="shared" si="45"/>
        <v>0</v>
      </c>
      <c r="BB57" s="58">
        <f t="shared" si="45"/>
        <v>0</v>
      </c>
      <c r="BC57" s="58">
        <f t="shared" si="45"/>
        <v>0</v>
      </c>
      <c r="BD57" s="58">
        <f t="shared" si="45"/>
        <v>0</v>
      </c>
      <c r="BE57" s="58">
        <f t="shared" si="45"/>
        <v>0</v>
      </c>
      <c r="BF57" s="58">
        <f t="shared" si="45"/>
        <v>0</v>
      </c>
      <c r="BG57" s="58">
        <f t="shared" si="45"/>
        <v>0</v>
      </c>
      <c r="BH57" s="58">
        <f t="shared" si="45"/>
        <v>0</v>
      </c>
      <c r="BI57" s="58">
        <f t="shared" si="45"/>
        <v>0</v>
      </c>
      <c r="BJ57" s="58">
        <f t="shared" ref="BJ57:BY71" si="46">IF(AND($F57&gt;=BJ$3,$F57&lt;BK$3),$J57,0)</f>
        <v>0</v>
      </c>
      <c r="BK57" s="58">
        <f t="shared" si="46"/>
        <v>0</v>
      </c>
      <c r="BL57" s="58">
        <f t="shared" si="46"/>
        <v>0</v>
      </c>
      <c r="BM57" s="58">
        <f t="shared" si="46"/>
        <v>0</v>
      </c>
      <c r="BN57" s="58">
        <f t="shared" si="46"/>
        <v>0</v>
      </c>
      <c r="BO57" s="58">
        <f t="shared" si="46"/>
        <v>0</v>
      </c>
      <c r="BP57" s="58">
        <f t="shared" si="46"/>
        <v>0</v>
      </c>
      <c r="BQ57" s="58">
        <f t="shared" si="46"/>
        <v>0</v>
      </c>
      <c r="BR57" s="58">
        <f t="shared" si="46"/>
        <v>0</v>
      </c>
      <c r="BS57" s="58">
        <f t="shared" si="46"/>
        <v>0</v>
      </c>
      <c r="BT57" s="58">
        <f t="shared" si="46"/>
        <v>0</v>
      </c>
      <c r="BU57" s="58">
        <f t="shared" si="46"/>
        <v>0</v>
      </c>
      <c r="BV57" s="58">
        <f t="shared" si="46"/>
        <v>0</v>
      </c>
      <c r="BW57" s="58">
        <f t="shared" si="46"/>
        <v>0</v>
      </c>
      <c r="BX57" s="58">
        <f t="shared" si="46"/>
        <v>0</v>
      </c>
      <c r="BY57" s="58">
        <f t="shared" si="46"/>
        <v>0</v>
      </c>
      <c r="BZ57" s="58">
        <f t="shared" ref="BZ57:CO71" si="47">IF(AND($F57&gt;=BZ$3,$F57&lt;CA$3),$J57,0)</f>
        <v>0</v>
      </c>
      <c r="CA57" s="58">
        <f t="shared" si="47"/>
        <v>0</v>
      </c>
      <c r="CB57" s="58">
        <f t="shared" si="47"/>
        <v>0</v>
      </c>
      <c r="CC57" s="58">
        <f t="shared" si="47"/>
        <v>0</v>
      </c>
      <c r="CD57" s="58">
        <f t="shared" si="47"/>
        <v>0</v>
      </c>
      <c r="CE57" s="58">
        <f t="shared" si="47"/>
        <v>0</v>
      </c>
      <c r="CF57" s="58">
        <f t="shared" si="47"/>
        <v>0</v>
      </c>
      <c r="CG57" s="58">
        <f t="shared" si="47"/>
        <v>0</v>
      </c>
      <c r="CH57" s="58">
        <f t="shared" si="47"/>
        <v>0</v>
      </c>
      <c r="CI57" s="58">
        <f t="shared" si="47"/>
        <v>0</v>
      </c>
      <c r="CJ57" s="58">
        <f t="shared" si="47"/>
        <v>0</v>
      </c>
      <c r="CK57" s="58">
        <f t="shared" si="47"/>
        <v>0</v>
      </c>
      <c r="CL57" s="58">
        <f t="shared" si="47"/>
        <v>0</v>
      </c>
      <c r="CM57" s="58">
        <f t="shared" si="47"/>
        <v>0</v>
      </c>
      <c r="CN57" s="58">
        <f t="shared" si="47"/>
        <v>0</v>
      </c>
      <c r="CO57" s="58">
        <f t="shared" si="47"/>
        <v>0</v>
      </c>
      <c r="CP57" s="58">
        <f t="shared" ref="CP57:DE71" si="48">IF(AND($F57&gt;=CP$3,$F57&lt;CQ$3),$J57,0)</f>
        <v>0</v>
      </c>
      <c r="CQ57" s="58">
        <f t="shared" si="48"/>
        <v>0</v>
      </c>
      <c r="CR57" s="58">
        <f t="shared" si="48"/>
        <v>0</v>
      </c>
      <c r="CS57" s="58">
        <f t="shared" si="48"/>
        <v>0</v>
      </c>
      <c r="CT57" s="58">
        <f t="shared" si="48"/>
        <v>0</v>
      </c>
      <c r="CU57" s="58">
        <f t="shared" si="48"/>
        <v>0</v>
      </c>
      <c r="CV57" s="58">
        <f t="shared" si="48"/>
        <v>0</v>
      </c>
      <c r="CW57" s="58">
        <f t="shared" si="48"/>
        <v>0</v>
      </c>
      <c r="CX57" s="58">
        <f t="shared" si="48"/>
        <v>0</v>
      </c>
      <c r="CY57" s="58">
        <f t="shared" si="48"/>
        <v>0</v>
      </c>
      <c r="CZ57" s="58">
        <f t="shared" si="48"/>
        <v>0</v>
      </c>
      <c r="DA57" s="58">
        <f t="shared" si="48"/>
        <v>0</v>
      </c>
      <c r="DB57" s="58">
        <f t="shared" si="48"/>
        <v>0</v>
      </c>
      <c r="DC57" s="58">
        <f t="shared" si="48"/>
        <v>0</v>
      </c>
      <c r="DD57" s="58">
        <f t="shared" si="48"/>
        <v>0</v>
      </c>
      <c r="DE57" s="58">
        <f t="shared" si="48"/>
        <v>0</v>
      </c>
      <c r="DF57" s="58">
        <f t="shared" ref="CU57:DG71" si="49">IF(AND($F57&gt;=DF$3,$F57&lt;DG$3),$J57,0)</f>
        <v>0</v>
      </c>
      <c r="DG57" s="58">
        <f t="shared" si="49"/>
        <v>0</v>
      </c>
      <c r="DH57" s="58"/>
      <c r="DI57" s="55">
        <f t="shared" ref="DI57:DI69" si="50">SUM(M57:DG57)</f>
        <v>0</v>
      </c>
      <c r="DJ57" s="62"/>
      <c r="DK57" s="56">
        <f t="shared" ref="DK57:DT71" si="51">IF(AND($F57&gt;=DK$1,$F57&lt;=DK$2),$J57,0)</f>
        <v>0</v>
      </c>
      <c r="DL57" s="56">
        <f t="shared" si="51"/>
        <v>0</v>
      </c>
      <c r="DM57" s="56">
        <f t="shared" si="51"/>
        <v>0</v>
      </c>
      <c r="DN57" s="56">
        <f t="shared" si="51"/>
        <v>0</v>
      </c>
      <c r="DO57" s="56">
        <f t="shared" si="51"/>
        <v>0</v>
      </c>
      <c r="DP57" s="56">
        <f t="shared" si="51"/>
        <v>0</v>
      </c>
      <c r="DQ57" s="56">
        <f>SUM(DK57:DP57)</f>
        <v>0</v>
      </c>
      <c r="DR57" s="56">
        <f t="shared" si="51"/>
        <v>0</v>
      </c>
      <c r="DS57" s="56">
        <f t="shared" si="51"/>
        <v>0</v>
      </c>
      <c r="DT57" s="56">
        <f t="shared" si="51"/>
        <v>0</v>
      </c>
      <c r="DU57" s="55">
        <f>SUM(DQ57:DT57)</f>
        <v>0</v>
      </c>
    </row>
    <row r="58" spans="1:125" s="52" customFormat="1">
      <c r="A58" s="59"/>
      <c r="B58" s="59"/>
      <c r="C58" s="61"/>
      <c r="D58" s="64"/>
      <c r="E58" s="61"/>
      <c r="F58" s="63"/>
      <c r="G58" s="60"/>
      <c r="H58" s="57"/>
      <c r="I58" s="57"/>
      <c r="J58" s="57">
        <f t="shared" ref="J58:J69" si="52">G58*(H58+I58)</f>
        <v>0</v>
      </c>
      <c r="K58" s="59"/>
      <c r="L58" s="54"/>
      <c r="M58" s="58">
        <f t="shared" ref="M58:AB71" si="53">IF(AND($F58&gt;=M$3,$F58&lt;N$3),$J58,0)</f>
        <v>0</v>
      </c>
      <c r="N58" s="58">
        <f t="shared" si="43"/>
        <v>0</v>
      </c>
      <c r="O58" s="58">
        <f t="shared" si="43"/>
        <v>0</v>
      </c>
      <c r="P58" s="58">
        <f t="shared" si="43"/>
        <v>0</v>
      </c>
      <c r="Q58" s="58">
        <f t="shared" si="43"/>
        <v>0</v>
      </c>
      <c r="R58" s="58">
        <f t="shared" si="43"/>
        <v>0</v>
      </c>
      <c r="S58" s="58">
        <f t="shared" si="43"/>
        <v>0</v>
      </c>
      <c r="T58" s="58">
        <f t="shared" si="43"/>
        <v>0</v>
      </c>
      <c r="U58" s="58">
        <f t="shared" si="43"/>
        <v>0</v>
      </c>
      <c r="V58" s="58">
        <f t="shared" si="43"/>
        <v>0</v>
      </c>
      <c r="W58" s="58">
        <f t="shared" si="43"/>
        <v>0</v>
      </c>
      <c r="X58" s="58">
        <f t="shared" si="43"/>
        <v>0</v>
      </c>
      <c r="Y58" s="58">
        <f t="shared" si="43"/>
        <v>0</v>
      </c>
      <c r="Z58" s="58">
        <f t="shared" si="43"/>
        <v>0</v>
      </c>
      <c r="AA58" s="58">
        <f t="shared" si="43"/>
        <v>0</v>
      </c>
      <c r="AB58" s="58">
        <f t="shared" si="43"/>
        <v>0</v>
      </c>
      <c r="AC58" s="58">
        <f t="shared" si="43"/>
        <v>0</v>
      </c>
      <c r="AD58" s="58">
        <f t="shared" si="44"/>
        <v>0</v>
      </c>
      <c r="AE58" s="58">
        <f t="shared" si="44"/>
        <v>0</v>
      </c>
      <c r="AF58" s="58">
        <f t="shared" si="44"/>
        <v>0</v>
      </c>
      <c r="AG58" s="58">
        <f t="shared" si="44"/>
        <v>0</v>
      </c>
      <c r="AH58" s="58">
        <f t="shared" si="44"/>
        <v>0</v>
      </c>
      <c r="AI58" s="58">
        <f t="shared" si="44"/>
        <v>0</v>
      </c>
      <c r="AJ58" s="58">
        <f t="shared" si="44"/>
        <v>0</v>
      </c>
      <c r="AK58" s="58">
        <f t="shared" si="44"/>
        <v>0</v>
      </c>
      <c r="AL58" s="58">
        <f t="shared" si="44"/>
        <v>0</v>
      </c>
      <c r="AM58" s="58">
        <f t="shared" si="44"/>
        <v>0</v>
      </c>
      <c r="AN58" s="58">
        <f t="shared" si="44"/>
        <v>0</v>
      </c>
      <c r="AO58" s="58">
        <f t="shared" si="44"/>
        <v>0</v>
      </c>
      <c r="AP58" s="58">
        <f t="shared" si="44"/>
        <v>0</v>
      </c>
      <c r="AQ58" s="58">
        <f t="shared" si="44"/>
        <v>0</v>
      </c>
      <c r="AR58" s="58">
        <f t="shared" si="44"/>
        <v>0</v>
      </c>
      <c r="AS58" s="58">
        <f t="shared" si="44"/>
        <v>0</v>
      </c>
      <c r="AT58" s="58">
        <f t="shared" si="45"/>
        <v>0</v>
      </c>
      <c r="AU58" s="58">
        <f t="shared" si="45"/>
        <v>0</v>
      </c>
      <c r="AV58" s="58">
        <f t="shared" si="45"/>
        <v>0</v>
      </c>
      <c r="AW58" s="58">
        <f t="shared" si="45"/>
        <v>0</v>
      </c>
      <c r="AX58" s="58">
        <f t="shared" si="45"/>
        <v>0</v>
      </c>
      <c r="AY58" s="58">
        <f t="shared" si="45"/>
        <v>0</v>
      </c>
      <c r="AZ58" s="58">
        <f t="shared" si="45"/>
        <v>0</v>
      </c>
      <c r="BA58" s="58">
        <f t="shared" si="45"/>
        <v>0</v>
      </c>
      <c r="BB58" s="58">
        <f t="shared" si="45"/>
        <v>0</v>
      </c>
      <c r="BC58" s="58">
        <f t="shared" si="45"/>
        <v>0</v>
      </c>
      <c r="BD58" s="58">
        <f t="shared" si="45"/>
        <v>0</v>
      </c>
      <c r="BE58" s="58">
        <f t="shared" si="45"/>
        <v>0</v>
      </c>
      <c r="BF58" s="58">
        <f t="shared" si="45"/>
        <v>0</v>
      </c>
      <c r="BG58" s="58">
        <f t="shared" si="45"/>
        <v>0</v>
      </c>
      <c r="BH58" s="58">
        <f t="shared" si="45"/>
        <v>0</v>
      </c>
      <c r="BI58" s="58">
        <f t="shared" si="45"/>
        <v>0</v>
      </c>
      <c r="BJ58" s="58">
        <f t="shared" si="46"/>
        <v>0</v>
      </c>
      <c r="BK58" s="58">
        <f t="shared" si="46"/>
        <v>0</v>
      </c>
      <c r="BL58" s="58">
        <f t="shared" si="46"/>
        <v>0</v>
      </c>
      <c r="BM58" s="58">
        <f t="shared" si="46"/>
        <v>0</v>
      </c>
      <c r="BN58" s="58">
        <f t="shared" si="46"/>
        <v>0</v>
      </c>
      <c r="BO58" s="58">
        <f t="shared" si="46"/>
        <v>0</v>
      </c>
      <c r="BP58" s="58">
        <f t="shared" si="46"/>
        <v>0</v>
      </c>
      <c r="BQ58" s="58">
        <f t="shared" si="46"/>
        <v>0</v>
      </c>
      <c r="BR58" s="58">
        <f t="shared" si="46"/>
        <v>0</v>
      </c>
      <c r="BS58" s="58">
        <f t="shared" si="46"/>
        <v>0</v>
      </c>
      <c r="BT58" s="58">
        <f t="shared" si="46"/>
        <v>0</v>
      </c>
      <c r="BU58" s="58">
        <f t="shared" si="46"/>
        <v>0</v>
      </c>
      <c r="BV58" s="58">
        <f t="shared" si="46"/>
        <v>0</v>
      </c>
      <c r="BW58" s="58">
        <f t="shared" si="46"/>
        <v>0</v>
      </c>
      <c r="BX58" s="58">
        <f t="shared" si="46"/>
        <v>0</v>
      </c>
      <c r="BY58" s="58">
        <f t="shared" si="46"/>
        <v>0</v>
      </c>
      <c r="BZ58" s="58">
        <f t="shared" si="47"/>
        <v>0</v>
      </c>
      <c r="CA58" s="58">
        <f t="shared" si="47"/>
        <v>0</v>
      </c>
      <c r="CB58" s="58">
        <f t="shared" si="47"/>
        <v>0</v>
      </c>
      <c r="CC58" s="58">
        <f t="shared" si="47"/>
        <v>0</v>
      </c>
      <c r="CD58" s="58">
        <f t="shared" si="47"/>
        <v>0</v>
      </c>
      <c r="CE58" s="58">
        <f t="shared" si="47"/>
        <v>0</v>
      </c>
      <c r="CF58" s="58">
        <f t="shared" si="47"/>
        <v>0</v>
      </c>
      <c r="CG58" s="58">
        <f t="shared" si="47"/>
        <v>0</v>
      </c>
      <c r="CH58" s="58">
        <f t="shared" si="47"/>
        <v>0</v>
      </c>
      <c r="CI58" s="58">
        <f t="shared" si="47"/>
        <v>0</v>
      </c>
      <c r="CJ58" s="58">
        <f t="shared" si="47"/>
        <v>0</v>
      </c>
      <c r="CK58" s="58">
        <f t="shared" si="47"/>
        <v>0</v>
      </c>
      <c r="CL58" s="58">
        <f t="shared" si="47"/>
        <v>0</v>
      </c>
      <c r="CM58" s="58">
        <f t="shared" si="47"/>
        <v>0</v>
      </c>
      <c r="CN58" s="58">
        <f t="shared" si="47"/>
        <v>0</v>
      </c>
      <c r="CO58" s="58">
        <f t="shared" si="47"/>
        <v>0</v>
      </c>
      <c r="CP58" s="58">
        <f t="shared" si="48"/>
        <v>0</v>
      </c>
      <c r="CQ58" s="58">
        <f t="shared" si="48"/>
        <v>0</v>
      </c>
      <c r="CR58" s="58">
        <f t="shared" si="48"/>
        <v>0</v>
      </c>
      <c r="CS58" s="58">
        <f t="shared" si="48"/>
        <v>0</v>
      </c>
      <c r="CT58" s="58">
        <f t="shared" si="48"/>
        <v>0</v>
      </c>
      <c r="CU58" s="58">
        <f t="shared" si="48"/>
        <v>0</v>
      </c>
      <c r="CV58" s="58">
        <f t="shared" si="48"/>
        <v>0</v>
      </c>
      <c r="CW58" s="58">
        <f t="shared" si="48"/>
        <v>0</v>
      </c>
      <c r="CX58" s="58">
        <f t="shared" si="48"/>
        <v>0</v>
      </c>
      <c r="CY58" s="58">
        <f t="shared" si="48"/>
        <v>0</v>
      </c>
      <c r="CZ58" s="58">
        <f t="shared" si="48"/>
        <v>0</v>
      </c>
      <c r="DA58" s="58">
        <f t="shared" si="48"/>
        <v>0</v>
      </c>
      <c r="DB58" s="58">
        <f t="shared" si="48"/>
        <v>0</v>
      </c>
      <c r="DC58" s="58">
        <f t="shared" si="48"/>
        <v>0</v>
      </c>
      <c r="DD58" s="58">
        <f t="shared" si="48"/>
        <v>0</v>
      </c>
      <c r="DE58" s="58">
        <f t="shared" si="48"/>
        <v>0</v>
      </c>
      <c r="DF58" s="58">
        <f t="shared" si="49"/>
        <v>0</v>
      </c>
      <c r="DG58" s="58">
        <f t="shared" si="49"/>
        <v>0</v>
      </c>
      <c r="DH58" s="58"/>
      <c r="DI58" s="55">
        <f t="shared" si="50"/>
        <v>0</v>
      </c>
      <c r="DJ58" s="62"/>
      <c r="DK58" s="56">
        <f t="shared" si="51"/>
        <v>0</v>
      </c>
      <c r="DL58" s="56">
        <f t="shared" si="51"/>
        <v>0</v>
      </c>
      <c r="DM58" s="56">
        <f t="shared" si="51"/>
        <v>0</v>
      </c>
      <c r="DN58" s="56">
        <f t="shared" si="51"/>
        <v>0</v>
      </c>
      <c r="DO58" s="56">
        <f t="shared" si="51"/>
        <v>0</v>
      </c>
      <c r="DP58" s="56">
        <f t="shared" si="51"/>
        <v>0</v>
      </c>
      <c r="DQ58" s="56">
        <f t="shared" ref="DQ58:DQ69" si="54">SUM(DK58:DP58)</f>
        <v>0</v>
      </c>
      <c r="DR58" s="56">
        <f t="shared" si="51"/>
        <v>0</v>
      </c>
      <c r="DS58" s="56">
        <f t="shared" si="51"/>
        <v>0</v>
      </c>
      <c r="DT58" s="56">
        <f t="shared" si="51"/>
        <v>0</v>
      </c>
      <c r="DU58" s="55">
        <f t="shared" ref="DU58:DU69" si="55">SUM(DQ58:DT58)</f>
        <v>0</v>
      </c>
    </row>
    <row r="59" spans="1:125" s="52" customFormat="1">
      <c r="A59" s="59"/>
      <c r="B59" s="59"/>
      <c r="C59" s="61"/>
      <c r="D59" s="61"/>
      <c r="E59" s="61"/>
      <c r="F59" s="63"/>
      <c r="G59" s="60"/>
      <c r="H59" s="57"/>
      <c r="I59" s="57"/>
      <c r="J59" s="57">
        <f t="shared" si="52"/>
        <v>0</v>
      </c>
      <c r="K59" s="59"/>
      <c r="L59" s="54"/>
      <c r="M59" s="58">
        <f t="shared" si="53"/>
        <v>0</v>
      </c>
      <c r="N59" s="58">
        <f t="shared" si="43"/>
        <v>0</v>
      </c>
      <c r="O59" s="58">
        <f t="shared" si="43"/>
        <v>0</v>
      </c>
      <c r="P59" s="58">
        <f t="shared" si="43"/>
        <v>0</v>
      </c>
      <c r="Q59" s="58">
        <f t="shared" si="43"/>
        <v>0</v>
      </c>
      <c r="R59" s="58">
        <f t="shared" si="43"/>
        <v>0</v>
      </c>
      <c r="S59" s="58">
        <f t="shared" si="43"/>
        <v>0</v>
      </c>
      <c r="T59" s="58">
        <f t="shared" si="43"/>
        <v>0</v>
      </c>
      <c r="U59" s="58">
        <f t="shared" si="43"/>
        <v>0</v>
      </c>
      <c r="V59" s="58">
        <f t="shared" si="43"/>
        <v>0</v>
      </c>
      <c r="W59" s="58">
        <f t="shared" si="43"/>
        <v>0</v>
      </c>
      <c r="X59" s="58">
        <f t="shared" si="43"/>
        <v>0</v>
      </c>
      <c r="Y59" s="58">
        <f t="shared" si="43"/>
        <v>0</v>
      </c>
      <c r="Z59" s="58">
        <f t="shared" si="43"/>
        <v>0</v>
      </c>
      <c r="AA59" s="58">
        <f t="shared" si="43"/>
        <v>0</v>
      </c>
      <c r="AB59" s="58">
        <f t="shared" si="43"/>
        <v>0</v>
      </c>
      <c r="AC59" s="58">
        <f t="shared" si="43"/>
        <v>0</v>
      </c>
      <c r="AD59" s="58">
        <f t="shared" si="44"/>
        <v>0</v>
      </c>
      <c r="AE59" s="58">
        <f t="shared" si="44"/>
        <v>0</v>
      </c>
      <c r="AF59" s="58">
        <f t="shared" si="44"/>
        <v>0</v>
      </c>
      <c r="AG59" s="58">
        <f t="shared" si="44"/>
        <v>0</v>
      </c>
      <c r="AH59" s="58">
        <f t="shared" si="44"/>
        <v>0</v>
      </c>
      <c r="AI59" s="58">
        <f t="shared" si="44"/>
        <v>0</v>
      </c>
      <c r="AJ59" s="58">
        <f t="shared" si="44"/>
        <v>0</v>
      </c>
      <c r="AK59" s="58">
        <f t="shared" si="44"/>
        <v>0</v>
      </c>
      <c r="AL59" s="58">
        <f t="shared" si="44"/>
        <v>0</v>
      </c>
      <c r="AM59" s="58">
        <f t="shared" si="44"/>
        <v>0</v>
      </c>
      <c r="AN59" s="58">
        <f t="shared" si="44"/>
        <v>0</v>
      </c>
      <c r="AO59" s="58">
        <f t="shared" si="44"/>
        <v>0</v>
      </c>
      <c r="AP59" s="58">
        <f t="shared" si="44"/>
        <v>0</v>
      </c>
      <c r="AQ59" s="58">
        <f t="shared" si="44"/>
        <v>0</v>
      </c>
      <c r="AR59" s="58">
        <f t="shared" si="44"/>
        <v>0</v>
      </c>
      <c r="AS59" s="58">
        <f t="shared" si="44"/>
        <v>0</v>
      </c>
      <c r="AT59" s="58">
        <f t="shared" si="45"/>
        <v>0</v>
      </c>
      <c r="AU59" s="58">
        <f t="shared" si="45"/>
        <v>0</v>
      </c>
      <c r="AV59" s="58">
        <f t="shared" si="45"/>
        <v>0</v>
      </c>
      <c r="AW59" s="58">
        <f t="shared" si="45"/>
        <v>0</v>
      </c>
      <c r="AX59" s="58">
        <f t="shared" si="45"/>
        <v>0</v>
      </c>
      <c r="AY59" s="58">
        <f t="shared" si="45"/>
        <v>0</v>
      </c>
      <c r="AZ59" s="58">
        <f t="shared" si="45"/>
        <v>0</v>
      </c>
      <c r="BA59" s="58">
        <f t="shared" si="45"/>
        <v>0</v>
      </c>
      <c r="BB59" s="58">
        <f t="shared" si="45"/>
        <v>0</v>
      </c>
      <c r="BC59" s="58">
        <f t="shared" si="45"/>
        <v>0</v>
      </c>
      <c r="BD59" s="58">
        <f t="shared" si="45"/>
        <v>0</v>
      </c>
      <c r="BE59" s="58">
        <f t="shared" si="45"/>
        <v>0</v>
      </c>
      <c r="BF59" s="58">
        <f t="shared" si="45"/>
        <v>0</v>
      </c>
      <c r="BG59" s="58">
        <f t="shared" si="45"/>
        <v>0</v>
      </c>
      <c r="BH59" s="58">
        <f t="shared" si="45"/>
        <v>0</v>
      </c>
      <c r="BI59" s="58">
        <f t="shared" si="45"/>
        <v>0</v>
      </c>
      <c r="BJ59" s="58">
        <f t="shared" si="46"/>
        <v>0</v>
      </c>
      <c r="BK59" s="58">
        <f t="shared" si="46"/>
        <v>0</v>
      </c>
      <c r="BL59" s="58">
        <f t="shared" si="46"/>
        <v>0</v>
      </c>
      <c r="BM59" s="58">
        <f t="shared" si="46"/>
        <v>0</v>
      </c>
      <c r="BN59" s="58">
        <f t="shared" si="46"/>
        <v>0</v>
      </c>
      <c r="BO59" s="58">
        <f t="shared" si="46"/>
        <v>0</v>
      </c>
      <c r="BP59" s="58">
        <f t="shared" si="46"/>
        <v>0</v>
      </c>
      <c r="BQ59" s="58">
        <f t="shared" si="46"/>
        <v>0</v>
      </c>
      <c r="BR59" s="58">
        <f t="shared" si="46"/>
        <v>0</v>
      </c>
      <c r="BS59" s="58">
        <f t="shared" si="46"/>
        <v>0</v>
      </c>
      <c r="BT59" s="58">
        <f t="shared" si="46"/>
        <v>0</v>
      </c>
      <c r="BU59" s="58">
        <f t="shared" si="46"/>
        <v>0</v>
      </c>
      <c r="BV59" s="58">
        <f t="shared" si="46"/>
        <v>0</v>
      </c>
      <c r="BW59" s="58">
        <f t="shared" si="46"/>
        <v>0</v>
      </c>
      <c r="BX59" s="58">
        <f t="shared" si="46"/>
        <v>0</v>
      </c>
      <c r="BY59" s="58">
        <f t="shared" si="46"/>
        <v>0</v>
      </c>
      <c r="BZ59" s="58">
        <f t="shared" si="47"/>
        <v>0</v>
      </c>
      <c r="CA59" s="58">
        <f t="shared" si="47"/>
        <v>0</v>
      </c>
      <c r="CB59" s="58">
        <f t="shared" si="47"/>
        <v>0</v>
      </c>
      <c r="CC59" s="58">
        <f t="shared" si="47"/>
        <v>0</v>
      </c>
      <c r="CD59" s="58">
        <f t="shared" si="47"/>
        <v>0</v>
      </c>
      <c r="CE59" s="58">
        <f t="shared" si="47"/>
        <v>0</v>
      </c>
      <c r="CF59" s="58">
        <f t="shared" si="47"/>
        <v>0</v>
      </c>
      <c r="CG59" s="58">
        <f t="shared" si="47"/>
        <v>0</v>
      </c>
      <c r="CH59" s="58">
        <f t="shared" si="47"/>
        <v>0</v>
      </c>
      <c r="CI59" s="58">
        <f t="shared" si="47"/>
        <v>0</v>
      </c>
      <c r="CJ59" s="58">
        <f t="shared" si="47"/>
        <v>0</v>
      </c>
      <c r="CK59" s="58">
        <f t="shared" si="47"/>
        <v>0</v>
      </c>
      <c r="CL59" s="58">
        <f t="shared" si="47"/>
        <v>0</v>
      </c>
      <c r="CM59" s="58">
        <f t="shared" si="47"/>
        <v>0</v>
      </c>
      <c r="CN59" s="58">
        <f t="shared" si="47"/>
        <v>0</v>
      </c>
      <c r="CO59" s="58">
        <f t="shared" si="47"/>
        <v>0</v>
      </c>
      <c r="CP59" s="58">
        <f t="shared" si="48"/>
        <v>0</v>
      </c>
      <c r="CQ59" s="58">
        <f t="shared" si="48"/>
        <v>0</v>
      </c>
      <c r="CR59" s="58">
        <f t="shared" si="48"/>
        <v>0</v>
      </c>
      <c r="CS59" s="58">
        <f t="shared" si="48"/>
        <v>0</v>
      </c>
      <c r="CT59" s="58">
        <f t="shared" si="48"/>
        <v>0</v>
      </c>
      <c r="CU59" s="58">
        <f t="shared" si="48"/>
        <v>0</v>
      </c>
      <c r="CV59" s="58">
        <f t="shared" si="48"/>
        <v>0</v>
      </c>
      <c r="CW59" s="58">
        <f t="shared" si="48"/>
        <v>0</v>
      </c>
      <c r="CX59" s="58">
        <f t="shared" si="48"/>
        <v>0</v>
      </c>
      <c r="CY59" s="58">
        <f t="shared" si="48"/>
        <v>0</v>
      </c>
      <c r="CZ59" s="58">
        <f t="shared" si="48"/>
        <v>0</v>
      </c>
      <c r="DA59" s="58">
        <f t="shared" si="48"/>
        <v>0</v>
      </c>
      <c r="DB59" s="58">
        <f t="shared" si="48"/>
        <v>0</v>
      </c>
      <c r="DC59" s="58">
        <f t="shared" si="48"/>
        <v>0</v>
      </c>
      <c r="DD59" s="58">
        <f t="shared" si="48"/>
        <v>0</v>
      </c>
      <c r="DE59" s="58">
        <f t="shared" si="48"/>
        <v>0</v>
      </c>
      <c r="DF59" s="58">
        <f t="shared" si="49"/>
        <v>0</v>
      </c>
      <c r="DG59" s="58">
        <f t="shared" si="49"/>
        <v>0</v>
      </c>
      <c r="DH59" s="58"/>
      <c r="DI59" s="55">
        <f t="shared" si="50"/>
        <v>0</v>
      </c>
      <c r="DJ59" s="62"/>
      <c r="DK59" s="56">
        <f t="shared" si="51"/>
        <v>0</v>
      </c>
      <c r="DL59" s="56">
        <f t="shared" si="51"/>
        <v>0</v>
      </c>
      <c r="DM59" s="56">
        <f t="shared" si="51"/>
        <v>0</v>
      </c>
      <c r="DN59" s="56">
        <f t="shared" si="51"/>
        <v>0</v>
      </c>
      <c r="DO59" s="56">
        <f t="shared" si="51"/>
        <v>0</v>
      </c>
      <c r="DP59" s="56">
        <f t="shared" si="51"/>
        <v>0</v>
      </c>
      <c r="DQ59" s="56">
        <f t="shared" si="54"/>
        <v>0</v>
      </c>
      <c r="DR59" s="56">
        <f t="shared" si="51"/>
        <v>0</v>
      </c>
      <c r="DS59" s="56">
        <f t="shared" si="51"/>
        <v>0</v>
      </c>
      <c r="DT59" s="56">
        <f t="shared" si="51"/>
        <v>0</v>
      </c>
      <c r="DU59" s="55">
        <f t="shared" si="55"/>
        <v>0</v>
      </c>
    </row>
    <row r="60" spans="1:125" s="52" customFormat="1">
      <c r="A60" s="59"/>
      <c r="B60" s="59"/>
      <c r="C60" s="61"/>
      <c r="D60" s="61"/>
      <c r="E60" s="61"/>
      <c r="F60" s="63"/>
      <c r="G60" s="60"/>
      <c r="H60" s="57"/>
      <c r="I60" s="57"/>
      <c r="J60" s="57">
        <f t="shared" si="52"/>
        <v>0</v>
      </c>
      <c r="K60" s="59"/>
      <c r="L60" s="54"/>
      <c r="M60" s="58">
        <f t="shared" si="53"/>
        <v>0</v>
      </c>
      <c r="N60" s="58">
        <f t="shared" si="43"/>
        <v>0</v>
      </c>
      <c r="O60" s="58">
        <f t="shared" si="43"/>
        <v>0</v>
      </c>
      <c r="P60" s="58">
        <f t="shared" si="43"/>
        <v>0</v>
      </c>
      <c r="Q60" s="58">
        <f t="shared" si="43"/>
        <v>0</v>
      </c>
      <c r="R60" s="58">
        <f t="shared" si="43"/>
        <v>0</v>
      </c>
      <c r="S60" s="58">
        <f t="shared" si="43"/>
        <v>0</v>
      </c>
      <c r="T60" s="58">
        <f t="shared" si="43"/>
        <v>0</v>
      </c>
      <c r="U60" s="58">
        <f t="shared" si="43"/>
        <v>0</v>
      </c>
      <c r="V60" s="58">
        <f t="shared" si="43"/>
        <v>0</v>
      </c>
      <c r="W60" s="58">
        <f t="shared" si="43"/>
        <v>0</v>
      </c>
      <c r="X60" s="58">
        <f t="shared" si="43"/>
        <v>0</v>
      </c>
      <c r="Y60" s="58">
        <f t="shared" si="43"/>
        <v>0</v>
      </c>
      <c r="Z60" s="58">
        <f t="shared" si="43"/>
        <v>0</v>
      </c>
      <c r="AA60" s="58">
        <f t="shared" si="43"/>
        <v>0</v>
      </c>
      <c r="AB60" s="58">
        <f t="shared" si="43"/>
        <v>0</v>
      </c>
      <c r="AC60" s="58">
        <f t="shared" si="43"/>
        <v>0</v>
      </c>
      <c r="AD60" s="58">
        <f t="shared" si="44"/>
        <v>0</v>
      </c>
      <c r="AE60" s="58">
        <f t="shared" si="44"/>
        <v>0</v>
      </c>
      <c r="AF60" s="58">
        <f t="shared" si="44"/>
        <v>0</v>
      </c>
      <c r="AG60" s="58">
        <f t="shared" si="44"/>
        <v>0</v>
      </c>
      <c r="AH60" s="58">
        <f t="shared" si="44"/>
        <v>0</v>
      </c>
      <c r="AI60" s="58">
        <f t="shared" si="44"/>
        <v>0</v>
      </c>
      <c r="AJ60" s="58">
        <f t="shared" si="44"/>
        <v>0</v>
      </c>
      <c r="AK60" s="58">
        <f t="shared" si="44"/>
        <v>0</v>
      </c>
      <c r="AL60" s="58">
        <f t="shared" si="44"/>
        <v>0</v>
      </c>
      <c r="AM60" s="58">
        <f t="shared" si="44"/>
        <v>0</v>
      </c>
      <c r="AN60" s="58">
        <f t="shared" si="44"/>
        <v>0</v>
      </c>
      <c r="AO60" s="58">
        <f t="shared" si="44"/>
        <v>0</v>
      </c>
      <c r="AP60" s="58">
        <f t="shared" si="44"/>
        <v>0</v>
      </c>
      <c r="AQ60" s="58">
        <f t="shared" si="44"/>
        <v>0</v>
      </c>
      <c r="AR60" s="58">
        <f t="shared" si="44"/>
        <v>0</v>
      </c>
      <c r="AS60" s="58">
        <f t="shared" si="44"/>
        <v>0</v>
      </c>
      <c r="AT60" s="58">
        <f t="shared" si="45"/>
        <v>0</v>
      </c>
      <c r="AU60" s="58">
        <f t="shared" si="45"/>
        <v>0</v>
      </c>
      <c r="AV60" s="58">
        <f t="shared" si="45"/>
        <v>0</v>
      </c>
      <c r="AW60" s="58">
        <f t="shared" si="45"/>
        <v>0</v>
      </c>
      <c r="AX60" s="58">
        <f t="shared" si="45"/>
        <v>0</v>
      </c>
      <c r="AY60" s="58">
        <f t="shared" si="45"/>
        <v>0</v>
      </c>
      <c r="AZ60" s="58">
        <f t="shared" si="45"/>
        <v>0</v>
      </c>
      <c r="BA60" s="58">
        <f t="shared" si="45"/>
        <v>0</v>
      </c>
      <c r="BB60" s="58">
        <f t="shared" si="45"/>
        <v>0</v>
      </c>
      <c r="BC60" s="58">
        <f t="shared" si="45"/>
        <v>0</v>
      </c>
      <c r="BD60" s="58">
        <f t="shared" si="45"/>
        <v>0</v>
      </c>
      <c r="BE60" s="58">
        <f t="shared" si="45"/>
        <v>0</v>
      </c>
      <c r="BF60" s="58">
        <f t="shared" si="45"/>
        <v>0</v>
      </c>
      <c r="BG60" s="58">
        <f t="shared" si="45"/>
        <v>0</v>
      </c>
      <c r="BH60" s="58">
        <f t="shared" si="45"/>
        <v>0</v>
      </c>
      <c r="BI60" s="58">
        <f t="shared" si="45"/>
        <v>0</v>
      </c>
      <c r="BJ60" s="58">
        <f t="shared" si="46"/>
        <v>0</v>
      </c>
      <c r="BK60" s="58">
        <f t="shared" si="46"/>
        <v>0</v>
      </c>
      <c r="BL60" s="58">
        <f t="shared" si="46"/>
        <v>0</v>
      </c>
      <c r="BM60" s="58">
        <f t="shared" si="46"/>
        <v>0</v>
      </c>
      <c r="BN60" s="58">
        <f t="shared" si="46"/>
        <v>0</v>
      </c>
      <c r="BO60" s="58">
        <f t="shared" si="46"/>
        <v>0</v>
      </c>
      <c r="BP60" s="58">
        <f t="shared" si="46"/>
        <v>0</v>
      </c>
      <c r="BQ60" s="58">
        <f t="shared" si="46"/>
        <v>0</v>
      </c>
      <c r="BR60" s="58">
        <f t="shared" si="46"/>
        <v>0</v>
      </c>
      <c r="BS60" s="58">
        <f t="shared" si="46"/>
        <v>0</v>
      </c>
      <c r="BT60" s="58">
        <f t="shared" si="46"/>
        <v>0</v>
      </c>
      <c r="BU60" s="58">
        <f t="shared" si="46"/>
        <v>0</v>
      </c>
      <c r="BV60" s="58">
        <f t="shared" si="46"/>
        <v>0</v>
      </c>
      <c r="BW60" s="58">
        <f t="shared" si="46"/>
        <v>0</v>
      </c>
      <c r="BX60" s="58">
        <f t="shared" si="46"/>
        <v>0</v>
      </c>
      <c r="BY60" s="58">
        <f t="shared" si="46"/>
        <v>0</v>
      </c>
      <c r="BZ60" s="58">
        <f t="shared" si="47"/>
        <v>0</v>
      </c>
      <c r="CA60" s="58">
        <f t="shared" si="47"/>
        <v>0</v>
      </c>
      <c r="CB60" s="58">
        <f t="shared" si="47"/>
        <v>0</v>
      </c>
      <c r="CC60" s="58">
        <f t="shared" si="47"/>
        <v>0</v>
      </c>
      <c r="CD60" s="58">
        <f t="shared" si="47"/>
        <v>0</v>
      </c>
      <c r="CE60" s="58">
        <f t="shared" si="47"/>
        <v>0</v>
      </c>
      <c r="CF60" s="58">
        <f t="shared" si="47"/>
        <v>0</v>
      </c>
      <c r="CG60" s="58">
        <f t="shared" si="47"/>
        <v>0</v>
      </c>
      <c r="CH60" s="58">
        <f t="shared" si="47"/>
        <v>0</v>
      </c>
      <c r="CI60" s="58">
        <f t="shared" si="47"/>
        <v>0</v>
      </c>
      <c r="CJ60" s="58">
        <f t="shared" si="47"/>
        <v>0</v>
      </c>
      <c r="CK60" s="58">
        <f t="shared" si="47"/>
        <v>0</v>
      </c>
      <c r="CL60" s="58">
        <f t="shared" si="47"/>
        <v>0</v>
      </c>
      <c r="CM60" s="58">
        <f t="shared" si="47"/>
        <v>0</v>
      </c>
      <c r="CN60" s="58">
        <f t="shared" si="47"/>
        <v>0</v>
      </c>
      <c r="CO60" s="58">
        <f t="shared" si="47"/>
        <v>0</v>
      </c>
      <c r="CP60" s="58">
        <f t="shared" si="48"/>
        <v>0</v>
      </c>
      <c r="CQ60" s="58">
        <f t="shared" si="48"/>
        <v>0</v>
      </c>
      <c r="CR60" s="58">
        <f t="shared" si="48"/>
        <v>0</v>
      </c>
      <c r="CS60" s="58">
        <f t="shared" si="48"/>
        <v>0</v>
      </c>
      <c r="CT60" s="58">
        <f t="shared" si="48"/>
        <v>0</v>
      </c>
      <c r="CU60" s="58">
        <f t="shared" si="48"/>
        <v>0</v>
      </c>
      <c r="CV60" s="58">
        <f t="shared" si="48"/>
        <v>0</v>
      </c>
      <c r="CW60" s="58">
        <f t="shared" si="48"/>
        <v>0</v>
      </c>
      <c r="CX60" s="58">
        <f t="shared" si="48"/>
        <v>0</v>
      </c>
      <c r="CY60" s="58">
        <f t="shared" si="48"/>
        <v>0</v>
      </c>
      <c r="CZ60" s="58">
        <f t="shared" si="48"/>
        <v>0</v>
      </c>
      <c r="DA60" s="58">
        <f t="shared" si="48"/>
        <v>0</v>
      </c>
      <c r="DB60" s="58">
        <f t="shared" si="48"/>
        <v>0</v>
      </c>
      <c r="DC60" s="58">
        <f t="shared" si="48"/>
        <v>0</v>
      </c>
      <c r="DD60" s="58">
        <f t="shared" si="48"/>
        <v>0</v>
      </c>
      <c r="DE60" s="58">
        <f t="shared" si="48"/>
        <v>0</v>
      </c>
      <c r="DF60" s="58">
        <f t="shared" si="49"/>
        <v>0</v>
      </c>
      <c r="DG60" s="58">
        <f t="shared" si="49"/>
        <v>0</v>
      </c>
      <c r="DH60" s="58"/>
      <c r="DI60" s="55">
        <f t="shared" si="50"/>
        <v>0</v>
      </c>
      <c r="DJ60" s="62"/>
      <c r="DK60" s="56">
        <f t="shared" si="51"/>
        <v>0</v>
      </c>
      <c r="DL60" s="56">
        <f t="shared" si="51"/>
        <v>0</v>
      </c>
      <c r="DM60" s="56">
        <f t="shared" si="51"/>
        <v>0</v>
      </c>
      <c r="DN60" s="56">
        <f t="shared" si="51"/>
        <v>0</v>
      </c>
      <c r="DO60" s="56">
        <f t="shared" si="51"/>
        <v>0</v>
      </c>
      <c r="DP60" s="56">
        <f t="shared" si="51"/>
        <v>0</v>
      </c>
      <c r="DQ60" s="56">
        <f t="shared" si="54"/>
        <v>0</v>
      </c>
      <c r="DR60" s="56">
        <f t="shared" si="51"/>
        <v>0</v>
      </c>
      <c r="DS60" s="56">
        <f t="shared" si="51"/>
        <v>0</v>
      </c>
      <c r="DT60" s="56">
        <f t="shared" si="51"/>
        <v>0</v>
      </c>
      <c r="DU60" s="55">
        <f t="shared" si="55"/>
        <v>0</v>
      </c>
    </row>
    <row r="61" spans="1:125" s="52" customFormat="1">
      <c r="A61" s="59"/>
      <c r="B61" s="59"/>
      <c r="C61" s="61"/>
      <c r="D61" s="61"/>
      <c r="E61" s="61"/>
      <c r="F61" s="63"/>
      <c r="G61" s="60"/>
      <c r="H61" s="57"/>
      <c r="I61" s="57"/>
      <c r="J61" s="57">
        <f t="shared" si="52"/>
        <v>0</v>
      </c>
      <c r="K61" s="59"/>
      <c r="L61" s="54"/>
      <c r="M61" s="58">
        <f t="shared" si="53"/>
        <v>0</v>
      </c>
      <c r="N61" s="58">
        <f t="shared" si="43"/>
        <v>0</v>
      </c>
      <c r="O61" s="58">
        <f t="shared" si="43"/>
        <v>0</v>
      </c>
      <c r="P61" s="58">
        <f t="shared" si="43"/>
        <v>0</v>
      </c>
      <c r="Q61" s="58">
        <f t="shared" si="43"/>
        <v>0</v>
      </c>
      <c r="R61" s="58">
        <f t="shared" si="43"/>
        <v>0</v>
      </c>
      <c r="S61" s="58">
        <f t="shared" si="43"/>
        <v>0</v>
      </c>
      <c r="T61" s="58">
        <f t="shared" si="43"/>
        <v>0</v>
      </c>
      <c r="U61" s="58">
        <f t="shared" si="43"/>
        <v>0</v>
      </c>
      <c r="V61" s="58">
        <f t="shared" si="43"/>
        <v>0</v>
      </c>
      <c r="W61" s="58">
        <f t="shared" si="43"/>
        <v>0</v>
      </c>
      <c r="X61" s="58">
        <f t="shared" si="43"/>
        <v>0</v>
      </c>
      <c r="Y61" s="58">
        <f t="shared" si="43"/>
        <v>0</v>
      </c>
      <c r="Z61" s="58">
        <f t="shared" si="43"/>
        <v>0</v>
      </c>
      <c r="AA61" s="58">
        <f t="shared" si="43"/>
        <v>0</v>
      </c>
      <c r="AB61" s="58">
        <f t="shared" si="43"/>
        <v>0</v>
      </c>
      <c r="AC61" s="58">
        <f t="shared" si="43"/>
        <v>0</v>
      </c>
      <c r="AD61" s="58">
        <f t="shared" si="44"/>
        <v>0</v>
      </c>
      <c r="AE61" s="58">
        <f t="shared" si="44"/>
        <v>0</v>
      </c>
      <c r="AF61" s="58">
        <f t="shared" si="44"/>
        <v>0</v>
      </c>
      <c r="AG61" s="58">
        <f t="shared" si="44"/>
        <v>0</v>
      </c>
      <c r="AH61" s="58">
        <f t="shared" si="44"/>
        <v>0</v>
      </c>
      <c r="AI61" s="58">
        <f t="shared" si="44"/>
        <v>0</v>
      </c>
      <c r="AJ61" s="58">
        <f t="shared" si="44"/>
        <v>0</v>
      </c>
      <c r="AK61" s="58">
        <f t="shared" si="44"/>
        <v>0</v>
      </c>
      <c r="AL61" s="58">
        <f t="shared" si="44"/>
        <v>0</v>
      </c>
      <c r="AM61" s="58">
        <f t="shared" si="44"/>
        <v>0</v>
      </c>
      <c r="AN61" s="58">
        <f t="shared" si="44"/>
        <v>0</v>
      </c>
      <c r="AO61" s="58">
        <f t="shared" si="44"/>
        <v>0</v>
      </c>
      <c r="AP61" s="58">
        <f t="shared" si="44"/>
        <v>0</v>
      </c>
      <c r="AQ61" s="58">
        <f t="shared" si="44"/>
        <v>0</v>
      </c>
      <c r="AR61" s="58">
        <f t="shared" si="44"/>
        <v>0</v>
      </c>
      <c r="AS61" s="58">
        <f t="shared" si="44"/>
        <v>0</v>
      </c>
      <c r="AT61" s="58">
        <f t="shared" si="45"/>
        <v>0</v>
      </c>
      <c r="AU61" s="58">
        <f t="shared" si="45"/>
        <v>0</v>
      </c>
      <c r="AV61" s="58">
        <f t="shared" si="45"/>
        <v>0</v>
      </c>
      <c r="AW61" s="58">
        <f t="shared" si="45"/>
        <v>0</v>
      </c>
      <c r="AX61" s="58">
        <f t="shared" si="45"/>
        <v>0</v>
      </c>
      <c r="AY61" s="58">
        <f t="shared" si="45"/>
        <v>0</v>
      </c>
      <c r="AZ61" s="58">
        <f t="shared" si="45"/>
        <v>0</v>
      </c>
      <c r="BA61" s="58">
        <f t="shared" si="45"/>
        <v>0</v>
      </c>
      <c r="BB61" s="58">
        <f t="shared" si="45"/>
        <v>0</v>
      </c>
      <c r="BC61" s="58">
        <f t="shared" si="45"/>
        <v>0</v>
      </c>
      <c r="BD61" s="58">
        <f t="shared" si="45"/>
        <v>0</v>
      </c>
      <c r="BE61" s="58">
        <f t="shared" si="45"/>
        <v>0</v>
      </c>
      <c r="BF61" s="58">
        <f t="shared" si="45"/>
        <v>0</v>
      </c>
      <c r="BG61" s="58">
        <f t="shared" si="45"/>
        <v>0</v>
      </c>
      <c r="BH61" s="58">
        <f t="shared" si="45"/>
        <v>0</v>
      </c>
      <c r="BI61" s="58">
        <f t="shared" si="45"/>
        <v>0</v>
      </c>
      <c r="BJ61" s="58">
        <f t="shared" si="46"/>
        <v>0</v>
      </c>
      <c r="BK61" s="58">
        <f t="shared" si="46"/>
        <v>0</v>
      </c>
      <c r="BL61" s="58">
        <f t="shared" si="46"/>
        <v>0</v>
      </c>
      <c r="BM61" s="58">
        <f t="shared" si="46"/>
        <v>0</v>
      </c>
      <c r="BN61" s="58">
        <f t="shared" si="46"/>
        <v>0</v>
      </c>
      <c r="BO61" s="58">
        <f t="shared" si="46"/>
        <v>0</v>
      </c>
      <c r="BP61" s="58">
        <f t="shared" si="46"/>
        <v>0</v>
      </c>
      <c r="BQ61" s="58">
        <f t="shared" si="46"/>
        <v>0</v>
      </c>
      <c r="BR61" s="58">
        <f t="shared" si="46"/>
        <v>0</v>
      </c>
      <c r="BS61" s="58">
        <f t="shared" si="46"/>
        <v>0</v>
      </c>
      <c r="BT61" s="58">
        <f t="shared" si="46"/>
        <v>0</v>
      </c>
      <c r="BU61" s="58">
        <f t="shared" si="46"/>
        <v>0</v>
      </c>
      <c r="BV61" s="58">
        <f t="shared" si="46"/>
        <v>0</v>
      </c>
      <c r="BW61" s="58">
        <f t="shared" si="46"/>
        <v>0</v>
      </c>
      <c r="BX61" s="58">
        <f t="shared" si="46"/>
        <v>0</v>
      </c>
      <c r="BY61" s="58">
        <f t="shared" si="46"/>
        <v>0</v>
      </c>
      <c r="BZ61" s="58">
        <f t="shared" si="47"/>
        <v>0</v>
      </c>
      <c r="CA61" s="58">
        <f t="shared" si="47"/>
        <v>0</v>
      </c>
      <c r="CB61" s="58">
        <f t="shared" si="47"/>
        <v>0</v>
      </c>
      <c r="CC61" s="58">
        <f t="shared" si="47"/>
        <v>0</v>
      </c>
      <c r="CD61" s="58">
        <f t="shared" si="47"/>
        <v>0</v>
      </c>
      <c r="CE61" s="58">
        <f t="shared" si="47"/>
        <v>0</v>
      </c>
      <c r="CF61" s="58">
        <f t="shared" si="47"/>
        <v>0</v>
      </c>
      <c r="CG61" s="58">
        <f t="shared" si="47"/>
        <v>0</v>
      </c>
      <c r="CH61" s="58">
        <f t="shared" si="47"/>
        <v>0</v>
      </c>
      <c r="CI61" s="58">
        <f t="shared" si="47"/>
        <v>0</v>
      </c>
      <c r="CJ61" s="58">
        <f t="shared" si="47"/>
        <v>0</v>
      </c>
      <c r="CK61" s="58">
        <f t="shared" si="47"/>
        <v>0</v>
      </c>
      <c r="CL61" s="58">
        <f t="shared" si="47"/>
        <v>0</v>
      </c>
      <c r="CM61" s="58">
        <f t="shared" si="47"/>
        <v>0</v>
      </c>
      <c r="CN61" s="58">
        <f t="shared" si="47"/>
        <v>0</v>
      </c>
      <c r="CO61" s="58">
        <f t="shared" si="47"/>
        <v>0</v>
      </c>
      <c r="CP61" s="58">
        <f t="shared" si="48"/>
        <v>0</v>
      </c>
      <c r="CQ61" s="58">
        <f t="shared" si="48"/>
        <v>0</v>
      </c>
      <c r="CR61" s="58">
        <f t="shared" si="48"/>
        <v>0</v>
      </c>
      <c r="CS61" s="58">
        <f t="shared" si="48"/>
        <v>0</v>
      </c>
      <c r="CT61" s="58">
        <f t="shared" si="48"/>
        <v>0</v>
      </c>
      <c r="CU61" s="58">
        <f t="shared" si="48"/>
        <v>0</v>
      </c>
      <c r="CV61" s="58">
        <f t="shared" si="48"/>
        <v>0</v>
      </c>
      <c r="CW61" s="58">
        <f t="shared" si="48"/>
        <v>0</v>
      </c>
      <c r="CX61" s="58">
        <f t="shared" si="48"/>
        <v>0</v>
      </c>
      <c r="CY61" s="58">
        <f t="shared" si="48"/>
        <v>0</v>
      </c>
      <c r="CZ61" s="58">
        <f t="shared" si="48"/>
        <v>0</v>
      </c>
      <c r="DA61" s="58">
        <f t="shared" si="48"/>
        <v>0</v>
      </c>
      <c r="DB61" s="58">
        <f t="shared" si="48"/>
        <v>0</v>
      </c>
      <c r="DC61" s="58">
        <f t="shared" si="48"/>
        <v>0</v>
      </c>
      <c r="DD61" s="58">
        <f t="shared" si="48"/>
        <v>0</v>
      </c>
      <c r="DE61" s="58">
        <f t="shared" si="48"/>
        <v>0</v>
      </c>
      <c r="DF61" s="58">
        <f t="shared" si="49"/>
        <v>0</v>
      </c>
      <c r="DG61" s="58">
        <f t="shared" si="49"/>
        <v>0</v>
      </c>
      <c r="DH61" s="58"/>
      <c r="DI61" s="55">
        <f t="shared" si="50"/>
        <v>0</v>
      </c>
      <c r="DJ61" s="62"/>
      <c r="DK61" s="56">
        <f t="shared" si="51"/>
        <v>0</v>
      </c>
      <c r="DL61" s="56">
        <f t="shared" si="51"/>
        <v>0</v>
      </c>
      <c r="DM61" s="56">
        <f t="shared" si="51"/>
        <v>0</v>
      </c>
      <c r="DN61" s="56">
        <f t="shared" si="51"/>
        <v>0</v>
      </c>
      <c r="DO61" s="56">
        <f t="shared" si="51"/>
        <v>0</v>
      </c>
      <c r="DP61" s="56">
        <f t="shared" si="51"/>
        <v>0</v>
      </c>
      <c r="DQ61" s="56">
        <f t="shared" si="54"/>
        <v>0</v>
      </c>
      <c r="DR61" s="56">
        <f t="shared" si="51"/>
        <v>0</v>
      </c>
      <c r="DS61" s="56">
        <f t="shared" si="51"/>
        <v>0</v>
      </c>
      <c r="DT61" s="56">
        <f t="shared" si="51"/>
        <v>0</v>
      </c>
      <c r="DU61" s="55">
        <f t="shared" si="55"/>
        <v>0</v>
      </c>
    </row>
    <row r="62" spans="1:125" s="52" customFormat="1">
      <c r="A62" s="59"/>
      <c r="B62" s="59"/>
      <c r="C62" s="61"/>
      <c r="D62" s="61"/>
      <c r="E62" s="61"/>
      <c r="F62" s="63"/>
      <c r="G62" s="60"/>
      <c r="H62" s="57"/>
      <c r="I62" s="57"/>
      <c r="J62" s="57">
        <f t="shared" si="52"/>
        <v>0</v>
      </c>
      <c r="K62" s="59"/>
      <c r="L62" s="54"/>
      <c r="M62" s="58">
        <f t="shared" si="53"/>
        <v>0</v>
      </c>
      <c r="N62" s="58">
        <f t="shared" si="43"/>
        <v>0</v>
      </c>
      <c r="O62" s="58">
        <f t="shared" si="43"/>
        <v>0</v>
      </c>
      <c r="P62" s="58">
        <f t="shared" si="43"/>
        <v>0</v>
      </c>
      <c r="Q62" s="58">
        <f t="shared" si="43"/>
        <v>0</v>
      </c>
      <c r="R62" s="58">
        <f t="shared" si="43"/>
        <v>0</v>
      </c>
      <c r="S62" s="58">
        <f t="shared" si="43"/>
        <v>0</v>
      </c>
      <c r="T62" s="58">
        <f t="shared" si="43"/>
        <v>0</v>
      </c>
      <c r="U62" s="58">
        <f t="shared" si="43"/>
        <v>0</v>
      </c>
      <c r="V62" s="58">
        <f t="shared" si="43"/>
        <v>0</v>
      </c>
      <c r="W62" s="58">
        <f t="shared" si="43"/>
        <v>0</v>
      </c>
      <c r="X62" s="58">
        <f t="shared" si="43"/>
        <v>0</v>
      </c>
      <c r="Y62" s="58">
        <f t="shared" si="43"/>
        <v>0</v>
      </c>
      <c r="Z62" s="58">
        <f t="shared" si="43"/>
        <v>0</v>
      </c>
      <c r="AA62" s="58">
        <f t="shared" si="43"/>
        <v>0</v>
      </c>
      <c r="AB62" s="58">
        <f t="shared" si="43"/>
        <v>0</v>
      </c>
      <c r="AC62" s="58">
        <f t="shared" si="43"/>
        <v>0</v>
      </c>
      <c r="AD62" s="58">
        <f t="shared" si="44"/>
        <v>0</v>
      </c>
      <c r="AE62" s="58">
        <f t="shared" si="44"/>
        <v>0</v>
      </c>
      <c r="AF62" s="58">
        <f t="shared" si="44"/>
        <v>0</v>
      </c>
      <c r="AG62" s="58">
        <f t="shared" si="44"/>
        <v>0</v>
      </c>
      <c r="AH62" s="58">
        <f t="shared" si="44"/>
        <v>0</v>
      </c>
      <c r="AI62" s="58">
        <f t="shared" si="44"/>
        <v>0</v>
      </c>
      <c r="AJ62" s="58">
        <f t="shared" si="44"/>
        <v>0</v>
      </c>
      <c r="AK62" s="58">
        <f t="shared" si="44"/>
        <v>0</v>
      </c>
      <c r="AL62" s="58">
        <f t="shared" si="44"/>
        <v>0</v>
      </c>
      <c r="AM62" s="58">
        <f t="shared" si="44"/>
        <v>0</v>
      </c>
      <c r="AN62" s="58">
        <f t="shared" si="44"/>
        <v>0</v>
      </c>
      <c r="AO62" s="58">
        <f t="shared" si="44"/>
        <v>0</v>
      </c>
      <c r="AP62" s="58">
        <f t="shared" si="44"/>
        <v>0</v>
      </c>
      <c r="AQ62" s="58">
        <f t="shared" si="44"/>
        <v>0</v>
      </c>
      <c r="AR62" s="58">
        <f t="shared" si="44"/>
        <v>0</v>
      </c>
      <c r="AS62" s="58">
        <f t="shared" si="44"/>
        <v>0</v>
      </c>
      <c r="AT62" s="58">
        <f t="shared" si="45"/>
        <v>0</v>
      </c>
      <c r="AU62" s="58">
        <f t="shared" si="45"/>
        <v>0</v>
      </c>
      <c r="AV62" s="58">
        <f t="shared" si="45"/>
        <v>0</v>
      </c>
      <c r="AW62" s="58">
        <f t="shared" si="45"/>
        <v>0</v>
      </c>
      <c r="AX62" s="58">
        <f t="shared" si="45"/>
        <v>0</v>
      </c>
      <c r="AY62" s="58">
        <f t="shared" si="45"/>
        <v>0</v>
      </c>
      <c r="AZ62" s="58">
        <f t="shared" si="45"/>
        <v>0</v>
      </c>
      <c r="BA62" s="58">
        <f t="shared" si="45"/>
        <v>0</v>
      </c>
      <c r="BB62" s="58">
        <f t="shared" si="45"/>
        <v>0</v>
      </c>
      <c r="BC62" s="58">
        <f t="shared" si="45"/>
        <v>0</v>
      </c>
      <c r="BD62" s="58">
        <f t="shared" si="45"/>
        <v>0</v>
      </c>
      <c r="BE62" s="58">
        <f t="shared" si="45"/>
        <v>0</v>
      </c>
      <c r="BF62" s="58">
        <f t="shared" si="45"/>
        <v>0</v>
      </c>
      <c r="BG62" s="58">
        <f t="shared" si="45"/>
        <v>0</v>
      </c>
      <c r="BH62" s="58">
        <f t="shared" si="45"/>
        <v>0</v>
      </c>
      <c r="BI62" s="58">
        <f t="shared" si="45"/>
        <v>0</v>
      </c>
      <c r="BJ62" s="58">
        <f t="shared" si="46"/>
        <v>0</v>
      </c>
      <c r="BK62" s="58">
        <f t="shared" si="46"/>
        <v>0</v>
      </c>
      <c r="BL62" s="58">
        <f t="shared" si="46"/>
        <v>0</v>
      </c>
      <c r="BM62" s="58">
        <f t="shared" si="46"/>
        <v>0</v>
      </c>
      <c r="BN62" s="58">
        <f t="shared" si="46"/>
        <v>0</v>
      </c>
      <c r="BO62" s="58">
        <f t="shared" si="46"/>
        <v>0</v>
      </c>
      <c r="BP62" s="58">
        <f t="shared" si="46"/>
        <v>0</v>
      </c>
      <c r="BQ62" s="58">
        <f t="shared" si="46"/>
        <v>0</v>
      </c>
      <c r="BR62" s="58">
        <f t="shared" si="46"/>
        <v>0</v>
      </c>
      <c r="BS62" s="58">
        <f t="shared" si="46"/>
        <v>0</v>
      </c>
      <c r="BT62" s="58">
        <f t="shared" si="46"/>
        <v>0</v>
      </c>
      <c r="BU62" s="58">
        <f t="shared" si="46"/>
        <v>0</v>
      </c>
      <c r="BV62" s="58">
        <f t="shared" si="46"/>
        <v>0</v>
      </c>
      <c r="BW62" s="58">
        <f t="shared" si="46"/>
        <v>0</v>
      </c>
      <c r="BX62" s="58">
        <f t="shared" si="46"/>
        <v>0</v>
      </c>
      <c r="BY62" s="58">
        <f t="shared" si="46"/>
        <v>0</v>
      </c>
      <c r="BZ62" s="58">
        <f t="shared" si="47"/>
        <v>0</v>
      </c>
      <c r="CA62" s="58">
        <f t="shared" si="47"/>
        <v>0</v>
      </c>
      <c r="CB62" s="58">
        <f t="shared" si="47"/>
        <v>0</v>
      </c>
      <c r="CC62" s="58">
        <f t="shared" si="47"/>
        <v>0</v>
      </c>
      <c r="CD62" s="58">
        <f t="shared" si="47"/>
        <v>0</v>
      </c>
      <c r="CE62" s="58">
        <f t="shared" si="47"/>
        <v>0</v>
      </c>
      <c r="CF62" s="58">
        <f t="shared" si="47"/>
        <v>0</v>
      </c>
      <c r="CG62" s="58">
        <f t="shared" si="47"/>
        <v>0</v>
      </c>
      <c r="CH62" s="58">
        <f t="shared" si="47"/>
        <v>0</v>
      </c>
      <c r="CI62" s="58">
        <f t="shared" si="47"/>
        <v>0</v>
      </c>
      <c r="CJ62" s="58">
        <f t="shared" si="47"/>
        <v>0</v>
      </c>
      <c r="CK62" s="58">
        <f t="shared" si="47"/>
        <v>0</v>
      </c>
      <c r="CL62" s="58">
        <f t="shared" si="47"/>
        <v>0</v>
      </c>
      <c r="CM62" s="58">
        <f t="shared" si="47"/>
        <v>0</v>
      </c>
      <c r="CN62" s="58">
        <f t="shared" si="47"/>
        <v>0</v>
      </c>
      <c r="CO62" s="58">
        <f t="shared" si="47"/>
        <v>0</v>
      </c>
      <c r="CP62" s="58">
        <f t="shared" si="48"/>
        <v>0</v>
      </c>
      <c r="CQ62" s="58">
        <f t="shared" si="48"/>
        <v>0</v>
      </c>
      <c r="CR62" s="58">
        <f t="shared" si="48"/>
        <v>0</v>
      </c>
      <c r="CS62" s="58">
        <f t="shared" si="48"/>
        <v>0</v>
      </c>
      <c r="CT62" s="58">
        <f t="shared" si="48"/>
        <v>0</v>
      </c>
      <c r="CU62" s="58">
        <f t="shared" si="48"/>
        <v>0</v>
      </c>
      <c r="CV62" s="58">
        <f t="shared" si="48"/>
        <v>0</v>
      </c>
      <c r="CW62" s="58">
        <f t="shared" si="48"/>
        <v>0</v>
      </c>
      <c r="CX62" s="58">
        <f t="shared" si="48"/>
        <v>0</v>
      </c>
      <c r="CY62" s="58">
        <f t="shared" si="48"/>
        <v>0</v>
      </c>
      <c r="CZ62" s="58">
        <f t="shared" si="48"/>
        <v>0</v>
      </c>
      <c r="DA62" s="58">
        <f t="shared" si="48"/>
        <v>0</v>
      </c>
      <c r="DB62" s="58">
        <f t="shared" si="48"/>
        <v>0</v>
      </c>
      <c r="DC62" s="58">
        <f t="shared" si="48"/>
        <v>0</v>
      </c>
      <c r="DD62" s="58">
        <f t="shared" si="48"/>
        <v>0</v>
      </c>
      <c r="DE62" s="58">
        <f t="shared" si="48"/>
        <v>0</v>
      </c>
      <c r="DF62" s="58">
        <f t="shared" si="49"/>
        <v>0</v>
      </c>
      <c r="DG62" s="58">
        <f t="shared" si="49"/>
        <v>0</v>
      </c>
      <c r="DH62" s="58"/>
      <c r="DI62" s="55">
        <f t="shared" si="50"/>
        <v>0</v>
      </c>
      <c r="DJ62" s="62"/>
      <c r="DK62" s="56">
        <f t="shared" si="51"/>
        <v>0</v>
      </c>
      <c r="DL62" s="56">
        <f t="shared" si="51"/>
        <v>0</v>
      </c>
      <c r="DM62" s="56">
        <f t="shared" si="51"/>
        <v>0</v>
      </c>
      <c r="DN62" s="56">
        <f t="shared" si="51"/>
        <v>0</v>
      </c>
      <c r="DO62" s="56">
        <f t="shared" si="51"/>
        <v>0</v>
      </c>
      <c r="DP62" s="56">
        <f t="shared" si="51"/>
        <v>0</v>
      </c>
      <c r="DQ62" s="56">
        <f t="shared" si="54"/>
        <v>0</v>
      </c>
      <c r="DR62" s="56">
        <f t="shared" si="51"/>
        <v>0</v>
      </c>
      <c r="DS62" s="56">
        <f t="shared" si="51"/>
        <v>0</v>
      </c>
      <c r="DT62" s="56">
        <f t="shared" si="51"/>
        <v>0</v>
      </c>
      <c r="DU62" s="55">
        <f t="shared" si="55"/>
        <v>0</v>
      </c>
    </row>
    <row r="63" spans="1:125" s="52" customFormat="1">
      <c r="A63" s="59"/>
      <c r="B63" s="59"/>
      <c r="C63" s="61"/>
      <c r="D63" s="61"/>
      <c r="E63" s="61"/>
      <c r="F63" s="59"/>
      <c r="G63" s="60"/>
      <c r="H63" s="57"/>
      <c r="I63" s="57"/>
      <c r="J63" s="57">
        <f t="shared" si="52"/>
        <v>0</v>
      </c>
      <c r="K63" s="59"/>
      <c r="L63" s="54"/>
      <c r="M63" s="58">
        <f t="shared" si="53"/>
        <v>0</v>
      </c>
      <c r="N63" s="58">
        <f t="shared" si="43"/>
        <v>0</v>
      </c>
      <c r="O63" s="58">
        <f t="shared" si="43"/>
        <v>0</v>
      </c>
      <c r="P63" s="58">
        <f t="shared" si="43"/>
        <v>0</v>
      </c>
      <c r="Q63" s="58">
        <f t="shared" si="43"/>
        <v>0</v>
      </c>
      <c r="R63" s="58">
        <f t="shared" si="43"/>
        <v>0</v>
      </c>
      <c r="S63" s="58">
        <f t="shared" si="43"/>
        <v>0</v>
      </c>
      <c r="T63" s="58">
        <f t="shared" si="43"/>
        <v>0</v>
      </c>
      <c r="U63" s="58">
        <f t="shared" si="43"/>
        <v>0</v>
      </c>
      <c r="V63" s="58">
        <f t="shared" si="43"/>
        <v>0</v>
      </c>
      <c r="W63" s="58">
        <f t="shared" si="43"/>
        <v>0</v>
      </c>
      <c r="X63" s="58">
        <f t="shared" si="43"/>
        <v>0</v>
      </c>
      <c r="Y63" s="58">
        <f t="shared" si="43"/>
        <v>0</v>
      </c>
      <c r="Z63" s="58">
        <f t="shared" si="43"/>
        <v>0</v>
      </c>
      <c r="AA63" s="58">
        <f t="shared" si="43"/>
        <v>0</v>
      </c>
      <c r="AB63" s="58">
        <f t="shared" si="43"/>
        <v>0</v>
      </c>
      <c r="AC63" s="58">
        <f t="shared" si="43"/>
        <v>0</v>
      </c>
      <c r="AD63" s="58">
        <f t="shared" si="44"/>
        <v>0</v>
      </c>
      <c r="AE63" s="58">
        <f t="shared" si="44"/>
        <v>0</v>
      </c>
      <c r="AF63" s="58">
        <f t="shared" si="44"/>
        <v>0</v>
      </c>
      <c r="AG63" s="58">
        <f t="shared" si="44"/>
        <v>0</v>
      </c>
      <c r="AH63" s="58">
        <f t="shared" si="44"/>
        <v>0</v>
      </c>
      <c r="AI63" s="58">
        <f t="shared" si="44"/>
        <v>0</v>
      </c>
      <c r="AJ63" s="58">
        <f t="shared" si="44"/>
        <v>0</v>
      </c>
      <c r="AK63" s="58">
        <f t="shared" si="44"/>
        <v>0</v>
      </c>
      <c r="AL63" s="58">
        <f t="shared" si="44"/>
        <v>0</v>
      </c>
      <c r="AM63" s="58">
        <f t="shared" si="44"/>
        <v>0</v>
      </c>
      <c r="AN63" s="58">
        <f t="shared" si="44"/>
        <v>0</v>
      </c>
      <c r="AO63" s="58">
        <f t="shared" si="44"/>
        <v>0</v>
      </c>
      <c r="AP63" s="58">
        <f t="shared" si="44"/>
        <v>0</v>
      </c>
      <c r="AQ63" s="58">
        <f t="shared" si="44"/>
        <v>0</v>
      </c>
      <c r="AR63" s="58">
        <f t="shared" si="44"/>
        <v>0</v>
      </c>
      <c r="AS63" s="58">
        <f t="shared" si="44"/>
        <v>0</v>
      </c>
      <c r="AT63" s="58">
        <f t="shared" si="45"/>
        <v>0</v>
      </c>
      <c r="AU63" s="58">
        <f t="shared" si="45"/>
        <v>0</v>
      </c>
      <c r="AV63" s="58">
        <f t="shared" si="45"/>
        <v>0</v>
      </c>
      <c r="AW63" s="58">
        <f t="shared" si="45"/>
        <v>0</v>
      </c>
      <c r="AX63" s="58">
        <f t="shared" si="45"/>
        <v>0</v>
      </c>
      <c r="AY63" s="58">
        <f t="shared" si="45"/>
        <v>0</v>
      </c>
      <c r="AZ63" s="58">
        <f t="shared" si="45"/>
        <v>0</v>
      </c>
      <c r="BA63" s="58">
        <f t="shared" si="45"/>
        <v>0</v>
      </c>
      <c r="BB63" s="58">
        <f t="shared" si="45"/>
        <v>0</v>
      </c>
      <c r="BC63" s="58">
        <f t="shared" si="45"/>
        <v>0</v>
      </c>
      <c r="BD63" s="58">
        <f t="shared" si="45"/>
        <v>0</v>
      </c>
      <c r="BE63" s="58">
        <f t="shared" si="45"/>
        <v>0</v>
      </c>
      <c r="BF63" s="58">
        <f t="shared" si="45"/>
        <v>0</v>
      </c>
      <c r="BG63" s="58">
        <f t="shared" si="45"/>
        <v>0</v>
      </c>
      <c r="BH63" s="58">
        <f t="shared" si="45"/>
        <v>0</v>
      </c>
      <c r="BI63" s="58">
        <f t="shared" si="45"/>
        <v>0</v>
      </c>
      <c r="BJ63" s="58">
        <f t="shared" si="46"/>
        <v>0</v>
      </c>
      <c r="BK63" s="58">
        <f t="shared" si="46"/>
        <v>0</v>
      </c>
      <c r="BL63" s="58">
        <f t="shared" si="46"/>
        <v>0</v>
      </c>
      <c r="BM63" s="58">
        <f t="shared" si="46"/>
        <v>0</v>
      </c>
      <c r="BN63" s="58">
        <f t="shared" si="46"/>
        <v>0</v>
      </c>
      <c r="BO63" s="58">
        <f t="shared" si="46"/>
        <v>0</v>
      </c>
      <c r="BP63" s="58">
        <f t="shared" si="46"/>
        <v>0</v>
      </c>
      <c r="BQ63" s="58">
        <f t="shared" si="46"/>
        <v>0</v>
      </c>
      <c r="BR63" s="58">
        <f t="shared" si="46"/>
        <v>0</v>
      </c>
      <c r="BS63" s="58">
        <f t="shared" si="46"/>
        <v>0</v>
      </c>
      <c r="BT63" s="58">
        <f t="shared" si="46"/>
        <v>0</v>
      </c>
      <c r="BU63" s="58">
        <f t="shared" si="46"/>
        <v>0</v>
      </c>
      <c r="BV63" s="58">
        <f t="shared" si="46"/>
        <v>0</v>
      </c>
      <c r="BW63" s="58">
        <f t="shared" si="46"/>
        <v>0</v>
      </c>
      <c r="BX63" s="58">
        <f t="shared" si="46"/>
        <v>0</v>
      </c>
      <c r="BY63" s="58">
        <f t="shared" si="46"/>
        <v>0</v>
      </c>
      <c r="BZ63" s="58">
        <f t="shared" si="47"/>
        <v>0</v>
      </c>
      <c r="CA63" s="58">
        <f t="shared" si="47"/>
        <v>0</v>
      </c>
      <c r="CB63" s="58">
        <f t="shared" si="47"/>
        <v>0</v>
      </c>
      <c r="CC63" s="58">
        <f t="shared" si="47"/>
        <v>0</v>
      </c>
      <c r="CD63" s="58">
        <f t="shared" si="47"/>
        <v>0</v>
      </c>
      <c r="CE63" s="58">
        <f t="shared" si="47"/>
        <v>0</v>
      </c>
      <c r="CF63" s="58">
        <f t="shared" si="47"/>
        <v>0</v>
      </c>
      <c r="CG63" s="58">
        <f t="shared" si="47"/>
        <v>0</v>
      </c>
      <c r="CH63" s="58">
        <f t="shared" si="47"/>
        <v>0</v>
      </c>
      <c r="CI63" s="58">
        <f t="shared" si="47"/>
        <v>0</v>
      </c>
      <c r="CJ63" s="58">
        <f t="shared" si="47"/>
        <v>0</v>
      </c>
      <c r="CK63" s="58">
        <f t="shared" si="47"/>
        <v>0</v>
      </c>
      <c r="CL63" s="58">
        <f t="shared" si="47"/>
        <v>0</v>
      </c>
      <c r="CM63" s="58">
        <f t="shared" si="47"/>
        <v>0</v>
      </c>
      <c r="CN63" s="58">
        <f t="shared" si="47"/>
        <v>0</v>
      </c>
      <c r="CO63" s="58">
        <f t="shared" si="47"/>
        <v>0</v>
      </c>
      <c r="CP63" s="58">
        <f t="shared" si="48"/>
        <v>0</v>
      </c>
      <c r="CQ63" s="58">
        <f t="shared" si="48"/>
        <v>0</v>
      </c>
      <c r="CR63" s="58">
        <f t="shared" si="48"/>
        <v>0</v>
      </c>
      <c r="CS63" s="58">
        <f t="shared" si="48"/>
        <v>0</v>
      </c>
      <c r="CT63" s="58">
        <f t="shared" si="48"/>
        <v>0</v>
      </c>
      <c r="CU63" s="58">
        <f t="shared" si="49"/>
        <v>0</v>
      </c>
      <c r="CV63" s="58">
        <f t="shared" si="49"/>
        <v>0</v>
      </c>
      <c r="CW63" s="58">
        <f t="shared" si="49"/>
        <v>0</v>
      </c>
      <c r="CX63" s="58">
        <f t="shared" si="49"/>
        <v>0</v>
      </c>
      <c r="CY63" s="58">
        <f t="shared" si="49"/>
        <v>0</v>
      </c>
      <c r="CZ63" s="58">
        <f t="shared" si="49"/>
        <v>0</v>
      </c>
      <c r="DA63" s="58">
        <f t="shared" si="49"/>
        <v>0</v>
      </c>
      <c r="DB63" s="58">
        <f t="shared" si="49"/>
        <v>0</v>
      </c>
      <c r="DC63" s="58">
        <f t="shared" si="49"/>
        <v>0</v>
      </c>
      <c r="DD63" s="58">
        <f t="shared" si="49"/>
        <v>0</v>
      </c>
      <c r="DE63" s="58">
        <f t="shared" si="49"/>
        <v>0</v>
      </c>
      <c r="DF63" s="58">
        <f t="shared" si="49"/>
        <v>0</v>
      </c>
      <c r="DG63" s="58">
        <f t="shared" si="49"/>
        <v>0</v>
      </c>
      <c r="DH63" s="58"/>
      <c r="DI63" s="55">
        <f t="shared" si="50"/>
        <v>0</v>
      </c>
      <c r="DJ63" s="53"/>
      <c r="DK63" s="56">
        <f t="shared" si="51"/>
        <v>0</v>
      </c>
      <c r="DL63" s="56">
        <f t="shared" si="51"/>
        <v>0</v>
      </c>
      <c r="DM63" s="56">
        <f t="shared" si="51"/>
        <v>0</v>
      </c>
      <c r="DN63" s="56">
        <f t="shared" si="51"/>
        <v>0</v>
      </c>
      <c r="DO63" s="56">
        <f t="shared" si="51"/>
        <v>0</v>
      </c>
      <c r="DP63" s="56">
        <f t="shared" si="51"/>
        <v>0</v>
      </c>
      <c r="DQ63" s="56">
        <f t="shared" si="54"/>
        <v>0</v>
      </c>
      <c r="DR63" s="56">
        <f t="shared" si="51"/>
        <v>0</v>
      </c>
      <c r="DS63" s="56">
        <f t="shared" si="51"/>
        <v>0</v>
      </c>
      <c r="DT63" s="56">
        <f t="shared" si="51"/>
        <v>0</v>
      </c>
      <c r="DU63" s="55">
        <f t="shared" si="55"/>
        <v>0</v>
      </c>
    </row>
    <row r="64" spans="1:125" s="52" customFormat="1">
      <c r="A64" s="59"/>
      <c r="B64" s="59"/>
      <c r="C64" s="61"/>
      <c r="D64" s="61"/>
      <c r="E64" s="61"/>
      <c r="F64" s="59"/>
      <c r="G64" s="60"/>
      <c r="H64" s="57"/>
      <c r="I64" s="57"/>
      <c r="J64" s="57">
        <f t="shared" si="52"/>
        <v>0</v>
      </c>
      <c r="K64" s="59"/>
      <c r="L64" s="54"/>
      <c r="M64" s="58">
        <f t="shared" si="53"/>
        <v>0</v>
      </c>
      <c r="N64" s="58">
        <f t="shared" si="43"/>
        <v>0</v>
      </c>
      <c r="O64" s="58">
        <f t="shared" si="43"/>
        <v>0</v>
      </c>
      <c r="P64" s="58">
        <f t="shared" si="43"/>
        <v>0</v>
      </c>
      <c r="Q64" s="58">
        <f t="shared" si="43"/>
        <v>0</v>
      </c>
      <c r="R64" s="58">
        <f t="shared" si="43"/>
        <v>0</v>
      </c>
      <c r="S64" s="58">
        <f t="shared" si="43"/>
        <v>0</v>
      </c>
      <c r="T64" s="58">
        <f t="shared" si="43"/>
        <v>0</v>
      </c>
      <c r="U64" s="58">
        <f t="shared" si="43"/>
        <v>0</v>
      </c>
      <c r="V64" s="58">
        <f t="shared" si="43"/>
        <v>0</v>
      </c>
      <c r="W64" s="58">
        <f t="shared" si="43"/>
        <v>0</v>
      </c>
      <c r="X64" s="58">
        <f t="shared" si="43"/>
        <v>0</v>
      </c>
      <c r="Y64" s="58">
        <f t="shared" si="43"/>
        <v>0</v>
      </c>
      <c r="Z64" s="58">
        <f t="shared" si="43"/>
        <v>0</v>
      </c>
      <c r="AA64" s="58">
        <f t="shared" si="43"/>
        <v>0</v>
      </c>
      <c r="AB64" s="58">
        <f t="shared" si="43"/>
        <v>0</v>
      </c>
      <c r="AC64" s="58">
        <f t="shared" si="43"/>
        <v>0</v>
      </c>
      <c r="AD64" s="58">
        <f t="shared" si="44"/>
        <v>0</v>
      </c>
      <c r="AE64" s="58">
        <f t="shared" si="44"/>
        <v>0</v>
      </c>
      <c r="AF64" s="58">
        <f t="shared" si="44"/>
        <v>0</v>
      </c>
      <c r="AG64" s="58">
        <f t="shared" si="44"/>
        <v>0</v>
      </c>
      <c r="AH64" s="58">
        <f t="shared" si="44"/>
        <v>0</v>
      </c>
      <c r="AI64" s="58">
        <f t="shared" si="44"/>
        <v>0</v>
      </c>
      <c r="AJ64" s="58">
        <f t="shared" si="44"/>
        <v>0</v>
      </c>
      <c r="AK64" s="58">
        <f t="shared" si="44"/>
        <v>0</v>
      </c>
      <c r="AL64" s="58">
        <f t="shared" si="44"/>
        <v>0</v>
      </c>
      <c r="AM64" s="58">
        <f t="shared" si="44"/>
        <v>0</v>
      </c>
      <c r="AN64" s="58">
        <f t="shared" si="44"/>
        <v>0</v>
      </c>
      <c r="AO64" s="58">
        <f t="shared" si="44"/>
        <v>0</v>
      </c>
      <c r="AP64" s="58">
        <f t="shared" si="44"/>
        <v>0</v>
      </c>
      <c r="AQ64" s="58">
        <f t="shared" si="44"/>
        <v>0</v>
      </c>
      <c r="AR64" s="58">
        <f t="shared" si="44"/>
        <v>0</v>
      </c>
      <c r="AS64" s="58">
        <f t="shared" si="44"/>
        <v>0</v>
      </c>
      <c r="AT64" s="58">
        <f t="shared" si="45"/>
        <v>0</v>
      </c>
      <c r="AU64" s="58">
        <f t="shared" si="45"/>
        <v>0</v>
      </c>
      <c r="AV64" s="58">
        <f t="shared" si="45"/>
        <v>0</v>
      </c>
      <c r="AW64" s="58">
        <f t="shared" si="45"/>
        <v>0</v>
      </c>
      <c r="AX64" s="58">
        <f t="shared" si="45"/>
        <v>0</v>
      </c>
      <c r="AY64" s="58">
        <f t="shared" si="45"/>
        <v>0</v>
      </c>
      <c r="AZ64" s="58">
        <f t="shared" si="45"/>
        <v>0</v>
      </c>
      <c r="BA64" s="58">
        <f t="shared" si="45"/>
        <v>0</v>
      </c>
      <c r="BB64" s="58">
        <f t="shared" si="45"/>
        <v>0</v>
      </c>
      <c r="BC64" s="58">
        <f t="shared" si="45"/>
        <v>0</v>
      </c>
      <c r="BD64" s="58">
        <f t="shared" si="45"/>
        <v>0</v>
      </c>
      <c r="BE64" s="58">
        <f t="shared" si="45"/>
        <v>0</v>
      </c>
      <c r="BF64" s="58">
        <f t="shared" si="45"/>
        <v>0</v>
      </c>
      <c r="BG64" s="58">
        <f t="shared" si="45"/>
        <v>0</v>
      </c>
      <c r="BH64" s="58">
        <f t="shared" si="45"/>
        <v>0</v>
      </c>
      <c r="BI64" s="58">
        <f t="shared" si="45"/>
        <v>0</v>
      </c>
      <c r="BJ64" s="58">
        <f t="shared" si="46"/>
        <v>0</v>
      </c>
      <c r="BK64" s="58">
        <f t="shared" si="46"/>
        <v>0</v>
      </c>
      <c r="BL64" s="58">
        <f t="shared" si="46"/>
        <v>0</v>
      </c>
      <c r="BM64" s="58">
        <f t="shared" si="46"/>
        <v>0</v>
      </c>
      <c r="BN64" s="58">
        <f t="shared" si="46"/>
        <v>0</v>
      </c>
      <c r="BO64" s="58">
        <f t="shared" si="46"/>
        <v>0</v>
      </c>
      <c r="BP64" s="58">
        <f t="shared" si="46"/>
        <v>0</v>
      </c>
      <c r="BQ64" s="58">
        <f t="shared" si="46"/>
        <v>0</v>
      </c>
      <c r="BR64" s="58">
        <f t="shared" si="46"/>
        <v>0</v>
      </c>
      <c r="BS64" s="58">
        <f t="shared" si="46"/>
        <v>0</v>
      </c>
      <c r="BT64" s="58">
        <f t="shared" si="46"/>
        <v>0</v>
      </c>
      <c r="BU64" s="58">
        <f t="shared" si="46"/>
        <v>0</v>
      </c>
      <c r="BV64" s="58">
        <f t="shared" si="46"/>
        <v>0</v>
      </c>
      <c r="BW64" s="58">
        <f t="shared" si="46"/>
        <v>0</v>
      </c>
      <c r="BX64" s="58">
        <f t="shared" si="46"/>
        <v>0</v>
      </c>
      <c r="BY64" s="58">
        <f t="shared" si="46"/>
        <v>0</v>
      </c>
      <c r="BZ64" s="58">
        <f t="shared" si="47"/>
        <v>0</v>
      </c>
      <c r="CA64" s="58">
        <f t="shared" si="47"/>
        <v>0</v>
      </c>
      <c r="CB64" s="58">
        <f t="shared" si="47"/>
        <v>0</v>
      </c>
      <c r="CC64" s="58">
        <f t="shared" si="47"/>
        <v>0</v>
      </c>
      <c r="CD64" s="58">
        <f t="shared" si="47"/>
        <v>0</v>
      </c>
      <c r="CE64" s="58">
        <f t="shared" si="47"/>
        <v>0</v>
      </c>
      <c r="CF64" s="58">
        <f t="shared" si="47"/>
        <v>0</v>
      </c>
      <c r="CG64" s="58">
        <f t="shared" si="47"/>
        <v>0</v>
      </c>
      <c r="CH64" s="58">
        <f t="shared" si="47"/>
        <v>0</v>
      </c>
      <c r="CI64" s="58">
        <f t="shared" si="47"/>
        <v>0</v>
      </c>
      <c r="CJ64" s="58">
        <f t="shared" si="47"/>
        <v>0</v>
      </c>
      <c r="CK64" s="58">
        <f t="shared" si="47"/>
        <v>0</v>
      </c>
      <c r="CL64" s="58">
        <f t="shared" si="47"/>
        <v>0</v>
      </c>
      <c r="CM64" s="58">
        <f t="shared" si="47"/>
        <v>0</v>
      </c>
      <c r="CN64" s="58">
        <f t="shared" si="47"/>
        <v>0</v>
      </c>
      <c r="CO64" s="58">
        <f t="shared" si="47"/>
        <v>0</v>
      </c>
      <c r="CP64" s="58">
        <f t="shared" si="48"/>
        <v>0</v>
      </c>
      <c r="CQ64" s="58">
        <f t="shared" si="48"/>
        <v>0</v>
      </c>
      <c r="CR64" s="58">
        <f t="shared" si="48"/>
        <v>0</v>
      </c>
      <c r="CS64" s="58">
        <f t="shared" si="48"/>
        <v>0</v>
      </c>
      <c r="CT64" s="58">
        <f t="shared" si="48"/>
        <v>0</v>
      </c>
      <c r="CU64" s="58">
        <f t="shared" si="49"/>
        <v>0</v>
      </c>
      <c r="CV64" s="58">
        <f t="shared" si="49"/>
        <v>0</v>
      </c>
      <c r="CW64" s="58">
        <f t="shared" si="49"/>
        <v>0</v>
      </c>
      <c r="CX64" s="58">
        <f t="shared" si="49"/>
        <v>0</v>
      </c>
      <c r="CY64" s="58">
        <f t="shared" si="49"/>
        <v>0</v>
      </c>
      <c r="CZ64" s="58">
        <f t="shared" si="49"/>
        <v>0</v>
      </c>
      <c r="DA64" s="58">
        <f t="shared" si="49"/>
        <v>0</v>
      </c>
      <c r="DB64" s="58">
        <f t="shared" si="49"/>
        <v>0</v>
      </c>
      <c r="DC64" s="58">
        <f t="shared" si="49"/>
        <v>0</v>
      </c>
      <c r="DD64" s="58">
        <f t="shared" si="49"/>
        <v>0</v>
      </c>
      <c r="DE64" s="58">
        <f t="shared" si="49"/>
        <v>0</v>
      </c>
      <c r="DF64" s="58">
        <f t="shared" si="49"/>
        <v>0</v>
      </c>
      <c r="DG64" s="58">
        <f t="shared" si="49"/>
        <v>0</v>
      </c>
      <c r="DH64" s="58"/>
      <c r="DI64" s="55">
        <f t="shared" si="50"/>
        <v>0</v>
      </c>
      <c r="DJ64" s="53"/>
      <c r="DK64" s="56">
        <f t="shared" si="51"/>
        <v>0</v>
      </c>
      <c r="DL64" s="56">
        <f t="shared" si="51"/>
        <v>0</v>
      </c>
      <c r="DM64" s="56">
        <f t="shared" si="51"/>
        <v>0</v>
      </c>
      <c r="DN64" s="56">
        <f t="shared" si="51"/>
        <v>0</v>
      </c>
      <c r="DO64" s="56">
        <f t="shared" si="51"/>
        <v>0</v>
      </c>
      <c r="DP64" s="56">
        <f t="shared" si="51"/>
        <v>0</v>
      </c>
      <c r="DQ64" s="56">
        <f t="shared" si="54"/>
        <v>0</v>
      </c>
      <c r="DR64" s="56">
        <f t="shared" si="51"/>
        <v>0</v>
      </c>
      <c r="DS64" s="56">
        <f t="shared" si="51"/>
        <v>0</v>
      </c>
      <c r="DT64" s="56">
        <f t="shared" si="51"/>
        <v>0</v>
      </c>
      <c r="DU64" s="55">
        <f t="shared" si="55"/>
        <v>0</v>
      </c>
    </row>
    <row r="65" spans="1:125" s="52" customFormat="1">
      <c r="A65" s="59"/>
      <c r="B65" s="59"/>
      <c r="C65" s="61"/>
      <c r="D65" s="61"/>
      <c r="E65" s="61"/>
      <c r="F65" s="59"/>
      <c r="G65" s="60"/>
      <c r="H65" s="57"/>
      <c r="I65" s="57"/>
      <c r="J65" s="57">
        <f t="shared" si="52"/>
        <v>0</v>
      </c>
      <c r="K65" s="59"/>
      <c r="L65" s="54"/>
      <c r="M65" s="58">
        <f t="shared" si="53"/>
        <v>0</v>
      </c>
      <c r="N65" s="58">
        <f t="shared" si="43"/>
        <v>0</v>
      </c>
      <c r="O65" s="58">
        <f t="shared" si="43"/>
        <v>0</v>
      </c>
      <c r="P65" s="58">
        <f t="shared" si="43"/>
        <v>0</v>
      </c>
      <c r="Q65" s="58">
        <f t="shared" si="43"/>
        <v>0</v>
      </c>
      <c r="R65" s="58">
        <f t="shared" si="43"/>
        <v>0</v>
      </c>
      <c r="S65" s="58">
        <f t="shared" si="43"/>
        <v>0</v>
      </c>
      <c r="T65" s="58">
        <f t="shared" si="43"/>
        <v>0</v>
      </c>
      <c r="U65" s="58">
        <f t="shared" si="43"/>
        <v>0</v>
      </c>
      <c r="V65" s="58">
        <f t="shared" si="43"/>
        <v>0</v>
      </c>
      <c r="W65" s="58">
        <f t="shared" si="43"/>
        <v>0</v>
      </c>
      <c r="X65" s="58">
        <f t="shared" si="43"/>
        <v>0</v>
      </c>
      <c r="Y65" s="58">
        <f t="shared" si="43"/>
        <v>0</v>
      </c>
      <c r="Z65" s="58">
        <f t="shared" si="43"/>
        <v>0</v>
      </c>
      <c r="AA65" s="58">
        <f t="shared" si="43"/>
        <v>0</v>
      </c>
      <c r="AB65" s="58">
        <f t="shared" si="43"/>
        <v>0</v>
      </c>
      <c r="AC65" s="58">
        <f t="shared" si="43"/>
        <v>0</v>
      </c>
      <c r="AD65" s="58">
        <f t="shared" si="44"/>
        <v>0</v>
      </c>
      <c r="AE65" s="58">
        <f t="shared" si="44"/>
        <v>0</v>
      </c>
      <c r="AF65" s="58">
        <f t="shared" si="44"/>
        <v>0</v>
      </c>
      <c r="AG65" s="58">
        <f t="shared" si="44"/>
        <v>0</v>
      </c>
      <c r="AH65" s="58">
        <f t="shared" si="44"/>
        <v>0</v>
      </c>
      <c r="AI65" s="58">
        <f t="shared" si="44"/>
        <v>0</v>
      </c>
      <c r="AJ65" s="58">
        <f t="shared" si="44"/>
        <v>0</v>
      </c>
      <c r="AK65" s="58">
        <f t="shared" si="44"/>
        <v>0</v>
      </c>
      <c r="AL65" s="58">
        <f t="shared" si="44"/>
        <v>0</v>
      </c>
      <c r="AM65" s="58">
        <f t="shared" si="44"/>
        <v>0</v>
      </c>
      <c r="AN65" s="58">
        <f t="shared" si="44"/>
        <v>0</v>
      </c>
      <c r="AO65" s="58">
        <f t="shared" si="44"/>
        <v>0</v>
      </c>
      <c r="AP65" s="58">
        <f t="shared" si="44"/>
        <v>0</v>
      </c>
      <c r="AQ65" s="58">
        <f t="shared" si="44"/>
        <v>0</v>
      </c>
      <c r="AR65" s="58">
        <f t="shared" si="44"/>
        <v>0</v>
      </c>
      <c r="AS65" s="58">
        <f t="shared" si="44"/>
        <v>0</v>
      </c>
      <c r="AT65" s="58">
        <f t="shared" si="45"/>
        <v>0</v>
      </c>
      <c r="AU65" s="58">
        <f t="shared" si="45"/>
        <v>0</v>
      </c>
      <c r="AV65" s="58">
        <f t="shared" si="45"/>
        <v>0</v>
      </c>
      <c r="AW65" s="58">
        <f t="shared" si="45"/>
        <v>0</v>
      </c>
      <c r="AX65" s="58">
        <f t="shared" si="45"/>
        <v>0</v>
      </c>
      <c r="AY65" s="58">
        <f t="shared" si="45"/>
        <v>0</v>
      </c>
      <c r="AZ65" s="58">
        <f t="shared" si="45"/>
        <v>0</v>
      </c>
      <c r="BA65" s="58">
        <f t="shared" si="45"/>
        <v>0</v>
      </c>
      <c r="BB65" s="58">
        <f t="shared" si="45"/>
        <v>0</v>
      </c>
      <c r="BC65" s="58">
        <f t="shared" si="45"/>
        <v>0</v>
      </c>
      <c r="BD65" s="58">
        <f t="shared" si="45"/>
        <v>0</v>
      </c>
      <c r="BE65" s="58">
        <f t="shared" si="45"/>
        <v>0</v>
      </c>
      <c r="BF65" s="58">
        <f t="shared" si="45"/>
        <v>0</v>
      </c>
      <c r="BG65" s="58">
        <f t="shared" si="45"/>
        <v>0</v>
      </c>
      <c r="BH65" s="58">
        <f t="shared" si="45"/>
        <v>0</v>
      </c>
      <c r="BI65" s="58">
        <f t="shared" si="45"/>
        <v>0</v>
      </c>
      <c r="BJ65" s="58">
        <f t="shared" si="46"/>
        <v>0</v>
      </c>
      <c r="BK65" s="58">
        <f t="shared" si="46"/>
        <v>0</v>
      </c>
      <c r="BL65" s="58">
        <f t="shared" si="46"/>
        <v>0</v>
      </c>
      <c r="BM65" s="58">
        <f t="shared" si="46"/>
        <v>0</v>
      </c>
      <c r="BN65" s="58">
        <f t="shared" si="46"/>
        <v>0</v>
      </c>
      <c r="BO65" s="58">
        <f t="shared" si="46"/>
        <v>0</v>
      </c>
      <c r="BP65" s="58">
        <f t="shared" si="46"/>
        <v>0</v>
      </c>
      <c r="BQ65" s="58">
        <f t="shared" si="46"/>
        <v>0</v>
      </c>
      <c r="BR65" s="58">
        <f t="shared" si="46"/>
        <v>0</v>
      </c>
      <c r="BS65" s="58">
        <f t="shared" si="46"/>
        <v>0</v>
      </c>
      <c r="BT65" s="58">
        <f t="shared" si="46"/>
        <v>0</v>
      </c>
      <c r="BU65" s="58">
        <f t="shared" si="46"/>
        <v>0</v>
      </c>
      <c r="BV65" s="58">
        <f t="shared" si="46"/>
        <v>0</v>
      </c>
      <c r="BW65" s="58">
        <f t="shared" si="46"/>
        <v>0</v>
      </c>
      <c r="BX65" s="58">
        <f t="shared" si="46"/>
        <v>0</v>
      </c>
      <c r="BY65" s="58">
        <f t="shared" si="46"/>
        <v>0</v>
      </c>
      <c r="BZ65" s="58">
        <f t="shared" si="47"/>
        <v>0</v>
      </c>
      <c r="CA65" s="58">
        <f t="shared" si="47"/>
        <v>0</v>
      </c>
      <c r="CB65" s="58">
        <f t="shared" si="47"/>
        <v>0</v>
      </c>
      <c r="CC65" s="58">
        <f t="shared" si="47"/>
        <v>0</v>
      </c>
      <c r="CD65" s="58">
        <f t="shared" si="47"/>
        <v>0</v>
      </c>
      <c r="CE65" s="58">
        <f t="shared" si="47"/>
        <v>0</v>
      </c>
      <c r="CF65" s="58">
        <f t="shared" si="47"/>
        <v>0</v>
      </c>
      <c r="CG65" s="58">
        <f t="shared" si="47"/>
        <v>0</v>
      </c>
      <c r="CH65" s="58">
        <f t="shared" si="47"/>
        <v>0</v>
      </c>
      <c r="CI65" s="58">
        <f t="shared" si="47"/>
        <v>0</v>
      </c>
      <c r="CJ65" s="58">
        <f t="shared" si="47"/>
        <v>0</v>
      </c>
      <c r="CK65" s="58">
        <f t="shared" si="47"/>
        <v>0</v>
      </c>
      <c r="CL65" s="58">
        <f t="shared" si="47"/>
        <v>0</v>
      </c>
      <c r="CM65" s="58">
        <f t="shared" si="47"/>
        <v>0</v>
      </c>
      <c r="CN65" s="58">
        <f t="shared" si="47"/>
        <v>0</v>
      </c>
      <c r="CO65" s="58">
        <f t="shared" si="47"/>
        <v>0</v>
      </c>
      <c r="CP65" s="58">
        <f t="shared" si="48"/>
        <v>0</v>
      </c>
      <c r="CQ65" s="58">
        <f t="shared" si="48"/>
        <v>0</v>
      </c>
      <c r="CR65" s="58">
        <f t="shared" si="48"/>
        <v>0</v>
      </c>
      <c r="CS65" s="58">
        <f t="shared" si="48"/>
        <v>0</v>
      </c>
      <c r="CT65" s="58">
        <f t="shared" si="48"/>
        <v>0</v>
      </c>
      <c r="CU65" s="58">
        <f t="shared" si="49"/>
        <v>0</v>
      </c>
      <c r="CV65" s="58">
        <f t="shared" si="49"/>
        <v>0</v>
      </c>
      <c r="CW65" s="58">
        <f t="shared" si="49"/>
        <v>0</v>
      </c>
      <c r="CX65" s="58">
        <f t="shared" si="49"/>
        <v>0</v>
      </c>
      <c r="CY65" s="58">
        <f t="shared" si="49"/>
        <v>0</v>
      </c>
      <c r="CZ65" s="58">
        <f t="shared" si="49"/>
        <v>0</v>
      </c>
      <c r="DA65" s="58">
        <f t="shared" si="49"/>
        <v>0</v>
      </c>
      <c r="DB65" s="58">
        <f t="shared" si="49"/>
        <v>0</v>
      </c>
      <c r="DC65" s="58">
        <f t="shared" si="49"/>
        <v>0</v>
      </c>
      <c r="DD65" s="58">
        <f t="shared" si="49"/>
        <v>0</v>
      </c>
      <c r="DE65" s="58">
        <f t="shared" si="49"/>
        <v>0</v>
      </c>
      <c r="DF65" s="58">
        <f t="shared" si="49"/>
        <v>0</v>
      </c>
      <c r="DG65" s="58">
        <f t="shared" si="49"/>
        <v>0</v>
      </c>
      <c r="DH65" s="58"/>
      <c r="DI65" s="55">
        <f t="shared" si="50"/>
        <v>0</v>
      </c>
      <c r="DJ65" s="53"/>
      <c r="DK65" s="56">
        <f t="shared" si="51"/>
        <v>0</v>
      </c>
      <c r="DL65" s="56">
        <f t="shared" si="51"/>
        <v>0</v>
      </c>
      <c r="DM65" s="56">
        <f t="shared" si="51"/>
        <v>0</v>
      </c>
      <c r="DN65" s="56">
        <f t="shared" si="51"/>
        <v>0</v>
      </c>
      <c r="DO65" s="56">
        <f t="shared" si="51"/>
        <v>0</v>
      </c>
      <c r="DP65" s="56">
        <f t="shared" si="51"/>
        <v>0</v>
      </c>
      <c r="DQ65" s="56">
        <f t="shared" si="54"/>
        <v>0</v>
      </c>
      <c r="DR65" s="56">
        <f t="shared" si="51"/>
        <v>0</v>
      </c>
      <c r="DS65" s="56">
        <f t="shared" si="51"/>
        <v>0</v>
      </c>
      <c r="DT65" s="56">
        <f t="shared" si="51"/>
        <v>0</v>
      </c>
      <c r="DU65" s="55">
        <f t="shared" si="55"/>
        <v>0</v>
      </c>
    </row>
    <row r="66" spans="1:125" s="52" customFormat="1">
      <c r="A66" s="59"/>
      <c r="B66" s="59"/>
      <c r="C66" s="61"/>
      <c r="D66" s="61"/>
      <c r="E66" s="61"/>
      <c r="F66" s="63"/>
      <c r="G66" s="60"/>
      <c r="H66" s="57"/>
      <c r="I66" s="57"/>
      <c r="J66" s="57">
        <f t="shared" si="52"/>
        <v>0</v>
      </c>
      <c r="K66" s="59"/>
      <c r="L66" s="54"/>
      <c r="M66" s="58">
        <f t="shared" si="53"/>
        <v>0</v>
      </c>
      <c r="N66" s="58">
        <f t="shared" si="43"/>
        <v>0</v>
      </c>
      <c r="O66" s="58">
        <f t="shared" si="43"/>
        <v>0</v>
      </c>
      <c r="P66" s="58">
        <f t="shared" si="43"/>
        <v>0</v>
      </c>
      <c r="Q66" s="58">
        <f t="shared" si="43"/>
        <v>0</v>
      </c>
      <c r="R66" s="58">
        <f t="shared" si="43"/>
        <v>0</v>
      </c>
      <c r="S66" s="58">
        <f t="shared" si="43"/>
        <v>0</v>
      </c>
      <c r="T66" s="58">
        <f t="shared" si="43"/>
        <v>0</v>
      </c>
      <c r="U66" s="58">
        <f t="shared" si="43"/>
        <v>0</v>
      </c>
      <c r="V66" s="58">
        <f t="shared" si="43"/>
        <v>0</v>
      </c>
      <c r="W66" s="58">
        <f t="shared" si="43"/>
        <v>0</v>
      </c>
      <c r="X66" s="58">
        <f t="shared" si="43"/>
        <v>0</v>
      </c>
      <c r="Y66" s="58">
        <f t="shared" si="43"/>
        <v>0</v>
      </c>
      <c r="Z66" s="58">
        <f t="shared" si="43"/>
        <v>0</v>
      </c>
      <c r="AA66" s="58">
        <f t="shared" si="43"/>
        <v>0</v>
      </c>
      <c r="AB66" s="58">
        <f t="shared" si="43"/>
        <v>0</v>
      </c>
      <c r="AC66" s="58">
        <f t="shared" si="43"/>
        <v>0</v>
      </c>
      <c r="AD66" s="58">
        <f t="shared" si="44"/>
        <v>0</v>
      </c>
      <c r="AE66" s="58">
        <f t="shared" si="44"/>
        <v>0</v>
      </c>
      <c r="AF66" s="58">
        <f t="shared" si="44"/>
        <v>0</v>
      </c>
      <c r="AG66" s="58">
        <f t="shared" si="44"/>
        <v>0</v>
      </c>
      <c r="AH66" s="58">
        <f t="shared" si="44"/>
        <v>0</v>
      </c>
      <c r="AI66" s="58">
        <f t="shared" si="44"/>
        <v>0</v>
      </c>
      <c r="AJ66" s="58">
        <f t="shared" si="44"/>
        <v>0</v>
      </c>
      <c r="AK66" s="58">
        <f t="shared" si="44"/>
        <v>0</v>
      </c>
      <c r="AL66" s="58">
        <f t="shared" si="44"/>
        <v>0</v>
      </c>
      <c r="AM66" s="58">
        <f t="shared" si="44"/>
        <v>0</v>
      </c>
      <c r="AN66" s="58">
        <f t="shared" si="44"/>
        <v>0</v>
      </c>
      <c r="AO66" s="58">
        <f t="shared" si="44"/>
        <v>0</v>
      </c>
      <c r="AP66" s="58">
        <f t="shared" si="44"/>
        <v>0</v>
      </c>
      <c r="AQ66" s="58">
        <f t="shared" si="44"/>
        <v>0</v>
      </c>
      <c r="AR66" s="58">
        <f t="shared" si="44"/>
        <v>0</v>
      </c>
      <c r="AS66" s="58">
        <f t="shared" si="44"/>
        <v>0</v>
      </c>
      <c r="AT66" s="58">
        <f t="shared" si="45"/>
        <v>0</v>
      </c>
      <c r="AU66" s="58">
        <f t="shared" si="45"/>
        <v>0</v>
      </c>
      <c r="AV66" s="58">
        <f t="shared" si="45"/>
        <v>0</v>
      </c>
      <c r="AW66" s="58">
        <f t="shared" si="45"/>
        <v>0</v>
      </c>
      <c r="AX66" s="58">
        <f t="shared" si="45"/>
        <v>0</v>
      </c>
      <c r="AY66" s="58">
        <f t="shared" si="45"/>
        <v>0</v>
      </c>
      <c r="AZ66" s="58">
        <f t="shared" si="45"/>
        <v>0</v>
      </c>
      <c r="BA66" s="58">
        <f t="shared" si="45"/>
        <v>0</v>
      </c>
      <c r="BB66" s="58">
        <f t="shared" si="45"/>
        <v>0</v>
      </c>
      <c r="BC66" s="58">
        <f t="shared" si="45"/>
        <v>0</v>
      </c>
      <c r="BD66" s="58">
        <f t="shared" si="45"/>
        <v>0</v>
      </c>
      <c r="BE66" s="58">
        <f t="shared" si="45"/>
        <v>0</v>
      </c>
      <c r="BF66" s="58">
        <f t="shared" si="45"/>
        <v>0</v>
      </c>
      <c r="BG66" s="58">
        <f t="shared" si="45"/>
        <v>0</v>
      </c>
      <c r="BH66" s="58">
        <f t="shared" si="45"/>
        <v>0</v>
      </c>
      <c r="BI66" s="58">
        <f t="shared" si="45"/>
        <v>0</v>
      </c>
      <c r="BJ66" s="58">
        <f t="shared" si="46"/>
        <v>0</v>
      </c>
      <c r="BK66" s="58">
        <f t="shared" si="46"/>
        <v>0</v>
      </c>
      <c r="BL66" s="58">
        <f t="shared" si="46"/>
        <v>0</v>
      </c>
      <c r="BM66" s="58">
        <f t="shared" si="46"/>
        <v>0</v>
      </c>
      <c r="BN66" s="58">
        <f t="shared" si="46"/>
        <v>0</v>
      </c>
      <c r="BO66" s="58">
        <f t="shared" si="46"/>
        <v>0</v>
      </c>
      <c r="BP66" s="58">
        <f t="shared" si="46"/>
        <v>0</v>
      </c>
      <c r="BQ66" s="58">
        <f t="shared" si="46"/>
        <v>0</v>
      </c>
      <c r="BR66" s="58">
        <f t="shared" si="46"/>
        <v>0</v>
      </c>
      <c r="BS66" s="58">
        <f t="shared" si="46"/>
        <v>0</v>
      </c>
      <c r="BT66" s="58">
        <f t="shared" si="46"/>
        <v>0</v>
      </c>
      <c r="BU66" s="58">
        <f t="shared" si="46"/>
        <v>0</v>
      </c>
      <c r="BV66" s="58">
        <f t="shared" si="46"/>
        <v>0</v>
      </c>
      <c r="BW66" s="58">
        <f t="shared" si="46"/>
        <v>0</v>
      </c>
      <c r="BX66" s="58">
        <f t="shared" si="46"/>
        <v>0</v>
      </c>
      <c r="BY66" s="58">
        <f t="shared" si="46"/>
        <v>0</v>
      </c>
      <c r="BZ66" s="58">
        <f t="shared" si="47"/>
        <v>0</v>
      </c>
      <c r="CA66" s="58">
        <f t="shared" si="47"/>
        <v>0</v>
      </c>
      <c r="CB66" s="58">
        <f t="shared" si="47"/>
        <v>0</v>
      </c>
      <c r="CC66" s="58">
        <f t="shared" si="47"/>
        <v>0</v>
      </c>
      <c r="CD66" s="58">
        <f t="shared" si="47"/>
        <v>0</v>
      </c>
      <c r="CE66" s="58">
        <f t="shared" si="47"/>
        <v>0</v>
      </c>
      <c r="CF66" s="58">
        <f t="shared" si="47"/>
        <v>0</v>
      </c>
      <c r="CG66" s="58">
        <f t="shared" si="47"/>
        <v>0</v>
      </c>
      <c r="CH66" s="58">
        <f t="shared" si="47"/>
        <v>0</v>
      </c>
      <c r="CI66" s="58">
        <f t="shared" si="47"/>
        <v>0</v>
      </c>
      <c r="CJ66" s="58">
        <f t="shared" si="47"/>
        <v>0</v>
      </c>
      <c r="CK66" s="58">
        <f t="shared" si="47"/>
        <v>0</v>
      </c>
      <c r="CL66" s="58">
        <f t="shared" si="47"/>
        <v>0</v>
      </c>
      <c r="CM66" s="58">
        <f t="shared" si="47"/>
        <v>0</v>
      </c>
      <c r="CN66" s="58">
        <f t="shared" si="47"/>
        <v>0</v>
      </c>
      <c r="CO66" s="58">
        <f t="shared" si="47"/>
        <v>0</v>
      </c>
      <c r="CP66" s="58">
        <f t="shared" si="48"/>
        <v>0</v>
      </c>
      <c r="CQ66" s="58">
        <f t="shared" si="48"/>
        <v>0</v>
      </c>
      <c r="CR66" s="58">
        <f t="shared" si="48"/>
        <v>0</v>
      </c>
      <c r="CS66" s="58">
        <f t="shared" si="48"/>
        <v>0</v>
      </c>
      <c r="CT66" s="58">
        <f t="shared" si="48"/>
        <v>0</v>
      </c>
      <c r="CU66" s="58">
        <f t="shared" si="49"/>
        <v>0</v>
      </c>
      <c r="CV66" s="58">
        <f t="shared" si="49"/>
        <v>0</v>
      </c>
      <c r="CW66" s="58">
        <f t="shared" si="49"/>
        <v>0</v>
      </c>
      <c r="CX66" s="58">
        <f t="shared" si="49"/>
        <v>0</v>
      </c>
      <c r="CY66" s="58">
        <f t="shared" si="49"/>
        <v>0</v>
      </c>
      <c r="CZ66" s="58">
        <f t="shared" si="49"/>
        <v>0</v>
      </c>
      <c r="DA66" s="58">
        <f t="shared" si="49"/>
        <v>0</v>
      </c>
      <c r="DB66" s="58">
        <f t="shared" si="49"/>
        <v>0</v>
      </c>
      <c r="DC66" s="58">
        <f t="shared" si="49"/>
        <v>0</v>
      </c>
      <c r="DD66" s="58">
        <f t="shared" si="49"/>
        <v>0</v>
      </c>
      <c r="DE66" s="58">
        <f t="shared" si="49"/>
        <v>0</v>
      </c>
      <c r="DF66" s="58">
        <f t="shared" si="49"/>
        <v>0</v>
      </c>
      <c r="DG66" s="58">
        <f t="shared" si="49"/>
        <v>0</v>
      </c>
      <c r="DH66" s="58"/>
      <c r="DI66" s="55">
        <f t="shared" si="50"/>
        <v>0</v>
      </c>
      <c r="DJ66" s="53"/>
      <c r="DK66" s="56">
        <f t="shared" si="51"/>
        <v>0</v>
      </c>
      <c r="DL66" s="56">
        <f t="shared" si="51"/>
        <v>0</v>
      </c>
      <c r="DM66" s="56">
        <f t="shared" si="51"/>
        <v>0</v>
      </c>
      <c r="DN66" s="56">
        <f t="shared" si="51"/>
        <v>0</v>
      </c>
      <c r="DO66" s="56">
        <f t="shared" si="51"/>
        <v>0</v>
      </c>
      <c r="DP66" s="56">
        <f t="shared" si="51"/>
        <v>0</v>
      </c>
      <c r="DQ66" s="56">
        <f t="shared" si="54"/>
        <v>0</v>
      </c>
      <c r="DR66" s="56">
        <f t="shared" si="51"/>
        <v>0</v>
      </c>
      <c r="DS66" s="56">
        <f t="shared" si="51"/>
        <v>0</v>
      </c>
      <c r="DT66" s="56">
        <f t="shared" si="51"/>
        <v>0</v>
      </c>
      <c r="DU66" s="55">
        <f t="shared" si="55"/>
        <v>0</v>
      </c>
    </row>
    <row r="67" spans="1:125" s="52" customFormat="1">
      <c r="A67" s="59"/>
      <c r="B67" s="59"/>
      <c r="C67" s="61"/>
      <c r="D67" s="61"/>
      <c r="E67" s="61"/>
      <c r="F67" s="59"/>
      <c r="G67" s="60"/>
      <c r="H67" s="57"/>
      <c r="I67" s="57"/>
      <c r="J67" s="57">
        <f t="shared" si="52"/>
        <v>0</v>
      </c>
      <c r="K67" s="59"/>
      <c r="L67" s="54"/>
      <c r="M67" s="58">
        <f t="shared" si="53"/>
        <v>0</v>
      </c>
      <c r="N67" s="58">
        <f t="shared" si="43"/>
        <v>0</v>
      </c>
      <c r="O67" s="58">
        <f t="shared" si="43"/>
        <v>0</v>
      </c>
      <c r="P67" s="58">
        <f t="shared" si="43"/>
        <v>0</v>
      </c>
      <c r="Q67" s="58">
        <f t="shared" si="43"/>
        <v>0</v>
      </c>
      <c r="R67" s="58">
        <f t="shared" si="43"/>
        <v>0</v>
      </c>
      <c r="S67" s="58">
        <f t="shared" si="43"/>
        <v>0</v>
      </c>
      <c r="T67" s="58">
        <f t="shared" si="43"/>
        <v>0</v>
      </c>
      <c r="U67" s="58">
        <f t="shared" si="43"/>
        <v>0</v>
      </c>
      <c r="V67" s="58">
        <f t="shared" si="43"/>
        <v>0</v>
      </c>
      <c r="W67" s="58">
        <f t="shared" si="43"/>
        <v>0</v>
      </c>
      <c r="X67" s="58">
        <f t="shared" si="43"/>
        <v>0</v>
      </c>
      <c r="Y67" s="58">
        <f t="shared" si="43"/>
        <v>0</v>
      </c>
      <c r="Z67" s="58">
        <f t="shared" si="43"/>
        <v>0</v>
      </c>
      <c r="AA67" s="58">
        <f t="shared" si="43"/>
        <v>0</v>
      </c>
      <c r="AB67" s="58">
        <f t="shared" si="43"/>
        <v>0</v>
      </c>
      <c r="AC67" s="58">
        <f t="shared" si="43"/>
        <v>0</v>
      </c>
      <c r="AD67" s="58">
        <f t="shared" si="44"/>
        <v>0</v>
      </c>
      <c r="AE67" s="58">
        <f t="shared" si="44"/>
        <v>0</v>
      </c>
      <c r="AF67" s="58">
        <f t="shared" si="44"/>
        <v>0</v>
      </c>
      <c r="AG67" s="58">
        <f t="shared" si="44"/>
        <v>0</v>
      </c>
      <c r="AH67" s="58">
        <f t="shared" si="44"/>
        <v>0</v>
      </c>
      <c r="AI67" s="58">
        <f t="shared" si="44"/>
        <v>0</v>
      </c>
      <c r="AJ67" s="58">
        <f t="shared" si="44"/>
        <v>0</v>
      </c>
      <c r="AK67" s="58">
        <f t="shared" si="44"/>
        <v>0</v>
      </c>
      <c r="AL67" s="58">
        <f t="shared" si="44"/>
        <v>0</v>
      </c>
      <c r="AM67" s="58">
        <f t="shared" si="44"/>
        <v>0</v>
      </c>
      <c r="AN67" s="58">
        <f t="shared" si="44"/>
        <v>0</v>
      </c>
      <c r="AO67" s="58">
        <f t="shared" si="44"/>
        <v>0</v>
      </c>
      <c r="AP67" s="58">
        <f t="shared" si="44"/>
        <v>0</v>
      </c>
      <c r="AQ67" s="58">
        <f t="shared" si="44"/>
        <v>0</v>
      </c>
      <c r="AR67" s="58">
        <f t="shared" si="44"/>
        <v>0</v>
      </c>
      <c r="AS67" s="58">
        <f t="shared" si="44"/>
        <v>0</v>
      </c>
      <c r="AT67" s="58">
        <f t="shared" si="45"/>
        <v>0</v>
      </c>
      <c r="AU67" s="58">
        <f t="shared" si="45"/>
        <v>0</v>
      </c>
      <c r="AV67" s="58">
        <f t="shared" si="45"/>
        <v>0</v>
      </c>
      <c r="AW67" s="58">
        <f t="shared" si="45"/>
        <v>0</v>
      </c>
      <c r="AX67" s="58">
        <f t="shared" si="45"/>
        <v>0</v>
      </c>
      <c r="AY67" s="58">
        <f t="shared" si="45"/>
        <v>0</v>
      </c>
      <c r="AZ67" s="58">
        <f t="shared" si="45"/>
        <v>0</v>
      </c>
      <c r="BA67" s="58">
        <f t="shared" si="45"/>
        <v>0</v>
      </c>
      <c r="BB67" s="58">
        <f t="shared" si="45"/>
        <v>0</v>
      </c>
      <c r="BC67" s="58">
        <f t="shared" si="45"/>
        <v>0</v>
      </c>
      <c r="BD67" s="58">
        <f t="shared" si="45"/>
        <v>0</v>
      </c>
      <c r="BE67" s="58">
        <f t="shared" si="45"/>
        <v>0</v>
      </c>
      <c r="BF67" s="58">
        <f t="shared" si="45"/>
        <v>0</v>
      </c>
      <c r="BG67" s="58">
        <f t="shared" si="45"/>
        <v>0</v>
      </c>
      <c r="BH67" s="58">
        <f t="shared" si="45"/>
        <v>0</v>
      </c>
      <c r="BI67" s="58">
        <f t="shared" si="45"/>
        <v>0</v>
      </c>
      <c r="BJ67" s="58">
        <f t="shared" si="46"/>
        <v>0</v>
      </c>
      <c r="BK67" s="58">
        <f t="shared" si="46"/>
        <v>0</v>
      </c>
      <c r="BL67" s="58">
        <f t="shared" si="46"/>
        <v>0</v>
      </c>
      <c r="BM67" s="58">
        <f t="shared" si="46"/>
        <v>0</v>
      </c>
      <c r="BN67" s="58">
        <f t="shared" si="46"/>
        <v>0</v>
      </c>
      <c r="BO67" s="58">
        <f t="shared" si="46"/>
        <v>0</v>
      </c>
      <c r="BP67" s="58">
        <f t="shared" si="46"/>
        <v>0</v>
      </c>
      <c r="BQ67" s="58">
        <f t="shared" si="46"/>
        <v>0</v>
      </c>
      <c r="BR67" s="58">
        <f t="shared" si="46"/>
        <v>0</v>
      </c>
      <c r="BS67" s="58">
        <f t="shared" si="46"/>
        <v>0</v>
      </c>
      <c r="BT67" s="58">
        <f t="shared" si="46"/>
        <v>0</v>
      </c>
      <c r="BU67" s="58">
        <f t="shared" si="46"/>
        <v>0</v>
      </c>
      <c r="BV67" s="58">
        <f t="shared" si="46"/>
        <v>0</v>
      </c>
      <c r="BW67" s="58">
        <f t="shared" si="46"/>
        <v>0</v>
      </c>
      <c r="BX67" s="58">
        <f t="shared" si="46"/>
        <v>0</v>
      </c>
      <c r="BY67" s="58">
        <f t="shared" si="46"/>
        <v>0</v>
      </c>
      <c r="BZ67" s="58">
        <f t="shared" si="47"/>
        <v>0</v>
      </c>
      <c r="CA67" s="58">
        <f t="shared" si="47"/>
        <v>0</v>
      </c>
      <c r="CB67" s="58">
        <f t="shared" si="47"/>
        <v>0</v>
      </c>
      <c r="CC67" s="58">
        <f t="shared" si="47"/>
        <v>0</v>
      </c>
      <c r="CD67" s="58">
        <f t="shared" si="47"/>
        <v>0</v>
      </c>
      <c r="CE67" s="58">
        <f t="shared" si="47"/>
        <v>0</v>
      </c>
      <c r="CF67" s="58">
        <f t="shared" si="47"/>
        <v>0</v>
      </c>
      <c r="CG67" s="58">
        <f t="shared" si="47"/>
        <v>0</v>
      </c>
      <c r="CH67" s="58">
        <f t="shared" si="47"/>
        <v>0</v>
      </c>
      <c r="CI67" s="58">
        <f t="shared" si="47"/>
        <v>0</v>
      </c>
      <c r="CJ67" s="58">
        <f t="shared" si="47"/>
        <v>0</v>
      </c>
      <c r="CK67" s="58">
        <f t="shared" si="47"/>
        <v>0</v>
      </c>
      <c r="CL67" s="58">
        <f t="shared" si="47"/>
        <v>0</v>
      </c>
      <c r="CM67" s="58">
        <f t="shared" si="47"/>
        <v>0</v>
      </c>
      <c r="CN67" s="58">
        <f t="shared" si="47"/>
        <v>0</v>
      </c>
      <c r="CO67" s="58">
        <f t="shared" si="47"/>
        <v>0</v>
      </c>
      <c r="CP67" s="58">
        <f t="shared" si="48"/>
        <v>0</v>
      </c>
      <c r="CQ67" s="58">
        <f t="shared" si="48"/>
        <v>0</v>
      </c>
      <c r="CR67" s="58">
        <f t="shared" si="48"/>
        <v>0</v>
      </c>
      <c r="CS67" s="58">
        <f t="shared" si="48"/>
        <v>0</v>
      </c>
      <c r="CT67" s="58">
        <f t="shared" si="48"/>
        <v>0</v>
      </c>
      <c r="CU67" s="58">
        <f t="shared" si="49"/>
        <v>0</v>
      </c>
      <c r="CV67" s="58">
        <f t="shared" si="49"/>
        <v>0</v>
      </c>
      <c r="CW67" s="58">
        <f t="shared" si="49"/>
        <v>0</v>
      </c>
      <c r="CX67" s="58">
        <f t="shared" si="49"/>
        <v>0</v>
      </c>
      <c r="CY67" s="58">
        <f t="shared" si="49"/>
        <v>0</v>
      </c>
      <c r="CZ67" s="58">
        <f t="shared" si="49"/>
        <v>0</v>
      </c>
      <c r="DA67" s="58">
        <f t="shared" si="49"/>
        <v>0</v>
      </c>
      <c r="DB67" s="58">
        <f t="shared" si="49"/>
        <v>0</v>
      </c>
      <c r="DC67" s="58">
        <f t="shared" si="49"/>
        <v>0</v>
      </c>
      <c r="DD67" s="58">
        <f t="shared" si="49"/>
        <v>0</v>
      </c>
      <c r="DE67" s="58">
        <f t="shared" si="49"/>
        <v>0</v>
      </c>
      <c r="DF67" s="58">
        <f t="shared" si="49"/>
        <v>0</v>
      </c>
      <c r="DG67" s="58">
        <f t="shared" si="49"/>
        <v>0</v>
      </c>
      <c r="DH67" s="58"/>
      <c r="DI67" s="55">
        <f t="shared" si="50"/>
        <v>0</v>
      </c>
      <c r="DJ67" s="53"/>
      <c r="DK67" s="56">
        <f t="shared" si="51"/>
        <v>0</v>
      </c>
      <c r="DL67" s="56">
        <f t="shared" si="51"/>
        <v>0</v>
      </c>
      <c r="DM67" s="56">
        <f t="shared" si="51"/>
        <v>0</v>
      </c>
      <c r="DN67" s="56">
        <f t="shared" si="51"/>
        <v>0</v>
      </c>
      <c r="DO67" s="56">
        <f t="shared" si="51"/>
        <v>0</v>
      </c>
      <c r="DP67" s="56">
        <f t="shared" si="51"/>
        <v>0</v>
      </c>
      <c r="DQ67" s="56">
        <f t="shared" si="54"/>
        <v>0</v>
      </c>
      <c r="DR67" s="56">
        <f t="shared" si="51"/>
        <v>0</v>
      </c>
      <c r="DS67" s="56">
        <f t="shared" si="51"/>
        <v>0</v>
      </c>
      <c r="DT67" s="56">
        <f t="shared" si="51"/>
        <v>0</v>
      </c>
      <c r="DU67" s="55">
        <f t="shared" si="55"/>
        <v>0</v>
      </c>
    </row>
    <row r="68" spans="1:125" s="52" customFormat="1">
      <c r="A68" s="59"/>
      <c r="B68" s="59"/>
      <c r="C68" s="61"/>
      <c r="D68" s="61"/>
      <c r="E68" s="61"/>
      <c r="F68" s="59"/>
      <c r="G68" s="60"/>
      <c r="H68" s="57"/>
      <c r="I68" s="57"/>
      <c r="J68" s="57">
        <f t="shared" si="52"/>
        <v>0</v>
      </c>
      <c r="K68" s="59"/>
      <c r="L68" s="54"/>
      <c r="M68" s="58">
        <f t="shared" si="53"/>
        <v>0</v>
      </c>
      <c r="N68" s="58">
        <f t="shared" si="43"/>
        <v>0</v>
      </c>
      <c r="O68" s="58">
        <f t="shared" si="43"/>
        <v>0</v>
      </c>
      <c r="P68" s="58">
        <f t="shared" si="43"/>
        <v>0</v>
      </c>
      <c r="Q68" s="58">
        <f t="shared" si="43"/>
        <v>0</v>
      </c>
      <c r="R68" s="58">
        <f t="shared" si="43"/>
        <v>0</v>
      </c>
      <c r="S68" s="58">
        <f t="shared" si="43"/>
        <v>0</v>
      </c>
      <c r="T68" s="58">
        <f t="shared" si="43"/>
        <v>0</v>
      </c>
      <c r="U68" s="58">
        <f t="shared" si="43"/>
        <v>0</v>
      </c>
      <c r="V68" s="58">
        <f t="shared" si="43"/>
        <v>0</v>
      </c>
      <c r="W68" s="58">
        <f t="shared" si="43"/>
        <v>0</v>
      </c>
      <c r="X68" s="58">
        <f t="shared" si="43"/>
        <v>0</v>
      </c>
      <c r="Y68" s="58">
        <f t="shared" si="43"/>
        <v>0</v>
      </c>
      <c r="Z68" s="58">
        <f t="shared" si="43"/>
        <v>0</v>
      </c>
      <c r="AA68" s="58">
        <f t="shared" si="43"/>
        <v>0</v>
      </c>
      <c r="AB68" s="58">
        <f t="shared" si="43"/>
        <v>0</v>
      </c>
      <c r="AC68" s="58">
        <f t="shared" si="43"/>
        <v>0</v>
      </c>
      <c r="AD68" s="58">
        <f t="shared" si="44"/>
        <v>0</v>
      </c>
      <c r="AE68" s="58">
        <f t="shared" si="44"/>
        <v>0</v>
      </c>
      <c r="AF68" s="58">
        <f t="shared" si="44"/>
        <v>0</v>
      </c>
      <c r="AG68" s="58">
        <f t="shared" si="44"/>
        <v>0</v>
      </c>
      <c r="AH68" s="58">
        <f t="shared" si="44"/>
        <v>0</v>
      </c>
      <c r="AI68" s="58">
        <f t="shared" si="44"/>
        <v>0</v>
      </c>
      <c r="AJ68" s="58">
        <f t="shared" si="44"/>
        <v>0</v>
      </c>
      <c r="AK68" s="58">
        <f t="shared" si="44"/>
        <v>0</v>
      </c>
      <c r="AL68" s="58">
        <f t="shared" si="44"/>
        <v>0</v>
      </c>
      <c r="AM68" s="58">
        <f t="shared" si="44"/>
        <v>0</v>
      </c>
      <c r="AN68" s="58">
        <f t="shared" si="44"/>
        <v>0</v>
      </c>
      <c r="AO68" s="58">
        <f t="shared" si="44"/>
        <v>0</v>
      </c>
      <c r="AP68" s="58">
        <f t="shared" si="44"/>
        <v>0</v>
      </c>
      <c r="AQ68" s="58">
        <f t="shared" si="44"/>
        <v>0</v>
      </c>
      <c r="AR68" s="58">
        <f t="shared" si="44"/>
        <v>0</v>
      </c>
      <c r="AS68" s="58">
        <f t="shared" si="44"/>
        <v>0</v>
      </c>
      <c r="AT68" s="58">
        <f t="shared" si="45"/>
        <v>0</v>
      </c>
      <c r="AU68" s="58">
        <f t="shared" si="45"/>
        <v>0</v>
      </c>
      <c r="AV68" s="58">
        <f t="shared" si="45"/>
        <v>0</v>
      </c>
      <c r="AW68" s="58">
        <f t="shared" si="45"/>
        <v>0</v>
      </c>
      <c r="AX68" s="58">
        <f t="shared" si="45"/>
        <v>0</v>
      </c>
      <c r="AY68" s="58">
        <f t="shared" si="45"/>
        <v>0</v>
      </c>
      <c r="AZ68" s="58">
        <f t="shared" si="45"/>
        <v>0</v>
      </c>
      <c r="BA68" s="58">
        <f t="shared" si="45"/>
        <v>0</v>
      </c>
      <c r="BB68" s="58">
        <f t="shared" si="45"/>
        <v>0</v>
      </c>
      <c r="BC68" s="58">
        <f t="shared" si="45"/>
        <v>0</v>
      </c>
      <c r="BD68" s="58">
        <f t="shared" si="45"/>
        <v>0</v>
      </c>
      <c r="BE68" s="58">
        <f t="shared" si="45"/>
        <v>0</v>
      </c>
      <c r="BF68" s="58">
        <f t="shared" si="45"/>
        <v>0</v>
      </c>
      <c r="BG68" s="58">
        <f t="shared" si="45"/>
        <v>0</v>
      </c>
      <c r="BH68" s="58">
        <f t="shared" si="45"/>
        <v>0</v>
      </c>
      <c r="BI68" s="58">
        <f t="shared" si="45"/>
        <v>0</v>
      </c>
      <c r="BJ68" s="58">
        <f t="shared" si="46"/>
        <v>0</v>
      </c>
      <c r="BK68" s="58">
        <f t="shared" si="46"/>
        <v>0</v>
      </c>
      <c r="BL68" s="58">
        <f t="shared" si="46"/>
        <v>0</v>
      </c>
      <c r="BM68" s="58">
        <f t="shared" si="46"/>
        <v>0</v>
      </c>
      <c r="BN68" s="58">
        <f t="shared" si="46"/>
        <v>0</v>
      </c>
      <c r="BO68" s="58">
        <f t="shared" si="46"/>
        <v>0</v>
      </c>
      <c r="BP68" s="58">
        <f t="shared" si="46"/>
        <v>0</v>
      </c>
      <c r="BQ68" s="58">
        <f t="shared" si="46"/>
        <v>0</v>
      </c>
      <c r="BR68" s="58">
        <f t="shared" si="46"/>
        <v>0</v>
      </c>
      <c r="BS68" s="58">
        <f t="shared" si="46"/>
        <v>0</v>
      </c>
      <c r="BT68" s="58">
        <f t="shared" si="46"/>
        <v>0</v>
      </c>
      <c r="BU68" s="58">
        <f t="shared" si="46"/>
        <v>0</v>
      </c>
      <c r="BV68" s="58">
        <f t="shared" si="46"/>
        <v>0</v>
      </c>
      <c r="BW68" s="58">
        <f t="shared" si="46"/>
        <v>0</v>
      </c>
      <c r="BX68" s="58">
        <f t="shared" si="46"/>
        <v>0</v>
      </c>
      <c r="BY68" s="58">
        <f t="shared" si="46"/>
        <v>0</v>
      </c>
      <c r="BZ68" s="58">
        <f t="shared" si="47"/>
        <v>0</v>
      </c>
      <c r="CA68" s="58">
        <f t="shared" si="47"/>
        <v>0</v>
      </c>
      <c r="CB68" s="58">
        <f t="shared" si="47"/>
        <v>0</v>
      </c>
      <c r="CC68" s="58">
        <f t="shared" si="47"/>
        <v>0</v>
      </c>
      <c r="CD68" s="58">
        <f t="shared" si="47"/>
        <v>0</v>
      </c>
      <c r="CE68" s="58">
        <f t="shared" si="47"/>
        <v>0</v>
      </c>
      <c r="CF68" s="58">
        <f t="shared" si="47"/>
        <v>0</v>
      </c>
      <c r="CG68" s="58">
        <f t="shared" si="47"/>
        <v>0</v>
      </c>
      <c r="CH68" s="58">
        <f t="shared" si="47"/>
        <v>0</v>
      </c>
      <c r="CI68" s="58">
        <f t="shared" si="47"/>
        <v>0</v>
      </c>
      <c r="CJ68" s="58">
        <f t="shared" si="47"/>
        <v>0</v>
      </c>
      <c r="CK68" s="58">
        <f t="shared" si="47"/>
        <v>0</v>
      </c>
      <c r="CL68" s="58">
        <f t="shared" si="47"/>
        <v>0</v>
      </c>
      <c r="CM68" s="58">
        <f t="shared" si="47"/>
        <v>0</v>
      </c>
      <c r="CN68" s="58">
        <f t="shared" si="47"/>
        <v>0</v>
      </c>
      <c r="CO68" s="58">
        <f t="shared" si="47"/>
        <v>0</v>
      </c>
      <c r="CP68" s="58">
        <f t="shared" si="48"/>
        <v>0</v>
      </c>
      <c r="CQ68" s="58">
        <f t="shared" si="48"/>
        <v>0</v>
      </c>
      <c r="CR68" s="58">
        <f t="shared" si="48"/>
        <v>0</v>
      </c>
      <c r="CS68" s="58">
        <f t="shared" si="48"/>
        <v>0</v>
      </c>
      <c r="CT68" s="58">
        <f t="shared" si="48"/>
        <v>0</v>
      </c>
      <c r="CU68" s="58">
        <f t="shared" si="49"/>
        <v>0</v>
      </c>
      <c r="CV68" s="58">
        <f t="shared" si="49"/>
        <v>0</v>
      </c>
      <c r="CW68" s="58">
        <f t="shared" si="49"/>
        <v>0</v>
      </c>
      <c r="CX68" s="58">
        <f t="shared" si="49"/>
        <v>0</v>
      </c>
      <c r="CY68" s="58">
        <f t="shared" si="49"/>
        <v>0</v>
      </c>
      <c r="CZ68" s="58">
        <f t="shared" si="49"/>
        <v>0</v>
      </c>
      <c r="DA68" s="58">
        <f t="shared" si="49"/>
        <v>0</v>
      </c>
      <c r="DB68" s="58">
        <f t="shared" si="49"/>
        <v>0</v>
      </c>
      <c r="DC68" s="58">
        <f t="shared" si="49"/>
        <v>0</v>
      </c>
      <c r="DD68" s="58">
        <f t="shared" si="49"/>
        <v>0</v>
      </c>
      <c r="DE68" s="58">
        <f t="shared" si="49"/>
        <v>0</v>
      </c>
      <c r="DF68" s="58">
        <f t="shared" si="49"/>
        <v>0</v>
      </c>
      <c r="DG68" s="58">
        <f t="shared" si="49"/>
        <v>0</v>
      </c>
      <c r="DH68" s="58"/>
      <c r="DI68" s="55">
        <f t="shared" si="50"/>
        <v>0</v>
      </c>
      <c r="DJ68" s="53"/>
      <c r="DK68" s="56">
        <f t="shared" si="51"/>
        <v>0</v>
      </c>
      <c r="DL68" s="56">
        <f t="shared" si="51"/>
        <v>0</v>
      </c>
      <c r="DM68" s="56">
        <f t="shared" si="51"/>
        <v>0</v>
      </c>
      <c r="DN68" s="56">
        <f t="shared" si="51"/>
        <v>0</v>
      </c>
      <c r="DO68" s="56">
        <f t="shared" si="51"/>
        <v>0</v>
      </c>
      <c r="DP68" s="56">
        <f t="shared" si="51"/>
        <v>0</v>
      </c>
      <c r="DQ68" s="56">
        <f t="shared" si="54"/>
        <v>0</v>
      </c>
      <c r="DR68" s="56">
        <f t="shared" si="51"/>
        <v>0</v>
      </c>
      <c r="DS68" s="56">
        <f t="shared" si="51"/>
        <v>0</v>
      </c>
      <c r="DT68" s="56">
        <f t="shared" si="51"/>
        <v>0</v>
      </c>
      <c r="DU68" s="55">
        <f t="shared" si="55"/>
        <v>0</v>
      </c>
    </row>
    <row r="69" spans="1:125" s="52" customFormat="1">
      <c r="A69" s="59"/>
      <c r="B69" s="59"/>
      <c r="C69" s="61"/>
      <c r="D69" s="61"/>
      <c r="E69" s="61"/>
      <c r="F69" s="59"/>
      <c r="G69" s="60"/>
      <c r="H69" s="57"/>
      <c r="I69" s="57"/>
      <c r="J69" s="57">
        <f t="shared" si="52"/>
        <v>0</v>
      </c>
      <c r="K69" s="59"/>
      <c r="L69" s="54"/>
      <c r="M69" s="58">
        <f t="shared" si="53"/>
        <v>0</v>
      </c>
      <c r="N69" s="58">
        <f t="shared" si="43"/>
        <v>0</v>
      </c>
      <c r="O69" s="58">
        <f t="shared" si="43"/>
        <v>0</v>
      </c>
      <c r="P69" s="58">
        <f t="shared" si="43"/>
        <v>0</v>
      </c>
      <c r="Q69" s="58">
        <f t="shared" si="43"/>
        <v>0</v>
      </c>
      <c r="R69" s="58">
        <f t="shared" si="43"/>
        <v>0</v>
      </c>
      <c r="S69" s="58">
        <f t="shared" si="43"/>
        <v>0</v>
      </c>
      <c r="T69" s="58">
        <f t="shared" si="43"/>
        <v>0</v>
      </c>
      <c r="U69" s="58">
        <f t="shared" si="43"/>
        <v>0</v>
      </c>
      <c r="V69" s="58">
        <f t="shared" si="43"/>
        <v>0</v>
      </c>
      <c r="W69" s="58">
        <f t="shared" si="43"/>
        <v>0</v>
      </c>
      <c r="X69" s="58">
        <f t="shared" si="43"/>
        <v>0</v>
      </c>
      <c r="Y69" s="58">
        <f t="shared" si="43"/>
        <v>0</v>
      </c>
      <c r="Z69" s="58">
        <f t="shared" si="43"/>
        <v>0</v>
      </c>
      <c r="AA69" s="58">
        <f t="shared" si="43"/>
        <v>0</v>
      </c>
      <c r="AB69" s="58">
        <f t="shared" si="43"/>
        <v>0</v>
      </c>
      <c r="AC69" s="58">
        <f t="shared" si="43"/>
        <v>0</v>
      </c>
      <c r="AD69" s="58">
        <f t="shared" si="44"/>
        <v>0</v>
      </c>
      <c r="AE69" s="58">
        <f t="shared" si="44"/>
        <v>0</v>
      </c>
      <c r="AF69" s="58">
        <f t="shared" si="44"/>
        <v>0</v>
      </c>
      <c r="AG69" s="58">
        <f t="shared" si="44"/>
        <v>0</v>
      </c>
      <c r="AH69" s="58">
        <f t="shared" si="44"/>
        <v>0</v>
      </c>
      <c r="AI69" s="58">
        <f t="shared" si="44"/>
        <v>0</v>
      </c>
      <c r="AJ69" s="58">
        <f t="shared" si="44"/>
        <v>0</v>
      </c>
      <c r="AK69" s="58">
        <f t="shared" si="44"/>
        <v>0</v>
      </c>
      <c r="AL69" s="58">
        <f t="shared" si="44"/>
        <v>0</v>
      </c>
      <c r="AM69" s="58">
        <f t="shared" si="44"/>
        <v>0</v>
      </c>
      <c r="AN69" s="58">
        <f t="shared" si="44"/>
        <v>0</v>
      </c>
      <c r="AO69" s="58">
        <f t="shared" si="44"/>
        <v>0</v>
      </c>
      <c r="AP69" s="58">
        <f t="shared" si="44"/>
        <v>0</v>
      </c>
      <c r="AQ69" s="58">
        <f t="shared" si="44"/>
        <v>0</v>
      </c>
      <c r="AR69" s="58">
        <f t="shared" si="44"/>
        <v>0</v>
      </c>
      <c r="AS69" s="58">
        <f t="shared" si="44"/>
        <v>0</v>
      </c>
      <c r="AT69" s="58">
        <f t="shared" si="45"/>
        <v>0</v>
      </c>
      <c r="AU69" s="58">
        <f t="shared" si="45"/>
        <v>0</v>
      </c>
      <c r="AV69" s="58">
        <f t="shared" si="45"/>
        <v>0</v>
      </c>
      <c r="AW69" s="58">
        <f t="shared" si="45"/>
        <v>0</v>
      </c>
      <c r="AX69" s="58">
        <f t="shared" si="45"/>
        <v>0</v>
      </c>
      <c r="AY69" s="58">
        <f t="shared" si="45"/>
        <v>0</v>
      </c>
      <c r="AZ69" s="58">
        <f t="shared" si="45"/>
        <v>0</v>
      </c>
      <c r="BA69" s="58">
        <f t="shared" si="45"/>
        <v>0</v>
      </c>
      <c r="BB69" s="58">
        <f t="shared" si="45"/>
        <v>0</v>
      </c>
      <c r="BC69" s="58">
        <f t="shared" si="45"/>
        <v>0</v>
      </c>
      <c r="BD69" s="58">
        <f t="shared" si="45"/>
        <v>0</v>
      </c>
      <c r="BE69" s="58">
        <f t="shared" si="45"/>
        <v>0</v>
      </c>
      <c r="BF69" s="58">
        <f t="shared" si="45"/>
        <v>0</v>
      </c>
      <c r="BG69" s="58">
        <f t="shared" si="45"/>
        <v>0</v>
      </c>
      <c r="BH69" s="58">
        <f t="shared" si="45"/>
        <v>0</v>
      </c>
      <c r="BI69" s="58">
        <f t="shared" si="45"/>
        <v>0</v>
      </c>
      <c r="BJ69" s="58">
        <f t="shared" si="46"/>
        <v>0</v>
      </c>
      <c r="BK69" s="58">
        <f t="shared" si="46"/>
        <v>0</v>
      </c>
      <c r="BL69" s="58">
        <f t="shared" si="46"/>
        <v>0</v>
      </c>
      <c r="BM69" s="58">
        <f t="shared" si="46"/>
        <v>0</v>
      </c>
      <c r="BN69" s="58">
        <f t="shared" si="46"/>
        <v>0</v>
      </c>
      <c r="BO69" s="58">
        <f t="shared" si="46"/>
        <v>0</v>
      </c>
      <c r="BP69" s="58">
        <f t="shared" si="46"/>
        <v>0</v>
      </c>
      <c r="BQ69" s="58">
        <f t="shared" si="46"/>
        <v>0</v>
      </c>
      <c r="BR69" s="58">
        <f t="shared" si="46"/>
        <v>0</v>
      </c>
      <c r="BS69" s="58">
        <f t="shared" si="46"/>
        <v>0</v>
      </c>
      <c r="BT69" s="58">
        <f t="shared" si="46"/>
        <v>0</v>
      </c>
      <c r="BU69" s="58">
        <f t="shared" si="46"/>
        <v>0</v>
      </c>
      <c r="BV69" s="58">
        <f t="shared" si="46"/>
        <v>0</v>
      </c>
      <c r="BW69" s="58">
        <f t="shared" si="46"/>
        <v>0</v>
      </c>
      <c r="BX69" s="58">
        <f t="shared" si="46"/>
        <v>0</v>
      </c>
      <c r="BY69" s="58">
        <f t="shared" si="46"/>
        <v>0</v>
      </c>
      <c r="BZ69" s="58">
        <f t="shared" si="47"/>
        <v>0</v>
      </c>
      <c r="CA69" s="58">
        <f t="shared" si="47"/>
        <v>0</v>
      </c>
      <c r="CB69" s="58">
        <f t="shared" si="47"/>
        <v>0</v>
      </c>
      <c r="CC69" s="58">
        <f t="shared" si="47"/>
        <v>0</v>
      </c>
      <c r="CD69" s="58">
        <f t="shared" si="47"/>
        <v>0</v>
      </c>
      <c r="CE69" s="58">
        <f t="shared" si="47"/>
        <v>0</v>
      </c>
      <c r="CF69" s="58">
        <f t="shared" si="47"/>
        <v>0</v>
      </c>
      <c r="CG69" s="58">
        <f t="shared" si="47"/>
        <v>0</v>
      </c>
      <c r="CH69" s="58">
        <f t="shared" si="47"/>
        <v>0</v>
      </c>
      <c r="CI69" s="58">
        <f t="shared" si="47"/>
        <v>0</v>
      </c>
      <c r="CJ69" s="58">
        <f t="shared" si="47"/>
        <v>0</v>
      </c>
      <c r="CK69" s="58">
        <f t="shared" si="47"/>
        <v>0</v>
      </c>
      <c r="CL69" s="58">
        <f t="shared" si="47"/>
        <v>0</v>
      </c>
      <c r="CM69" s="58">
        <f t="shared" si="47"/>
        <v>0</v>
      </c>
      <c r="CN69" s="58">
        <f t="shared" si="47"/>
        <v>0</v>
      </c>
      <c r="CO69" s="58">
        <f t="shared" si="47"/>
        <v>0</v>
      </c>
      <c r="CP69" s="58">
        <f t="shared" si="48"/>
        <v>0</v>
      </c>
      <c r="CQ69" s="58">
        <f t="shared" si="48"/>
        <v>0</v>
      </c>
      <c r="CR69" s="58">
        <f t="shared" si="48"/>
        <v>0</v>
      </c>
      <c r="CS69" s="58">
        <f t="shared" si="48"/>
        <v>0</v>
      </c>
      <c r="CT69" s="58">
        <f t="shared" si="48"/>
        <v>0</v>
      </c>
      <c r="CU69" s="58">
        <f t="shared" si="49"/>
        <v>0</v>
      </c>
      <c r="CV69" s="58">
        <f t="shared" si="49"/>
        <v>0</v>
      </c>
      <c r="CW69" s="58">
        <f t="shared" si="49"/>
        <v>0</v>
      </c>
      <c r="CX69" s="58">
        <f t="shared" si="49"/>
        <v>0</v>
      </c>
      <c r="CY69" s="58">
        <f t="shared" si="49"/>
        <v>0</v>
      </c>
      <c r="CZ69" s="58">
        <f t="shared" si="49"/>
        <v>0</v>
      </c>
      <c r="DA69" s="58">
        <f t="shared" si="49"/>
        <v>0</v>
      </c>
      <c r="DB69" s="58">
        <f t="shared" si="49"/>
        <v>0</v>
      </c>
      <c r="DC69" s="58">
        <f t="shared" si="49"/>
        <v>0</v>
      </c>
      <c r="DD69" s="58">
        <f t="shared" si="49"/>
        <v>0</v>
      </c>
      <c r="DE69" s="58">
        <f t="shared" si="49"/>
        <v>0</v>
      </c>
      <c r="DF69" s="58">
        <f t="shared" si="49"/>
        <v>0</v>
      </c>
      <c r="DG69" s="58">
        <f t="shared" si="49"/>
        <v>0</v>
      </c>
      <c r="DH69" s="58"/>
      <c r="DI69" s="55">
        <f t="shared" si="50"/>
        <v>0</v>
      </c>
      <c r="DJ69" s="53"/>
      <c r="DK69" s="56">
        <f t="shared" si="51"/>
        <v>0</v>
      </c>
      <c r="DL69" s="56">
        <f t="shared" si="51"/>
        <v>0</v>
      </c>
      <c r="DM69" s="56">
        <f t="shared" si="51"/>
        <v>0</v>
      </c>
      <c r="DN69" s="56">
        <f t="shared" si="51"/>
        <v>0</v>
      </c>
      <c r="DO69" s="56">
        <f t="shared" si="51"/>
        <v>0</v>
      </c>
      <c r="DP69" s="56">
        <f t="shared" si="51"/>
        <v>0</v>
      </c>
      <c r="DQ69" s="56">
        <f t="shared" si="54"/>
        <v>0</v>
      </c>
      <c r="DR69" s="56">
        <f t="shared" si="51"/>
        <v>0</v>
      </c>
      <c r="DS69" s="56">
        <f t="shared" si="51"/>
        <v>0</v>
      </c>
      <c r="DT69" s="56">
        <f t="shared" si="51"/>
        <v>0</v>
      </c>
      <c r="DU69" s="55">
        <f t="shared" si="55"/>
        <v>0</v>
      </c>
    </row>
    <row r="70" spans="1:125" s="52" customFormat="1">
      <c r="A70" s="59"/>
      <c r="B70" s="59"/>
      <c r="C70" s="61"/>
      <c r="D70" s="61"/>
      <c r="E70" s="61"/>
      <c r="F70" s="59"/>
      <c r="G70" s="60"/>
      <c r="H70" s="57"/>
      <c r="I70" s="57"/>
      <c r="J70" s="57">
        <f>G70*(H70+I70)</f>
        <v>0</v>
      </c>
      <c r="K70" s="59"/>
      <c r="L70" s="54"/>
      <c r="M70" s="58">
        <f t="shared" si="53"/>
        <v>0</v>
      </c>
      <c r="N70" s="58">
        <f t="shared" si="53"/>
        <v>0</v>
      </c>
      <c r="O70" s="58">
        <f t="shared" si="53"/>
        <v>0</v>
      </c>
      <c r="P70" s="58">
        <f t="shared" si="53"/>
        <v>0</v>
      </c>
      <c r="Q70" s="58">
        <f t="shared" si="53"/>
        <v>0</v>
      </c>
      <c r="R70" s="58">
        <f t="shared" si="53"/>
        <v>0</v>
      </c>
      <c r="S70" s="58">
        <f t="shared" si="53"/>
        <v>0</v>
      </c>
      <c r="T70" s="58">
        <f t="shared" si="53"/>
        <v>0</v>
      </c>
      <c r="U70" s="58">
        <f t="shared" si="53"/>
        <v>0</v>
      </c>
      <c r="V70" s="58">
        <f t="shared" si="53"/>
        <v>0</v>
      </c>
      <c r="W70" s="58">
        <f t="shared" si="53"/>
        <v>0</v>
      </c>
      <c r="X70" s="58">
        <f t="shared" si="53"/>
        <v>0</v>
      </c>
      <c r="Y70" s="58">
        <f t="shared" si="53"/>
        <v>0</v>
      </c>
      <c r="Z70" s="58">
        <f t="shared" si="53"/>
        <v>0</v>
      </c>
      <c r="AA70" s="58">
        <f t="shared" si="53"/>
        <v>0</v>
      </c>
      <c r="AB70" s="58">
        <f t="shared" si="53"/>
        <v>0</v>
      </c>
      <c r="AC70" s="58">
        <f t="shared" si="43"/>
        <v>0</v>
      </c>
      <c r="AD70" s="58">
        <f t="shared" si="44"/>
        <v>0</v>
      </c>
      <c r="AE70" s="58">
        <f t="shared" si="44"/>
        <v>0</v>
      </c>
      <c r="AF70" s="58">
        <f t="shared" si="44"/>
        <v>0</v>
      </c>
      <c r="AG70" s="58">
        <f t="shared" si="44"/>
        <v>0</v>
      </c>
      <c r="AH70" s="58">
        <f t="shared" si="44"/>
        <v>0</v>
      </c>
      <c r="AI70" s="58">
        <f t="shared" si="44"/>
        <v>0</v>
      </c>
      <c r="AJ70" s="58">
        <f t="shared" si="44"/>
        <v>0</v>
      </c>
      <c r="AK70" s="58">
        <f t="shared" si="44"/>
        <v>0</v>
      </c>
      <c r="AL70" s="58">
        <f t="shared" si="44"/>
        <v>0</v>
      </c>
      <c r="AM70" s="58">
        <f t="shared" si="44"/>
        <v>0</v>
      </c>
      <c r="AN70" s="58">
        <f t="shared" si="44"/>
        <v>0</v>
      </c>
      <c r="AO70" s="58">
        <f t="shared" si="44"/>
        <v>0</v>
      </c>
      <c r="AP70" s="58">
        <f t="shared" si="44"/>
        <v>0</v>
      </c>
      <c r="AQ70" s="58">
        <f t="shared" si="44"/>
        <v>0</v>
      </c>
      <c r="AR70" s="58">
        <f t="shared" si="44"/>
        <v>0</v>
      </c>
      <c r="AS70" s="58">
        <f t="shared" si="44"/>
        <v>0</v>
      </c>
      <c r="AT70" s="58">
        <f t="shared" si="45"/>
        <v>0</v>
      </c>
      <c r="AU70" s="58">
        <f t="shared" si="45"/>
        <v>0</v>
      </c>
      <c r="AV70" s="58">
        <f t="shared" si="45"/>
        <v>0</v>
      </c>
      <c r="AW70" s="58">
        <f t="shared" si="45"/>
        <v>0</v>
      </c>
      <c r="AX70" s="58">
        <f t="shared" si="45"/>
        <v>0</v>
      </c>
      <c r="AY70" s="58">
        <f t="shared" si="45"/>
        <v>0</v>
      </c>
      <c r="AZ70" s="58">
        <f t="shared" si="45"/>
        <v>0</v>
      </c>
      <c r="BA70" s="58">
        <f t="shared" si="45"/>
        <v>0</v>
      </c>
      <c r="BB70" s="58">
        <f t="shared" si="45"/>
        <v>0</v>
      </c>
      <c r="BC70" s="58">
        <f t="shared" si="45"/>
        <v>0</v>
      </c>
      <c r="BD70" s="58">
        <f t="shared" si="45"/>
        <v>0</v>
      </c>
      <c r="BE70" s="58">
        <f t="shared" si="45"/>
        <v>0</v>
      </c>
      <c r="BF70" s="58">
        <f t="shared" si="45"/>
        <v>0</v>
      </c>
      <c r="BG70" s="58">
        <f t="shared" si="45"/>
        <v>0</v>
      </c>
      <c r="BH70" s="58">
        <f t="shared" si="45"/>
        <v>0</v>
      </c>
      <c r="BI70" s="58">
        <f t="shared" si="45"/>
        <v>0</v>
      </c>
      <c r="BJ70" s="58">
        <f t="shared" si="46"/>
        <v>0</v>
      </c>
      <c r="BK70" s="58">
        <f t="shared" si="46"/>
        <v>0</v>
      </c>
      <c r="BL70" s="58">
        <f t="shared" si="46"/>
        <v>0</v>
      </c>
      <c r="BM70" s="58">
        <f t="shared" si="46"/>
        <v>0</v>
      </c>
      <c r="BN70" s="58">
        <f t="shared" si="46"/>
        <v>0</v>
      </c>
      <c r="BO70" s="58">
        <f t="shared" si="46"/>
        <v>0</v>
      </c>
      <c r="BP70" s="58">
        <f t="shared" si="46"/>
        <v>0</v>
      </c>
      <c r="BQ70" s="58">
        <f t="shared" si="46"/>
        <v>0</v>
      </c>
      <c r="BR70" s="58">
        <f t="shared" si="46"/>
        <v>0</v>
      </c>
      <c r="BS70" s="58">
        <f t="shared" si="46"/>
        <v>0</v>
      </c>
      <c r="BT70" s="58">
        <f t="shared" si="46"/>
        <v>0</v>
      </c>
      <c r="BU70" s="58">
        <f t="shared" si="46"/>
        <v>0</v>
      </c>
      <c r="BV70" s="58">
        <f t="shared" si="46"/>
        <v>0</v>
      </c>
      <c r="BW70" s="58">
        <f t="shared" si="46"/>
        <v>0</v>
      </c>
      <c r="BX70" s="58">
        <f t="shared" si="46"/>
        <v>0</v>
      </c>
      <c r="BY70" s="58">
        <f t="shared" si="46"/>
        <v>0</v>
      </c>
      <c r="BZ70" s="58">
        <f t="shared" si="47"/>
        <v>0</v>
      </c>
      <c r="CA70" s="58">
        <f t="shared" si="47"/>
        <v>0</v>
      </c>
      <c r="CB70" s="58">
        <f t="shared" si="47"/>
        <v>0</v>
      </c>
      <c r="CC70" s="58">
        <f t="shared" si="47"/>
        <v>0</v>
      </c>
      <c r="CD70" s="58">
        <f t="shared" si="47"/>
        <v>0</v>
      </c>
      <c r="CE70" s="58">
        <f t="shared" si="47"/>
        <v>0</v>
      </c>
      <c r="CF70" s="58">
        <f t="shared" si="47"/>
        <v>0</v>
      </c>
      <c r="CG70" s="58">
        <f t="shared" si="47"/>
        <v>0</v>
      </c>
      <c r="CH70" s="58">
        <f t="shared" si="47"/>
        <v>0</v>
      </c>
      <c r="CI70" s="58">
        <f t="shared" si="47"/>
        <v>0</v>
      </c>
      <c r="CJ70" s="58">
        <f t="shared" si="47"/>
        <v>0</v>
      </c>
      <c r="CK70" s="58">
        <f t="shared" si="47"/>
        <v>0</v>
      </c>
      <c r="CL70" s="58">
        <f t="shared" si="47"/>
        <v>0</v>
      </c>
      <c r="CM70" s="58">
        <f t="shared" si="47"/>
        <v>0</v>
      </c>
      <c r="CN70" s="58">
        <f t="shared" si="47"/>
        <v>0</v>
      </c>
      <c r="CO70" s="58">
        <f t="shared" si="47"/>
        <v>0</v>
      </c>
      <c r="CP70" s="58">
        <f t="shared" si="48"/>
        <v>0</v>
      </c>
      <c r="CQ70" s="58">
        <f t="shared" si="48"/>
        <v>0</v>
      </c>
      <c r="CR70" s="58">
        <f t="shared" si="48"/>
        <v>0</v>
      </c>
      <c r="CS70" s="58">
        <f t="shared" si="48"/>
        <v>0</v>
      </c>
      <c r="CT70" s="58">
        <f t="shared" si="48"/>
        <v>0</v>
      </c>
      <c r="CU70" s="58">
        <f t="shared" si="49"/>
        <v>0</v>
      </c>
      <c r="CV70" s="58">
        <f t="shared" si="49"/>
        <v>0</v>
      </c>
      <c r="CW70" s="58">
        <f t="shared" si="49"/>
        <v>0</v>
      </c>
      <c r="CX70" s="58">
        <f t="shared" si="49"/>
        <v>0</v>
      </c>
      <c r="CY70" s="58">
        <f t="shared" si="49"/>
        <v>0</v>
      </c>
      <c r="CZ70" s="58">
        <f t="shared" si="49"/>
        <v>0</v>
      </c>
      <c r="DA70" s="58">
        <f t="shared" si="49"/>
        <v>0</v>
      </c>
      <c r="DB70" s="58">
        <f t="shared" si="49"/>
        <v>0</v>
      </c>
      <c r="DC70" s="58">
        <f t="shared" si="49"/>
        <v>0</v>
      </c>
      <c r="DD70" s="58">
        <f t="shared" si="49"/>
        <v>0</v>
      </c>
      <c r="DE70" s="58">
        <f t="shared" si="49"/>
        <v>0</v>
      </c>
      <c r="DF70" s="58">
        <f t="shared" si="49"/>
        <v>0</v>
      </c>
      <c r="DG70" s="58">
        <f t="shared" si="49"/>
        <v>0</v>
      </c>
      <c r="DH70" s="58"/>
      <c r="DI70" s="55">
        <f>SUM(M70:DG70)</f>
        <v>0</v>
      </c>
      <c r="DJ70" s="53"/>
      <c r="DK70" s="56">
        <f t="shared" si="51"/>
        <v>0</v>
      </c>
      <c r="DL70" s="56">
        <f t="shared" si="51"/>
        <v>0</v>
      </c>
      <c r="DM70" s="56">
        <f t="shared" si="51"/>
        <v>0</v>
      </c>
      <c r="DN70" s="56">
        <f t="shared" si="51"/>
        <v>0</v>
      </c>
      <c r="DO70" s="56">
        <f t="shared" si="51"/>
        <v>0</v>
      </c>
      <c r="DP70" s="56">
        <f t="shared" si="51"/>
        <v>0</v>
      </c>
      <c r="DQ70" s="56">
        <f>SUM(DK70:DP70)</f>
        <v>0</v>
      </c>
      <c r="DR70" s="56">
        <f t="shared" si="51"/>
        <v>0</v>
      </c>
      <c r="DS70" s="56">
        <f t="shared" si="51"/>
        <v>0</v>
      </c>
      <c r="DT70" s="56">
        <f t="shared" si="51"/>
        <v>0</v>
      </c>
      <c r="DU70" s="55">
        <f>SUM(DQ70:DT70)</f>
        <v>0</v>
      </c>
    </row>
    <row r="71" spans="1:125" s="52" customFormat="1">
      <c r="A71" s="59"/>
      <c r="B71" s="59"/>
      <c r="C71" s="61"/>
      <c r="D71" s="61"/>
      <c r="E71" s="61"/>
      <c r="F71" s="59"/>
      <c r="G71" s="60"/>
      <c r="H71" s="57"/>
      <c r="I71" s="57"/>
      <c r="J71" s="57">
        <f>G71*(H71+I71)</f>
        <v>0</v>
      </c>
      <c r="K71" s="59"/>
      <c r="L71" s="54"/>
      <c r="M71" s="58">
        <f t="shared" si="53"/>
        <v>0</v>
      </c>
      <c r="N71" s="58">
        <f t="shared" si="53"/>
        <v>0</v>
      </c>
      <c r="O71" s="58">
        <f t="shared" si="53"/>
        <v>0</v>
      </c>
      <c r="P71" s="58">
        <f t="shared" si="53"/>
        <v>0</v>
      </c>
      <c r="Q71" s="58">
        <f t="shared" si="53"/>
        <v>0</v>
      </c>
      <c r="R71" s="58">
        <f t="shared" si="53"/>
        <v>0</v>
      </c>
      <c r="S71" s="58">
        <f t="shared" si="53"/>
        <v>0</v>
      </c>
      <c r="T71" s="58">
        <f t="shared" si="53"/>
        <v>0</v>
      </c>
      <c r="U71" s="58">
        <f t="shared" si="53"/>
        <v>0</v>
      </c>
      <c r="V71" s="58">
        <f t="shared" si="53"/>
        <v>0</v>
      </c>
      <c r="W71" s="58">
        <f t="shared" si="53"/>
        <v>0</v>
      </c>
      <c r="X71" s="58">
        <f t="shared" si="53"/>
        <v>0</v>
      </c>
      <c r="Y71" s="58">
        <f t="shared" si="53"/>
        <v>0</v>
      </c>
      <c r="Z71" s="58">
        <f t="shared" si="53"/>
        <v>0</v>
      </c>
      <c r="AA71" s="58">
        <f t="shared" si="53"/>
        <v>0</v>
      </c>
      <c r="AB71" s="58">
        <f t="shared" si="53"/>
        <v>0</v>
      </c>
      <c r="AC71" s="58">
        <f t="shared" si="43"/>
        <v>0</v>
      </c>
      <c r="AD71" s="58">
        <f t="shared" si="44"/>
        <v>0</v>
      </c>
      <c r="AE71" s="58">
        <f t="shared" si="44"/>
        <v>0</v>
      </c>
      <c r="AF71" s="58">
        <f t="shared" si="44"/>
        <v>0</v>
      </c>
      <c r="AG71" s="58">
        <f t="shared" si="44"/>
        <v>0</v>
      </c>
      <c r="AH71" s="58">
        <f t="shared" si="44"/>
        <v>0</v>
      </c>
      <c r="AI71" s="58">
        <f t="shared" si="44"/>
        <v>0</v>
      </c>
      <c r="AJ71" s="58">
        <f t="shared" si="44"/>
        <v>0</v>
      </c>
      <c r="AK71" s="58">
        <f t="shared" si="44"/>
        <v>0</v>
      </c>
      <c r="AL71" s="58">
        <f t="shared" si="44"/>
        <v>0</v>
      </c>
      <c r="AM71" s="58">
        <f t="shared" si="44"/>
        <v>0</v>
      </c>
      <c r="AN71" s="58">
        <f t="shared" si="44"/>
        <v>0</v>
      </c>
      <c r="AO71" s="58">
        <f t="shared" si="44"/>
        <v>0</v>
      </c>
      <c r="AP71" s="58">
        <f t="shared" si="44"/>
        <v>0</v>
      </c>
      <c r="AQ71" s="58">
        <f t="shared" si="44"/>
        <v>0</v>
      </c>
      <c r="AR71" s="58">
        <f t="shared" si="44"/>
        <v>0</v>
      </c>
      <c r="AS71" s="58">
        <f t="shared" si="44"/>
        <v>0</v>
      </c>
      <c r="AT71" s="58">
        <f t="shared" si="45"/>
        <v>0</v>
      </c>
      <c r="AU71" s="58">
        <f t="shared" si="45"/>
        <v>0</v>
      </c>
      <c r="AV71" s="58">
        <f t="shared" si="45"/>
        <v>0</v>
      </c>
      <c r="AW71" s="58">
        <f t="shared" si="45"/>
        <v>0</v>
      </c>
      <c r="AX71" s="58">
        <f t="shared" si="45"/>
        <v>0</v>
      </c>
      <c r="AY71" s="58">
        <f t="shared" si="45"/>
        <v>0</v>
      </c>
      <c r="AZ71" s="58">
        <f t="shared" si="45"/>
        <v>0</v>
      </c>
      <c r="BA71" s="58">
        <f t="shared" si="45"/>
        <v>0</v>
      </c>
      <c r="BB71" s="58">
        <f t="shared" si="45"/>
        <v>0</v>
      </c>
      <c r="BC71" s="58">
        <f t="shared" si="45"/>
        <v>0</v>
      </c>
      <c r="BD71" s="58">
        <f t="shared" si="45"/>
        <v>0</v>
      </c>
      <c r="BE71" s="58">
        <f t="shared" si="45"/>
        <v>0</v>
      </c>
      <c r="BF71" s="58">
        <f t="shared" si="45"/>
        <v>0</v>
      </c>
      <c r="BG71" s="58">
        <f t="shared" si="45"/>
        <v>0</v>
      </c>
      <c r="BH71" s="58">
        <f t="shared" si="45"/>
        <v>0</v>
      </c>
      <c r="BI71" s="58">
        <f t="shared" si="45"/>
        <v>0</v>
      </c>
      <c r="BJ71" s="58">
        <f t="shared" si="46"/>
        <v>0</v>
      </c>
      <c r="BK71" s="58">
        <f t="shared" si="46"/>
        <v>0</v>
      </c>
      <c r="BL71" s="58">
        <f t="shared" si="46"/>
        <v>0</v>
      </c>
      <c r="BM71" s="58">
        <f t="shared" si="46"/>
        <v>0</v>
      </c>
      <c r="BN71" s="58">
        <f t="shared" si="46"/>
        <v>0</v>
      </c>
      <c r="BO71" s="58">
        <f t="shared" si="46"/>
        <v>0</v>
      </c>
      <c r="BP71" s="58">
        <f t="shared" si="46"/>
        <v>0</v>
      </c>
      <c r="BQ71" s="58">
        <f t="shared" si="46"/>
        <v>0</v>
      </c>
      <c r="BR71" s="58">
        <f t="shared" si="46"/>
        <v>0</v>
      </c>
      <c r="BS71" s="58">
        <f t="shared" si="46"/>
        <v>0</v>
      </c>
      <c r="BT71" s="58">
        <f t="shared" si="46"/>
        <v>0</v>
      </c>
      <c r="BU71" s="58">
        <f t="shared" si="46"/>
        <v>0</v>
      </c>
      <c r="BV71" s="58">
        <f t="shared" si="46"/>
        <v>0</v>
      </c>
      <c r="BW71" s="58">
        <f t="shared" si="46"/>
        <v>0</v>
      </c>
      <c r="BX71" s="58">
        <f t="shared" si="46"/>
        <v>0</v>
      </c>
      <c r="BY71" s="58">
        <f t="shared" si="46"/>
        <v>0</v>
      </c>
      <c r="BZ71" s="58">
        <f t="shared" si="47"/>
        <v>0</v>
      </c>
      <c r="CA71" s="58">
        <f t="shared" si="47"/>
        <v>0</v>
      </c>
      <c r="CB71" s="58">
        <f t="shared" si="47"/>
        <v>0</v>
      </c>
      <c r="CC71" s="58">
        <f t="shared" si="47"/>
        <v>0</v>
      </c>
      <c r="CD71" s="58">
        <f t="shared" si="47"/>
        <v>0</v>
      </c>
      <c r="CE71" s="58">
        <f t="shared" si="47"/>
        <v>0</v>
      </c>
      <c r="CF71" s="58">
        <f t="shared" si="47"/>
        <v>0</v>
      </c>
      <c r="CG71" s="58">
        <f t="shared" si="47"/>
        <v>0</v>
      </c>
      <c r="CH71" s="58">
        <f t="shared" si="47"/>
        <v>0</v>
      </c>
      <c r="CI71" s="58">
        <f t="shared" si="47"/>
        <v>0</v>
      </c>
      <c r="CJ71" s="58">
        <f t="shared" si="47"/>
        <v>0</v>
      </c>
      <c r="CK71" s="58">
        <f t="shared" si="47"/>
        <v>0</v>
      </c>
      <c r="CL71" s="58">
        <f t="shared" si="47"/>
        <v>0</v>
      </c>
      <c r="CM71" s="58">
        <f t="shared" si="47"/>
        <v>0</v>
      </c>
      <c r="CN71" s="58">
        <f t="shared" si="47"/>
        <v>0</v>
      </c>
      <c r="CO71" s="58">
        <f t="shared" si="47"/>
        <v>0</v>
      </c>
      <c r="CP71" s="58">
        <f t="shared" si="48"/>
        <v>0</v>
      </c>
      <c r="CQ71" s="58">
        <f t="shared" si="48"/>
        <v>0</v>
      </c>
      <c r="CR71" s="58">
        <f t="shared" si="48"/>
        <v>0</v>
      </c>
      <c r="CS71" s="58">
        <f t="shared" si="48"/>
        <v>0</v>
      </c>
      <c r="CT71" s="58">
        <f t="shared" si="48"/>
        <v>0</v>
      </c>
      <c r="CU71" s="58">
        <f t="shared" si="49"/>
        <v>0</v>
      </c>
      <c r="CV71" s="58">
        <f t="shared" si="49"/>
        <v>0</v>
      </c>
      <c r="CW71" s="58">
        <f t="shared" si="49"/>
        <v>0</v>
      </c>
      <c r="CX71" s="58">
        <f t="shared" si="49"/>
        <v>0</v>
      </c>
      <c r="CY71" s="58">
        <f t="shared" si="49"/>
        <v>0</v>
      </c>
      <c r="CZ71" s="58">
        <f t="shared" si="49"/>
        <v>0</v>
      </c>
      <c r="DA71" s="58">
        <f t="shared" si="49"/>
        <v>0</v>
      </c>
      <c r="DB71" s="58">
        <f t="shared" si="49"/>
        <v>0</v>
      </c>
      <c r="DC71" s="58">
        <f t="shared" si="49"/>
        <v>0</v>
      </c>
      <c r="DD71" s="58">
        <f t="shared" si="49"/>
        <v>0</v>
      </c>
      <c r="DE71" s="58">
        <f t="shared" si="49"/>
        <v>0</v>
      </c>
      <c r="DF71" s="58">
        <f t="shared" si="49"/>
        <v>0</v>
      </c>
      <c r="DG71" s="58">
        <f t="shared" si="49"/>
        <v>0</v>
      </c>
      <c r="DH71" s="58"/>
      <c r="DI71" s="55">
        <f>SUM(M71:DG71)</f>
        <v>0</v>
      </c>
      <c r="DJ71" s="53"/>
      <c r="DK71" s="56">
        <f t="shared" si="51"/>
        <v>0</v>
      </c>
      <c r="DL71" s="56">
        <f t="shared" si="51"/>
        <v>0</v>
      </c>
      <c r="DM71" s="56">
        <f t="shared" si="51"/>
        <v>0</v>
      </c>
      <c r="DN71" s="56">
        <f t="shared" si="51"/>
        <v>0</v>
      </c>
      <c r="DO71" s="56">
        <f t="shared" si="51"/>
        <v>0</v>
      </c>
      <c r="DP71" s="56">
        <f t="shared" si="51"/>
        <v>0</v>
      </c>
      <c r="DQ71" s="56">
        <f>SUM(DK71:DP71)</f>
        <v>0</v>
      </c>
      <c r="DR71" s="56">
        <f t="shared" si="51"/>
        <v>0</v>
      </c>
      <c r="DS71" s="56">
        <f t="shared" si="51"/>
        <v>0</v>
      </c>
      <c r="DT71" s="56">
        <f t="shared" si="51"/>
        <v>0</v>
      </c>
      <c r="DU71" s="55">
        <f>SUM(DQ71:DT71)</f>
        <v>0</v>
      </c>
    </row>
    <row r="72" spans="1:125" s="47" customFormat="1">
      <c r="A72" s="339" t="s">
        <v>515</v>
      </c>
      <c r="B72" s="339"/>
      <c r="C72" s="339"/>
      <c r="D72" s="339"/>
      <c r="E72" s="339"/>
      <c r="F72" s="339"/>
      <c r="G72" s="339"/>
      <c r="H72" s="339"/>
      <c r="I72" s="339"/>
      <c r="J72" s="48">
        <f>SUMIF($B$57:$B$71,"HW",J$57:J$71)</f>
        <v>0</v>
      </c>
      <c r="K72" s="51"/>
      <c r="L72" s="50"/>
      <c r="M72" s="48">
        <f>SUMIF($B$6:$B$31,"HW",M$6:M$31)</f>
        <v>0</v>
      </c>
      <c r="N72" s="48">
        <f>SUMIF($B$6:$B$31,"HW",N$6:N$31)</f>
        <v>0</v>
      </c>
      <c r="O72" s="48">
        <f>SUMIF($B$6:$B$31,"HW",O$6:O$31)</f>
        <v>0</v>
      </c>
      <c r="P72" s="48">
        <f>SUMIF($B$6:$B$31,"HW",P$6:P$31)</f>
        <v>0</v>
      </c>
      <c r="Q72" s="48">
        <f>SUMIF($B$6:$B$31,"HW",Q$6:Q$31)</f>
        <v>0</v>
      </c>
      <c r="R72" s="48">
        <f>SUMIF($B$6:$B$31,"HW",R$6:R$31)</f>
        <v>0</v>
      </c>
      <c r="S72" s="48">
        <f>SUMIF($B$6:$B$31,"HW",S$6:S$31)</f>
        <v>0</v>
      </c>
      <c r="T72" s="48">
        <f>SUMIF($B$6:$B$31,"HW",T$6:T$31)</f>
        <v>0</v>
      </c>
      <c r="U72" s="48">
        <f>SUMIF($B$6:$B$31,"HW",U$6:U$31)</f>
        <v>0</v>
      </c>
      <c r="V72" s="48">
        <f>SUMIF($B$6:$B$31,"HW",V$6:V$31)</f>
        <v>0</v>
      </c>
      <c r="W72" s="48">
        <f>SUMIF($B$6:$B$31,"HW",W$6:W$31)</f>
        <v>0</v>
      </c>
      <c r="X72" s="48">
        <f>SUMIF($B$6:$B$31,"HW",X$6:X$31)</f>
        <v>0</v>
      </c>
      <c r="Y72" s="48">
        <f>SUMIF($B$6:$B$31,"HW",Y$6:Y$31)</f>
        <v>0</v>
      </c>
      <c r="Z72" s="48">
        <f>SUMIF($B$6:$B$31,"HW",Z$6:Z$31)</f>
        <v>0</v>
      </c>
      <c r="AA72" s="48">
        <f>SUMIF($B$6:$B$31,"HW",AA$6:AA$31)</f>
        <v>0</v>
      </c>
      <c r="AB72" s="48">
        <f>SUMIF($B$6:$B$31,"HW",AB$6:AB$31)</f>
        <v>0</v>
      </c>
      <c r="AC72" s="48">
        <f>SUMIF($B$6:$B$31,"HW",AC$6:AC$31)</f>
        <v>0</v>
      </c>
      <c r="AD72" s="48">
        <f>SUMIF($B$6:$B$31,"HW",AD$6:AD$31)</f>
        <v>0</v>
      </c>
      <c r="AE72" s="48">
        <f>SUMIF($B$6:$B$31,"HW",AE$6:AE$31)</f>
        <v>0</v>
      </c>
      <c r="AF72" s="48">
        <f>SUMIF($B$6:$B$31,"HW",AF$6:AF$31)</f>
        <v>0</v>
      </c>
      <c r="AG72" s="48">
        <f>SUMIF($B$6:$B$31,"HW",AG$6:AG$31)</f>
        <v>0</v>
      </c>
      <c r="AH72" s="48">
        <f>SUMIF($B$6:$B$31,"HW",AH$6:AH$31)</f>
        <v>0</v>
      </c>
      <c r="AI72" s="48">
        <f>SUMIF($B$6:$B$31,"HW",AI$6:AI$31)</f>
        <v>0</v>
      </c>
      <c r="AJ72" s="48">
        <f>SUMIF($B$6:$B$31,"HW",AJ$6:AJ$31)</f>
        <v>0</v>
      </c>
      <c r="AK72" s="48">
        <f>SUMIF($B$6:$B$31,"HW",AK$6:AK$31)</f>
        <v>0</v>
      </c>
      <c r="AL72" s="48">
        <f>SUMIF($B$6:$B$31,"HW",AL$6:AL$31)</f>
        <v>0</v>
      </c>
      <c r="AM72" s="48">
        <f>SUMIF($B$6:$B$31,"HW",AM$6:AM$31)</f>
        <v>0</v>
      </c>
      <c r="AN72" s="48">
        <f>SUMIF($B$6:$B$31,"HW",AN$6:AN$31)</f>
        <v>0</v>
      </c>
      <c r="AO72" s="48">
        <f>SUMIF($B$6:$B$31,"HW",AO$6:AO$31)</f>
        <v>0</v>
      </c>
      <c r="AP72" s="48">
        <f>SUMIF($B$6:$B$31,"HW",AP$6:AP$31)</f>
        <v>0</v>
      </c>
      <c r="AQ72" s="48">
        <f>SUMIF($B$6:$B$31,"HW",AQ$6:AQ$31)</f>
        <v>0</v>
      </c>
      <c r="AR72" s="48">
        <f>SUMIF($B$6:$B$31,"HW",AR$6:AR$31)</f>
        <v>0</v>
      </c>
      <c r="AS72" s="48">
        <f>SUMIF($B$6:$B$31,"HW",AS$6:AS$31)</f>
        <v>0</v>
      </c>
      <c r="AT72" s="48">
        <f>SUMIF($B$6:$B$31,"HW",AT$6:AT$31)</f>
        <v>0</v>
      </c>
      <c r="AU72" s="48">
        <f>SUMIF($B$6:$B$31,"HW",AU$6:AU$31)</f>
        <v>0</v>
      </c>
      <c r="AV72" s="48">
        <f>SUMIF($B$6:$B$31,"HW",AV$6:AV$31)</f>
        <v>0</v>
      </c>
      <c r="AW72" s="48">
        <f>SUMIF($B$6:$B$31,"HW",AW$6:AW$31)</f>
        <v>0</v>
      </c>
      <c r="AX72" s="48">
        <f>SUMIF($B$6:$B$31,"HW",AX$6:AX$31)</f>
        <v>0</v>
      </c>
      <c r="AY72" s="48">
        <f>SUMIF($B$6:$B$31,"HW",AY$6:AY$31)</f>
        <v>0</v>
      </c>
      <c r="AZ72" s="48">
        <f>SUMIF($B$6:$B$31,"HW",AZ$6:AZ$31)</f>
        <v>0</v>
      </c>
      <c r="BA72" s="48">
        <f>SUMIF($B$6:$B$31,"HW",BA$6:BA$31)</f>
        <v>0</v>
      </c>
      <c r="BB72" s="48">
        <f>SUMIF($B$6:$B$31,"HW",BB$6:BB$31)</f>
        <v>0</v>
      </c>
      <c r="BC72" s="48">
        <f>SUMIF($B$6:$B$31,"HW",BC$6:BC$31)</f>
        <v>0</v>
      </c>
      <c r="BD72" s="48">
        <f>SUMIF($B$6:$B$31,"HW",BD$6:BD$31)</f>
        <v>0</v>
      </c>
      <c r="BE72" s="48">
        <f>SUMIF($B$6:$B$31,"HW",BE$6:BE$31)</f>
        <v>0</v>
      </c>
      <c r="BF72" s="48">
        <f>SUMIF($B$6:$B$31,"HW",BF$6:BF$31)</f>
        <v>0</v>
      </c>
      <c r="BG72" s="48">
        <f>SUMIF($B$6:$B$31,"HW",BG$6:BG$31)</f>
        <v>0</v>
      </c>
      <c r="BH72" s="48">
        <f>SUMIF($B$6:$B$31,"HW",BH$6:BH$31)</f>
        <v>0</v>
      </c>
      <c r="BI72" s="48">
        <f>SUMIF($B$6:$B$31,"HW",BI$6:BI$31)</f>
        <v>0</v>
      </c>
      <c r="BJ72" s="48">
        <f>SUMIF($B$6:$B$31,"HW",BJ$6:BJ$31)</f>
        <v>0</v>
      </c>
      <c r="BK72" s="48">
        <f>SUMIF($B$6:$B$31,"HW",BK$6:BK$31)</f>
        <v>0</v>
      </c>
      <c r="BL72" s="48">
        <f>SUMIF($B$6:$B$31,"HW",BL$6:BL$31)</f>
        <v>0</v>
      </c>
      <c r="BM72" s="48">
        <f>SUMIF($B$6:$B$31,"HW",BM$6:BM$31)</f>
        <v>0</v>
      </c>
      <c r="BN72" s="48">
        <f>SUMIF($B$6:$B$31,"HW",BN$6:BN$31)</f>
        <v>0</v>
      </c>
      <c r="BO72" s="48">
        <f>SUMIF($B$6:$B$31,"HW",BO$6:BO$31)</f>
        <v>0</v>
      </c>
      <c r="BP72" s="48">
        <f>SUMIF($B$6:$B$31,"HW",BP$6:BP$31)</f>
        <v>0</v>
      </c>
      <c r="BQ72" s="48">
        <f>SUMIF($B$6:$B$31,"HW",BQ$6:BQ$31)</f>
        <v>0</v>
      </c>
      <c r="BR72" s="48">
        <f>SUMIF($B$6:$B$31,"HW",BR$6:BR$31)</f>
        <v>0</v>
      </c>
      <c r="BS72" s="48">
        <f>SUMIF($B$6:$B$31,"HW",BS$6:BS$31)</f>
        <v>0</v>
      </c>
      <c r="BT72" s="48">
        <f>SUMIF($B$6:$B$31,"HW",BT$6:BT$31)</f>
        <v>0</v>
      </c>
      <c r="BU72" s="48">
        <f>SUMIF($B$6:$B$31,"HW",BU$6:BU$31)</f>
        <v>0</v>
      </c>
      <c r="BV72" s="48">
        <f>SUMIF($B$6:$B$31,"HW",BV$6:BV$31)</f>
        <v>0</v>
      </c>
      <c r="BW72" s="48">
        <f>SUMIF($B$6:$B$31,"HW",BW$6:BW$31)</f>
        <v>0</v>
      </c>
      <c r="BX72" s="48">
        <f>SUMIF($B$6:$B$31,"HW",BX$6:BX$31)</f>
        <v>0</v>
      </c>
      <c r="BY72" s="48">
        <f>SUMIF($B$6:$B$31,"HW",BY$6:BY$31)</f>
        <v>0</v>
      </c>
      <c r="BZ72" s="48">
        <f>SUMIF($B$6:$B$31,"HW",BZ$6:BZ$31)</f>
        <v>0</v>
      </c>
      <c r="CA72" s="48">
        <f>SUMIF($B$6:$B$31,"HW",CA$6:CA$31)</f>
        <v>0</v>
      </c>
      <c r="CB72" s="48">
        <f>SUMIF($B$6:$B$31,"HW",CB$6:CB$31)</f>
        <v>0</v>
      </c>
      <c r="CC72" s="48">
        <f>SUMIF($B$6:$B$31,"HW",CC$6:CC$31)</f>
        <v>0</v>
      </c>
      <c r="CD72" s="48">
        <f>SUMIF($B$6:$B$31,"HW",CD$6:CD$31)</f>
        <v>0</v>
      </c>
      <c r="CE72" s="48">
        <f>SUMIF($B$6:$B$31,"HW",CE$6:CE$31)</f>
        <v>0</v>
      </c>
      <c r="CF72" s="48">
        <f>SUMIF($B$6:$B$31,"HW",CF$6:CF$31)</f>
        <v>0</v>
      </c>
      <c r="CG72" s="48">
        <f>SUMIF($B$6:$B$31,"HW",CG$6:CG$31)</f>
        <v>0</v>
      </c>
      <c r="CH72" s="48">
        <f>SUMIF($B$6:$B$31,"HW",CH$6:CH$31)</f>
        <v>0</v>
      </c>
      <c r="CI72" s="48">
        <f>SUMIF($B$6:$B$31,"HW",CI$6:CI$31)</f>
        <v>0</v>
      </c>
      <c r="CJ72" s="48">
        <f>SUMIF($B$6:$B$31,"HW",CJ$6:CJ$31)</f>
        <v>0</v>
      </c>
      <c r="CK72" s="48">
        <f>SUMIF($B$6:$B$31,"HW",CK$6:CK$31)</f>
        <v>0</v>
      </c>
      <c r="CL72" s="48">
        <f>SUMIF($B$6:$B$31,"HW",CL$6:CL$31)</f>
        <v>0</v>
      </c>
      <c r="CM72" s="48">
        <f>SUMIF($B$6:$B$31,"HW",CM$6:CM$31)</f>
        <v>0</v>
      </c>
      <c r="CN72" s="48">
        <f>SUMIF($B$6:$B$31,"HW",CN$6:CN$31)</f>
        <v>0</v>
      </c>
      <c r="CO72" s="48">
        <f>SUMIF($B$6:$B$31,"HW",CO$6:CO$31)</f>
        <v>0</v>
      </c>
      <c r="CP72" s="48">
        <f>SUMIF($B$6:$B$31,"HW",CP$6:CP$31)</f>
        <v>0</v>
      </c>
      <c r="CQ72" s="48">
        <f>SUMIF($B$6:$B$31,"HW",CQ$6:CQ$31)</f>
        <v>0</v>
      </c>
      <c r="CR72" s="48">
        <f>SUMIF($B$6:$B$31,"HW",CR$6:CR$31)</f>
        <v>0</v>
      </c>
      <c r="CS72" s="48">
        <f>SUMIF($B$6:$B$31,"HW",CS$6:CS$31)</f>
        <v>0</v>
      </c>
      <c r="CT72" s="48">
        <f>SUMIF($B$6:$B$31,"HW",CT$6:CT$31)</f>
        <v>0</v>
      </c>
      <c r="CU72" s="48">
        <f>SUMIF($B$6:$B$31,"HW",CU$6:CU$31)</f>
        <v>0</v>
      </c>
      <c r="CV72" s="48">
        <f>SUMIF($B$6:$B$31,"HW",CV$6:CV$31)</f>
        <v>0</v>
      </c>
      <c r="CW72" s="48">
        <f>SUMIF($B$6:$B$31,"HW",CW$6:CW$31)</f>
        <v>0</v>
      </c>
      <c r="CX72" s="48">
        <f>SUMIF($B$6:$B$31,"HW",CX$6:CX$31)</f>
        <v>0</v>
      </c>
      <c r="CY72" s="48">
        <f>SUMIF($B$6:$B$31,"HW",CY$6:CY$31)</f>
        <v>0</v>
      </c>
      <c r="CZ72" s="48">
        <f>SUMIF($B$6:$B$31,"HW",CZ$6:CZ$31)</f>
        <v>0</v>
      </c>
      <c r="DA72" s="48">
        <f>SUMIF($B$6:$B$31,"HW",DA$6:DA$31)</f>
        <v>0</v>
      </c>
      <c r="DB72" s="48">
        <f>SUMIF($B$6:$B$31,"HW",DB$6:DB$31)</f>
        <v>0</v>
      </c>
      <c r="DC72" s="48">
        <f>SUMIF($B$6:$B$31,"HW",DC$6:DC$31)</f>
        <v>0</v>
      </c>
      <c r="DD72" s="48">
        <f>SUMIF($B$6:$B$31,"HW",DD$6:DD$31)</f>
        <v>0</v>
      </c>
      <c r="DE72" s="48">
        <f>SUMIF($B$6:$B$31,"HW",DE$6:DE$31)</f>
        <v>0</v>
      </c>
      <c r="DF72" s="48">
        <f>SUMIF($B$6:$B$31,"HW",DF$6:DF$31)</f>
        <v>0</v>
      </c>
      <c r="DG72" s="48">
        <f>SUMIF($B$6:$B$31,"HW",DG$6:DG$31)</f>
        <v>0</v>
      </c>
      <c r="DH72" s="48">
        <f>SUMIF($B$6:$B$31,"HW",DH$6:DH$31)</f>
        <v>0</v>
      </c>
      <c r="DI72" s="48">
        <f>SUMIF($B$6:$B$31,"HW",DI$6:DI$31)</f>
        <v>0</v>
      </c>
      <c r="DJ72" s="49"/>
      <c r="DK72" s="48">
        <f>SUMIF($B$57:$B$71,"HW",DK$57:DK$71)</f>
        <v>0</v>
      </c>
      <c r="DL72" s="48">
        <f t="shared" ref="DL72:DU72" si="56">SUMIF($B$57:$B$71,"HW",DL$57:DL$71)</f>
        <v>0</v>
      </c>
      <c r="DM72" s="48">
        <f t="shared" si="56"/>
        <v>0</v>
      </c>
      <c r="DN72" s="48">
        <f t="shared" si="56"/>
        <v>0</v>
      </c>
      <c r="DO72" s="48">
        <f t="shared" si="56"/>
        <v>0</v>
      </c>
      <c r="DP72" s="48">
        <f t="shared" si="56"/>
        <v>0</v>
      </c>
      <c r="DQ72" s="48">
        <f t="shared" si="56"/>
        <v>0</v>
      </c>
      <c r="DR72" s="48">
        <f t="shared" si="56"/>
        <v>0</v>
      </c>
      <c r="DS72" s="48">
        <f t="shared" si="56"/>
        <v>0</v>
      </c>
      <c r="DT72" s="48">
        <f t="shared" si="56"/>
        <v>0</v>
      </c>
      <c r="DU72" s="48">
        <f t="shared" si="56"/>
        <v>0</v>
      </c>
    </row>
    <row r="73" spans="1:125" s="47" customFormat="1">
      <c r="A73" s="339" t="s">
        <v>516</v>
      </c>
      <c r="B73" s="339"/>
      <c r="C73" s="339"/>
      <c r="D73" s="339"/>
      <c r="E73" s="339"/>
      <c r="F73" s="339"/>
      <c r="G73" s="339"/>
      <c r="H73" s="339"/>
      <c r="I73" s="339"/>
      <c r="J73" s="48">
        <f>SUMIF($B$57:$B$71,"SW",J$57:J$71)</f>
        <v>0</v>
      </c>
      <c r="K73" s="51"/>
      <c r="L73" s="50"/>
      <c r="M73" s="48">
        <f>SUMIF($B$6:$B$31,"SW",M$6:M$31)</f>
        <v>0</v>
      </c>
      <c r="N73" s="48">
        <f>SUMIF($B$6:$B$31,"SW",N$6:N$31)</f>
        <v>0</v>
      </c>
      <c r="O73" s="48">
        <f>SUMIF($B$6:$B$31,"SW",O$6:O$31)</f>
        <v>0</v>
      </c>
      <c r="P73" s="48">
        <f>SUMIF($B$6:$B$31,"SW",P$6:P$31)</f>
        <v>0</v>
      </c>
      <c r="Q73" s="48">
        <f>SUMIF($B$6:$B$31,"SW",Q$6:Q$31)</f>
        <v>0</v>
      </c>
      <c r="R73" s="48">
        <f>SUMIF($B$6:$B$31,"SW",R$6:R$31)</f>
        <v>0</v>
      </c>
      <c r="S73" s="48">
        <f>SUMIF($B$6:$B$31,"SW",S$6:S$31)</f>
        <v>0</v>
      </c>
      <c r="T73" s="48">
        <f>SUMIF($B$6:$B$31,"SW",T$6:T$31)</f>
        <v>0</v>
      </c>
      <c r="U73" s="48">
        <f>SUMIF($B$6:$B$31,"SW",U$6:U$31)</f>
        <v>0</v>
      </c>
      <c r="V73" s="48">
        <f>SUMIF($B$6:$B$31,"SW",V$6:V$31)</f>
        <v>0</v>
      </c>
      <c r="W73" s="48">
        <f>SUMIF($B$6:$B$31,"SW",W$6:W$31)</f>
        <v>0</v>
      </c>
      <c r="X73" s="48">
        <f>SUMIF($B$6:$B$31,"SW",X$6:X$31)</f>
        <v>0</v>
      </c>
      <c r="Y73" s="48">
        <f>SUMIF($B$6:$B$31,"SW",Y$6:Y$31)</f>
        <v>0</v>
      </c>
      <c r="Z73" s="48">
        <f>SUMIF($B$6:$B$31,"SW",Z$6:Z$31)</f>
        <v>0</v>
      </c>
      <c r="AA73" s="48">
        <f>SUMIF($B$6:$B$31,"SW",AA$6:AA$31)</f>
        <v>0</v>
      </c>
      <c r="AB73" s="48">
        <f>SUMIF($B$6:$B$31,"SW",AB$6:AB$31)</f>
        <v>0</v>
      </c>
      <c r="AC73" s="48">
        <f>SUMIF($B$6:$B$31,"SW",AC$6:AC$31)</f>
        <v>0</v>
      </c>
      <c r="AD73" s="48">
        <f>SUMIF($B$6:$B$31,"SW",AD$6:AD$31)</f>
        <v>0</v>
      </c>
      <c r="AE73" s="48">
        <f>SUMIF($B$6:$B$31,"SW",AE$6:AE$31)</f>
        <v>0</v>
      </c>
      <c r="AF73" s="48">
        <f>SUMIF($B$6:$B$31,"SW",AF$6:AF$31)</f>
        <v>0</v>
      </c>
      <c r="AG73" s="48">
        <f>SUMIF($B$6:$B$31,"SW",AG$6:AG$31)</f>
        <v>0</v>
      </c>
      <c r="AH73" s="48">
        <f>SUMIF($B$6:$B$31,"SW",AH$6:AH$31)</f>
        <v>0</v>
      </c>
      <c r="AI73" s="48">
        <f>SUMIF($B$6:$B$31,"SW",AI$6:AI$31)</f>
        <v>0</v>
      </c>
      <c r="AJ73" s="48">
        <f>SUMIF($B$6:$B$31,"SW",AJ$6:AJ$31)</f>
        <v>0</v>
      </c>
      <c r="AK73" s="48">
        <f>SUMIF($B$6:$B$31,"SW",AK$6:AK$31)</f>
        <v>0</v>
      </c>
      <c r="AL73" s="48">
        <f>SUMIF($B$6:$B$31,"SW",AL$6:AL$31)</f>
        <v>0</v>
      </c>
      <c r="AM73" s="48">
        <f>SUMIF($B$6:$B$31,"SW",AM$6:AM$31)</f>
        <v>0</v>
      </c>
      <c r="AN73" s="48">
        <f>SUMIF($B$6:$B$31,"SW",AN$6:AN$31)</f>
        <v>0</v>
      </c>
      <c r="AO73" s="48">
        <f>SUMIF($B$6:$B$31,"SW",AO$6:AO$31)</f>
        <v>0</v>
      </c>
      <c r="AP73" s="48">
        <f>SUMIF($B$6:$B$31,"SW",AP$6:AP$31)</f>
        <v>0</v>
      </c>
      <c r="AQ73" s="48">
        <f>SUMIF($B$6:$B$31,"SW",AQ$6:AQ$31)</f>
        <v>0</v>
      </c>
      <c r="AR73" s="48">
        <f>SUMIF($B$6:$B$31,"SW",AR$6:AR$31)</f>
        <v>0</v>
      </c>
      <c r="AS73" s="48">
        <f>SUMIF($B$6:$B$31,"SW",AS$6:AS$31)</f>
        <v>0</v>
      </c>
      <c r="AT73" s="48">
        <f>SUMIF($B$6:$B$31,"SW",AT$6:AT$31)</f>
        <v>0</v>
      </c>
      <c r="AU73" s="48">
        <f>SUMIF($B$6:$B$31,"SW",AU$6:AU$31)</f>
        <v>0</v>
      </c>
      <c r="AV73" s="48">
        <f>SUMIF($B$6:$B$31,"SW",AV$6:AV$31)</f>
        <v>0</v>
      </c>
      <c r="AW73" s="48">
        <f>SUMIF($B$6:$B$31,"SW",AW$6:AW$31)</f>
        <v>0</v>
      </c>
      <c r="AX73" s="48">
        <f>SUMIF($B$6:$B$31,"SW",AX$6:AX$31)</f>
        <v>0</v>
      </c>
      <c r="AY73" s="48">
        <f>SUMIF($B$6:$B$31,"SW",AY$6:AY$31)</f>
        <v>0</v>
      </c>
      <c r="AZ73" s="48">
        <f>SUMIF($B$6:$B$31,"SW",AZ$6:AZ$31)</f>
        <v>0</v>
      </c>
      <c r="BA73" s="48">
        <f>SUMIF($B$6:$B$31,"SW",BA$6:BA$31)</f>
        <v>0</v>
      </c>
      <c r="BB73" s="48">
        <f>SUMIF($B$6:$B$31,"SW",BB$6:BB$31)</f>
        <v>0</v>
      </c>
      <c r="BC73" s="48">
        <f>SUMIF($B$6:$B$31,"SW",BC$6:BC$31)</f>
        <v>0</v>
      </c>
      <c r="BD73" s="48">
        <f>SUMIF($B$6:$B$31,"SW",BD$6:BD$31)</f>
        <v>0</v>
      </c>
      <c r="BE73" s="48">
        <f>SUMIF($B$6:$B$31,"SW",BE$6:BE$31)</f>
        <v>0</v>
      </c>
      <c r="BF73" s="48">
        <f>SUMIF($B$6:$B$31,"SW",BF$6:BF$31)</f>
        <v>0</v>
      </c>
      <c r="BG73" s="48">
        <f>SUMIF($B$6:$B$31,"SW",BG$6:BG$31)</f>
        <v>0</v>
      </c>
      <c r="BH73" s="48">
        <f>SUMIF($B$6:$B$31,"SW",BH$6:BH$31)</f>
        <v>0</v>
      </c>
      <c r="BI73" s="48">
        <f>SUMIF($B$6:$B$31,"SW",BI$6:BI$31)</f>
        <v>0</v>
      </c>
      <c r="BJ73" s="48">
        <f>SUMIF($B$6:$B$31,"SW",BJ$6:BJ$31)</f>
        <v>0</v>
      </c>
      <c r="BK73" s="48">
        <f>SUMIF($B$6:$B$31,"SW",BK$6:BK$31)</f>
        <v>0</v>
      </c>
      <c r="BL73" s="48">
        <f>SUMIF($B$6:$B$31,"SW",BL$6:BL$31)</f>
        <v>0</v>
      </c>
      <c r="BM73" s="48">
        <f>SUMIF($B$6:$B$31,"SW",BM$6:BM$31)</f>
        <v>0</v>
      </c>
      <c r="BN73" s="48">
        <f>SUMIF($B$6:$B$31,"SW",BN$6:BN$31)</f>
        <v>0</v>
      </c>
      <c r="BO73" s="48">
        <f>SUMIF($B$6:$B$31,"SW",BO$6:BO$31)</f>
        <v>0</v>
      </c>
      <c r="BP73" s="48">
        <f>SUMIF($B$6:$B$31,"SW",BP$6:BP$31)</f>
        <v>0</v>
      </c>
      <c r="BQ73" s="48">
        <f>SUMIF($B$6:$B$31,"SW",BQ$6:BQ$31)</f>
        <v>0</v>
      </c>
      <c r="BR73" s="48">
        <f>SUMIF($B$6:$B$31,"SW",BR$6:BR$31)</f>
        <v>0</v>
      </c>
      <c r="BS73" s="48">
        <f>SUMIF($B$6:$B$31,"SW",BS$6:BS$31)</f>
        <v>0</v>
      </c>
      <c r="BT73" s="48">
        <f>SUMIF($B$6:$B$31,"SW",BT$6:BT$31)</f>
        <v>0</v>
      </c>
      <c r="BU73" s="48">
        <f>SUMIF($B$6:$B$31,"SW",BU$6:BU$31)</f>
        <v>0</v>
      </c>
      <c r="BV73" s="48">
        <f>SUMIF($B$6:$B$31,"SW",BV$6:BV$31)</f>
        <v>0</v>
      </c>
      <c r="BW73" s="48">
        <f>SUMIF($B$6:$B$31,"SW",BW$6:BW$31)</f>
        <v>0</v>
      </c>
      <c r="BX73" s="48">
        <f>SUMIF($B$6:$B$31,"SW",BX$6:BX$31)</f>
        <v>0</v>
      </c>
      <c r="BY73" s="48">
        <f>SUMIF($B$6:$B$31,"SW",BY$6:BY$31)</f>
        <v>0</v>
      </c>
      <c r="BZ73" s="48">
        <f>SUMIF($B$6:$B$31,"SW",BZ$6:BZ$31)</f>
        <v>0</v>
      </c>
      <c r="CA73" s="48">
        <f>SUMIF($B$6:$B$31,"SW",CA$6:CA$31)</f>
        <v>0</v>
      </c>
      <c r="CB73" s="48">
        <f>SUMIF($B$6:$B$31,"SW",CB$6:CB$31)</f>
        <v>0</v>
      </c>
      <c r="CC73" s="48">
        <f>SUMIF($B$6:$B$31,"SW",CC$6:CC$31)</f>
        <v>0</v>
      </c>
      <c r="CD73" s="48">
        <f>SUMIF($B$6:$B$31,"SW",CD$6:CD$31)</f>
        <v>0</v>
      </c>
      <c r="CE73" s="48">
        <f>SUMIF($B$6:$B$31,"SW",CE$6:CE$31)</f>
        <v>0</v>
      </c>
      <c r="CF73" s="48">
        <f>SUMIF($B$6:$B$31,"SW",CF$6:CF$31)</f>
        <v>0</v>
      </c>
      <c r="CG73" s="48">
        <f>SUMIF($B$6:$B$31,"SW",CG$6:CG$31)</f>
        <v>0</v>
      </c>
      <c r="CH73" s="48">
        <f>SUMIF($B$6:$B$31,"SW",CH$6:CH$31)</f>
        <v>0</v>
      </c>
      <c r="CI73" s="48">
        <f>SUMIF($B$6:$B$31,"SW",CI$6:CI$31)</f>
        <v>0</v>
      </c>
      <c r="CJ73" s="48">
        <f>SUMIF($B$6:$B$31,"SW",CJ$6:CJ$31)</f>
        <v>0</v>
      </c>
      <c r="CK73" s="48">
        <f>SUMIF($B$6:$B$31,"SW",CK$6:CK$31)</f>
        <v>0</v>
      </c>
      <c r="CL73" s="48">
        <f>SUMIF($B$6:$B$31,"SW",CL$6:CL$31)</f>
        <v>0</v>
      </c>
      <c r="CM73" s="48">
        <f>SUMIF($B$6:$B$31,"SW",CM$6:CM$31)</f>
        <v>0</v>
      </c>
      <c r="CN73" s="48">
        <f>SUMIF($B$6:$B$31,"SW",CN$6:CN$31)</f>
        <v>0</v>
      </c>
      <c r="CO73" s="48">
        <f>SUMIF($B$6:$B$31,"SW",CO$6:CO$31)</f>
        <v>0</v>
      </c>
      <c r="CP73" s="48">
        <f>SUMIF($B$6:$B$31,"SW",CP$6:CP$31)</f>
        <v>0</v>
      </c>
      <c r="CQ73" s="48">
        <f>SUMIF($B$6:$B$31,"SW",CQ$6:CQ$31)</f>
        <v>0</v>
      </c>
      <c r="CR73" s="48">
        <f>SUMIF($B$6:$B$31,"SW",CR$6:CR$31)</f>
        <v>0</v>
      </c>
      <c r="CS73" s="48">
        <f>SUMIF($B$6:$B$31,"SW",CS$6:CS$31)</f>
        <v>0</v>
      </c>
      <c r="CT73" s="48">
        <f>SUMIF($B$6:$B$31,"SW",CT$6:CT$31)</f>
        <v>0</v>
      </c>
      <c r="CU73" s="48">
        <f>SUMIF($B$6:$B$31,"SW",CU$6:CU$31)</f>
        <v>0</v>
      </c>
      <c r="CV73" s="48">
        <f>SUMIF($B$6:$B$31,"SW",CV$6:CV$31)</f>
        <v>0</v>
      </c>
      <c r="CW73" s="48">
        <f>SUMIF($B$6:$B$31,"SW",CW$6:CW$31)</f>
        <v>0</v>
      </c>
      <c r="CX73" s="48">
        <f>SUMIF($B$6:$B$31,"SW",CX$6:CX$31)</f>
        <v>0</v>
      </c>
      <c r="CY73" s="48">
        <f>SUMIF($B$6:$B$31,"SW",CY$6:CY$31)</f>
        <v>0</v>
      </c>
      <c r="CZ73" s="48">
        <f>SUMIF($B$6:$B$31,"SW",CZ$6:CZ$31)</f>
        <v>0</v>
      </c>
      <c r="DA73" s="48">
        <f>SUMIF($B$6:$B$31,"SW",DA$6:DA$31)</f>
        <v>0</v>
      </c>
      <c r="DB73" s="48">
        <f>SUMIF($B$6:$B$31,"SW",DB$6:DB$31)</f>
        <v>0</v>
      </c>
      <c r="DC73" s="48">
        <f>SUMIF($B$6:$B$31,"SW",DC$6:DC$31)</f>
        <v>0</v>
      </c>
      <c r="DD73" s="48">
        <f>SUMIF($B$6:$B$31,"SW",DD$6:DD$31)</f>
        <v>0</v>
      </c>
      <c r="DE73" s="48">
        <f>SUMIF($B$6:$B$31,"SW",DE$6:DE$31)</f>
        <v>0</v>
      </c>
      <c r="DF73" s="48">
        <f>SUMIF($B$6:$B$31,"SW",DF$6:DF$31)</f>
        <v>0</v>
      </c>
      <c r="DG73" s="48">
        <f>SUMIF($B$6:$B$31,"SW",DG$6:DG$31)</f>
        <v>0</v>
      </c>
      <c r="DH73" s="48"/>
      <c r="DI73" s="48">
        <f>SUMIF($B$6:$B$31,"SW",DI$6:DI$31)</f>
        <v>0</v>
      </c>
      <c r="DJ73" s="49"/>
      <c r="DK73" s="48">
        <f>SUMIF($B$57:$B$71,"SW",DK$57:DK$71)</f>
        <v>0</v>
      </c>
      <c r="DL73" s="48">
        <f t="shared" ref="DL73:DU73" si="57">SUMIF($B$57:$B$71,"SW",DL$57:DL$71)</f>
        <v>0</v>
      </c>
      <c r="DM73" s="48">
        <f t="shared" si="57"/>
        <v>0</v>
      </c>
      <c r="DN73" s="48">
        <f t="shared" si="57"/>
        <v>0</v>
      </c>
      <c r="DO73" s="48">
        <f t="shared" si="57"/>
        <v>0</v>
      </c>
      <c r="DP73" s="48">
        <f t="shared" si="57"/>
        <v>0</v>
      </c>
      <c r="DQ73" s="48">
        <f t="shared" si="57"/>
        <v>0</v>
      </c>
      <c r="DR73" s="48">
        <f t="shared" si="57"/>
        <v>0</v>
      </c>
      <c r="DS73" s="48">
        <f t="shared" si="57"/>
        <v>0</v>
      </c>
      <c r="DT73" s="48">
        <f t="shared" si="57"/>
        <v>0</v>
      </c>
      <c r="DU73" s="48">
        <f t="shared" si="57"/>
        <v>0</v>
      </c>
    </row>
    <row r="74" spans="1:125" s="47" customFormat="1">
      <c r="A74" s="336" t="s">
        <v>517</v>
      </c>
      <c r="B74" s="337"/>
      <c r="C74" s="337"/>
      <c r="D74" s="337"/>
      <c r="E74" s="337"/>
      <c r="F74" s="337"/>
      <c r="G74" s="337"/>
      <c r="H74" s="337"/>
      <c r="I74" s="338"/>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58">SUMIF($B$57:$B$71,"Service",DL$57:DL$71)</f>
        <v>0</v>
      </c>
      <c r="DM74" s="48">
        <f t="shared" si="58"/>
        <v>0</v>
      </c>
      <c r="DN74" s="48">
        <f t="shared" si="58"/>
        <v>0</v>
      </c>
      <c r="DO74" s="48">
        <f t="shared" si="58"/>
        <v>0</v>
      </c>
      <c r="DP74" s="48">
        <f t="shared" si="58"/>
        <v>0</v>
      </c>
      <c r="DQ74" s="48">
        <f t="shared" si="58"/>
        <v>0</v>
      </c>
      <c r="DR74" s="48">
        <f t="shared" si="58"/>
        <v>0</v>
      </c>
      <c r="DS74" s="48">
        <f t="shared" si="58"/>
        <v>0</v>
      </c>
      <c r="DT74" s="48">
        <f t="shared" si="58"/>
        <v>0</v>
      </c>
      <c r="DU74" s="48">
        <f t="shared" si="58"/>
        <v>0</v>
      </c>
    </row>
    <row r="75" spans="1:125" s="47" customFormat="1">
      <c r="A75" s="339" t="s">
        <v>518</v>
      </c>
      <c r="B75" s="339"/>
      <c r="C75" s="339"/>
      <c r="D75" s="339"/>
      <c r="E75" s="339"/>
      <c r="F75" s="339"/>
      <c r="G75" s="339"/>
      <c r="H75" s="339"/>
      <c r="I75" s="339"/>
      <c r="J75" s="48">
        <f>SUM(J72:J73)</f>
        <v>0</v>
      </c>
      <c r="K75" s="51"/>
      <c r="L75" s="50"/>
      <c r="M75" s="48">
        <f t="shared" ref="M75:BX75" si="59">SUM(M72:M73)</f>
        <v>0</v>
      </c>
      <c r="N75" s="48">
        <f t="shared" si="59"/>
        <v>0</v>
      </c>
      <c r="O75" s="48">
        <f t="shared" si="59"/>
        <v>0</v>
      </c>
      <c r="P75" s="48">
        <f t="shared" si="59"/>
        <v>0</v>
      </c>
      <c r="Q75" s="48">
        <f t="shared" si="59"/>
        <v>0</v>
      </c>
      <c r="R75" s="48">
        <f t="shared" si="59"/>
        <v>0</v>
      </c>
      <c r="S75" s="48">
        <f t="shared" si="59"/>
        <v>0</v>
      </c>
      <c r="T75" s="48">
        <f t="shared" si="59"/>
        <v>0</v>
      </c>
      <c r="U75" s="48">
        <f t="shared" si="59"/>
        <v>0</v>
      </c>
      <c r="V75" s="48">
        <f t="shared" si="59"/>
        <v>0</v>
      </c>
      <c r="W75" s="48">
        <f t="shared" si="59"/>
        <v>0</v>
      </c>
      <c r="X75" s="48">
        <f t="shared" si="59"/>
        <v>0</v>
      </c>
      <c r="Y75" s="48">
        <f t="shared" si="59"/>
        <v>0</v>
      </c>
      <c r="Z75" s="48">
        <f t="shared" si="59"/>
        <v>0</v>
      </c>
      <c r="AA75" s="48">
        <f t="shared" si="59"/>
        <v>0</v>
      </c>
      <c r="AB75" s="48">
        <f t="shared" si="59"/>
        <v>0</v>
      </c>
      <c r="AC75" s="48">
        <f t="shared" si="59"/>
        <v>0</v>
      </c>
      <c r="AD75" s="48">
        <f t="shared" si="59"/>
        <v>0</v>
      </c>
      <c r="AE75" s="48">
        <f t="shared" si="59"/>
        <v>0</v>
      </c>
      <c r="AF75" s="48">
        <f t="shared" si="59"/>
        <v>0</v>
      </c>
      <c r="AG75" s="48">
        <f t="shared" si="59"/>
        <v>0</v>
      </c>
      <c r="AH75" s="48">
        <f t="shared" si="59"/>
        <v>0</v>
      </c>
      <c r="AI75" s="48">
        <f t="shared" si="59"/>
        <v>0</v>
      </c>
      <c r="AJ75" s="48">
        <f t="shared" si="59"/>
        <v>0</v>
      </c>
      <c r="AK75" s="48">
        <f t="shared" si="59"/>
        <v>0</v>
      </c>
      <c r="AL75" s="48">
        <f t="shared" si="59"/>
        <v>0</v>
      </c>
      <c r="AM75" s="48">
        <f t="shared" si="59"/>
        <v>0</v>
      </c>
      <c r="AN75" s="48">
        <f t="shared" si="59"/>
        <v>0</v>
      </c>
      <c r="AO75" s="48">
        <f t="shared" si="59"/>
        <v>0</v>
      </c>
      <c r="AP75" s="48">
        <f t="shared" si="59"/>
        <v>0</v>
      </c>
      <c r="AQ75" s="48">
        <f t="shared" si="59"/>
        <v>0</v>
      </c>
      <c r="AR75" s="48">
        <f t="shared" si="59"/>
        <v>0</v>
      </c>
      <c r="AS75" s="48">
        <f t="shared" si="59"/>
        <v>0</v>
      </c>
      <c r="AT75" s="48">
        <f t="shared" si="59"/>
        <v>0</v>
      </c>
      <c r="AU75" s="48">
        <f t="shared" si="59"/>
        <v>0</v>
      </c>
      <c r="AV75" s="48">
        <f t="shared" si="59"/>
        <v>0</v>
      </c>
      <c r="AW75" s="48">
        <f t="shared" si="59"/>
        <v>0</v>
      </c>
      <c r="AX75" s="48">
        <f t="shared" si="59"/>
        <v>0</v>
      </c>
      <c r="AY75" s="48">
        <f t="shared" si="59"/>
        <v>0</v>
      </c>
      <c r="AZ75" s="48">
        <f t="shared" si="59"/>
        <v>0</v>
      </c>
      <c r="BA75" s="48">
        <f t="shared" si="59"/>
        <v>0</v>
      </c>
      <c r="BB75" s="48">
        <f t="shared" si="59"/>
        <v>0</v>
      </c>
      <c r="BC75" s="48">
        <f t="shared" si="59"/>
        <v>0</v>
      </c>
      <c r="BD75" s="48">
        <f t="shared" si="59"/>
        <v>0</v>
      </c>
      <c r="BE75" s="48">
        <f t="shared" si="59"/>
        <v>0</v>
      </c>
      <c r="BF75" s="48">
        <f t="shared" si="59"/>
        <v>0</v>
      </c>
      <c r="BG75" s="48">
        <f t="shared" si="59"/>
        <v>0</v>
      </c>
      <c r="BH75" s="48">
        <f t="shared" si="59"/>
        <v>0</v>
      </c>
      <c r="BI75" s="48">
        <f t="shared" si="59"/>
        <v>0</v>
      </c>
      <c r="BJ75" s="48">
        <f t="shared" si="59"/>
        <v>0</v>
      </c>
      <c r="BK75" s="48">
        <f t="shared" si="59"/>
        <v>0</v>
      </c>
      <c r="BL75" s="48">
        <f t="shared" si="59"/>
        <v>0</v>
      </c>
      <c r="BM75" s="48">
        <f t="shared" si="59"/>
        <v>0</v>
      </c>
      <c r="BN75" s="48">
        <f t="shared" si="59"/>
        <v>0</v>
      </c>
      <c r="BO75" s="48">
        <f t="shared" si="59"/>
        <v>0</v>
      </c>
      <c r="BP75" s="48">
        <f t="shared" si="59"/>
        <v>0</v>
      </c>
      <c r="BQ75" s="48">
        <f t="shared" si="59"/>
        <v>0</v>
      </c>
      <c r="BR75" s="48">
        <f t="shared" si="59"/>
        <v>0</v>
      </c>
      <c r="BS75" s="48">
        <f t="shared" si="59"/>
        <v>0</v>
      </c>
      <c r="BT75" s="48">
        <f t="shared" si="59"/>
        <v>0</v>
      </c>
      <c r="BU75" s="48">
        <f t="shared" si="59"/>
        <v>0</v>
      </c>
      <c r="BV75" s="48">
        <f t="shared" si="59"/>
        <v>0</v>
      </c>
      <c r="BW75" s="48">
        <f t="shared" si="59"/>
        <v>0</v>
      </c>
      <c r="BX75" s="48">
        <f t="shared" si="59"/>
        <v>0</v>
      </c>
      <c r="BY75" s="48">
        <f t="shared" ref="BY75:DG75" si="60">SUM(BY72:BY73)</f>
        <v>0</v>
      </c>
      <c r="BZ75" s="48">
        <f t="shared" si="60"/>
        <v>0</v>
      </c>
      <c r="CA75" s="48">
        <f t="shared" si="60"/>
        <v>0</v>
      </c>
      <c r="CB75" s="48">
        <f t="shared" si="60"/>
        <v>0</v>
      </c>
      <c r="CC75" s="48">
        <f t="shared" si="60"/>
        <v>0</v>
      </c>
      <c r="CD75" s="48">
        <f t="shared" si="60"/>
        <v>0</v>
      </c>
      <c r="CE75" s="48">
        <f t="shared" si="60"/>
        <v>0</v>
      </c>
      <c r="CF75" s="48">
        <f t="shared" si="60"/>
        <v>0</v>
      </c>
      <c r="CG75" s="48">
        <f t="shared" si="60"/>
        <v>0</v>
      </c>
      <c r="CH75" s="48">
        <f t="shared" si="60"/>
        <v>0</v>
      </c>
      <c r="CI75" s="48">
        <f t="shared" si="60"/>
        <v>0</v>
      </c>
      <c r="CJ75" s="48">
        <f t="shared" si="60"/>
        <v>0</v>
      </c>
      <c r="CK75" s="48">
        <f t="shared" si="60"/>
        <v>0</v>
      </c>
      <c r="CL75" s="48">
        <f t="shared" si="60"/>
        <v>0</v>
      </c>
      <c r="CM75" s="48">
        <f t="shared" si="60"/>
        <v>0</v>
      </c>
      <c r="CN75" s="48">
        <f t="shared" si="60"/>
        <v>0</v>
      </c>
      <c r="CO75" s="48">
        <f t="shared" si="60"/>
        <v>0</v>
      </c>
      <c r="CP75" s="48">
        <f t="shared" si="60"/>
        <v>0</v>
      </c>
      <c r="CQ75" s="48">
        <f t="shared" si="60"/>
        <v>0</v>
      </c>
      <c r="CR75" s="48">
        <f t="shared" si="60"/>
        <v>0</v>
      </c>
      <c r="CS75" s="48">
        <f t="shared" si="60"/>
        <v>0</v>
      </c>
      <c r="CT75" s="48">
        <f t="shared" si="60"/>
        <v>0</v>
      </c>
      <c r="CU75" s="48">
        <f t="shared" si="60"/>
        <v>0</v>
      </c>
      <c r="CV75" s="48">
        <f t="shared" si="60"/>
        <v>0</v>
      </c>
      <c r="CW75" s="48">
        <f t="shared" si="60"/>
        <v>0</v>
      </c>
      <c r="CX75" s="48">
        <f t="shared" si="60"/>
        <v>0</v>
      </c>
      <c r="CY75" s="48">
        <f t="shared" si="60"/>
        <v>0</v>
      </c>
      <c r="CZ75" s="48">
        <f t="shared" si="60"/>
        <v>0</v>
      </c>
      <c r="DA75" s="48">
        <f t="shared" si="60"/>
        <v>0</v>
      </c>
      <c r="DB75" s="48">
        <f t="shared" si="60"/>
        <v>0</v>
      </c>
      <c r="DC75" s="48">
        <f t="shared" si="60"/>
        <v>0</v>
      </c>
      <c r="DD75" s="48">
        <f t="shared" si="60"/>
        <v>0</v>
      </c>
      <c r="DE75" s="48">
        <f t="shared" si="60"/>
        <v>0</v>
      </c>
      <c r="DF75" s="48">
        <f t="shared" si="60"/>
        <v>0</v>
      </c>
      <c r="DG75" s="48">
        <f t="shared" si="60"/>
        <v>0</v>
      </c>
      <c r="DH75" s="48"/>
      <c r="DI75" s="48">
        <f>SUM(DI72:DI73)</f>
        <v>0</v>
      </c>
      <c r="DJ75" s="49"/>
      <c r="DK75" s="48">
        <f>SUM(DK72:DK74)</f>
        <v>0</v>
      </c>
      <c r="DL75" s="48">
        <f t="shared" ref="DL75:DU75" si="61">SUM(DL72:DL74)</f>
        <v>0</v>
      </c>
      <c r="DM75" s="48">
        <f t="shared" si="61"/>
        <v>0</v>
      </c>
      <c r="DN75" s="48">
        <f t="shared" si="61"/>
        <v>0</v>
      </c>
      <c r="DO75" s="48">
        <f t="shared" si="61"/>
        <v>0</v>
      </c>
      <c r="DP75" s="48">
        <f t="shared" si="61"/>
        <v>0</v>
      </c>
      <c r="DQ75" s="48">
        <f t="shared" si="61"/>
        <v>0</v>
      </c>
      <c r="DR75" s="48">
        <f t="shared" si="61"/>
        <v>0</v>
      </c>
      <c r="DS75" s="48">
        <f t="shared" si="61"/>
        <v>0</v>
      </c>
      <c r="DT75" s="48">
        <f t="shared" si="61"/>
        <v>0</v>
      </c>
      <c r="DU75" s="48">
        <f t="shared" si="61"/>
        <v>0</v>
      </c>
    </row>
    <row r="76" spans="1:125" s="224" customFormat="1" ht="15.75">
      <c r="A76" s="225" t="s">
        <v>408</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57"/>
      <c r="B77" s="357"/>
      <c r="C77" s="358"/>
      <c r="D77" s="359"/>
      <c r="E77" s="358"/>
      <c r="F77" s="360"/>
      <c r="G77" s="361"/>
      <c r="H77" s="362"/>
      <c r="I77" s="362"/>
      <c r="J77" s="57">
        <f>G77*(H77+I77)</f>
        <v>0</v>
      </c>
      <c r="K77" s="59"/>
      <c r="L77" s="54"/>
      <c r="M77" s="58">
        <f>IF(AND($F77&gt;=M$3,$F77&lt;N$3),$J77,0)</f>
        <v>0</v>
      </c>
      <c r="N77" s="58">
        <f t="shared" ref="N77:AC103" si="62">IF(AND($F77&gt;=N$3,$F77&lt;O$3),$J77,0)</f>
        <v>0</v>
      </c>
      <c r="O77" s="58">
        <f t="shared" si="62"/>
        <v>0</v>
      </c>
      <c r="P77" s="58">
        <f t="shared" si="62"/>
        <v>0</v>
      </c>
      <c r="Q77" s="58">
        <f t="shared" si="62"/>
        <v>0</v>
      </c>
      <c r="R77" s="58">
        <f t="shared" si="62"/>
        <v>0</v>
      </c>
      <c r="S77" s="58">
        <f t="shared" si="62"/>
        <v>0</v>
      </c>
      <c r="T77" s="58">
        <f t="shared" si="62"/>
        <v>0</v>
      </c>
      <c r="U77" s="58">
        <f t="shared" si="62"/>
        <v>0</v>
      </c>
      <c r="V77" s="58">
        <f t="shared" si="62"/>
        <v>0</v>
      </c>
      <c r="W77" s="58">
        <f t="shared" si="62"/>
        <v>0</v>
      </c>
      <c r="X77" s="58">
        <f t="shared" si="62"/>
        <v>0</v>
      </c>
      <c r="Y77" s="58">
        <f t="shared" si="62"/>
        <v>0</v>
      </c>
      <c r="Z77" s="58">
        <f t="shared" si="62"/>
        <v>0</v>
      </c>
      <c r="AA77" s="58">
        <f t="shared" si="62"/>
        <v>0</v>
      </c>
      <c r="AB77" s="58">
        <f t="shared" si="62"/>
        <v>0</v>
      </c>
      <c r="AC77" s="58">
        <f t="shared" si="62"/>
        <v>0</v>
      </c>
      <c r="AD77" s="58">
        <f t="shared" ref="AD77:AS103" si="63">IF(AND($F77&gt;=AD$3,$F77&lt;AE$3),$J77,0)</f>
        <v>0</v>
      </c>
      <c r="AE77" s="58">
        <f t="shared" si="63"/>
        <v>0</v>
      </c>
      <c r="AF77" s="58">
        <f t="shared" si="63"/>
        <v>0</v>
      </c>
      <c r="AG77" s="58">
        <f t="shared" si="63"/>
        <v>0</v>
      </c>
      <c r="AH77" s="58">
        <f t="shared" si="63"/>
        <v>0</v>
      </c>
      <c r="AI77" s="58">
        <f t="shared" si="63"/>
        <v>0</v>
      </c>
      <c r="AJ77" s="58">
        <f t="shared" si="63"/>
        <v>0</v>
      </c>
      <c r="AK77" s="58">
        <f t="shared" si="63"/>
        <v>0</v>
      </c>
      <c r="AL77" s="58">
        <f t="shared" si="63"/>
        <v>0</v>
      </c>
      <c r="AM77" s="58">
        <f t="shared" si="63"/>
        <v>0</v>
      </c>
      <c r="AN77" s="58">
        <f t="shared" si="63"/>
        <v>0</v>
      </c>
      <c r="AO77" s="58">
        <f t="shared" si="63"/>
        <v>0</v>
      </c>
      <c r="AP77" s="58">
        <f t="shared" si="63"/>
        <v>0</v>
      </c>
      <c r="AQ77" s="58">
        <f t="shared" si="63"/>
        <v>0</v>
      </c>
      <c r="AR77" s="58">
        <f t="shared" si="63"/>
        <v>0</v>
      </c>
      <c r="AS77" s="58">
        <f t="shared" si="63"/>
        <v>0</v>
      </c>
      <c r="AT77" s="58">
        <f t="shared" ref="AT77:BI103" si="64">IF(AND($F77&gt;=AT$3,$F77&lt;AU$3),$J77,0)</f>
        <v>0</v>
      </c>
      <c r="AU77" s="58">
        <f t="shared" si="64"/>
        <v>0</v>
      </c>
      <c r="AV77" s="58">
        <f t="shared" si="64"/>
        <v>0</v>
      </c>
      <c r="AW77" s="58">
        <f t="shared" si="64"/>
        <v>0</v>
      </c>
      <c r="AX77" s="58">
        <f t="shared" si="64"/>
        <v>0</v>
      </c>
      <c r="AY77" s="58">
        <f t="shared" si="64"/>
        <v>0</v>
      </c>
      <c r="AZ77" s="58">
        <f t="shared" si="64"/>
        <v>0</v>
      </c>
      <c r="BA77" s="58">
        <f t="shared" si="64"/>
        <v>0</v>
      </c>
      <c r="BB77" s="58">
        <f t="shared" si="64"/>
        <v>0</v>
      </c>
      <c r="BC77" s="58">
        <f t="shared" si="64"/>
        <v>0</v>
      </c>
      <c r="BD77" s="58">
        <f t="shared" si="64"/>
        <v>0</v>
      </c>
      <c r="BE77" s="58">
        <f t="shared" si="64"/>
        <v>0</v>
      </c>
      <c r="BF77" s="58">
        <f t="shared" si="64"/>
        <v>0</v>
      </c>
      <c r="BG77" s="58">
        <f t="shared" si="64"/>
        <v>0</v>
      </c>
      <c r="BH77" s="58">
        <f t="shared" si="64"/>
        <v>0</v>
      </c>
      <c r="BI77" s="58">
        <f t="shared" si="64"/>
        <v>0</v>
      </c>
      <c r="BJ77" s="58">
        <f t="shared" ref="BJ77:BY103" si="65">IF(AND($F77&gt;=BJ$3,$F77&lt;BK$3),$J77,0)</f>
        <v>0</v>
      </c>
      <c r="BK77" s="58">
        <f t="shared" si="65"/>
        <v>0</v>
      </c>
      <c r="BL77" s="58">
        <f t="shared" si="65"/>
        <v>0</v>
      </c>
      <c r="BM77" s="58">
        <f t="shared" si="65"/>
        <v>0</v>
      </c>
      <c r="BN77" s="58">
        <f t="shared" si="65"/>
        <v>0</v>
      </c>
      <c r="BO77" s="58">
        <f t="shared" si="65"/>
        <v>0</v>
      </c>
      <c r="BP77" s="58">
        <f t="shared" si="65"/>
        <v>0</v>
      </c>
      <c r="BQ77" s="58">
        <f t="shared" si="65"/>
        <v>0</v>
      </c>
      <c r="BR77" s="58">
        <f t="shared" si="65"/>
        <v>0</v>
      </c>
      <c r="BS77" s="58">
        <f t="shared" si="65"/>
        <v>0</v>
      </c>
      <c r="BT77" s="58">
        <f t="shared" si="65"/>
        <v>0</v>
      </c>
      <c r="BU77" s="58">
        <f t="shared" si="65"/>
        <v>0</v>
      </c>
      <c r="BV77" s="58">
        <f t="shared" si="65"/>
        <v>0</v>
      </c>
      <c r="BW77" s="58">
        <f t="shared" si="65"/>
        <v>0</v>
      </c>
      <c r="BX77" s="58">
        <f t="shared" si="65"/>
        <v>0</v>
      </c>
      <c r="BY77" s="58">
        <f t="shared" si="65"/>
        <v>0</v>
      </c>
      <c r="BZ77" s="58">
        <f t="shared" ref="BZ77:CO103" si="66">IF(AND($F77&gt;=BZ$3,$F77&lt;CA$3),$J77,0)</f>
        <v>0</v>
      </c>
      <c r="CA77" s="58">
        <f t="shared" si="66"/>
        <v>0</v>
      </c>
      <c r="CB77" s="58">
        <f t="shared" si="66"/>
        <v>0</v>
      </c>
      <c r="CC77" s="58">
        <f t="shared" si="66"/>
        <v>0</v>
      </c>
      <c r="CD77" s="58">
        <f t="shared" si="66"/>
        <v>0</v>
      </c>
      <c r="CE77" s="58">
        <f t="shared" si="66"/>
        <v>0</v>
      </c>
      <c r="CF77" s="58">
        <f t="shared" si="66"/>
        <v>0</v>
      </c>
      <c r="CG77" s="58">
        <f t="shared" si="66"/>
        <v>0</v>
      </c>
      <c r="CH77" s="58">
        <f t="shared" si="66"/>
        <v>0</v>
      </c>
      <c r="CI77" s="58">
        <f t="shared" si="66"/>
        <v>0</v>
      </c>
      <c r="CJ77" s="58">
        <f t="shared" si="66"/>
        <v>0</v>
      </c>
      <c r="CK77" s="58">
        <f t="shared" si="66"/>
        <v>0</v>
      </c>
      <c r="CL77" s="58">
        <f t="shared" si="66"/>
        <v>0</v>
      </c>
      <c r="CM77" s="58">
        <f t="shared" si="66"/>
        <v>0</v>
      </c>
      <c r="CN77" s="58">
        <f t="shared" si="66"/>
        <v>0</v>
      </c>
      <c r="CO77" s="58">
        <f t="shared" si="66"/>
        <v>0</v>
      </c>
      <c r="CP77" s="58">
        <f t="shared" ref="CP77:DE102" si="67">IF(AND($F77&gt;=CP$3,$F77&lt;CQ$3),$J77,0)</f>
        <v>0</v>
      </c>
      <c r="CQ77" s="58">
        <f t="shared" si="67"/>
        <v>0</v>
      </c>
      <c r="CR77" s="58">
        <f t="shared" si="67"/>
        <v>0</v>
      </c>
      <c r="CS77" s="58">
        <f t="shared" si="67"/>
        <v>0</v>
      </c>
      <c r="CT77" s="58">
        <f t="shared" si="67"/>
        <v>0</v>
      </c>
      <c r="CU77" s="58">
        <f t="shared" si="67"/>
        <v>0</v>
      </c>
      <c r="CV77" s="58">
        <f t="shared" si="67"/>
        <v>0</v>
      </c>
      <c r="CW77" s="58">
        <f t="shared" si="67"/>
        <v>0</v>
      </c>
      <c r="CX77" s="58">
        <f t="shared" si="67"/>
        <v>0</v>
      </c>
      <c r="CY77" s="58">
        <f t="shared" si="67"/>
        <v>0</v>
      </c>
      <c r="CZ77" s="58">
        <f t="shared" si="67"/>
        <v>0</v>
      </c>
      <c r="DA77" s="58">
        <f t="shared" si="67"/>
        <v>0</v>
      </c>
      <c r="DB77" s="58">
        <f t="shared" si="67"/>
        <v>0</v>
      </c>
      <c r="DC77" s="58">
        <f t="shared" si="67"/>
        <v>0</v>
      </c>
      <c r="DD77" s="58">
        <f t="shared" si="67"/>
        <v>0</v>
      </c>
      <c r="DE77" s="58">
        <f t="shared" si="67"/>
        <v>0</v>
      </c>
      <c r="DF77" s="58">
        <f t="shared" ref="DF77:DG102" si="68">IF(AND($F77&gt;=DF$3,$F77&lt;DG$3),$J77,0)</f>
        <v>0</v>
      </c>
      <c r="DG77" s="58">
        <f t="shared" si="68"/>
        <v>0</v>
      </c>
      <c r="DH77" s="58"/>
      <c r="DI77" s="55">
        <f t="shared" ref="DI77:DI102" si="69">SUM(M77:DG77)</f>
        <v>0</v>
      </c>
      <c r="DJ77" s="62"/>
      <c r="DK77" s="56">
        <f t="shared" ref="DK77:DT105" si="70">IF(AND($F77&gt;=DK$1,$F77&lt;=DK$2),$J77,0)</f>
        <v>0</v>
      </c>
      <c r="DL77" s="56">
        <f t="shared" si="70"/>
        <v>0</v>
      </c>
      <c r="DM77" s="56">
        <f t="shared" si="70"/>
        <v>0</v>
      </c>
      <c r="DN77" s="56">
        <f t="shared" si="70"/>
        <v>0</v>
      </c>
      <c r="DO77" s="56">
        <f t="shared" si="70"/>
        <v>0</v>
      </c>
      <c r="DP77" s="56">
        <f t="shared" si="70"/>
        <v>0</v>
      </c>
      <c r="DQ77" s="56">
        <f>SUM(DK77:DP77)</f>
        <v>0</v>
      </c>
      <c r="DR77" s="56">
        <f t="shared" si="70"/>
        <v>0</v>
      </c>
      <c r="DS77" s="56">
        <f t="shared" si="70"/>
        <v>0</v>
      </c>
      <c r="DT77" s="56">
        <f t="shared" si="70"/>
        <v>0</v>
      </c>
      <c r="DU77" s="55">
        <f>SUM(DQ77:DT77)</f>
        <v>0</v>
      </c>
    </row>
    <row r="78" spans="1:125" s="52" customFormat="1">
      <c r="A78" s="357"/>
      <c r="B78" s="357"/>
      <c r="C78" s="358"/>
      <c r="D78" s="359"/>
      <c r="E78" s="358"/>
      <c r="F78" s="360"/>
      <c r="G78" s="361"/>
      <c r="H78" s="362"/>
      <c r="I78" s="362"/>
      <c r="J78" s="57">
        <f t="shared" ref="J78:J102" si="71">G78*(H78+I78)</f>
        <v>0</v>
      </c>
      <c r="K78" s="59"/>
      <c r="L78" s="54"/>
      <c r="M78" s="58">
        <f t="shared" ref="M78:AB104" si="72">IF(AND($F78&gt;=M$3,$F78&lt;N$3),$J78,0)</f>
        <v>0</v>
      </c>
      <c r="N78" s="58">
        <f t="shared" si="62"/>
        <v>0</v>
      </c>
      <c r="O78" s="58">
        <f t="shared" si="62"/>
        <v>0</v>
      </c>
      <c r="P78" s="58">
        <f t="shared" si="62"/>
        <v>0</v>
      </c>
      <c r="Q78" s="58">
        <f t="shared" si="62"/>
        <v>0</v>
      </c>
      <c r="R78" s="58">
        <f t="shared" si="62"/>
        <v>0</v>
      </c>
      <c r="S78" s="58">
        <f t="shared" si="62"/>
        <v>0</v>
      </c>
      <c r="T78" s="58">
        <f t="shared" si="62"/>
        <v>0</v>
      </c>
      <c r="U78" s="58">
        <f t="shared" si="62"/>
        <v>0</v>
      </c>
      <c r="V78" s="58">
        <f t="shared" si="62"/>
        <v>0</v>
      </c>
      <c r="W78" s="58">
        <f t="shared" si="62"/>
        <v>0</v>
      </c>
      <c r="X78" s="58">
        <f t="shared" si="62"/>
        <v>0</v>
      </c>
      <c r="Y78" s="58">
        <f t="shared" si="62"/>
        <v>0</v>
      </c>
      <c r="Z78" s="58">
        <f t="shared" si="62"/>
        <v>0</v>
      </c>
      <c r="AA78" s="58">
        <f t="shared" si="62"/>
        <v>0</v>
      </c>
      <c r="AB78" s="58">
        <f t="shared" si="62"/>
        <v>0</v>
      </c>
      <c r="AC78" s="58">
        <f t="shared" si="62"/>
        <v>0</v>
      </c>
      <c r="AD78" s="58">
        <f t="shared" si="63"/>
        <v>0</v>
      </c>
      <c r="AE78" s="58">
        <f t="shared" si="63"/>
        <v>0</v>
      </c>
      <c r="AF78" s="58">
        <f t="shared" si="63"/>
        <v>0</v>
      </c>
      <c r="AG78" s="58">
        <f t="shared" si="63"/>
        <v>0</v>
      </c>
      <c r="AH78" s="58">
        <f t="shared" si="63"/>
        <v>0</v>
      </c>
      <c r="AI78" s="58">
        <f t="shared" si="63"/>
        <v>0</v>
      </c>
      <c r="AJ78" s="58">
        <f t="shared" si="63"/>
        <v>0</v>
      </c>
      <c r="AK78" s="58">
        <f t="shared" si="63"/>
        <v>0</v>
      </c>
      <c r="AL78" s="58">
        <f t="shared" si="63"/>
        <v>0</v>
      </c>
      <c r="AM78" s="58">
        <f t="shared" si="63"/>
        <v>0</v>
      </c>
      <c r="AN78" s="58">
        <f t="shared" si="63"/>
        <v>0</v>
      </c>
      <c r="AO78" s="58">
        <f t="shared" si="63"/>
        <v>0</v>
      </c>
      <c r="AP78" s="58">
        <f t="shared" si="63"/>
        <v>0</v>
      </c>
      <c r="AQ78" s="58">
        <f t="shared" si="63"/>
        <v>0</v>
      </c>
      <c r="AR78" s="58">
        <f t="shared" si="63"/>
        <v>0</v>
      </c>
      <c r="AS78" s="58">
        <f t="shared" si="63"/>
        <v>0</v>
      </c>
      <c r="AT78" s="58">
        <f t="shared" si="64"/>
        <v>0</v>
      </c>
      <c r="AU78" s="58">
        <f t="shared" si="64"/>
        <v>0</v>
      </c>
      <c r="AV78" s="58">
        <f t="shared" si="64"/>
        <v>0</v>
      </c>
      <c r="AW78" s="58">
        <f t="shared" si="64"/>
        <v>0</v>
      </c>
      <c r="AX78" s="58">
        <f t="shared" si="64"/>
        <v>0</v>
      </c>
      <c r="AY78" s="58">
        <f t="shared" si="64"/>
        <v>0</v>
      </c>
      <c r="AZ78" s="58">
        <f t="shared" si="64"/>
        <v>0</v>
      </c>
      <c r="BA78" s="58">
        <f t="shared" si="64"/>
        <v>0</v>
      </c>
      <c r="BB78" s="58">
        <f t="shared" si="64"/>
        <v>0</v>
      </c>
      <c r="BC78" s="58">
        <f t="shared" si="64"/>
        <v>0</v>
      </c>
      <c r="BD78" s="58">
        <f t="shared" si="64"/>
        <v>0</v>
      </c>
      <c r="BE78" s="58">
        <f t="shared" si="64"/>
        <v>0</v>
      </c>
      <c r="BF78" s="58">
        <f t="shared" si="64"/>
        <v>0</v>
      </c>
      <c r="BG78" s="58">
        <f t="shared" si="64"/>
        <v>0</v>
      </c>
      <c r="BH78" s="58">
        <f t="shared" si="64"/>
        <v>0</v>
      </c>
      <c r="BI78" s="58">
        <f t="shared" si="64"/>
        <v>0</v>
      </c>
      <c r="BJ78" s="58">
        <f t="shared" si="65"/>
        <v>0</v>
      </c>
      <c r="BK78" s="58">
        <f t="shared" si="65"/>
        <v>0</v>
      </c>
      <c r="BL78" s="58">
        <f t="shared" si="65"/>
        <v>0</v>
      </c>
      <c r="BM78" s="58">
        <f t="shared" si="65"/>
        <v>0</v>
      </c>
      <c r="BN78" s="58">
        <f t="shared" si="65"/>
        <v>0</v>
      </c>
      <c r="BO78" s="58">
        <f t="shared" si="65"/>
        <v>0</v>
      </c>
      <c r="BP78" s="58">
        <f t="shared" si="65"/>
        <v>0</v>
      </c>
      <c r="BQ78" s="58">
        <f t="shared" si="65"/>
        <v>0</v>
      </c>
      <c r="BR78" s="58">
        <f t="shared" si="65"/>
        <v>0</v>
      </c>
      <c r="BS78" s="58">
        <f t="shared" si="65"/>
        <v>0</v>
      </c>
      <c r="BT78" s="58">
        <f t="shared" si="65"/>
        <v>0</v>
      </c>
      <c r="BU78" s="58">
        <f t="shared" si="65"/>
        <v>0</v>
      </c>
      <c r="BV78" s="58">
        <f t="shared" si="65"/>
        <v>0</v>
      </c>
      <c r="BW78" s="58">
        <f t="shared" si="65"/>
        <v>0</v>
      </c>
      <c r="BX78" s="58">
        <f t="shared" si="65"/>
        <v>0</v>
      </c>
      <c r="BY78" s="58">
        <f t="shared" si="65"/>
        <v>0</v>
      </c>
      <c r="BZ78" s="58">
        <f t="shared" si="66"/>
        <v>0</v>
      </c>
      <c r="CA78" s="58">
        <f t="shared" si="66"/>
        <v>0</v>
      </c>
      <c r="CB78" s="58">
        <f t="shared" si="66"/>
        <v>0</v>
      </c>
      <c r="CC78" s="58">
        <f t="shared" si="66"/>
        <v>0</v>
      </c>
      <c r="CD78" s="58">
        <f t="shared" si="66"/>
        <v>0</v>
      </c>
      <c r="CE78" s="58">
        <f t="shared" si="66"/>
        <v>0</v>
      </c>
      <c r="CF78" s="58">
        <f t="shared" si="66"/>
        <v>0</v>
      </c>
      <c r="CG78" s="58">
        <f t="shared" si="66"/>
        <v>0</v>
      </c>
      <c r="CH78" s="58">
        <f t="shared" si="66"/>
        <v>0</v>
      </c>
      <c r="CI78" s="58">
        <f t="shared" si="66"/>
        <v>0</v>
      </c>
      <c r="CJ78" s="58">
        <f t="shared" si="66"/>
        <v>0</v>
      </c>
      <c r="CK78" s="58">
        <f t="shared" si="66"/>
        <v>0</v>
      </c>
      <c r="CL78" s="58">
        <f t="shared" si="66"/>
        <v>0</v>
      </c>
      <c r="CM78" s="58">
        <f t="shared" si="66"/>
        <v>0</v>
      </c>
      <c r="CN78" s="58">
        <f t="shared" si="66"/>
        <v>0</v>
      </c>
      <c r="CO78" s="58">
        <f t="shared" si="66"/>
        <v>0</v>
      </c>
      <c r="CP78" s="58">
        <f t="shared" si="67"/>
        <v>0</v>
      </c>
      <c r="CQ78" s="58">
        <f t="shared" si="67"/>
        <v>0</v>
      </c>
      <c r="CR78" s="58">
        <f t="shared" si="67"/>
        <v>0</v>
      </c>
      <c r="CS78" s="58">
        <f t="shared" si="67"/>
        <v>0</v>
      </c>
      <c r="CT78" s="58">
        <f t="shared" si="67"/>
        <v>0</v>
      </c>
      <c r="CU78" s="58">
        <f t="shared" si="67"/>
        <v>0</v>
      </c>
      <c r="CV78" s="58">
        <f t="shared" si="67"/>
        <v>0</v>
      </c>
      <c r="CW78" s="58">
        <f t="shared" si="67"/>
        <v>0</v>
      </c>
      <c r="CX78" s="58">
        <f t="shared" si="67"/>
        <v>0</v>
      </c>
      <c r="CY78" s="58">
        <f t="shared" si="67"/>
        <v>0</v>
      </c>
      <c r="CZ78" s="58">
        <f t="shared" si="67"/>
        <v>0</v>
      </c>
      <c r="DA78" s="58">
        <f t="shared" si="67"/>
        <v>0</v>
      </c>
      <c r="DB78" s="58">
        <f t="shared" si="67"/>
        <v>0</v>
      </c>
      <c r="DC78" s="58">
        <f t="shared" si="67"/>
        <v>0</v>
      </c>
      <c r="DD78" s="58">
        <f t="shared" si="67"/>
        <v>0</v>
      </c>
      <c r="DE78" s="58">
        <f t="shared" si="67"/>
        <v>0</v>
      </c>
      <c r="DF78" s="58">
        <f t="shared" si="68"/>
        <v>0</v>
      </c>
      <c r="DG78" s="58">
        <f t="shared" si="68"/>
        <v>0</v>
      </c>
      <c r="DH78" s="58"/>
      <c r="DI78" s="55">
        <f t="shared" si="69"/>
        <v>0</v>
      </c>
      <c r="DJ78" s="62"/>
      <c r="DK78" s="56">
        <f t="shared" si="70"/>
        <v>0</v>
      </c>
      <c r="DL78" s="56">
        <f t="shared" si="70"/>
        <v>0</v>
      </c>
      <c r="DM78" s="56">
        <f t="shared" si="70"/>
        <v>0</v>
      </c>
      <c r="DN78" s="56">
        <f t="shared" si="70"/>
        <v>0</v>
      </c>
      <c r="DO78" s="56">
        <f t="shared" si="70"/>
        <v>0</v>
      </c>
      <c r="DP78" s="56">
        <f t="shared" si="70"/>
        <v>0</v>
      </c>
      <c r="DQ78" s="56">
        <f t="shared" ref="DQ78:DQ102" si="73">SUM(DK78:DP78)</f>
        <v>0</v>
      </c>
      <c r="DR78" s="56">
        <f t="shared" si="70"/>
        <v>0</v>
      </c>
      <c r="DS78" s="56">
        <f t="shared" si="70"/>
        <v>0</v>
      </c>
      <c r="DT78" s="56">
        <f t="shared" si="70"/>
        <v>0</v>
      </c>
      <c r="DU78" s="55">
        <f t="shared" ref="DU78:DU102" si="74">SUM(DQ78:DT78)</f>
        <v>0</v>
      </c>
    </row>
    <row r="79" spans="1:125" s="52" customFormat="1">
      <c r="A79" s="357"/>
      <c r="B79" s="357"/>
      <c r="C79" s="358"/>
      <c r="D79" s="358"/>
      <c r="E79" s="358"/>
      <c r="F79" s="360"/>
      <c r="G79" s="361"/>
      <c r="H79" s="362"/>
      <c r="I79" s="362"/>
      <c r="J79" s="57">
        <f t="shared" si="71"/>
        <v>0</v>
      </c>
      <c r="K79" s="59"/>
      <c r="L79" s="54"/>
      <c r="M79" s="58">
        <f t="shared" si="72"/>
        <v>0</v>
      </c>
      <c r="N79" s="58">
        <f t="shared" si="62"/>
        <v>0</v>
      </c>
      <c r="O79" s="58">
        <f t="shared" si="62"/>
        <v>0</v>
      </c>
      <c r="P79" s="58">
        <f t="shared" si="62"/>
        <v>0</v>
      </c>
      <c r="Q79" s="58">
        <f t="shared" si="62"/>
        <v>0</v>
      </c>
      <c r="R79" s="58">
        <f t="shared" si="62"/>
        <v>0</v>
      </c>
      <c r="S79" s="58">
        <f t="shared" si="62"/>
        <v>0</v>
      </c>
      <c r="T79" s="58">
        <f t="shared" si="62"/>
        <v>0</v>
      </c>
      <c r="U79" s="58">
        <f t="shared" si="62"/>
        <v>0</v>
      </c>
      <c r="V79" s="58">
        <f t="shared" si="62"/>
        <v>0</v>
      </c>
      <c r="W79" s="58">
        <f t="shared" si="62"/>
        <v>0</v>
      </c>
      <c r="X79" s="58">
        <f t="shared" si="62"/>
        <v>0</v>
      </c>
      <c r="Y79" s="58">
        <f t="shared" si="62"/>
        <v>0</v>
      </c>
      <c r="Z79" s="58">
        <f t="shared" si="62"/>
        <v>0</v>
      </c>
      <c r="AA79" s="58">
        <f t="shared" si="62"/>
        <v>0</v>
      </c>
      <c r="AB79" s="58">
        <f t="shared" si="62"/>
        <v>0</v>
      </c>
      <c r="AC79" s="58">
        <f t="shared" si="62"/>
        <v>0</v>
      </c>
      <c r="AD79" s="58">
        <f t="shared" si="63"/>
        <v>0</v>
      </c>
      <c r="AE79" s="58">
        <f t="shared" si="63"/>
        <v>0</v>
      </c>
      <c r="AF79" s="58">
        <f t="shared" si="63"/>
        <v>0</v>
      </c>
      <c r="AG79" s="58">
        <f t="shared" si="63"/>
        <v>0</v>
      </c>
      <c r="AH79" s="58">
        <f t="shared" si="63"/>
        <v>0</v>
      </c>
      <c r="AI79" s="58">
        <f t="shared" si="63"/>
        <v>0</v>
      </c>
      <c r="AJ79" s="58">
        <f t="shared" si="63"/>
        <v>0</v>
      </c>
      <c r="AK79" s="58">
        <f t="shared" si="63"/>
        <v>0</v>
      </c>
      <c r="AL79" s="58">
        <f t="shared" si="63"/>
        <v>0</v>
      </c>
      <c r="AM79" s="58">
        <f t="shared" si="63"/>
        <v>0</v>
      </c>
      <c r="AN79" s="58">
        <f t="shared" si="63"/>
        <v>0</v>
      </c>
      <c r="AO79" s="58">
        <f t="shared" si="63"/>
        <v>0</v>
      </c>
      <c r="AP79" s="58">
        <f t="shared" si="63"/>
        <v>0</v>
      </c>
      <c r="AQ79" s="58">
        <f t="shared" si="63"/>
        <v>0</v>
      </c>
      <c r="AR79" s="58">
        <f t="shared" si="63"/>
        <v>0</v>
      </c>
      <c r="AS79" s="58">
        <f t="shared" si="63"/>
        <v>0</v>
      </c>
      <c r="AT79" s="58">
        <f t="shared" si="64"/>
        <v>0</v>
      </c>
      <c r="AU79" s="58">
        <f t="shared" si="64"/>
        <v>0</v>
      </c>
      <c r="AV79" s="58">
        <f t="shared" si="64"/>
        <v>0</v>
      </c>
      <c r="AW79" s="58">
        <f t="shared" si="64"/>
        <v>0</v>
      </c>
      <c r="AX79" s="58">
        <f t="shared" si="64"/>
        <v>0</v>
      </c>
      <c r="AY79" s="58">
        <f t="shared" si="64"/>
        <v>0</v>
      </c>
      <c r="AZ79" s="58">
        <f t="shared" si="64"/>
        <v>0</v>
      </c>
      <c r="BA79" s="58">
        <f t="shared" si="64"/>
        <v>0</v>
      </c>
      <c r="BB79" s="58">
        <f t="shared" si="64"/>
        <v>0</v>
      </c>
      <c r="BC79" s="58">
        <f t="shared" si="64"/>
        <v>0</v>
      </c>
      <c r="BD79" s="58">
        <f t="shared" si="64"/>
        <v>0</v>
      </c>
      <c r="BE79" s="58">
        <f t="shared" si="64"/>
        <v>0</v>
      </c>
      <c r="BF79" s="58">
        <f t="shared" si="64"/>
        <v>0</v>
      </c>
      <c r="BG79" s="58">
        <f t="shared" si="64"/>
        <v>0</v>
      </c>
      <c r="BH79" s="58">
        <f t="shared" si="64"/>
        <v>0</v>
      </c>
      <c r="BI79" s="58">
        <f t="shared" si="64"/>
        <v>0</v>
      </c>
      <c r="BJ79" s="58">
        <f t="shared" si="65"/>
        <v>0</v>
      </c>
      <c r="BK79" s="58">
        <f t="shared" si="65"/>
        <v>0</v>
      </c>
      <c r="BL79" s="58">
        <f t="shared" si="65"/>
        <v>0</v>
      </c>
      <c r="BM79" s="58">
        <f t="shared" si="65"/>
        <v>0</v>
      </c>
      <c r="BN79" s="58">
        <f t="shared" si="65"/>
        <v>0</v>
      </c>
      <c r="BO79" s="58">
        <f t="shared" si="65"/>
        <v>0</v>
      </c>
      <c r="BP79" s="58">
        <f t="shared" si="65"/>
        <v>0</v>
      </c>
      <c r="BQ79" s="58">
        <f t="shared" si="65"/>
        <v>0</v>
      </c>
      <c r="BR79" s="58">
        <f t="shared" si="65"/>
        <v>0</v>
      </c>
      <c r="BS79" s="58">
        <f t="shared" si="65"/>
        <v>0</v>
      </c>
      <c r="BT79" s="58">
        <f t="shared" si="65"/>
        <v>0</v>
      </c>
      <c r="BU79" s="58">
        <f t="shared" si="65"/>
        <v>0</v>
      </c>
      <c r="BV79" s="58">
        <f t="shared" si="65"/>
        <v>0</v>
      </c>
      <c r="BW79" s="58">
        <f t="shared" si="65"/>
        <v>0</v>
      </c>
      <c r="BX79" s="58">
        <f t="shared" si="65"/>
        <v>0</v>
      </c>
      <c r="BY79" s="58">
        <f t="shared" si="65"/>
        <v>0</v>
      </c>
      <c r="BZ79" s="58">
        <f t="shared" si="66"/>
        <v>0</v>
      </c>
      <c r="CA79" s="58">
        <f t="shared" si="66"/>
        <v>0</v>
      </c>
      <c r="CB79" s="58">
        <f t="shared" si="66"/>
        <v>0</v>
      </c>
      <c r="CC79" s="58">
        <f t="shared" si="66"/>
        <v>0</v>
      </c>
      <c r="CD79" s="58">
        <f t="shared" si="66"/>
        <v>0</v>
      </c>
      <c r="CE79" s="58">
        <f t="shared" si="66"/>
        <v>0</v>
      </c>
      <c r="CF79" s="58">
        <f t="shared" si="66"/>
        <v>0</v>
      </c>
      <c r="CG79" s="58">
        <f t="shared" si="66"/>
        <v>0</v>
      </c>
      <c r="CH79" s="58">
        <f t="shared" si="66"/>
        <v>0</v>
      </c>
      <c r="CI79" s="58">
        <f t="shared" si="66"/>
        <v>0</v>
      </c>
      <c r="CJ79" s="58">
        <f t="shared" si="66"/>
        <v>0</v>
      </c>
      <c r="CK79" s="58">
        <f t="shared" si="66"/>
        <v>0</v>
      </c>
      <c r="CL79" s="58">
        <f t="shared" si="66"/>
        <v>0</v>
      </c>
      <c r="CM79" s="58">
        <f t="shared" si="66"/>
        <v>0</v>
      </c>
      <c r="CN79" s="58">
        <f t="shared" si="66"/>
        <v>0</v>
      </c>
      <c r="CO79" s="58">
        <f t="shared" si="66"/>
        <v>0</v>
      </c>
      <c r="CP79" s="58">
        <f t="shared" si="67"/>
        <v>0</v>
      </c>
      <c r="CQ79" s="58">
        <f t="shared" si="67"/>
        <v>0</v>
      </c>
      <c r="CR79" s="58">
        <f t="shared" si="67"/>
        <v>0</v>
      </c>
      <c r="CS79" s="58">
        <f t="shared" si="67"/>
        <v>0</v>
      </c>
      <c r="CT79" s="58">
        <f t="shared" si="67"/>
        <v>0</v>
      </c>
      <c r="CU79" s="58">
        <f t="shared" si="67"/>
        <v>0</v>
      </c>
      <c r="CV79" s="58">
        <f t="shared" si="67"/>
        <v>0</v>
      </c>
      <c r="CW79" s="58">
        <f t="shared" si="67"/>
        <v>0</v>
      </c>
      <c r="CX79" s="58">
        <f t="shared" si="67"/>
        <v>0</v>
      </c>
      <c r="CY79" s="58">
        <f t="shared" si="67"/>
        <v>0</v>
      </c>
      <c r="CZ79" s="58">
        <f t="shared" si="67"/>
        <v>0</v>
      </c>
      <c r="DA79" s="58">
        <f t="shared" si="67"/>
        <v>0</v>
      </c>
      <c r="DB79" s="58">
        <f t="shared" si="67"/>
        <v>0</v>
      </c>
      <c r="DC79" s="58">
        <f t="shared" si="67"/>
        <v>0</v>
      </c>
      <c r="DD79" s="58">
        <f t="shared" si="67"/>
        <v>0</v>
      </c>
      <c r="DE79" s="58">
        <f t="shared" si="67"/>
        <v>0</v>
      </c>
      <c r="DF79" s="58">
        <f t="shared" si="68"/>
        <v>0</v>
      </c>
      <c r="DG79" s="58">
        <f t="shared" si="68"/>
        <v>0</v>
      </c>
      <c r="DH79" s="58"/>
      <c r="DI79" s="55">
        <f t="shared" si="69"/>
        <v>0</v>
      </c>
      <c r="DJ79" s="62"/>
      <c r="DK79" s="56">
        <f t="shared" si="70"/>
        <v>0</v>
      </c>
      <c r="DL79" s="56">
        <f t="shared" si="70"/>
        <v>0</v>
      </c>
      <c r="DM79" s="56">
        <f t="shared" si="70"/>
        <v>0</v>
      </c>
      <c r="DN79" s="56">
        <f t="shared" si="70"/>
        <v>0</v>
      </c>
      <c r="DO79" s="56">
        <f t="shared" si="70"/>
        <v>0</v>
      </c>
      <c r="DP79" s="56">
        <f t="shared" si="70"/>
        <v>0</v>
      </c>
      <c r="DQ79" s="56">
        <f t="shared" si="73"/>
        <v>0</v>
      </c>
      <c r="DR79" s="56">
        <f t="shared" si="70"/>
        <v>0</v>
      </c>
      <c r="DS79" s="56">
        <f t="shared" si="70"/>
        <v>0</v>
      </c>
      <c r="DT79" s="56">
        <f t="shared" si="70"/>
        <v>0</v>
      </c>
      <c r="DU79" s="55">
        <f t="shared" si="74"/>
        <v>0</v>
      </c>
    </row>
    <row r="80" spans="1:125" s="52" customFormat="1">
      <c r="A80" s="357"/>
      <c r="B80" s="357"/>
      <c r="C80" s="358"/>
      <c r="D80" s="358"/>
      <c r="E80" s="358"/>
      <c r="F80" s="360"/>
      <c r="G80" s="361"/>
      <c r="H80" s="362"/>
      <c r="I80" s="362"/>
      <c r="J80" s="57">
        <f t="shared" si="71"/>
        <v>0</v>
      </c>
      <c r="K80" s="59"/>
      <c r="L80" s="54"/>
      <c r="M80" s="58">
        <f t="shared" si="72"/>
        <v>0</v>
      </c>
      <c r="N80" s="58">
        <f t="shared" si="62"/>
        <v>0</v>
      </c>
      <c r="O80" s="58">
        <f t="shared" si="62"/>
        <v>0</v>
      </c>
      <c r="P80" s="58">
        <f t="shared" si="62"/>
        <v>0</v>
      </c>
      <c r="Q80" s="58">
        <f t="shared" si="62"/>
        <v>0</v>
      </c>
      <c r="R80" s="58">
        <f t="shared" si="62"/>
        <v>0</v>
      </c>
      <c r="S80" s="58">
        <f t="shared" si="62"/>
        <v>0</v>
      </c>
      <c r="T80" s="58">
        <f t="shared" si="62"/>
        <v>0</v>
      </c>
      <c r="U80" s="58">
        <f t="shared" si="62"/>
        <v>0</v>
      </c>
      <c r="V80" s="58">
        <f t="shared" si="62"/>
        <v>0</v>
      </c>
      <c r="W80" s="58">
        <f t="shared" si="62"/>
        <v>0</v>
      </c>
      <c r="X80" s="58">
        <f t="shared" si="62"/>
        <v>0</v>
      </c>
      <c r="Y80" s="58">
        <f t="shared" si="62"/>
        <v>0</v>
      </c>
      <c r="Z80" s="58">
        <f t="shared" si="62"/>
        <v>0</v>
      </c>
      <c r="AA80" s="58">
        <f t="shared" si="62"/>
        <v>0</v>
      </c>
      <c r="AB80" s="58">
        <f t="shared" si="62"/>
        <v>0</v>
      </c>
      <c r="AC80" s="58">
        <f t="shared" si="62"/>
        <v>0</v>
      </c>
      <c r="AD80" s="58">
        <f t="shared" si="63"/>
        <v>0</v>
      </c>
      <c r="AE80" s="58">
        <f t="shared" si="63"/>
        <v>0</v>
      </c>
      <c r="AF80" s="58">
        <f t="shared" si="63"/>
        <v>0</v>
      </c>
      <c r="AG80" s="58">
        <f t="shared" si="63"/>
        <v>0</v>
      </c>
      <c r="AH80" s="58">
        <f t="shared" si="63"/>
        <v>0</v>
      </c>
      <c r="AI80" s="58">
        <f t="shared" si="63"/>
        <v>0</v>
      </c>
      <c r="AJ80" s="58">
        <f t="shared" si="63"/>
        <v>0</v>
      </c>
      <c r="AK80" s="58">
        <f t="shared" si="63"/>
        <v>0</v>
      </c>
      <c r="AL80" s="58">
        <f t="shared" si="63"/>
        <v>0</v>
      </c>
      <c r="AM80" s="58">
        <f t="shared" si="63"/>
        <v>0</v>
      </c>
      <c r="AN80" s="58">
        <f t="shared" si="63"/>
        <v>0</v>
      </c>
      <c r="AO80" s="58">
        <f t="shared" si="63"/>
        <v>0</v>
      </c>
      <c r="AP80" s="58">
        <f t="shared" si="63"/>
        <v>0</v>
      </c>
      <c r="AQ80" s="58">
        <f t="shared" si="63"/>
        <v>0</v>
      </c>
      <c r="AR80" s="58">
        <f t="shared" si="63"/>
        <v>0</v>
      </c>
      <c r="AS80" s="58">
        <f t="shared" si="63"/>
        <v>0</v>
      </c>
      <c r="AT80" s="58">
        <f t="shared" si="64"/>
        <v>0</v>
      </c>
      <c r="AU80" s="58">
        <f t="shared" si="64"/>
        <v>0</v>
      </c>
      <c r="AV80" s="58">
        <f t="shared" si="64"/>
        <v>0</v>
      </c>
      <c r="AW80" s="58">
        <f t="shared" si="64"/>
        <v>0</v>
      </c>
      <c r="AX80" s="58">
        <f t="shared" si="64"/>
        <v>0</v>
      </c>
      <c r="AY80" s="58">
        <f t="shared" si="64"/>
        <v>0</v>
      </c>
      <c r="AZ80" s="58">
        <f t="shared" si="64"/>
        <v>0</v>
      </c>
      <c r="BA80" s="58">
        <f t="shared" si="64"/>
        <v>0</v>
      </c>
      <c r="BB80" s="58">
        <f t="shared" si="64"/>
        <v>0</v>
      </c>
      <c r="BC80" s="58">
        <f t="shared" si="64"/>
        <v>0</v>
      </c>
      <c r="BD80" s="58">
        <f t="shared" si="64"/>
        <v>0</v>
      </c>
      <c r="BE80" s="58">
        <f t="shared" si="64"/>
        <v>0</v>
      </c>
      <c r="BF80" s="58">
        <f t="shared" si="64"/>
        <v>0</v>
      </c>
      <c r="BG80" s="58">
        <f t="shared" si="64"/>
        <v>0</v>
      </c>
      <c r="BH80" s="58">
        <f t="shared" si="64"/>
        <v>0</v>
      </c>
      <c r="BI80" s="58">
        <f t="shared" si="64"/>
        <v>0</v>
      </c>
      <c r="BJ80" s="58">
        <f t="shared" si="65"/>
        <v>0</v>
      </c>
      <c r="BK80" s="58">
        <f t="shared" si="65"/>
        <v>0</v>
      </c>
      <c r="BL80" s="58">
        <f t="shared" si="65"/>
        <v>0</v>
      </c>
      <c r="BM80" s="58">
        <f t="shared" si="65"/>
        <v>0</v>
      </c>
      <c r="BN80" s="58">
        <f t="shared" si="65"/>
        <v>0</v>
      </c>
      <c r="BO80" s="58">
        <f t="shared" si="65"/>
        <v>0</v>
      </c>
      <c r="BP80" s="58">
        <f t="shared" si="65"/>
        <v>0</v>
      </c>
      <c r="BQ80" s="58">
        <f t="shared" si="65"/>
        <v>0</v>
      </c>
      <c r="BR80" s="58">
        <f t="shared" si="65"/>
        <v>0</v>
      </c>
      <c r="BS80" s="58">
        <f t="shared" si="65"/>
        <v>0</v>
      </c>
      <c r="BT80" s="58">
        <f t="shared" si="65"/>
        <v>0</v>
      </c>
      <c r="BU80" s="58">
        <f t="shared" si="65"/>
        <v>0</v>
      </c>
      <c r="BV80" s="58">
        <f t="shared" si="65"/>
        <v>0</v>
      </c>
      <c r="BW80" s="58">
        <f t="shared" si="65"/>
        <v>0</v>
      </c>
      <c r="BX80" s="58">
        <f t="shared" si="65"/>
        <v>0</v>
      </c>
      <c r="BY80" s="58">
        <f t="shared" si="65"/>
        <v>0</v>
      </c>
      <c r="BZ80" s="58">
        <f t="shared" si="66"/>
        <v>0</v>
      </c>
      <c r="CA80" s="58">
        <f t="shared" si="66"/>
        <v>0</v>
      </c>
      <c r="CB80" s="58">
        <f t="shared" si="66"/>
        <v>0</v>
      </c>
      <c r="CC80" s="58">
        <f t="shared" si="66"/>
        <v>0</v>
      </c>
      <c r="CD80" s="58">
        <f t="shared" si="66"/>
        <v>0</v>
      </c>
      <c r="CE80" s="58">
        <f t="shared" si="66"/>
        <v>0</v>
      </c>
      <c r="CF80" s="58">
        <f t="shared" si="66"/>
        <v>0</v>
      </c>
      <c r="CG80" s="58">
        <f t="shared" si="66"/>
        <v>0</v>
      </c>
      <c r="CH80" s="58">
        <f t="shared" si="66"/>
        <v>0</v>
      </c>
      <c r="CI80" s="58">
        <f t="shared" si="66"/>
        <v>0</v>
      </c>
      <c r="CJ80" s="58">
        <f t="shared" si="66"/>
        <v>0</v>
      </c>
      <c r="CK80" s="58">
        <f t="shared" si="66"/>
        <v>0</v>
      </c>
      <c r="CL80" s="58">
        <f t="shared" si="66"/>
        <v>0</v>
      </c>
      <c r="CM80" s="58">
        <f t="shared" si="66"/>
        <v>0</v>
      </c>
      <c r="CN80" s="58">
        <f t="shared" si="66"/>
        <v>0</v>
      </c>
      <c r="CO80" s="58">
        <f t="shared" si="66"/>
        <v>0</v>
      </c>
      <c r="CP80" s="58">
        <f t="shared" si="67"/>
        <v>0</v>
      </c>
      <c r="CQ80" s="58">
        <f t="shared" si="67"/>
        <v>0</v>
      </c>
      <c r="CR80" s="58">
        <f t="shared" si="67"/>
        <v>0</v>
      </c>
      <c r="CS80" s="58">
        <f t="shared" si="67"/>
        <v>0</v>
      </c>
      <c r="CT80" s="58">
        <f t="shared" si="67"/>
        <v>0</v>
      </c>
      <c r="CU80" s="58">
        <f t="shared" si="67"/>
        <v>0</v>
      </c>
      <c r="CV80" s="58">
        <f t="shared" si="67"/>
        <v>0</v>
      </c>
      <c r="CW80" s="58">
        <f t="shared" si="67"/>
        <v>0</v>
      </c>
      <c r="CX80" s="58">
        <f t="shared" si="67"/>
        <v>0</v>
      </c>
      <c r="CY80" s="58">
        <f t="shared" si="67"/>
        <v>0</v>
      </c>
      <c r="CZ80" s="58">
        <f t="shared" si="67"/>
        <v>0</v>
      </c>
      <c r="DA80" s="58">
        <f t="shared" si="67"/>
        <v>0</v>
      </c>
      <c r="DB80" s="58">
        <f t="shared" si="67"/>
        <v>0</v>
      </c>
      <c r="DC80" s="58">
        <f t="shared" si="67"/>
        <v>0</v>
      </c>
      <c r="DD80" s="58">
        <f t="shared" si="67"/>
        <v>0</v>
      </c>
      <c r="DE80" s="58">
        <f t="shared" si="67"/>
        <v>0</v>
      </c>
      <c r="DF80" s="58">
        <f t="shared" si="68"/>
        <v>0</v>
      </c>
      <c r="DG80" s="58">
        <f t="shared" si="68"/>
        <v>0</v>
      </c>
      <c r="DH80" s="58"/>
      <c r="DI80" s="55">
        <f t="shared" si="69"/>
        <v>0</v>
      </c>
      <c r="DJ80" s="62"/>
      <c r="DK80" s="56">
        <f t="shared" si="70"/>
        <v>0</v>
      </c>
      <c r="DL80" s="56">
        <f t="shared" si="70"/>
        <v>0</v>
      </c>
      <c r="DM80" s="56">
        <f t="shared" si="70"/>
        <v>0</v>
      </c>
      <c r="DN80" s="56">
        <f t="shared" si="70"/>
        <v>0</v>
      </c>
      <c r="DO80" s="56">
        <f t="shared" si="70"/>
        <v>0</v>
      </c>
      <c r="DP80" s="56">
        <f t="shared" si="70"/>
        <v>0</v>
      </c>
      <c r="DQ80" s="56">
        <f t="shared" si="73"/>
        <v>0</v>
      </c>
      <c r="DR80" s="56">
        <f t="shared" si="70"/>
        <v>0</v>
      </c>
      <c r="DS80" s="56">
        <f t="shared" si="70"/>
        <v>0</v>
      </c>
      <c r="DT80" s="56">
        <f t="shared" si="70"/>
        <v>0</v>
      </c>
      <c r="DU80" s="55">
        <f t="shared" si="74"/>
        <v>0</v>
      </c>
    </row>
    <row r="81" spans="1:125" s="52" customFormat="1">
      <c r="A81" s="357"/>
      <c r="B81" s="357"/>
      <c r="C81" s="358"/>
      <c r="D81" s="358"/>
      <c r="E81" s="358"/>
      <c r="F81" s="360"/>
      <c r="G81" s="361"/>
      <c r="H81" s="362"/>
      <c r="I81" s="362"/>
      <c r="J81" s="57">
        <f t="shared" si="71"/>
        <v>0</v>
      </c>
      <c r="K81" s="59"/>
      <c r="L81" s="54"/>
      <c r="M81" s="58">
        <f t="shared" si="72"/>
        <v>0</v>
      </c>
      <c r="N81" s="58">
        <f t="shared" si="62"/>
        <v>0</v>
      </c>
      <c r="O81" s="58">
        <f t="shared" si="62"/>
        <v>0</v>
      </c>
      <c r="P81" s="58">
        <f t="shared" si="62"/>
        <v>0</v>
      </c>
      <c r="Q81" s="58">
        <f t="shared" si="62"/>
        <v>0</v>
      </c>
      <c r="R81" s="58">
        <f t="shared" si="62"/>
        <v>0</v>
      </c>
      <c r="S81" s="58">
        <f t="shared" si="62"/>
        <v>0</v>
      </c>
      <c r="T81" s="58">
        <f t="shared" si="62"/>
        <v>0</v>
      </c>
      <c r="U81" s="58">
        <f t="shared" si="62"/>
        <v>0</v>
      </c>
      <c r="V81" s="58">
        <f t="shared" si="62"/>
        <v>0</v>
      </c>
      <c r="W81" s="58">
        <f t="shared" si="62"/>
        <v>0</v>
      </c>
      <c r="X81" s="58">
        <f t="shared" si="62"/>
        <v>0</v>
      </c>
      <c r="Y81" s="58">
        <f t="shared" si="62"/>
        <v>0</v>
      </c>
      <c r="Z81" s="58">
        <f t="shared" si="62"/>
        <v>0</v>
      </c>
      <c r="AA81" s="58">
        <f t="shared" si="62"/>
        <v>0</v>
      </c>
      <c r="AB81" s="58">
        <f t="shared" si="62"/>
        <v>0</v>
      </c>
      <c r="AC81" s="58">
        <f t="shared" si="62"/>
        <v>0</v>
      </c>
      <c r="AD81" s="58">
        <f t="shared" si="63"/>
        <v>0</v>
      </c>
      <c r="AE81" s="58">
        <f t="shared" si="63"/>
        <v>0</v>
      </c>
      <c r="AF81" s="58">
        <f t="shared" si="63"/>
        <v>0</v>
      </c>
      <c r="AG81" s="58">
        <f t="shared" si="63"/>
        <v>0</v>
      </c>
      <c r="AH81" s="58">
        <f t="shared" si="63"/>
        <v>0</v>
      </c>
      <c r="AI81" s="58">
        <f t="shared" si="63"/>
        <v>0</v>
      </c>
      <c r="AJ81" s="58">
        <f t="shared" si="63"/>
        <v>0</v>
      </c>
      <c r="AK81" s="58">
        <f t="shared" si="63"/>
        <v>0</v>
      </c>
      <c r="AL81" s="58">
        <f t="shared" si="63"/>
        <v>0</v>
      </c>
      <c r="AM81" s="58">
        <f t="shared" si="63"/>
        <v>0</v>
      </c>
      <c r="AN81" s="58">
        <f t="shared" si="63"/>
        <v>0</v>
      </c>
      <c r="AO81" s="58">
        <f t="shared" si="63"/>
        <v>0</v>
      </c>
      <c r="AP81" s="58">
        <f t="shared" si="63"/>
        <v>0</v>
      </c>
      <c r="AQ81" s="58">
        <f t="shared" si="63"/>
        <v>0</v>
      </c>
      <c r="AR81" s="58">
        <f t="shared" si="63"/>
        <v>0</v>
      </c>
      <c r="AS81" s="58">
        <f t="shared" si="63"/>
        <v>0</v>
      </c>
      <c r="AT81" s="58">
        <f t="shared" si="64"/>
        <v>0</v>
      </c>
      <c r="AU81" s="58">
        <f t="shared" si="64"/>
        <v>0</v>
      </c>
      <c r="AV81" s="58">
        <f t="shared" si="64"/>
        <v>0</v>
      </c>
      <c r="AW81" s="58">
        <f t="shared" si="64"/>
        <v>0</v>
      </c>
      <c r="AX81" s="58">
        <f t="shared" si="64"/>
        <v>0</v>
      </c>
      <c r="AY81" s="58">
        <f t="shared" si="64"/>
        <v>0</v>
      </c>
      <c r="AZ81" s="58">
        <f t="shared" si="64"/>
        <v>0</v>
      </c>
      <c r="BA81" s="58">
        <f t="shared" si="64"/>
        <v>0</v>
      </c>
      <c r="BB81" s="58">
        <f t="shared" si="64"/>
        <v>0</v>
      </c>
      <c r="BC81" s="58">
        <f t="shared" si="64"/>
        <v>0</v>
      </c>
      <c r="BD81" s="58">
        <f t="shared" si="64"/>
        <v>0</v>
      </c>
      <c r="BE81" s="58">
        <f t="shared" si="64"/>
        <v>0</v>
      </c>
      <c r="BF81" s="58">
        <f t="shared" si="64"/>
        <v>0</v>
      </c>
      <c r="BG81" s="58">
        <f t="shared" si="64"/>
        <v>0</v>
      </c>
      <c r="BH81" s="58">
        <f t="shared" si="64"/>
        <v>0</v>
      </c>
      <c r="BI81" s="58">
        <f t="shared" si="64"/>
        <v>0</v>
      </c>
      <c r="BJ81" s="58">
        <f t="shared" si="65"/>
        <v>0</v>
      </c>
      <c r="BK81" s="58">
        <f t="shared" si="65"/>
        <v>0</v>
      </c>
      <c r="BL81" s="58">
        <f t="shared" si="65"/>
        <v>0</v>
      </c>
      <c r="BM81" s="58">
        <f t="shared" si="65"/>
        <v>0</v>
      </c>
      <c r="BN81" s="58">
        <f t="shared" si="65"/>
        <v>0</v>
      </c>
      <c r="BO81" s="58">
        <f t="shared" si="65"/>
        <v>0</v>
      </c>
      <c r="BP81" s="58">
        <f t="shared" si="65"/>
        <v>0</v>
      </c>
      <c r="BQ81" s="58">
        <f t="shared" si="65"/>
        <v>0</v>
      </c>
      <c r="BR81" s="58">
        <f t="shared" si="65"/>
        <v>0</v>
      </c>
      <c r="BS81" s="58">
        <f t="shared" si="65"/>
        <v>0</v>
      </c>
      <c r="BT81" s="58">
        <f t="shared" si="65"/>
        <v>0</v>
      </c>
      <c r="BU81" s="58">
        <f t="shared" si="65"/>
        <v>0</v>
      </c>
      <c r="BV81" s="58">
        <f t="shared" si="65"/>
        <v>0</v>
      </c>
      <c r="BW81" s="58">
        <f t="shared" si="65"/>
        <v>0</v>
      </c>
      <c r="BX81" s="58">
        <f t="shared" si="65"/>
        <v>0</v>
      </c>
      <c r="BY81" s="58">
        <f t="shared" si="65"/>
        <v>0</v>
      </c>
      <c r="BZ81" s="58">
        <f t="shared" si="66"/>
        <v>0</v>
      </c>
      <c r="CA81" s="58">
        <f t="shared" si="66"/>
        <v>0</v>
      </c>
      <c r="CB81" s="58">
        <f t="shared" si="66"/>
        <v>0</v>
      </c>
      <c r="CC81" s="58">
        <f t="shared" si="66"/>
        <v>0</v>
      </c>
      <c r="CD81" s="58">
        <f t="shared" si="66"/>
        <v>0</v>
      </c>
      <c r="CE81" s="58">
        <f t="shared" si="66"/>
        <v>0</v>
      </c>
      <c r="CF81" s="58">
        <f t="shared" si="66"/>
        <v>0</v>
      </c>
      <c r="CG81" s="58">
        <f t="shared" si="66"/>
        <v>0</v>
      </c>
      <c r="CH81" s="58">
        <f t="shared" si="66"/>
        <v>0</v>
      </c>
      <c r="CI81" s="58">
        <f t="shared" si="66"/>
        <v>0</v>
      </c>
      <c r="CJ81" s="58">
        <f t="shared" si="66"/>
        <v>0</v>
      </c>
      <c r="CK81" s="58">
        <f t="shared" si="66"/>
        <v>0</v>
      </c>
      <c r="CL81" s="58">
        <f t="shared" si="66"/>
        <v>0</v>
      </c>
      <c r="CM81" s="58">
        <f t="shared" si="66"/>
        <v>0</v>
      </c>
      <c r="CN81" s="58">
        <f t="shared" si="66"/>
        <v>0</v>
      </c>
      <c r="CO81" s="58">
        <f t="shared" si="66"/>
        <v>0</v>
      </c>
      <c r="CP81" s="58">
        <f t="shared" si="67"/>
        <v>0</v>
      </c>
      <c r="CQ81" s="58">
        <f t="shared" si="67"/>
        <v>0</v>
      </c>
      <c r="CR81" s="58">
        <f t="shared" si="67"/>
        <v>0</v>
      </c>
      <c r="CS81" s="58">
        <f t="shared" si="67"/>
        <v>0</v>
      </c>
      <c r="CT81" s="58">
        <f t="shared" si="67"/>
        <v>0</v>
      </c>
      <c r="CU81" s="58">
        <f t="shared" si="67"/>
        <v>0</v>
      </c>
      <c r="CV81" s="58">
        <f t="shared" si="67"/>
        <v>0</v>
      </c>
      <c r="CW81" s="58">
        <f t="shared" si="67"/>
        <v>0</v>
      </c>
      <c r="CX81" s="58">
        <f t="shared" si="67"/>
        <v>0</v>
      </c>
      <c r="CY81" s="58">
        <f t="shared" si="67"/>
        <v>0</v>
      </c>
      <c r="CZ81" s="58">
        <f t="shared" si="67"/>
        <v>0</v>
      </c>
      <c r="DA81" s="58">
        <f t="shared" si="67"/>
        <v>0</v>
      </c>
      <c r="DB81" s="58">
        <f t="shared" si="67"/>
        <v>0</v>
      </c>
      <c r="DC81" s="58">
        <f t="shared" si="67"/>
        <v>0</v>
      </c>
      <c r="DD81" s="58">
        <f t="shared" si="67"/>
        <v>0</v>
      </c>
      <c r="DE81" s="58">
        <f t="shared" si="67"/>
        <v>0</v>
      </c>
      <c r="DF81" s="58">
        <f t="shared" si="68"/>
        <v>0</v>
      </c>
      <c r="DG81" s="58">
        <f t="shared" si="68"/>
        <v>0</v>
      </c>
      <c r="DH81" s="58"/>
      <c r="DI81" s="55">
        <f t="shared" si="69"/>
        <v>0</v>
      </c>
      <c r="DJ81" s="62"/>
      <c r="DK81" s="56">
        <f t="shared" si="70"/>
        <v>0</v>
      </c>
      <c r="DL81" s="56">
        <f t="shared" si="70"/>
        <v>0</v>
      </c>
      <c r="DM81" s="56">
        <f t="shared" si="70"/>
        <v>0</v>
      </c>
      <c r="DN81" s="56">
        <f t="shared" si="70"/>
        <v>0</v>
      </c>
      <c r="DO81" s="56">
        <f t="shared" si="70"/>
        <v>0</v>
      </c>
      <c r="DP81" s="56">
        <f t="shared" si="70"/>
        <v>0</v>
      </c>
      <c r="DQ81" s="56">
        <f t="shared" si="73"/>
        <v>0</v>
      </c>
      <c r="DR81" s="56">
        <f t="shared" si="70"/>
        <v>0</v>
      </c>
      <c r="DS81" s="56">
        <f t="shared" si="70"/>
        <v>0</v>
      </c>
      <c r="DT81" s="56">
        <f t="shared" si="70"/>
        <v>0</v>
      </c>
      <c r="DU81" s="55">
        <f t="shared" si="74"/>
        <v>0</v>
      </c>
    </row>
    <row r="82" spans="1:125" s="52" customFormat="1">
      <c r="A82" s="357"/>
      <c r="B82" s="357"/>
      <c r="C82" s="358"/>
      <c r="D82" s="358"/>
      <c r="E82" s="358"/>
      <c r="F82" s="360"/>
      <c r="G82" s="361"/>
      <c r="H82" s="362"/>
      <c r="I82" s="362"/>
      <c r="J82" s="57">
        <f t="shared" si="71"/>
        <v>0</v>
      </c>
      <c r="K82" s="59"/>
      <c r="L82" s="54"/>
      <c r="M82" s="58">
        <f t="shared" si="72"/>
        <v>0</v>
      </c>
      <c r="N82" s="58">
        <f t="shared" si="62"/>
        <v>0</v>
      </c>
      <c r="O82" s="58">
        <f t="shared" si="62"/>
        <v>0</v>
      </c>
      <c r="P82" s="58">
        <f t="shared" si="62"/>
        <v>0</v>
      </c>
      <c r="Q82" s="58">
        <f t="shared" si="62"/>
        <v>0</v>
      </c>
      <c r="R82" s="58">
        <f t="shared" si="62"/>
        <v>0</v>
      </c>
      <c r="S82" s="58">
        <f t="shared" si="62"/>
        <v>0</v>
      </c>
      <c r="T82" s="58">
        <f t="shared" si="62"/>
        <v>0</v>
      </c>
      <c r="U82" s="58">
        <f t="shared" si="62"/>
        <v>0</v>
      </c>
      <c r="V82" s="58">
        <f t="shared" si="62"/>
        <v>0</v>
      </c>
      <c r="W82" s="58">
        <f t="shared" si="62"/>
        <v>0</v>
      </c>
      <c r="X82" s="58">
        <f t="shared" si="62"/>
        <v>0</v>
      </c>
      <c r="Y82" s="58">
        <f t="shared" si="62"/>
        <v>0</v>
      </c>
      <c r="Z82" s="58">
        <f t="shared" si="62"/>
        <v>0</v>
      </c>
      <c r="AA82" s="58">
        <f t="shared" si="62"/>
        <v>0</v>
      </c>
      <c r="AB82" s="58">
        <f t="shared" si="62"/>
        <v>0</v>
      </c>
      <c r="AC82" s="58">
        <f t="shared" si="62"/>
        <v>0</v>
      </c>
      <c r="AD82" s="58">
        <f t="shared" si="63"/>
        <v>0</v>
      </c>
      <c r="AE82" s="58">
        <f t="shared" si="63"/>
        <v>0</v>
      </c>
      <c r="AF82" s="58">
        <f t="shared" si="63"/>
        <v>0</v>
      </c>
      <c r="AG82" s="58">
        <f t="shared" si="63"/>
        <v>0</v>
      </c>
      <c r="AH82" s="58">
        <f t="shared" si="63"/>
        <v>0</v>
      </c>
      <c r="AI82" s="58">
        <f t="shared" si="63"/>
        <v>0</v>
      </c>
      <c r="AJ82" s="58">
        <f t="shared" si="63"/>
        <v>0</v>
      </c>
      <c r="AK82" s="58">
        <f t="shared" si="63"/>
        <v>0</v>
      </c>
      <c r="AL82" s="58">
        <f t="shared" si="63"/>
        <v>0</v>
      </c>
      <c r="AM82" s="58">
        <f t="shared" si="63"/>
        <v>0</v>
      </c>
      <c r="AN82" s="58">
        <f t="shared" si="63"/>
        <v>0</v>
      </c>
      <c r="AO82" s="58">
        <f t="shared" si="63"/>
        <v>0</v>
      </c>
      <c r="AP82" s="58">
        <f t="shared" si="63"/>
        <v>0</v>
      </c>
      <c r="AQ82" s="58">
        <f t="shared" si="63"/>
        <v>0</v>
      </c>
      <c r="AR82" s="58">
        <f t="shared" si="63"/>
        <v>0</v>
      </c>
      <c r="AS82" s="58">
        <f t="shared" si="63"/>
        <v>0</v>
      </c>
      <c r="AT82" s="58">
        <f t="shared" si="64"/>
        <v>0</v>
      </c>
      <c r="AU82" s="58">
        <f t="shared" si="64"/>
        <v>0</v>
      </c>
      <c r="AV82" s="58">
        <f t="shared" si="64"/>
        <v>0</v>
      </c>
      <c r="AW82" s="58">
        <f t="shared" si="64"/>
        <v>0</v>
      </c>
      <c r="AX82" s="58">
        <f t="shared" si="64"/>
        <v>0</v>
      </c>
      <c r="AY82" s="58">
        <f t="shared" si="64"/>
        <v>0</v>
      </c>
      <c r="AZ82" s="58">
        <f t="shared" si="64"/>
        <v>0</v>
      </c>
      <c r="BA82" s="58">
        <f t="shared" si="64"/>
        <v>0</v>
      </c>
      <c r="BB82" s="58">
        <f t="shared" si="64"/>
        <v>0</v>
      </c>
      <c r="BC82" s="58">
        <f t="shared" si="64"/>
        <v>0</v>
      </c>
      <c r="BD82" s="58">
        <f t="shared" si="64"/>
        <v>0</v>
      </c>
      <c r="BE82" s="58">
        <f t="shared" si="64"/>
        <v>0</v>
      </c>
      <c r="BF82" s="58">
        <f t="shared" si="64"/>
        <v>0</v>
      </c>
      <c r="BG82" s="58">
        <f t="shared" si="64"/>
        <v>0</v>
      </c>
      <c r="BH82" s="58">
        <f t="shared" si="64"/>
        <v>0</v>
      </c>
      <c r="BI82" s="58">
        <f t="shared" si="64"/>
        <v>0</v>
      </c>
      <c r="BJ82" s="58">
        <f t="shared" si="65"/>
        <v>0</v>
      </c>
      <c r="BK82" s="58">
        <f t="shared" si="65"/>
        <v>0</v>
      </c>
      <c r="BL82" s="58">
        <f t="shared" si="65"/>
        <v>0</v>
      </c>
      <c r="BM82" s="58">
        <f t="shared" si="65"/>
        <v>0</v>
      </c>
      <c r="BN82" s="58">
        <f t="shared" si="65"/>
        <v>0</v>
      </c>
      <c r="BO82" s="58">
        <f t="shared" si="65"/>
        <v>0</v>
      </c>
      <c r="BP82" s="58">
        <f t="shared" si="65"/>
        <v>0</v>
      </c>
      <c r="BQ82" s="58">
        <f t="shared" si="65"/>
        <v>0</v>
      </c>
      <c r="BR82" s="58">
        <f t="shared" si="65"/>
        <v>0</v>
      </c>
      <c r="BS82" s="58">
        <f t="shared" si="65"/>
        <v>0</v>
      </c>
      <c r="BT82" s="58">
        <f t="shared" si="65"/>
        <v>0</v>
      </c>
      <c r="BU82" s="58">
        <f t="shared" si="65"/>
        <v>0</v>
      </c>
      <c r="BV82" s="58">
        <f t="shared" si="65"/>
        <v>0</v>
      </c>
      <c r="BW82" s="58">
        <f t="shared" si="65"/>
        <v>0</v>
      </c>
      <c r="BX82" s="58">
        <f t="shared" si="65"/>
        <v>0</v>
      </c>
      <c r="BY82" s="58">
        <f t="shared" si="65"/>
        <v>0</v>
      </c>
      <c r="BZ82" s="58">
        <f t="shared" si="66"/>
        <v>0</v>
      </c>
      <c r="CA82" s="58">
        <f t="shared" si="66"/>
        <v>0</v>
      </c>
      <c r="CB82" s="58">
        <f t="shared" si="66"/>
        <v>0</v>
      </c>
      <c r="CC82" s="58">
        <f t="shared" si="66"/>
        <v>0</v>
      </c>
      <c r="CD82" s="58">
        <f t="shared" si="66"/>
        <v>0</v>
      </c>
      <c r="CE82" s="58">
        <f t="shared" si="66"/>
        <v>0</v>
      </c>
      <c r="CF82" s="58">
        <f t="shared" si="66"/>
        <v>0</v>
      </c>
      <c r="CG82" s="58">
        <f t="shared" si="66"/>
        <v>0</v>
      </c>
      <c r="CH82" s="58">
        <f t="shared" si="66"/>
        <v>0</v>
      </c>
      <c r="CI82" s="58">
        <f t="shared" si="66"/>
        <v>0</v>
      </c>
      <c r="CJ82" s="58">
        <f t="shared" si="66"/>
        <v>0</v>
      </c>
      <c r="CK82" s="58">
        <f t="shared" si="66"/>
        <v>0</v>
      </c>
      <c r="CL82" s="58">
        <f t="shared" si="66"/>
        <v>0</v>
      </c>
      <c r="CM82" s="58">
        <f t="shared" si="66"/>
        <v>0</v>
      </c>
      <c r="CN82" s="58">
        <f t="shared" si="66"/>
        <v>0</v>
      </c>
      <c r="CO82" s="58">
        <f t="shared" si="66"/>
        <v>0</v>
      </c>
      <c r="CP82" s="58">
        <f t="shared" si="67"/>
        <v>0</v>
      </c>
      <c r="CQ82" s="58">
        <f t="shared" si="67"/>
        <v>0</v>
      </c>
      <c r="CR82" s="58">
        <f t="shared" si="67"/>
        <v>0</v>
      </c>
      <c r="CS82" s="58">
        <f t="shared" si="67"/>
        <v>0</v>
      </c>
      <c r="CT82" s="58">
        <f t="shared" si="67"/>
        <v>0</v>
      </c>
      <c r="CU82" s="58">
        <f t="shared" si="67"/>
        <v>0</v>
      </c>
      <c r="CV82" s="58">
        <f t="shared" si="67"/>
        <v>0</v>
      </c>
      <c r="CW82" s="58">
        <f t="shared" si="67"/>
        <v>0</v>
      </c>
      <c r="CX82" s="58">
        <f t="shared" si="67"/>
        <v>0</v>
      </c>
      <c r="CY82" s="58">
        <f t="shared" si="67"/>
        <v>0</v>
      </c>
      <c r="CZ82" s="58">
        <f t="shared" si="67"/>
        <v>0</v>
      </c>
      <c r="DA82" s="58">
        <f t="shared" si="67"/>
        <v>0</v>
      </c>
      <c r="DB82" s="58">
        <f t="shared" si="67"/>
        <v>0</v>
      </c>
      <c r="DC82" s="58">
        <f t="shared" si="67"/>
        <v>0</v>
      </c>
      <c r="DD82" s="58">
        <f t="shared" si="67"/>
        <v>0</v>
      </c>
      <c r="DE82" s="58">
        <f t="shared" si="67"/>
        <v>0</v>
      </c>
      <c r="DF82" s="58">
        <f t="shared" si="68"/>
        <v>0</v>
      </c>
      <c r="DG82" s="58">
        <f t="shared" si="68"/>
        <v>0</v>
      </c>
      <c r="DH82" s="58"/>
      <c r="DI82" s="55">
        <f t="shared" si="69"/>
        <v>0</v>
      </c>
      <c r="DJ82" s="62"/>
      <c r="DK82" s="56">
        <f t="shared" si="70"/>
        <v>0</v>
      </c>
      <c r="DL82" s="56">
        <f t="shared" si="70"/>
        <v>0</v>
      </c>
      <c r="DM82" s="56">
        <f t="shared" si="70"/>
        <v>0</v>
      </c>
      <c r="DN82" s="56">
        <f t="shared" si="70"/>
        <v>0</v>
      </c>
      <c r="DO82" s="56">
        <f t="shared" si="70"/>
        <v>0</v>
      </c>
      <c r="DP82" s="56">
        <f t="shared" si="70"/>
        <v>0</v>
      </c>
      <c r="DQ82" s="56">
        <f t="shared" si="73"/>
        <v>0</v>
      </c>
      <c r="DR82" s="56">
        <f t="shared" si="70"/>
        <v>0</v>
      </c>
      <c r="DS82" s="56">
        <f t="shared" si="70"/>
        <v>0</v>
      </c>
      <c r="DT82" s="56">
        <f t="shared" si="70"/>
        <v>0</v>
      </c>
      <c r="DU82" s="55">
        <f t="shared" si="74"/>
        <v>0</v>
      </c>
    </row>
    <row r="83" spans="1:125" s="52" customFormat="1">
      <c r="A83" s="357"/>
      <c r="B83" s="357"/>
      <c r="C83" s="358"/>
      <c r="D83" s="358"/>
      <c r="E83" s="358"/>
      <c r="F83" s="357"/>
      <c r="G83" s="361"/>
      <c r="H83" s="362"/>
      <c r="I83" s="362"/>
      <c r="J83" s="57">
        <f t="shared" si="71"/>
        <v>0</v>
      </c>
      <c r="K83" s="59"/>
      <c r="L83" s="54"/>
      <c r="M83" s="58">
        <f t="shared" si="72"/>
        <v>0</v>
      </c>
      <c r="N83" s="58">
        <f t="shared" si="62"/>
        <v>0</v>
      </c>
      <c r="O83" s="58">
        <f t="shared" si="62"/>
        <v>0</v>
      </c>
      <c r="P83" s="58">
        <f t="shared" si="62"/>
        <v>0</v>
      </c>
      <c r="Q83" s="58">
        <f t="shared" si="62"/>
        <v>0</v>
      </c>
      <c r="R83" s="58">
        <f t="shared" si="62"/>
        <v>0</v>
      </c>
      <c r="S83" s="58">
        <f t="shared" si="62"/>
        <v>0</v>
      </c>
      <c r="T83" s="58">
        <f t="shared" si="62"/>
        <v>0</v>
      </c>
      <c r="U83" s="58">
        <f t="shared" si="62"/>
        <v>0</v>
      </c>
      <c r="V83" s="58">
        <f t="shared" si="62"/>
        <v>0</v>
      </c>
      <c r="W83" s="58">
        <f t="shared" si="62"/>
        <v>0</v>
      </c>
      <c r="X83" s="58">
        <f t="shared" si="62"/>
        <v>0</v>
      </c>
      <c r="Y83" s="58">
        <f t="shared" si="62"/>
        <v>0</v>
      </c>
      <c r="Z83" s="58">
        <f t="shared" si="62"/>
        <v>0</v>
      </c>
      <c r="AA83" s="58">
        <f t="shared" si="62"/>
        <v>0</v>
      </c>
      <c r="AB83" s="58">
        <f t="shared" si="62"/>
        <v>0</v>
      </c>
      <c r="AC83" s="58">
        <f t="shared" si="62"/>
        <v>0</v>
      </c>
      <c r="AD83" s="58">
        <f t="shared" si="63"/>
        <v>0</v>
      </c>
      <c r="AE83" s="58">
        <f t="shared" si="63"/>
        <v>0</v>
      </c>
      <c r="AF83" s="58">
        <f t="shared" si="63"/>
        <v>0</v>
      </c>
      <c r="AG83" s="58">
        <f t="shared" si="63"/>
        <v>0</v>
      </c>
      <c r="AH83" s="58">
        <f t="shared" si="63"/>
        <v>0</v>
      </c>
      <c r="AI83" s="58">
        <f t="shared" si="63"/>
        <v>0</v>
      </c>
      <c r="AJ83" s="58">
        <f t="shared" si="63"/>
        <v>0</v>
      </c>
      <c r="AK83" s="58">
        <f t="shared" si="63"/>
        <v>0</v>
      </c>
      <c r="AL83" s="58">
        <f t="shared" si="63"/>
        <v>0</v>
      </c>
      <c r="AM83" s="58">
        <f t="shared" si="63"/>
        <v>0</v>
      </c>
      <c r="AN83" s="58">
        <f t="shared" si="63"/>
        <v>0</v>
      </c>
      <c r="AO83" s="58">
        <f t="shared" si="63"/>
        <v>0</v>
      </c>
      <c r="AP83" s="58">
        <f t="shared" si="63"/>
        <v>0</v>
      </c>
      <c r="AQ83" s="58">
        <f t="shared" si="63"/>
        <v>0</v>
      </c>
      <c r="AR83" s="58">
        <f t="shared" si="63"/>
        <v>0</v>
      </c>
      <c r="AS83" s="58">
        <f t="shared" si="63"/>
        <v>0</v>
      </c>
      <c r="AT83" s="58">
        <f t="shared" si="64"/>
        <v>0</v>
      </c>
      <c r="AU83" s="58">
        <f t="shared" si="64"/>
        <v>0</v>
      </c>
      <c r="AV83" s="58">
        <f t="shared" si="64"/>
        <v>0</v>
      </c>
      <c r="AW83" s="58">
        <f t="shared" si="64"/>
        <v>0</v>
      </c>
      <c r="AX83" s="58">
        <f t="shared" si="64"/>
        <v>0</v>
      </c>
      <c r="AY83" s="58">
        <f t="shared" si="64"/>
        <v>0</v>
      </c>
      <c r="AZ83" s="58">
        <f t="shared" si="64"/>
        <v>0</v>
      </c>
      <c r="BA83" s="58">
        <f t="shared" si="64"/>
        <v>0</v>
      </c>
      <c r="BB83" s="58">
        <f t="shared" si="64"/>
        <v>0</v>
      </c>
      <c r="BC83" s="58">
        <f t="shared" si="64"/>
        <v>0</v>
      </c>
      <c r="BD83" s="58">
        <f t="shared" si="64"/>
        <v>0</v>
      </c>
      <c r="BE83" s="58">
        <f t="shared" si="64"/>
        <v>0</v>
      </c>
      <c r="BF83" s="58">
        <f t="shared" si="64"/>
        <v>0</v>
      </c>
      <c r="BG83" s="58">
        <f t="shared" si="64"/>
        <v>0</v>
      </c>
      <c r="BH83" s="58">
        <f t="shared" si="64"/>
        <v>0</v>
      </c>
      <c r="BI83" s="58">
        <f t="shared" si="64"/>
        <v>0</v>
      </c>
      <c r="BJ83" s="58">
        <f t="shared" si="65"/>
        <v>0</v>
      </c>
      <c r="BK83" s="58">
        <f t="shared" si="65"/>
        <v>0</v>
      </c>
      <c r="BL83" s="58">
        <f t="shared" si="65"/>
        <v>0</v>
      </c>
      <c r="BM83" s="58">
        <f t="shared" si="65"/>
        <v>0</v>
      </c>
      <c r="BN83" s="58">
        <f t="shared" si="65"/>
        <v>0</v>
      </c>
      <c r="BO83" s="58">
        <f t="shared" si="65"/>
        <v>0</v>
      </c>
      <c r="BP83" s="58">
        <f t="shared" si="65"/>
        <v>0</v>
      </c>
      <c r="BQ83" s="58">
        <f t="shared" si="65"/>
        <v>0</v>
      </c>
      <c r="BR83" s="58">
        <f t="shared" si="65"/>
        <v>0</v>
      </c>
      <c r="BS83" s="58">
        <f t="shared" si="65"/>
        <v>0</v>
      </c>
      <c r="BT83" s="58">
        <f t="shared" si="65"/>
        <v>0</v>
      </c>
      <c r="BU83" s="58">
        <f t="shared" si="65"/>
        <v>0</v>
      </c>
      <c r="BV83" s="58">
        <f t="shared" si="65"/>
        <v>0</v>
      </c>
      <c r="BW83" s="58">
        <f t="shared" si="65"/>
        <v>0</v>
      </c>
      <c r="BX83" s="58">
        <f t="shared" si="65"/>
        <v>0</v>
      </c>
      <c r="BY83" s="58">
        <f t="shared" si="65"/>
        <v>0</v>
      </c>
      <c r="BZ83" s="58">
        <f t="shared" si="66"/>
        <v>0</v>
      </c>
      <c r="CA83" s="58">
        <f t="shared" si="66"/>
        <v>0</v>
      </c>
      <c r="CB83" s="58">
        <f t="shared" si="66"/>
        <v>0</v>
      </c>
      <c r="CC83" s="58">
        <f t="shared" si="66"/>
        <v>0</v>
      </c>
      <c r="CD83" s="58">
        <f t="shared" si="66"/>
        <v>0</v>
      </c>
      <c r="CE83" s="58">
        <f t="shared" si="66"/>
        <v>0</v>
      </c>
      <c r="CF83" s="58">
        <f t="shared" si="66"/>
        <v>0</v>
      </c>
      <c r="CG83" s="58">
        <f t="shared" si="66"/>
        <v>0</v>
      </c>
      <c r="CH83" s="58">
        <f t="shared" si="66"/>
        <v>0</v>
      </c>
      <c r="CI83" s="58">
        <f t="shared" si="66"/>
        <v>0</v>
      </c>
      <c r="CJ83" s="58">
        <f t="shared" si="66"/>
        <v>0</v>
      </c>
      <c r="CK83" s="58">
        <f t="shared" si="66"/>
        <v>0</v>
      </c>
      <c r="CL83" s="58">
        <f t="shared" si="66"/>
        <v>0</v>
      </c>
      <c r="CM83" s="58">
        <f t="shared" si="66"/>
        <v>0</v>
      </c>
      <c r="CN83" s="58">
        <f t="shared" si="66"/>
        <v>0</v>
      </c>
      <c r="CO83" s="58">
        <f t="shared" si="66"/>
        <v>0</v>
      </c>
      <c r="CP83" s="58">
        <f t="shared" si="67"/>
        <v>0</v>
      </c>
      <c r="CQ83" s="58">
        <f t="shared" si="67"/>
        <v>0</v>
      </c>
      <c r="CR83" s="58">
        <f t="shared" si="67"/>
        <v>0</v>
      </c>
      <c r="CS83" s="58">
        <f t="shared" si="67"/>
        <v>0</v>
      </c>
      <c r="CT83" s="58">
        <f t="shared" si="67"/>
        <v>0</v>
      </c>
      <c r="CU83" s="58">
        <f t="shared" si="67"/>
        <v>0</v>
      </c>
      <c r="CV83" s="58">
        <f t="shared" si="67"/>
        <v>0</v>
      </c>
      <c r="CW83" s="58">
        <f t="shared" si="67"/>
        <v>0</v>
      </c>
      <c r="CX83" s="58">
        <f t="shared" si="67"/>
        <v>0</v>
      </c>
      <c r="CY83" s="58">
        <f t="shared" si="67"/>
        <v>0</v>
      </c>
      <c r="CZ83" s="58">
        <f t="shared" si="67"/>
        <v>0</v>
      </c>
      <c r="DA83" s="58">
        <f t="shared" si="67"/>
        <v>0</v>
      </c>
      <c r="DB83" s="58">
        <f t="shared" si="67"/>
        <v>0</v>
      </c>
      <c r="DC83" s="58">
        <f t="shared" si="67"/>
        <v>0</v>
      </c>
      <c r="DD83" s="58">
        <f t="shared" si="67"/>
        <v>0</v>
      </c>
      <c r="DE83" s="58">
        <f t="shared" si="67"/>
        <v>0</v>
      </c>
      <c r="DF83" s="58">
        <f t="shared" si="68"/>
        <v>0</v>
      </c>
      <c r="DG83" s="58">
        <f t="shared" si="68"/>
        <v>0</v>
      </c>
      <c r="DH83" s="58"/>
      <c r="DI83" s="55">
        <f t="shared" si="69"/>
        <v>0</v>
      </c>
      <c r="DJ83" s="53"/>
      <c r="DK83" s="56">
        <f t="shared" si="70"/>
        <v>0</v>
      </c>
      <c r="DL83" s="56">
        <f t="shared" si="70"/>
        <v>0</v>
      </c>
      <c r="DM83" s="56">
        <f t="shared" si="70"/>
        <v>0</v>
      </c>
      <c r="DN83" s="56">
        <f t="shared" si="70"/>
        <v>0</v>
      </c>
      <c r="DO83" s="56">
        <f t="shared" si="70"/>
        <v>0</v>
      </c>
      <c r="DP83" s="56">
        <f t="shared" si="70"/>
        <v>0</v>
      </c>
      <c r="DQ83" s="56">
        <f t="shared" si="73"/>
        <v>0</v>
      </c>
      <c r="DR83" s="56">
        <f t="shared" si="70"/>
        <v>0</v>
      </c>
      <c r="DS83" s="56">
        <f t="shared" si="70"/>
        <v>0</v>
      </c>
      <c r="DT83" s="56">
        <f t="shared" si="70"/>
        <v>0</v>
      </c>
      <c r="DU83" s="55">
        <f t="shared" si="74"/>
        <v>0</v>
      </c>
    </row>
    <row r="84" spans="1:125" s="52" customFormat="1">
      <c r="A84" s="357"/>
      <c r="B84" s="357"/>
      <c r="C84" s="358"/>
      <c r="D84" s="358"/>
      <c r="E84" s="358"/>
      <c r="F84" s="357"/>
      <c r="G84" s="361"/>
      <c r="H84" s="362"/>
      <c r="I84" s="362"/>
      <c r="J84" s="57">
        <f t="shared" si="71"/>
        <v>0</v>
      </c>
      <c r="K84" s="59"/>
      <c r="L84" s="54"/>
      <c r="M84" s="58">
        <f t="shared" si="72"/>
        <v>0</v>
      </c>
      <c r="N84" s="58">
        <f t="shared" si="62"/>
        <v>0</v>
      </c>
      <c r="O84" s="58">
        <f t="shared" si="62"/>
        <v>0</v>
      </c>
      <c r="P84" s="58">
        <f t="shared" si="62"/>
        <v>0</v>
      </c>
      <c r="Q84" s="58">
        <f t="shared" si="62"/>
        <v>0</v>
      </c>
      <c r="R84" s="58">
        <f t="shared" si="62"/>
        <v>0</v>
      </c>
      <c r="S84" s="58">
        <f t="shared" si="62"/>
        <v>0</v>
      </c>
      <c r="T84" s="58">
        <f t="shared" si="62"/>
        <v>0</v>
      </c>
      <c r="U84" s="58">
        <f t="shared" si="62"/>
        <v>0</v>
      </c>
      <c r="V84" s="58">
        <f t="shared" si="62"/>
        <v>0</v>
      </c>
      <c r="W84" s="58">
        <f t="shared" si="62"/>
        <v>0</v>
      </c>
      <c r="X84" s="58">
        <f t="shared" si="62"/>
        <v>0</v>
      </c>
      <c r="Y84" s="58">
        <f t="shared" si="62"/>
        <v>0</v>
      </c>
      <c r="Z84" s="58">
        <f t="shared" si="62"/>
        <v>0</v>
      </c>
      <c r="AA84" s="58">
        <f t="shared" si="62"/>
        <v>0</v>
      </c>
      <c r="AB84" s="58">
        <f t="shared" si="62"/>
        <v>0</v>
      </c>
      <c r="AC84" s="58">
        <f t="shared" si="62"/>
        <v>0</v>
      </c>
      <c r="AD84" s="58">
        <f t="shared" si="63"/>
        <v>0</v>
      </c>
      <c r="AE84" s="58">
        <f t="shared" si="63"/>
        <v>0</v>
      </c>
      <c r="AF84" s="58">
        <f t="shared" si="63"/>
        <v>0</v>
      </c>
      <c r="AG84" s="58">
        <f t="shared" si="63"/>
        <v>0</v>
      </c>
      <c r="AH84" s="58">
        <f t="shared" si="63"/>
        <v>0</v>
      </c>
      <c r="AI84" s="58">
        <f t="shared" si="63"/>
        <v>0</v>
      </c>
      <c r="AJ84" s="58">
        <f t="shared" si="63"/>
        <v>0</v>
      </c>
      <c r="AK84" s="58">
        <f t="shared" si="63"/>
        <v>0</v>
      </c>
      <c r="AL84" s="58">
        <f t="shared" si="63"/>
        <v>0</v>
      </c>
      <c r="AM84" s="58">
        <f t="shared" si="63"/>
        <v>0</v>
      </c>
      <c r="AN84" s="58">
        <f t="shared" si="63"/>
        <v>0</v>
      </c>
      <c r="AO84" s="58">
        <f t="shared" si="63"/>
        <v>0</v>
      </c>
      <c r="AP84" s="58">
        <f t="shared" si="63"/>
        <v>0</v>
      </c>
      <c r="AQ84" s="58">
        <f t="shared" si="63"/>
        <v>0</v>
      </c>
      <c r="AR84" s="58">
        <f t="shared" si="63"/>
        <v>0</v>
      </c>
      <c r="AS84" s="58">
        <f t="shared" si="63"/>
        <v>0</v>
      </c>
      <c r="AT84" s="58">
        <f t="shared" si="64"/>
        <v>0</v>
      </c>
      <c r="AU84" s="58">
        <f t="shared" si="64"/>
        <v>0</v>
      </c>
      <c r="AV84" s="58">
        <f t="shared" si="64"/>
        <v>0</v>
      </c>
      <c r="AW84" s="58">
        <f t="shared" si="64"/>
        <v>0</v>
      </c>
      <c r="AX84" s="58">
        <f t="shared" si="64"/>
        <v>0</v>
      </c>
      <c r="AY84" s="58">
        <f t="shared" si="64"/>
        <v>0</v>
      </c>
      <c r="AZ84" s="58">
        <f t="shared" si="64"/>
        <v>0</v>
      </c>
      <c r="BA84" s="58">
        <f t="shared" si="64"/>
        <v>0</v>
      </c>
      <c r="BB84" s="58">
        <f t="shared" si="64"/>
        <v>0</v>
      </c>
      <c r="BC84" s="58">
        <f t="shared" si="64"/>
        <v>0</v>
      </c>
      <c r="BD84" s="58">
        <f t="shared" si="64"/>
        <v>0</v>
      </c>
      <c r="BE84" s="58">
        <f t="shared" si="64"/>
        <v>0</v>
      </c>
      <c r="BF84" s="58">
        <f t="shared" si="64"/>
        <v>0</v>
      </c>
      <c r="BG84" s="58">
        <f t="shared" si="64"/>
        <v>0</v>
      </c>
      <c r="BH84" s="58">
        <f t="shared" si="64"/>
        <v>0</v>
      </c>
      <c r="BI84" s="58">
        <f t="shared" si="64"/>
        <v>0</v>
      </c>
      <c r="BJ84" s="58">
        <f t="shared" si="65"/>
        <v>0</v>
      </c>
      <c r="BK84" s="58">
        <f t="shared" si="65"/>
        <v>0</v>
      </c>
      <c r="BL84" s="58">
        <f t="shared" si="65"/>
        <v>0</v>
      </c>
      <c r="BM84" s="58">
        <f t="shared" si="65"/>
        <v>0</v>
      </c>
      <c r="BN84" s="58">
        <f t="shared" si="65"/>
        <v>0</v>
      </c>
      <c r="BO84" s="58">
        <f t="shared" si="65"/>
        <v>0</v>
      </c>
      <c r="BP84" s="58">
        <f t="shared" si="65"/>
        <v>0</v>
      </c>
      <c r="BQ84" s="58">
        <f t="shared" si="65"/>
        <v>0</v>
      </c>
      <c r="BR84" s="58">
        <f t="shared" si="65"/>
        <v>0</v>
      </c>
      <c r="BS84" s="58">
        <f t="shared" si="65"/>
        <v>0</v>
      </c>
      <c r="BT84" s="58">
        <f t="shared" si="65"/>
        <v>0</v>
      </c>
      <c r="BU84" s="58">
        <f t="shared" si="65"/>
        <v>0</v>
      </c>
      <c r="BV84" s="58">
        <f t="shared" si="65"/>
        <v>0</v>
      </c>
      <c r="BW84" s="58">
        <f t="shared" si="65"/>
        <v>0</v>
      </c>
      <c r="BX84" s="58">
        <f t="shared" si="65"/>
        <v>0</v>
      </c>
      <c r="BY84" s="58">
        <f t="shared" si="65"/>
        <v>0</v>
      </c>
      <c r="BZ84" s="58">
        <f t="shared" si="66"/>
        <v>0</v>
      </c>
      <c r="CA84" s="58">
        <f t="shared" si="66"/>
        <v>0</v>
      </c>
      <c r="CB84" s="58">
        <f t="shared" si="66"/>
        <v>0</v>
      </c>
      <c r="CC84" s="58">
        <f t="shared" si="66"/>
        <v>0</v>
      </c>
      <c r="CD84" s="58">
        <f t="shared" si="66"/>
        <v>0</v>
      </c>
      <c r="CE84" s="58">
        <f t="shared" si="66"/>
        <v>0</v>
      </c>
      <c r="CF84" s="58">
        <f t="shared" si="66"/>
        <v>0</v>
      </c>
      <c r="CG84" s="58">
        <f t="shared" si="66"/>
        <v>0</v>
      </c>
      <c r="CH84" s="58">
        <f t="shared" si="66"/>
        <v>0</v>
      </c>
      <c r="CI84" s="58">
        <f t="shared" si="66"/>
        <v>0</v>
      </c>
      <c r="CJ84" s="58">
        <f t="shared" si="66"/>
        <v>0</v>
      </c>
      <c r="CK84" s="58">
        <f t="shared" si="66"/>
        <v>0</v>
      </c>
      <c r="CL84" s="58">
        <f t="shared" si="66"/>
        <v>0</v>
      </c>
      <c r="CM84" s="58">
        <f t="shared" si="66"/>
        <v>0</v>
      </c>
      <c r="CN84" s="58">
        <f t="shared" si="66"/>
        <v>0</v>
      </c>
      <c r="CO84" s="58">
        <f t="shared" si="66"/>
        <v>0</v>
      </c>
      <c r="CP84" s="58">
        <f t="shared" si="67"/>
        <v>0</v>
      </c>
      <c r="CQ84" s="58">
        <f t="shared" si="67"/>
        <v>0</v>
      </c>
      <c r="CR84" s="58">
        <f t="shared" si="67"/>
        <v>0</v>
      </c>
      <c r="CS84" s="58">
        <f t="shared" si="67"/>
        <v>0</v>
      </c>
      <c r="CT84" s="58">
        <f t="shared" si="67"/>
        <v>0</v>
      </c>
      <c r="CU84" s="58">
        <f t="shared" si="67"/>
        <v>0</v>
      </c>
      <c r="CV84" s="58">
        <f t="shared" si="67"/>
        <v>0</v>
      </c>
      <c r="CW84" s="58">
        <f t="shared" si="67"/>
        <v>0</v>
      </c>
      <c r="CX84" s="58">
        <f t="shared" si="67"/>
        <v>0</v>
      </c>
      <c r="CY84" s="58">
        <f t="shared" si="67"/>
        <v>0</v>
      </c>
      <c r="CZ84" s="58">
        <f t="shared" si="67"/>
        <v>0</v>
      </c>
      <c r="DA84" s="58">
        <f t="shared" si="67"/>
        <v>0</v>
      </c>
      <c r="DB84" s="58">
        <f t="shared" si="67"/>
        <v>0</v>
      </c>
      <c r="DC84" s="58">
        <f t="shared" si="67"/>
        <v>0</v>
      </c>
      <c r="DD84" s="58">
        <f t="shared" si="67"/>
        <v>0</v>
      </c>
      <c r="DE84" s="58">
        <f t="shared" si="67"/>
        <v>0</v>
      </c>
      <c r="DF84" s="58">
        <f t="shared" si="68"/>
        <v>0</v>
      </c>
      <c r="DG84" s="58">
        <f t="shared" si="68"/>
        <v>0</v>
      </c>
      <c r="DH84" s="58"/>
      <c r="DI84" s="55">
        <f t="shared" si="69"/>
        <v>0</v>
      </c>
      <c r="DJ84" s="53"/>
      <c r="DK84" s="56">
        <f t="shared" si="70"/>
        <v>0</v>
      </c>
      <c r="DL84" s="56">
        <f t="shared" si="70"/>
        <v>0</v>
      </c>
      <c r="DM84" s="56">
        <f t="shared" si="70"/>
        <v>0</v>
      </c>
      <c r="DN84" s="56">
        <f t="shared" si="70"/>
        <v>0</v>
      </c>
      <c r="DO84" s="56">
        <f t="shared" si="70"/>
        <v>0</v>
      </c>
      <c r="DP84" s="56">
        <f t="shared" si="70"/>
        <v>0</v>
      </c>
      <c r="DQ84" s="56">
        <f t="shared" si="73"/>
        <v>0</v>
      </c>
      <c r="DR84" s="56">
        <f t="shared" si="70"/>
        <v>0</v>
      </c>
      <c r="DS84" s="56">
        <f t="shared" si="70"/>
        <v>0</v>
      </c>
      <c r="DT84" s="56">
        <f t="shared" si="70"/>
        <v>0</v>
      </c>
      <c r="DU84" s="55">
        <f t="shared" si="74"/>
        <v>0</v>
      </c>
    </row>
    <row r="85" spans="1:125" s="52" customFormat="1">
      <c r="A85" s="357"/>
      <c r="B85" s="357"/>
      <c r="C85" s="358"/>
      <c r="D85" s="358"/>
      <c r="E85" s="358"/>
      <c r="F85" s="357"/>
      <c r="G85" s="361"/>
      <c r="H85" s="362"/>
      <c r="I85" s="362"/>
      <c r="J85" s="57">
        <f t="shared" si="71"/>
        <v>0</v>
      </c>
      <c r="K85" s="59"/>
      <c r="L85" s="54"/>
      <c r="M85" s="58">
        <f t="shared" si="72"/>
        <v>0</v>
      </c>
      <c r="N85" s="58">
        <f t="shared" si="62"/>
        <v>0</v>
      </c>
      <c r="O85" s="58">
        <f t="shared" si="62"/>
        <v>0</v>
      </c>
      <c r="P85" s="58">
        <f t="shared" si="62"/>
        <v>0</v>
      </c>
      <c r="Q85" s="58">
        <f t="shared" si="62"/>
        <v>0</v>
      </c>
      <c r="R85" s="58">
        <f t="shared" si="62"/>
        <v>0</v>
      </c>
      <c r="S85" s="58">
        <f t="shared" si="62"/>
        <v>0</v>
      </c>
      <c r="T85" s="58">
        <f t="shared" si="62"/>
        <v>0</v>
      </c>
      <c r="U85" s="58">
        <f t="shared" si="62"/>
        <v>0</v>
      </c>
      <c r="V85" s="58">
        <f t="shared" si="62"/>
        <v>0</v>
      </c>
      <c r="W85" s="58">
        <f t="shared" si="62"/>
        <v>0</v>
      </c>
      <c r="X85" s="58">
        <f t="shared" si="62"/>
        <v>0</v>
      </c>
      <c r="Y85" s="58">
        <f t="shared" si="62"/>
        <v>0</v>
      </c>
      <c r="Z85" s="58">
        <f t="shared" si="62"/>
        <v>0</v>
      </c>
      <c r="AA85" s="58">
        <f t="shared" si="62"/>
        <v>0</v>
      </c>
      <c r="AB85" s="58">
        <f t="shared" si="62"/>
        <v>0</v>
      </c>
      <c r="AC85" s="58">
        <f t="shared" si="62"/>
        <v>0</v>
      </c>
      <c r="AD85" s="58">
        <f t="shared" si="63"/>
        <v>0</v>
      </c>
      <c r="AE85" s="58">
        <f t="shared" si="63"/>
        <v>0</v>
      </c>
      <c r="AF85" s="58">
        <f t="shared" si="63"/>
        <v>0</v>
      </c>
      <c r="AG85" s="58">
        <f t="shared" si="63"/>
        <v>0</v>
      </c>
      <c r="AH85" s="58">
        <f t="shared" si="63"/>
        <v>0</v>
      </c>
      <c r="AI85" s="58">
        <f t="shared" si="63"/>
        <v>0</v>
      </c>
      <c r="AJ85" s="58">
        <f t="shared" si="63"/>
        <v>0</v>
      </c>
      <c r="AK85" s="58">
        <f t="shared" si="63"/>
        <v>0</v>
      </c>
      <c r="AL85" s="58">
        <f t="shared" si="63"/>
        <v>0</v>
      </c>
      <c r="AM85" s="58">
        <f t="shared" si="63"/>
        <v>0</v>
      </c>
      <c r="AN85" s="58">
        <f t="shared" si="63"/>
        <v>0</v>
      </c>
      <c r="AO85" s="58">
        <f t="shared" si="63"/>
        <v>0</v>
      </c>
      <c r="AP85" s="58">
        <f t="shared" si="63"/>
        <v>0</v>
      </c>
      <c r="AQ85" s="58">
        <f t="shared" si="63"/>
        <v>0</v>
      </c>
      <c r="AR85" s="58">
        <f t="shared" si="63"/>
        <v>0</v>
      </c>
      <c r="AS85" s="58">
        <f t="shared" si="63"/>
        <v>0</v>
      </c>
      <c r="AT85" s="58">
        <f t="shared" si="64"/>
        <v>0</v>
      </c>
      <c r="AU85" s="58">
        <f t="shared" si="64"/>
        <v>0</v>
      </c>
      <c r="AV85" s="58">
        <f t="shared" si="64"/>
        <v>0</v>
      </c>
      <c r="AW85" s="58">
        <f t="shared" si="64"/>
        <v>0</v>
      </c>
      <c r="AX85" s="58">
        <f t="shared" si="64"/>
        <v>0</v>
      </c>
      <c r="AY85" s="58">
        <f t="shared" si="64"/>
        <v>0</v>
      </c>
      <c r="AZ85" s="58">
        <f t="shared" si="64"/>
        <v>0</v>
      </c>
      <c r="BA85" s="58">
        <f t="shared" si="64"/>
        <v>0</v>
      </c>
      <c r="BB85" s="58">
        <f t="shared" si="64"/>
        <v>0</v>
      </c>
      <c r="BC85" s="58">
        <f t="shared" si="64"/>
        <v>0</v>
      </c>
      <c r="BD85" s="58">
        <f t="shared" si="64"/>
        <v>0</v>
      </c>
      <c r="BE85" s="58">
        <f t="shared" si="64"/>
        <v>0</v>
      </c>
      <c r="BF85" s="58">
        <f t="shared" si="64"/>
        <v>0</v>
      </c>
      <c r="BG85" s="58">
        <f t="shared" si="64"/>
        <v>0</v>
      </c>
      <c r="BH85" s="58">
        <f t="shared" si="64"/>
        <v>0</v>
      </c>
      <c r="BI85" s="58">
        <f t="shared" si="64"/>
        <v>0</v>
      </c>
      <c r="BJ85" s="58">
        <f t="shared" si="65"/>
        <v>0</v>
      </c>
      <c r="BK85" s="58">
        <f t="shared" si="65"/>
        <v>0</v>
      </c>
      <c r="BL85" s="58">
        <f t="shared" si="65"/>
        <v>0</v>
      </c>
      <c r="BM85" s="58">
        <f t="shared" si="65"/>
        <v>0</v>
      </c>
      <c r="BN85" s="58">
        <f t="shared" si="65"/>
        <v>0</v>
      </c>
      <c r="BO85" s="58">
        <f t="shared" si="65"/>
        <v>0</v>
      </c>
      <c r="BP85" s="58">
        <f t="shared" si="65"/>
        <v>0</v>
      </c>
      <c r="BQ85" s="58">
        <f t="shared" si="65"/>
        <v>0</v>
      </c>
      <c r="BR85" s="58">
        <f t="shared" si="65"/>
        <v>0</v>
      </c>
      <c r="BS85" s="58">
        <f t="shared" si="65"/>
        <v>0</v>
      </c>
      <c r="BT85" s="58">
        <f t="shared" si="65"/>
        <v>0</v>
      </c>
      <c r="BU85" s="58">
        <f t="shared" si="65"/>
        <v>0</v>
      </c>
      <c r="BV85" s="58">
        <f t="shared" si="65"/>
        <v>0</v>
      </c>
      <c r="BW85" s="58">
        <f t="shared" si="65"/>
        <v>0</v>
      </c>
      <c r="BX85" s="58">
        <f t="shared" si="65"/>
        <v>0</v>
      </c>
      <c r="BY85" s="58">
        <f t="shared" si="65"/>
        <v>0</v>
      </c>
      <c r="BZ85" s="58">
        <f t="shared" si="66"/>
        <v>0</v>
      </c>
      <c r="CA85" s="58">
        <f t="shared" si="66"/>
        <v>0</v>
      </c>
      <c r="CB85" s="58">
        <f t="shared" si="66"/>
        <v>0</v>
      </c>
      <c r="CC85" s="58">
        <f t="shared" si="66"/>
        <v>0</v>
      </c>
      <c r="CD85" s="58">
        <f t="shared" si="66"/>
        <v>0</v>
      </c>
      <c r="CE85" s="58">
        <f t="shared" si="66"/>
        <v>0</v>
      </c>
      <c r="CF85" s="58">
        <f t="shared" si="66"/>
        <v>0</v>
      </c>
      <c r="CG85" s="58">
        <f t="shared" si="66"/>
        <v>0</v>
      </c>
      <c r="CH85" s="58">
        <f t="shared" si="66"/>
        <v>0</v>
      </c>
      <c r="CI85" s="58">
        <f t="shared" si="66"/>
        <v>0</v>
      </c>
      <c r="CJ85" s="58">
        <f t="shared" si="66"/>
        <v>0</v>
      </c>
      <c r="CK85" s="58">
        <f t="shared" si="66"/>
        <v>0</v>
      </c>
      <c r="CL85" s="58">
        <f t="shared" si="66"/>
        <v>0</v>
      </c>
      <c r="CM85" s="58">
        <f t="shared" si="66"/>
        <v>0</v>
      </c>
      <c r="CN85" s="58">
        <f t="shared" si="66"/>
        <v>0</v>
      </c>
      <c r="CO85" s="58">
        <f t="shared" si="66"/>
        <v>0</v>
      </c>
      <c r="CP85" s="58">
        <f t="shared" si="67"/>
        <v>0</v>
      </c>
      <c r="CQ85" s="58">
        <f t="shared" si="67"/>
        <v>0</v>
      </c>
      <c r="CR85" s="58">
        <f t="shared" si="67"/>
        <v>0</v>
      </c>
      <c r="CS85" s="58">
        <f t="shared" si="67"/>
        <v>0</v>
      </c>
      <c r="CT85" s="58">
        <f t="shared" si="67"/>
        <v>0</v>
      </c>
      <c r="CU85" s="58">
        <f t="shared" si="67"/>
        <v>0</v>
      </c>
      <c r="CV85" s="58">
        <f t="shared" si="67"/>
        <v>0</v>
      </c>
      <c r="CW85" s="58">
        <f t="shared" si="67"/>
        <v>0</v>
      </c>
      <c r="CX85" s="58">
        <f t="shared" si="67"/>
        <v>0</v>
      </c>
      <c r="CY85" s="58">
        <f t="shared" si="67"/>
        <v>0</v>
      </c>
      <c r="CZ85" s="58">
        <f t="shared" si="67"/>
        <v>0</v>
      </c>
      <c r="DA85" s="58">
        <f t="shared" si="67"/>
        <v>0</v>
      </c>
      <c r="DB85" s="58">
        <f t="shared" si="67"/>
        <v>0</v>
      </c>
      <c r="DC85" s="58">
        <f t="shared" si="67"/>
        <v>0</v>
      </c>
      <c r="DD85" s="58">
        <f t="shared" si="67"/>
        <v>0</v>
      </c>
      <c r="DE85" s="58">
        <f t="shared" si="67"/>
        <v>0</v>
      </c>
      <c r="DF85" s="58">
        <f t="shared" si="68"/>
        <v>0</v>
      </c>
      <c r="DG85" s="58">
        <f t="shared" si="68"/>
        <v>0</v>
      </c>
      <c r="DH85" s="58"/>
      <c r="DI85" s="55">
        <f t="shared" si="69"/>
        <v>0</v>
      </c>
      <c r="DJ85" s="53"/>
      <c r="DK85" s="56">
        <f t="shared" si="70"/>
        <v>0</v>
      </c>
      <c r="DL85" s="56">
        <f t="shared" si="70"/>
        <v>0</v>
      </c>
      <c r="DM85" s="56">
        <f t="shared" si="70"/>
        <v>0</v>
      </c>
      <c r="DN85" s="56">
        <f t="shared" si="70"/>
        <v>0</v>
      </c>
      <c r="DO85" s="56">
        <f t="shared" si="70"/>
        <v>0</v>
      </c>
      <c r="DP85" s="56">
        <f t="shared" si="70"/>
        <v>0</v>
      </c>
      <c r="DQ85" s="56">
        <f t="shared" si="73"/>
        <v>0</v>
      </c>
      <c r="DR85" s="56">
        <f t="shared" si="70"/>
        <v>0</v>
      </c>
      <c r="DS85" s="56">
        <f t="shared" si="70"/>
        <v>0</v>
      </c>
      <c r="DT85" s="56">
        <f t="shared" si="70"/>
        <v>0</v>
      </c>
      <c r="DU85" s="55">
        <f t="shared" si="74"/>
        <v>0</v>
      </c>
    </row>
    <row r="86" spans="1:125" s="52" customFormat="1">
      <c r="A86" s="357"/>
      <c r="B86" s="357"/>
      <c r="C86" s="358"/>
      <c r="D86" s="358"/>
      <c r="E86" s="358"/>
      <c r="F86" s="360"/>
      <c r="G86" s="361"/>
      <c r="H86" s="362"/>
      <c r="I86" s="362"/>
      <c r="J86" s="57">
        <f t="shared" si="71"/>
        <v>0</v>
      </c>
      <c r="K86" s="59"/>
      <c r="L86" s="54"/>
      <c r="M86" s="58">
        <f t="shared" si="72"/>
        <v>0</v>
      </c>
      <c r="N86" s="58">
        <f t="shared" si="62"/>
        <v>0</v>
      </c>
      <c r="O86" s="58">
        <f t="shared" si="62"/>
        <v>0</v>
      </c>
      <c r="P86" s="58">
        <f t="shared" si="62"/>
        <v>0</v>
      </c>
      <c r="Q86" s="58">
        <f t="shared" si="62"/>
        <v>0</v>
      </c>
      <c r="R86" s="58">
        <f t="shared" si="62"/>
        <v>0</v>
      </c>
      <c r="S86" s="58">
        <f t="shared" si="62"/>
        <v>0</v>
      </c>
      <c r="T86" s="58">
        <f t="shared" si="62"/>
        <v>0</v>
      </c>
      <c r="U86" s="58">
        <f t="shared" si="62"/>
        <v>0</v>
      </c>
      <c r="V86" s="58">
        <f t="shared" si="62"/>
        <v>0</v>
      </c>
      <c r="W86" s="58">
        <f t="shared" si="62"/>
        <v>0</v>
      </c>
      <c r="X86" s="58">
        <f t="shared" si="62"/>
        <v>0</v>
      </c>
      <c r="Y86" s="58">
        <f t="shared" si="62"/>
        <v>0</v>
      </c>
      <c r="Z86" s="58">
        <f t="shared" si="62"/>
        <v>0</v>
      </c>
      <c r="AA86" s="58">
        <f t="shared" si="62"/>
        <v>0</v>
      </c>
      <c r="AB86" s="58">
        <f t="shared" si="62"/>
        <v>0</v>
      </c>
      <c r="AC86" s="58">
        <f t="shared" si="62"/>
        <v>0</v>
      </c>
      <c r="AD86" s="58">
        <f t="shared" si="63"/>
        <v>0</v>
      </c>
      <c r="AE86" s="58">
        <f t="shared" si="63"/>
        <v>0</v>
      </c>
      <c r="AF86" s="58">
        <f t="shared" si="63"/>
        <v>0</v>
      </c>
      <c r="AG86" s="58">
        <f t="shared" si="63"/>
        <v>0</v>
      </c>
      <c r="AH86" s="58">
        <f t="shared" si="63"/>
        <v>0</v>
      </c>
      <c r="AI86" s="58">
        <f t="shared" si="63"/>
        <v>0</v>
      </c>
      <c r="AJ86" s="58">
        <f t="shared" si="63"/>
        <v>0</v>
      </c>
      <c r="AK86" s="58">
        <f t="shared" si="63"/>
        <v>0</v>
      </c>
      <c r="AL86" s="58">
        <f t="shared" si="63"/>
        <v>0</v>
      </c>
      <c r="AM86" s="58">
        <f t="shared" si="63"/>
        <v>0</v>
      </c>
      <c r="AN86" s="58">
        <f t="shared" si="63"/>
        <v>0</v>
      </c>
      <c r="AO86" s="58">
        <f t="shared" si="63"/>
        <v>0</v>
      </c>
      <c r="AP86" s="58">
        <f t="shared" si="63"/>
        <v>0</v>
      </c>
      <c r="AQ86" s="58">
        <f t="shared" si="63"/>
        <v>0</v>
      </c>
      <c r="AR86" s="58">
        <f t="shared" si="63"/>
        <v>0</v>
      </c>
      <c r="AS86" s="58">
        <f t="shared" si="63"/>
        <v>0</v>
      </c>
      <c r="AT86" s="58">
        <f t="shared" si="64"/>
        <v>0</v>
      </c>
      <c r="AU86" s="58">
        <f t="shared" si="64"/>
        <v>0</v>
      </c>
      <c r="AV86" s="58">
        <f t="shared" si="64"/>
        <v>0</v>
      </c>
      <c r="AW86" s="58">
        <f t="shared" si="64"/>
        <v>0</v>
      </c>
      <c r="AX86" s="58">
        <f t="shared" si="64"/>
        <v>0</v>
      </c>
      <c r="AY86" s="58">
        <f t="shared" si="64"/>
        <v>0</v>
      </c>
      <c r="AZ86" s="58">
        <f t="shared" si="64"/>
        <v>0</v>
      </c>
      <c r="BA86" s="58">
        <f t="shared" si="64"/>
        <v>0</v>
      </c>
      <c r="BB86" s="58">
        <f t="shared" si="64"/>
        <v>0</v>
      </c>
      <c r="BC86" s="58">
        <f t="shared" si="64"/>
        <v>0</v>
      </c>
      <c r="BD86" s="58">
        <f t="shared" si="64"/>
        <v>0</v>
      </c>
      <c r="BE86" s="58">
        <f t="shared" si="64"/>
        <v>0</v>
      </c>
      <c r="BF86" s="58">
        <f t="shared" si="64"/>
        <v>0</v>
      </c>
      <c r="BG86" s="58">
        <f t="shared" si="64"/>
        <v>0</v>
      </c>
      <c r="BH86" s="58">
        <f t="shared" si="64"/>
        <v>0</v>
      </c>
      <c r="BI86" s="58">
        <f t="shared" si="64"/>
        <v>0</v>
      </c>
      <c r="BJ86" s="58">
        <f t="shared" si="65"/>
        <v>0</v>
      </c>
      <c r="BK86" s="58">
        <f t="shared" si="65"/>
        <v>0</v>
      </c>
      <c r="BL86" s="58">
        <f t="shared" si="65"/>
        <v>0</v>
      </c>
      <c r="BM86" s="58">
        <f t="shared" si="65"/>
        <v>0</v>
      </c>
      <c r="BN86" s="58">
        <f t="shared" si="65"/>
        <v>0</v>
      </c>
      <c r="BO86" s="58">
        <f t="shared" si="65"/>
        <v>0</v>
      </c>
      <c r="BP86" s="58">
        <f t="shared" si="65"/>
        <v>0</v>
      </c>
      <c r="BQ86" s="58">
        <f t="shared" si="65"/>
        <v>0</v>
      </c>
      <c r="BR86" s="58">
        <f t="shared" si="65"/>
        <v>0</v>
      </c>
      <c r="BS86" s="58">
        <f t="shared" si="65"/>
        <v>0</v>
      </c>
      <c r="BT86" s="58">
        <f t="shared" si="65"/>
        <v>0</v>
      </c>
      <c r="BU86" s="58">
        <f t="shared" si="65"/>
        <v>0</v>
      </c>
      <c r="BV86" s="58">
        <f t="shared" si="65"/>
        <v>0</v>
      </c>
      <c r="BW86" s="58">
        <f t="shared" si="65"/>
        <v>0</v>
      </c>
      <c r="BX86" s="58">
        <f t="shared" si="65"/>
        <v>0</v>
      </c>
      <c r="BY86" s="58">
        <f t="shared" si="65"/>
        <v>0</v>
      </c>
      <c r="BZ86" s="58">
        <f t="shared" si="66"/>
        <v>0</v>
      </c>
      <c r="CA86" s="58">
        <f t="shared" si="66"/>
        <v>0</v>
      </c>
      <c r="CB86" s="58">
        <f t="shared" si="66"/>
        <v>0</v>
      </c>
      <c r="CC86" s="58">
        <f t="shared" si="66"/>
        <v>0</v>
      </c>
      <c r="CD86" s="58">
        <f t="shared" si="66"/>
        <v>0</v>
      </c>
      <c r="CE86" s="58">
        <f t="shared" si="66"/>
        <v>0</v>
      </c>
      <c r="CF86" s="58">
        <f t="shared" si="66"/>
        <v>0</v>
      </c>
      <c r="CG86" s="58">
        <f t="shared" si="66"/>
        <v>0</v>
      </c>
      <c r="CH86" s="58">
        <f t="shared" si="66"/>
        <v>0</v>
      </c>
      <c r="CI86" s="58">
        <f t="shared" si="66"/>
        <v>0</v>
      </c>
      <c r="CJ86" s="58">
        <f t="shared" si="66"/>
        <v>0</v>
      </c>
      <c r="CK86" s="58">
        <f t="shared" si="66"/>
        <v>0</v>
      </c>
      <c r="CL86" s="58">
        <f t="shared" si="66"/>
        <v>0</v>
      </c>
      <c r="CM86" s="58">
        <f t="shared" si="66"/>
        <v>0</v>
      </c>
      <c r="CN86" s="58">
        <f t="shared" si="66"/>
        <v>0</v>
      </c>
      <c r="CO86" s="58">
        <f t="shared" si="66"/>
        <v>0</v>
      </c>
      <c r="CP86" s="58">
        <f t="shared" si="67"/>
        <v>0</v>
      </c>
      <c r="CQ86" s="58">
        <f t="shared" si="67"/>
        <v>0</v>
      </c>
      <c r="CR86" s="58">
        <f t="shared" si="67"/>
        <v>0</v>
      </c>
      <c r="CS86" s="58">
        <f t="shared" si="67"/>
        <v>0</v>
      </c>
      <c r="CT86" s="58">
        <f t="shared" si="67"/>
        <v>0</v>
      </c>
      <c r="CU86" s="58">
        <f t="shared" si="67"/>
        <v>0</v>
      </c>
      <c r="CV86" s="58">
        <f t="shared" si="67"/>
        <v>0</v>
      </c>
      <c r="CW86" s="58">
        <f t="shared" si="67"/>
        <v>0</v>
      </c>
      <c r="CX86" s="58">
        <f t="shared" si="67"/>
        <v>0</v>
      </c>
      <c r="CY86" s="58">
        <f t="shared" si="67"/>
        <v>0</v>
      </c>
      <c r="CZ86" s="58">
        <f t="shared" si="67"/>
        <v>0</v>
      </c>
      <c r="DA86" s="58">
        <f t="shared" si="67"/>
        <v>0</v>
      </c>
      <c r="DB86" s="58">
        <f t="shared" si="67"/>
        <v>0</v>
      </c>
      <c r="DC86" s="58">
        <f t="shared" si="67"/>
        <v>0</v>
      </c>
      <c r="DD86" s="58">
        <f t="shared" si="67"/>
        <v>0</v>
      </c>
      <c r="DE86" s="58">
        <f t="shared" si="67"/>
        <v>0</v>
      </c>
      <c r="DF86" s="58">
        <f t="shared" si="68"/>
        <v>0</v>
      </c>
      <c r="DG86" s="58">
        <f t="shared" si="68"/>
        <v>0</v>
      </c>
      <c r="DH86" s="58"/>
      <c r="DI86" s="55">
        <f t="shared" si="69"/>
        <v>0</v>
      </c>
      <c r="DJ86" s="53"/>
      <c r="DK86" s="56">
        <f t="shared" si="70"/>
        <v>0</v>
      </c>
      <c r="DL86" s="56">
        <f t="shared" si="70"/>
        <v>0</v>
      </c>
      <c r="DM86" s="56">
        <f t="shared" si="70"/>
        <v>0</v>
      </c>
      <c r="DN86" s="56">
        <f t="shared" si="70"/>
        <v>0</v>
      </c>
      <c r="DO86" s="56">
        <f t="shared" si="70"/>
        <v>0</v>
      </c>
      <c r="DP86" s="56">
        <f t="shared" si="70"/>
        <v>0</v>
      </c>
      <c r="DQ86" s="56">
        <f t="shared" si="73"/>
        <v>0</v>
      </c>
      <c r="DR86" s="56">
        <f t="shared" si="70"/>
        <v>0</v>
      </c>
      <c r="DS86" s="56">
        <f t="shared" si="70"/>
        <v>0</v>
      </c>
      <c r="DT86" s="56">
        <f t="shared" si="70"/>
        <v>0</v>
      </c>
      <c r="DU86" s="55">
        <f t="shared" si="74"/>
        <v>0</v>
      </c>
    </row>
    <row r="87" spans="1:125" s="52" customFormat="1">
      <c r="A87" s="357"/>
      <c r="B87" s="357"/>
      <c r="C87" s="358"/>
      <c r="D87" s="358"/>
      <c r="E87" s="358"/>
      <c r="F87" s="357"/>
      <c r="G87" s="361"/>
      <c r="H87" s="362"/>
      <c r="I87" s="362"/>
      <c r="J87" s="57">
        <f t="shared" si="71"/>
        <v>0</v>
      </c>
      <c r="K87" s="59"/>
      <c r="L87" s="54"/>
      <c r="M87" s="58">
        <f t="shared" si="72"/>
        <v>0</v>
      </c>
      <c r="N87" s="58">
        <f t="shared" si="62"/>
        <v>0</v>
      </c>
      <c r="O87" s="58">
        <f t="shared" si="62"/>
        <v>0</v>
      </c>
      <c r="P87" s="58">
        <f t="shared" si="62"/>
        <v>0</v>
      </c>
      <c r="Q87" s="58">
        <f t="shared" si="62"/>
        <v>0</v>
      </c>
      <c r="R87" s="58">
        <f t="shared" si="62"/>
        <v>0</v>
      </c>
      <c r="S87" s="58">
        <f t="shared" si="62"/>
        <v>0</v>
      </c>
      <c r="T87" s="58">
        <f t="shared" si="62"/>
        <v>0</v>
      </c>
      <c r="U87" s="58">
        <f t="shared" si="62"/>
        <v>0</v>
      </c>
      <c r="V87" s="58">
        <f t="shared" si="62"/>
        <v>0</v>
      </c>
      <c r="W87" s="58">
        <f t="shared" si="62"/>
        <v>0</v>
      </c>
      <c r="X87" s="58">
        <f t="shared" si="62"/>
        <v>0</v>
      </c>
      <c r="Y87" s="58">
        <f t="shared" si="62"/>
        <v>0</v>
      </c>
      <c r="Z87" s="58">
        <f t="shared" si="62"/>
        <v>0</v>
      </c>
      <c r="AA87" s="58">
        <f t="shared" si="62"/>
        <v>0</v>
      </c>
      <c r="AB87" s="58">
        <f t="shared" si="62"/>
        <v>0</v>
      </c>
      <c r="AC87" s="58">
        <f t="shared" si="62"/>
        <v>0</v>
      </c>
      <c r="AD87" s="58">
        <f t="shared" si="63"/>
        <v>0</v>
      </c>
      <c r="AE87" s="58">
        <f t="shared" si="63"/>
        <v>0</v>
      </c>
      <c r="AF87" s="58">
        <f t="shared" si="63"/>
        <v>0</v>
      </c>
      <c r="AG87" s="58">
        <f t="shared" si="63"/>
        <v>0</v>
      </c>
      <c r="AH87" s="58">
        <f t="shared" si="63"/>
        <v>0</v>
      </c>
      <c r="AI87" s="58">
        <f t="shared" si="63"/>
        <v>0</v>
      </c>
      <c r="AJ87" s="58">
        <f t="shared" si="63"/>
        <v>0</v>
      </c>
      <c r="AK87" s="58">
        <f t="shared" si="63"/>
        <v>0</v>
      </c>
      <c r="AL87" s="58">
        <f t="shared" si="63"/>
        <v>0</v>
      </c>
      <c r="AM87" s="58">
        <f t="shared" si="63"/>
        <v>0</v>
      </c>
      <c r="AN87" s="58">
        <f t="shared" si="63"/>
        <v>0</v>
      </c>
      <c r="AO87" s="58">
        <f t="shared" si="63"/>
        <v>0</v>
      </c>
      <c r="AP87" s="58">
        <f t="shared" si="63"/>
        <v>0</v>
      </c>
      <c r="AQ87" s="58">
        <f t="shared" si="63"/>
        <v>0</v>
      </c>
      <c r="AR87" s="58">
        <f t="shared" si="63"/>
        <v>0</v>
      </c>
      <c r="AS87" s="58">
        <f t="shared" si="63"/>
        <v>0</v>
      </c>
      <c r="AT87" s="58">
        <f t="shared" si="64"/>
        <v>0</v>
      </c>
      <c r="AU87" s="58">
        <f t="shared" si="64"/>
        <v>0</v>
      </c>
      <c r="AV87" s="58">
        <f t="shared" si="64"/>
        <v>0</v>
      </c>
      <c r="AW87" s="58">
        <f t="shared" si="64"/>
        <v>0</v>
      </c>
      <c r="AX87" s="58">
        <f t="shared" si="64"/>
        <v>0</v>
      </c>
      <c r="AY87" s="58">
        <f t="shared" si="64"/>
        <v>0</v>
      </c>
      <c r="AZ87" s="58">
        <f t="shared" si="64"/>
        <v>0</v>
      </c>
      <c r="BA87" s="58">
        <f t="shared" si="64"/>
        <v>0</v>
      </c>
      <c r="BB87" s="58">
        <f t="shared" si="64"/>
        <v>0</v>
      </c>
      <c r="BC87" s="58">
        <f t="shared" si="64"/>
        <v>0</v>
      </c>
      <c r="BD87" s="58">
        <f t="shared" si="64"/>
        <v>0</v>
      </c>
      <c r="BE87" s="58">
        <f t="shared" si="64"/>
        <v>0</v>
      </c>
      <c r="BF87" s="58">
        <f t="shared" si="64"/>
        <v>0</v>
      </c>
      <c r="BG87" s="58">
        <f t="shared" si="64"/>
        <v>0</v>
      </c>
      <c r="BH87" s="58">
        <f t="shared" si="64"/>
        <v>0</v>
      </c>
      <c r="BI87" s="58">
        <f t="shared" si="64"/>
        <v>0</v>
      </c>
      <c r="BJ87" s="58">
        <f t="shared" si="65"/>
        <v>0</v>
      </c>
      <c r="BK87" s="58">
        <f t="shared" si="65"/>
        <v>0</v>
      </c>
      <c r="BL87" s="58">
        <f t="shared" si="65"/>
        <v>0</v>
      </c>
      <c r="BM87" s="58">
        <f t="shared" si="65"/>
        <v>0</v>
      </c>
      <c r="BN87" s="58">
        <f t="shared" si="65"/>
        <v>0</v>
      </c>
      <c r="BO87" s="58">
        <f t="shared" si="65"/>
        <v>0</v>
      </c>
      <c r="BP87" s="58">
        <f t="shared" si="65"/>
        <v>0</v>
      </c>
      <c r="BQ87" s="58">
        <f t="shared" si="65"/>
        <v>0</v>
      </c>
      <c r="BR87" s="58">
        <f t="shared" si="65"/>
        <v>0</v>
      </c>
      <c r="BS87" s="58">
        <f t="shared" si="65"/>
        <v>0</v>
      </c>
      <c r="BT87" s="58">
        <f t="shared" si="65"/>
        <v>0</v>
      </c>
      <c r="BU87" s="58">
        <f t="shared" si="65"/>
        <v>0</v>
      </c>
      <c r="BV87" s="58">
        <f t="shared" si="65"/>
        <v>0</v>
      </c>
      <c r="BW87" s="58">
        <f t="shared" si="65"/>
        <v>0</v>
      </c>
      <c r="BX87" s="58">
        <f t="shared" si="65"/>
        <v>0</v>
      </c>
      <c r="BY87" s="58">
        <f t="shared" si="65"/>
        <v>0</v>
      </c>
      <c r="BZ87" s="58">
        <f t="shared" si="66"/>
        <v>0</v>
      </c>
      <c r="CA87" s="58">
        <f t="shared" si="66"/>
        <v>0</v>
      </c>
      <c r="CB87" s="58">
        <f t="shared" si="66"/>
        <v>0</v>
      </c>
      <c r="CC87" s="58">
        <f t="shared" si="66"/>
        <v>0</v>
      </c>
      <c r="CD87" s="58">
        <f t="shared" si="66"/>
        <v>0</v>
      </c>
      <c r="CE87" s="58">
        <f t="shared" si="66"/>
        <v>0</v>
      </c>
      <c r="CF87" s="58">
        <f t="shared" si="66"/>
        <v>0</v>
      </c>
      <c r="CG87" s="58">
        <f t="shared" si="66"/>
        <v>0</v>
      </c>
      <c r="CH87" s="58">
        <f t="shared" si="66"/>
        <v>0</v>
      </c>
      <c r="CI87" s="58">
        <f t="shared" si="66"/>
        <v>0</v>
      </c>
      <c r="CJ87" s="58">
        <f t="shared" si="66"/>
        <v>0</v>
      </c>
      <c r="CK87" s="58">
        <f t="shared" si="66"/>
        <v>0</v>
      </c>
      <c r="CL87" s="58">
        <f t="shared" si="66"/>
        <v>0</v>
      </c>
      <c r="CM87" s="58">
        <f t="shared" si="66"/>
        <v>0</v>
      </c>
      <c r="CN87" s="58">
        <f t="shared" si="66"/>
        <v>0</v>
      </c>
      <c r="CO87" s="58">
        <f t="shared" si="66"/>
        <v>0</v>
      </c>
      <c r="CP87" s="58">
        <f t="shared" si="67"/>
        <v>0</v>
      </c>
      <c r="CQ87" s="58">
        <f t="shared" si="67"/>
        <v>0</v>
      </c>
      <c r="CR87" s="58">
        <f t="shared" si="67"/>
        <v>0</v>
      </c>
      <c r="CS87" s="58">
        <f t="shared" si="67"/>
        <v>0</v>
      </c>
      <c r="CT87" s="58">
        <f t="shared" si="67"/>
        <v>0</v>
      </c>
      <c r="CU87" s="58">
        <f t="shared" si="67"/>
        <v>0</v>
      </c>
      <c r="CV87" s="58">
        <f t="shared" si="67"/>
        <v>0</v>
      </c>
      <c r="CW87" s="58">
        <f t="shared" si="67"/>
        <v>0</v>
      </c>
      <c r="CX87" s="58">
        <f t="shared" si="67"/>
        <v>0</v>
      </c>
      <c r="CY87" s="58">
        <f t="shared" si="67"/>
        <v>0</v>
      </c>
      <c r="CZ87" s="58">
        <f t="shared" si="67"/>
        <v>0</v>
      </c>
      <c r="DA87" s="58">
        <f t="shared" si="67"/>
        <v>0</v>
      </c>
      <c r="DB87" s="58">
        <f t="shared" si="67"/>
        <v>0</v>
      </c>
      <c r="DC87" s="58">
        <f t="shared" si="67"/>
        <v>0</v>
      </c>
      <c r="DD87" s="58">
        <f t="shared" si="67"/>
        <v>0</v>
      </c>
      <c r="DE87" s="58">
        <f t="shared" si="67"/>
        <v>0</v>
      </c>
      <c r="DF87" s="58">
        <f t="shared" si="68"/>
        <v>0</v>
      </c>
      <c r="DG87" s="58">
        <f t="shared" si="68"/>
        <v>0</v>
      </c>
      <c r="DH87" s="58"/>
      <c r="DI87" s="55">
        <f t="shared" si="69"/>
        <v>0</v>
      </c>
      <c r="DJ87" s="53"/>
      <c r="DK87" s="56">
        <f t="shared" si="70"/>
        <v>0</v>
      </c>
      <c r="DL87" s="56">
        <f t="shared" si="70"/>
        <v>0</v>
      </c>
      <c r="DM87" s="56">
        <f t="shared" si="70"/>
        <v>0</v>
      </c>
      <c r="DN87" s="56">
        <f t="shared" si="70"/>
        <v>0</v>
      </c>
      <c r="DO87" s="56">
        <f t="shared" si="70"/>
        <v>0</v>
      </c>
      <c r="DP87" s="56">
        <f t="shared" si="70"/>
        <v>0</v>
      </c>
      <c r="DQ87" s="56">
        <f t="shared" si="73"/>
        <v>0</v>
      </c>
      <c r="DR87" s="56">
        <f t="shared" si="70"/>
        <v>0</v>
      </c>
      <c r="DS87" s="56">
        <f t="shared" si="70"/>
        <v>0</v>
      </c>
      <c r="DT87" s="56">
        <f t="shared" si="70"/>
        <v>0</v>
      </c>
      <c r="DU87" s="55">
        <f t="shared" si="74"/>
        <v>0</v>
      </c>
    </row>
    <row r="88" spans="1:125" s="52" customFormat="1">
      <c r="A88" s="357"/>
      <c r="B88" s="357"/>
      <c r="C88" s="358"/>
      <c r="D88" s="358"/>
      <c r="E88" s="358"/>
      <c r="F88" s="357"/>
      <c r="G88" s="361"/>
      <c r="H88" s="362"/>
      <c r="I88" s="362"/>
      <c r="J88" s="57">
        <f t="shared" si="71"/>
        <v>0</v>
      </c>
      <c r="K88" s="59"/>
      <c r="L88" s="54"/>
      <c r="M88" s="58">
        <f t="shared" si="72"/>
        <v>0</v>
      </c>
      <c r="N88" s="58">
        <f t="shared" si="62"/>
        <v>0</v>
      </c>
      <c r="O88" s="58">
        <f t="shared" si="62"/>
        <v>0</v>
      </c>
      <c r="P88" s="58">
        <f t="shared" si="62"/>
        <v>0</v>
      </c>
      <c r="Q88" s="58">
        <f t="shared" si="62"/>
        <v>0</v>
      </c>
      <c r="R88" s="58">
        <f t="shared" si="62"/>
        <v>0</v>
      </c>
      <c r="S88" s="58">
        <f t="shared" si="62"/>
        <v>0</v>
      </c>
      <c r="T88" s="58">
        <f t="shared" si="62"/>
        <v>0</v>
      </c>
      <c r="U88" s="58">
        <f t="shared" si="62"/>
        <v>0</v>
      </c>
      <c r="V88" s="58">
        <f t="shared" si="62"/>
        <v>0</v>
      </c>
      <c r="W88" s="58">
        <f t="shared" si="62"/>
        <v>0</v>
      </c>
      <c r="X88" s="58">
        <f t="shared" si="62"/>
        <v>0</v>
      </c>
      <c r="Y88" s="58">
        <f t="shared" si="62"/>
        <v>0</v>
      </c>
      <c r="Z88" s="58">
        <f t="shared" si="62"/>
        <v>0</v>
      </c>
      <c r="AA88" s="58">
        <f t="shared" si="62"/>
        <v>0</v>
      </c>
      <c r="AB88" s="58">
        <f t="shared" si="62"/>
        <v>0</v>
      </c>
      <c r="AC88" s="58">
        <f t="shared" si="62"/>
        <v>0</v>
      </c>
      <c r="AD88" s="58">
        <f t="shared" si="63"/>
        <v>0</v>
      </c>
      <c r="AE88" s="58">
        <f t="shared" si="63"/>
        <v>0</v>
      </c>
      <c r="AF88" s="58">
        <f t="shared" si="63"/>
        <v>0</v>
      </c>
      <c r="AG88" s="58">
        <f t="shared" si="63"/>
        <v>0</v>
      </c>
      <c r="AH88" s="58">
        <f t="shared" si="63"/>
        <v>0</v>
      </c>
      <c r="AI88" s="58">
        <f t="shared" si="63"/>
        <v>0</v>
      </c>
      <c r="AJ88" s="58">
        <f t="shared" si="63"/>
        <v>0</v>
      </c>
      <c r="AK88" s="58">
        <f t="shared" si="63"/>
        <v>0</v>
      </c>
      <c r="AL88" s="58">
        <f t="shared" si="63"/>
        <v>0</v>
      </c>
      <c r="AM88" s="58">
        <f t="shared" si="63"/>
        <v>0</v>
      </c>
      <c r="AN88" s="58">
        <f t="shared" si="63"/>
        <v>0</v>
      </c>
      <c r="AO88" s="58">
        <f t="shared" si="63"/>
        <v>0</v>
      </c>
      <c r="AP88" s="58">
        <f t="shared" si="63"/>
        <v>0</v>
      </c>
      <c r="AQ88" s="58">
        <f t="shared" si="63"/>
        <v>0</v>
      </c>
      <c r="AR88" s="58">
        <f t="shared" si="63"/>
        <v>0</v>
      </c>
      <c r="AS88" s="58">
        <f t="shared" si="63"/>
        <v>0</v>
      </c>
      <c r="AT88" s="58">
        <f t="shared" si="64"/>
        <v>0</v>
      </c>
      <c r="AU88" s="58">
        <f t="shared" si="64"/>
        <v>0</v>
      </c>
      <c r="AV88" s="58">
        <f t="shared" si="64"/>
        <v>0</v>
      </c>
      <c r="AW88" s="58">
        <f t="shared" si="64"/>
        <v>0</v>
      </c>
      <c r="AX88" s="58">
        <f t="shared" si="64"/>
        <v>0</v>
      </c>
      <c r="AY88" s="58">
        <f t="shared" si="64"/>
        <v>0</v>
      </c>
      <c r="AZ88" s="58">
        <f t="shared" si="64"/>
        <v>0</v>
      </c>
      <c r="BA88" s="58">
        <f t="shared" si="64"/>
        <v>0</v>
      </c>
      <c r="BB88" s="58">
        <f t="shared" si="64"/>
        <v>0</v>
      </c>
      <c r="BC88" s="58">
        <f t="shared" si="64"/>
        <v>0</v>
      </c>
      <c r="BD88" s="58">
        <f t="shared" si="64"/>
        <v>0</v>
      </c>
      <c r="BE88" s="58">
        <f t="shared" si="64"/>
        <v>0</v>
      </c>
      <c r="BF88" s="58">
        <f t="shared" si="64"/>
        <v>0</v>
      </c>
      <c r="BG88" s="58">
        <f t="shared" si="64"/>
        <v>0</v>
      </c>
      <c r="BH88" s="58">
        <f t="shared" si="64"/>
        <v>0</v>
      </c>
      <c r="BI88" s="58">
        <f t="shared" si="64"/>
        <v>0</v>
      </c>
      <c r="BJ88" s="58">
        <f t="shared" si="65"/>
        <v>0</v>
      </c>
      <c r="BK88" s="58">
        <f t="shared" si="65"/>
        <v>0</v>
      </c>
      <c r="BL88" s="58">
        <f t="shared" si="65"/>
        <v>0</v>
      </c>
      <c r="BM88" s="58">
        <f t="shared" si="65"/>
        <v>0</v>
      </c>
      <c r="BN88" s="58">
        <f t="shared" si="65"/>
        <v>0</v>
      </c>
      <c r="BO88" s="58">
        <f t="shared" si="65"/>
        <v>0</v>
      </c>
      <c r="BP88" s="58">
        <f t="shared" si="65"/>
        <v>0</v>
      </c>
      <c r="BQ88" s="58">
        <f t="shared" si="65"/>
        <v>0</v>
      </c>
      <c r="BR88" s="58">
        <f t="shared" si="65"/>
        <v>0</v>
      </c>
      <c r="BS88" s="58">
        <f t="shared" si="65"/>
        <v>0</v>
      </c>
      <c r="BT88" s="58">
        <f t="shared" si="65"/>
        <v>0</v>
      </c>
      <c r="BU88" s="58">
        <f t="shared" si="65"/>
        <v>0</v>
      </c>
      <c r="BV88" s="58">
        <f t="shared" si="65"/>
        <v>0</v>
      </c>
      <c r="BW88" s="58">
        <f t="shared" si="65"/>
        <v>0</v>
      </c>
      <c r="BX88" s="58">
        <f t="shared" si="65"/>
        <v>0</v>
      </c>
      <c r="BY88" s="58">
        <f t="shared" si="65"/>
        <v>0</v>
      </c>
      <c r="BZ88" s="58">
        <f t="shared" si="66"/>
        <v>0</v>
      </c>
      <c r="CA88" s="58">
        <f t="shared" si="66"/>
        <v>0</v>
      </c>
      <c r="CB88" s="58">
        <f t="shared" si="66"/>
        <v>0</v>
      </c>
      <c r="CC88" s="58">
        <f t="shared" si="66"/>
        <v>0</v>
      </c>
      <c r="CD88" s="58">
        <f t="shared" si="66"/>
        <v>0</v>
      </c>
      <c r="CE88" s="58">
        <f t="shared" si="66"/>
        <v>0</v>
      </c>
      <c r="CF88" s="58">
        <f t="shared" si="66"/>
        <v>0</v>
      </c>
      <c r="CG88" s="58">
        <f t="shared" si="66"/>
        <v>0</v>
      </c>
      <c r="CH88" s="58">
        <f t="shared" si="66"/>
        <v>0</v>
      </c>
      <c r="CI88" s="58">
        <f t="shared" si="66"/>
        <v>0</v>
      </c>
      <c r="CJ88" s="58">
        <f t="shared" si="66"/>
        <v>0</v>
      </c>
      <c r="CK88" s="58">
        <f t="shared" si="66"/>
        <v>0</v>
      </c>
      <c r="CL88" s="58">
        <f t="shared" si="66"/>
        <v>0</v>
      </c>
      <c r="CM88" s="58">
        <f t="shared" si="66"/>
        <v>0</v>
      </c>
      <c r="CN88" s="58">
        <f t="shared" si="66"/>
        <v>0</v>
      </c>
      <c r="CO88" s="58">
        <f t="shared" si="66"/>
        <v>0</v>
      </c>
      <c r="CP88" s="58">
        <f t="shared" si="67"/>
        <v>0</v>
      </c>
      <c r="CQ88" s="58">
        <f t="shared" si="67"/>
        <v>0</v>
      </c>
      <c r="CR88" s="58">
        <f t="shared" si="67"/>
        <v>0</v>
      </c>
      <c r="CS88" s="58">
        <f t="shared" si="67"/>
        <v>0</v>
      </c>
      <c r="CT88" s="58">
        <f t="shared" si="67"/>
        <v>0</v>
      </c>
      <c r="CU88" s="58">
        <f t="shared" si="67"/>
        <v>0</v>
      </c>
      <c r="CV88" s="58">
        <f t="shared" si="67"/>
        <v>0</v>
      </c>
      <c r="CW88" s="58">
        <f t="shared" si="67"/>
        <v>0</v>
      </c>
      <c r="CX88" s="58">
        <f t="shared" si="67"/>
        <v>0</v>
      </c>
      <c r="CY88" s="58">
        <f t="shared" si="67"/>
        <v>0</v>
      </c>
      <c r="CZ88" s="58">
        <f t="shared" si="67"/>
        <v>0</v>
      </c>
      <c r="DA88" s="58">
        <f t="shared" si="67"/>
        <v>0</v>
      </c>
      <c r="DB88" s="58">
        <f t="shared" si="67"/>
        <v>0</v>
      </c>
      <c r="DC88" s="58">
        <f t="shared" si="67"/>
        <v>0</v>
      </c>
      <c r="DD88" s="58">
        <f t="shared" si="67"/>
        <v>0</v>
      </c>
      <c r="DE88" s="58">
        <f t="shared" si="67"/>
        <v>0</v>
      </c>
      <c r="DF88" s="58">
        <f t="shared" si="68"/>
        <v>0</v>
      </c>
      <c r="DG88" s="58">
        <f t="shared" si="68"/>
        <v>0</v>
      </c>
      <c r="DH88" s="58"/>
      <c r="DI88" s="55">
        <f t="shared" si="69"/>
        <v>0</v>
      </c>
      <c r="DJ88" s="53"/>
      <c r="DK88" s="56">
        <f t="shared" si="70"/>
        <v>0</v>
      </c>
      <c r="DL88" s="56">
        <f t="shared" si="70"/>
        <v>0</v>
      </c>
      <c r="DM88" s="56">
        <f t="shared" si="70"/>
        <v>0</v>
      </c>
      <c r="DN88" s="56">
        <f t="shared" si="70"/>
        <v>0</v>
      </c>
      <c r="DO88" s="56">
        <f t="shared" si="70"/>
        <v>0</v>
      </c>
      <c r="DP88" s="56">
        <f t="shared" si="70"/>
        <v>0</v>
      </c>
      <c r="DQ88" s="56">
        <f t="shared" si="73"/>
        <v>0</v>
      </c>
      <c r="DR88" s="56">
        <f t="shared" si="70"/>
        <v>0</v>
      </c>
      <c r="DS88" s="56">
        <f t="shared" si="70"/>
        <v>0</v>
      </c>
      <c r="DT88" s="56">
        <f t="shared" si="70"/>
        <v>0</v>
      </c>
      <c r="DU88" s="55">
        <f t="shared" si="74"/>
        <v>0</v>
      </c>
    </row>
    <row r="89" spans="1:125" s="52" customFormat="1">
      <c r="A89" s="357"/>
      <c r="B89" s="357"/>
      <c r="C89" s="358"/>
      <c r="D89" s="358"/>
      <c r="E89" s="358"/>
      <c r="F89" s="357"/>
      <c r="G89" s="361"/>
      <c r="H89" s="362"/>
      <c r="I89" s="362"/>
      <c r="J89" s="57">
        <f t="shared" si="71"/>
        <v>0</v>
      </c>
      <c r="K89" s="59"/>
      <c r="L89" s="54"/>
      <c r="M89" s="58">
        <f t="shared" si="72"/>
        <v>0</v>
      </c>
      <c r="N89" s="58">
        <f t="shared" si="62"/>
        <v>0</v>
      </c>
      <c r="O89" s="58">
        <f t="shared" si="62"/>
        <v>0</v>
      </c>
      <c r="P89" s="58">
        <f t="shared" si="62"/>
        <v>0</v>
      </c>
      <c r="Q89" s="58">
        <f t="shared" si="62"/>
        <v>0</v>
      </c>
      <c r="R89" s="58">
        <f t="shared" si="62"/>
        <v>0</v>
      </c>
      <c r="S89" s="58">
        <f t="shared" si="62"/>
        <v>0</v>
      </c>
      <c r="T89" s="58">
        <f t="shared" si="62"/>
        <v>0</v>
      </c>
      <c r="U89" s="58">
        <f t="shared" si="62"/>
        <v>0</v>
      </c>
      <c r="V89" s="58">
        <f t="shared" si="62"/>
        <v>0</v>
      </c>
      <c r="W89" s="58">
        <f t="shared" si="62"/>
        <v>0</v>
      </c>
      <c r="X89" s="58">
        <f t="shared" si="62"/>
        <v>0</v>
      </c>
      <c r="Y89" s="58">
        <f t="shared" si="62"/>
        <v>0</v>
      </c>
      <c r="Z89" s="58">
        <f t="shared" si="62"/>
        <v>0</v>
      </c>
      <c r="AA89" s="58">
        <f t="shared" si="62"/>
        <v>0</v>
      </c>
      <c r="AB89" s="58">
        <f t="shared" si="62"/>
        <v>0</v>
      </c>
      <c r="AC89" s="58">
        <f t="shared" si="62"/>
        <v>0</v>
      </c>
      <c r="AD89" s="58">
        <f t="shared" si="63"/>
        <v>0</v>
      </c>
      <c r="AE89" s="58">
        <f t="shared" si="63"/>
        <v>0</v>
      </c>
      <c r="AF89" s="58">
        <f t="shared" si="63"/>
        <v>0</v>
      </c>
      <c r="AG89" s="58">
        <f t="shared" si="63"/>
        <v>0</v>
      </c>
      <c r="AH89" s="58">
        <f t="shared" si="63"/>
        <v>0</v>
      </c>
      <c r="AI89" s="58">
        <f t="shared" si="63"/>
        <v>0</v>
      </c>
      <c r="AJ89" s="58">
        <f t="shared" si="63"/>
        <v>0</v>
      </c>
      <c r="AK89" s="58">
        <f t="shared" si="63"/>
        <v>0</v>
      </c>
      <c r="AL89" s="58">
        <f t="shared" si="63"/>
        <v>0</v>
      </c>
      <c r="AM89" s="58">
        <f t="shared" si="63"/>
        <v>0</v>
      </c>
      <c r="AN89" s="58">
        <f t="shared" si="63"/>
        <v>0</v>
      </c>
      <c r="AO89" s="58">
        <f t="shared" si="63"/>
        <v>0</v>
      </c>
      <c r="AP89" s="58">
        <f t="shared" si="63"/>
        <v>0</v>
      </c>
      <c r="AQ89" s="58">
        <f t="shared" si="63"/>
        <v>0</v>
      </c>
      <c r="AR89" s="58">
        <f t="shared" si="63"/>
        <v>0</v>
      </c>
      <c r="AS89" s="58">
        <f t="shared" si="63"/>
        <v>0</v>
      </c>
      <c r="AT89" s="58">
        <f t="shared" si="64"/>
        <v>0</v>
      </c>
      <c r="AU89" s="58">
        <f t="shared" si="64"/>
        <v>0</v>
      </c>
      <c r="AV89" s="58">
        <f t="shared" si="64"/>
        <v>0</v>
      </c>
      <c r="AW89" s="58">
        <f t="shared" si="64"/>
        <v>0</v>
      </c>
      <c r="AX89" s="58">
        <f t="shared" si="64"/>
        <v>0</v>
      </c>
      <c r="AY89" s="58">
        <f t="shared" si="64"/>
        <v>0</v>
      </c>
      <c r="AZ89" s="58">
        <f t="shared" si="64"/>
        <v>0</v>
      </c>
      <c r="BA89" s="58">
        <f t="shared" si="64"/>
        <v>0</v>
      </c>
      <c r="BB89" s="58">
        <f t="shared" si="64"/>
        <v>0</v>
      </c>
      <c r="BC89" s="58">
        <f t="shared" si="64"/>
        <v>0</v>
      </c>
      <c r="BD89" s="58">
        <f t="shared" si="64"/>
        <v>0</v>
      </c>
      <c r="BE89" s="58">
        <f t="shared" si="64"/>
        <v>0</v>
      </c>
      <c r="BF89" s="58">
        <f t="shared" si="64"/>
        <v>0</v>
      </c>
      <c r="BG89" s="58">
        <f t="shared" si="64"/>
        <v>0</v>
      </c>
      <c r="BH89" s="58">
        <f t="shared" si="64"/>
        <v>0</v>
      </c>
      <c r="BI89" s="58">
        <f t="shared" si="64"/>
        <v>0</v>
      </c>
      <c r="BJ89" s="58">
        <f t="shared" si="65"/>
        <v>0</v>
      </c>
      <c r="BK89" s="58">
        <f t="shared" si="65"/>
        <v>0</v>
      </c>
      <c r="BL89" s="58">
        <f t="shared" si="65"/>
        <v>0</v>
      </c>
      <c r="BM89" s="58">
        <f t="shared" si="65"/>
        <v>0</v>
      </c>
      <c r="BN89" s="58">
        <f t="shared" si="65"/>
        <v>0</v>
      </c>
      <c r="BO89" s="58">
        <f t="shared" si="65"/>
        <v>0</v>
      </c>
      <c r="BP89" s="58">
        <f t="shared" si="65"/>
        <v>0</v>
      </c>
      <c r="BQ89" s="58">
        <f t="shared" si="65"/>
        <v>0</v>
      </c>
      <c r="BR89" s="58">
        <f t="shared" si="65"/>
        <v>0</v>
      </c>
      <c r="BS89" s="58">
        <f t="shared" si="65"/>
        <v>0</v>
      </c>
      <c r="BT89" s="58">
        <f t="shared" si="65"/>
        <v>0</v>
      </c>
      <c r="BU89" s="58">
        <f t="shared" si="65"/>
        <v>0</v>
      </c>
      <c r="BV89" s="58">
        <f t="shared" si="65"/>
        <v>0</v>
      </c>
      <c r="BW89" s="58">
        <f t="shared" si="65"/>
        <v>0</v>
      </c>
      <c r="BX89" s="58">
        <f t="shared" si="65"/>
        <v>0</v>
      </c>
      <c r="BY89" s="58">
        <f t="shared" si="65"/>
        <v>0</v>
      </c>
      <c r="BZ89" s="58">
        <f t="shared" si="66"/>
        <v>0</v>
      </c>
      <c r="CA89" s="58">
        <f t="shared" si="66"/>
        <v>0</v>
      </c>
      <c r="CB89" s="58">
        <f t="shared" si="66"/>
        <v>0</v>
      </c>
      <c r="CC89" s="58">
        <f t="shared" si="66"/>
        <v>0</v>
      </c>
      <c r="CD89" s="58">
        <f t="shared" si="66"/>
        <v>0</v>
      </c>
      <c r="CE89" s="58">
        <f t="shared" si="66"/>
        <v>0</v>
      </c>
      <c r="CF89" s="58">
        <f t="shared" si="66"/>
        <v>0</v>
      </c>
      <c r="CG89" s="58">
        <f t="shared" si="66"/>
        <v>0</v>
      </c>
      <c r="CH89" s="58">
        <f t="shared" si="66"/>
        <v>0</v>
      </c>
      <c r="CI89" s="58">
        <f t="shared" si="66"/>
        <v>0</v>
      </c>
      <c r="CJ89" s="58">
        <f t="shared" si="66"/>
        <v>0</v>
      </c>
      <c r="CK89" s="58">
        <f t="shared" si="66"/>
        <v>0</v>
      </c>
      <c r="CL89" s="58">
        <f t="shared" si="66"/>
        <v>0</v>
      </c>
      <c r="CM89" s="58">
        <f t="shared" si="66"/>
        <v>0</v>
      </c>
      <c r="CN89" s="58">
        <f t="shared" si="66"/>
        <v>0</v>
      </c>
      <c r="CO89" s="58">
        <f t="shared" si="66"/>
        <v>0</v>
      </c>
      <c r="CP89" s="58">
        <f t="shared" si="67"/>
        <v>0</v>
      </c>
      <c r="CQ89" s="58">
        <f t="shared" si="67"/>
        <v>0</v>
      </c>
      <c r="CR89" s="58">
        <f t="shared" si="67"/>
        <v>0</v>
      </c>
      <c r="CS89" s="58">
        <f t="shared" si="67"/>
        <v>0</v>
      </c>
      <c r="CT89" s="58">
        <f t="shared" si="67"/>
        <v>0</v>
      </c>
      <c r="CU89" s="58">
        <f t="shared" si="67"/>
        <v>0</v>
      </c>
      <c r="CV89" s="58">
        <f t="shared" si="67"/>
        <v>0</v>
      </c>
      <c r="CW89" s="58">
        <f t="shared" si="67"/>
        <v>0</v>
      </c>
      <c r="CX89" s="58">
        <f t="shared" si="67"/>
        <v>0</v>
      </c>
      <c r="CY89" s="58">
        <f t="shared" si="67"/>
        <v>0</v>
      </c>
      <c r="CZ89" s="58">
        <f t="shared" si="67"/>
        <v>0</v>
      </c>
      <c r="DA89" s="58">
        <f t="shared" si="67"/>
        <v>0</v>
      </c>
      <c r="DB89" s="58">
        <f t="shared" si="67"/>
        <v>0</v>
      </c>
      <c r="DC89" s="58">
        <f t="shared" si="67"/>
        <v>0</v>
      </c>
      <c r="DD89" s="58">
        <f t="shared" si="67"/>
        <v>0</v>
      </c>
      <c r="DE89" s="58">
        <f t="shared" si="67"/>
        <v>0</v>
      </c>
      <c r="DF89" s="58">
        <f t="shared" si="68"/>
        <v>0</v>
      </c>
      <c r="DG89" s="58">
        <f t="shared" si="68"/>
        <v>0</v>
      </c>
      <c r="DH89" s="58"/>
      <c r="DI89" s="55">
        <f t="shared" si="69"/>
        <v>0</v>
      </c>
      <c r="DJ89" s="53"/>
      <c r="DK89" s="56">
        <f t="shared" si="70"/>
        <v>0</v>
      </c>
      <c r="DL89" s="56">
        <f t="shared" si="70"/>
        <v>0</v>
      </c>
      <c r="DM89" s="56">
        <f t="shared" si="70"/>
        <v>0</v>
      </c>
      <c r="DN89" s="56">
        <f t="shared" si="70"/>
        <v>0</v>
      </c>
      <c r="DO89" s="56">
        <f t="shared" si="70"/>
        <v>0</v>
      </c>
      <c r="DP89" s="56">
        <f t="shared" si="70"/>
        <v>0</v>
      </c>
      <c r="DQ89" s="56">
        <f t="shared" si="73"/>
        <v>0</v>
      </c>
      <c r="DR89" s="56">
        <f t="shared" si="70"/>
        <v>0</v>
      </c>
      <c r="DS89" s="56">
        <f t="shared" si="70"/>
        <v>0</v>
      </c>
      <c r="DT89" s="56">
        <f t="shared" si="70"/>
        <v>0</v>
      </c>
      <c r="DU89" s="55">
        <f t="shared" si="74"/>
        <v>0</v>
      </c>
    </row>
    <row r="90" spans="1:125" s="52" customFormat="1">
      <c r="A90" s="357"/>
      <c r="B90" s="357"/>
      <c r="C90" s="358"/>
      <c r="D90" s="358"/>
      <c r="E90" s="358"/>
      <c r="F90" s="357"/>
      <c r="G90" s="361"/>
      <c r="H90" s="362"/>
      <c r="I90" s="362"/>
      <c r="J90" s="57">
        <f t="shared" si="71"/>
        <v>0</v>
      </c>
      <c r="K90" s="59"/>
      <c r="L90" s="54"/>
      <c r="M90" s="58">
        <f t="shared" si="72"/>
        <v>0</v>
      </c>
      <c r="N90" s="58">
        <f t="shared" si="62"/>
        <v>0</v>
      </c>
      <c r="O90" s="58">
        <f t="shared" si="62"/>
        <v>0</v>
      </c>
      <c r="P90" s="58">
        <f t="shared" si="62"/>
        <v>0</v>
      </c>
      <c r="Q90" s="58">
        <f t="shared" si="62"/>
        <v>0</v>
      </c>
      <c r="R90" s="58">
        <f t="shared" si="62"/>
        <v>0</v>
      </c>
      <c r="S90" s="58">
        <f t="shared" si="62"/>
        <v>0</v>
      </c>
      <c r="T90" s="58">
        <f t="shared" si="62"/>
        <v>0</v>
      </c>
      <c r="U90" s="58">
        <f t="shared" si="62"/>
        <v>0</v>
      </c>
      <c r="V90" s="58">
        <f t="shared" si="62"/>
        <v>0</v>
      </c>
      <c r="W90" s="58">
        <f t="shared" si="62"/>
        <v>0</v>
      </c>
      <c r="X90" s="58">
        <f t="shared" si="62"/>
        <v>0</v>
      </c>
      <c r="Y90" s="58">
        <f t="shared" si="62"/>
        <v>0</v>
      </c>
      <c r="Z90" s="58">
        <f t="shared" si="62"/>
        <v>0</v>
      </c>
      <c r="AA90" s="58">
        <f t="shared" si="62"/>
        <v>0</v>
      </c>
      <c r="AB90" s="58">
        <f t="shared" si="62"/>
        <v>0</v>
      </c>
      <c r="AC90" s="58">
        <f t="shared" si="62"/>
        <v>0</v>
      </c>
      <c r="AD90" s="58">
        <f t="shared" si="63"/>
        <v>0</v>
      </c>
      <c r="AE90" s="58">
        <f t="shared" si="63"/>
        <v>0</v>
      </c>
      <c r="AF90" s="58">
        <f t="shared" si="63"/>
        <v>0</v>
      </c>
      <c r="AG90" s="58">
        <f t="shared" si="63"/>
        <v>0</v>
      </c>
      <c r="AH90" s="58">
        <f t="shared" si="63"/>
        <v>0</v>
      </c>
      <c r="AI90" s="58">
        <f t="shared" si="63"/>
        <v>0</v>
      </c>
      <c r="AJ90" s="58">
        <f t="shared" si="63"/>
        <v>0</v>
      </c>
      <c r="AK90" s="58">
        <f t="shared" si="63"/>
        <v>0</v>
      </c>
      <c r="AL90" s="58">
        <f t="shared" si="63"/>
        <v>0</v>
      </c>
      <c r="AM90" s="58">
        <f t="shared" si="63"/>
        <v>0</v>
      </c>
      <c r="AN90" s="58">
        <f t="shared" si="63"/>
        <v>0</v>
      </c>
      <c r="AO90" s="58">
        <f t="shared" si="63"/>
        <v>0</v>
      </c>
      <c r="AP90" s="58">
        <f t="shared" si="63"/>
        <v>0</v>
      </c>
      <c r="AQ90" s="58">
        <f t="shared" si="63"/>
        <v>0</v>
      </c>
      <c r="AR90" s="58">
        <f t="shared" si="63"/>
        <v>0</v>
      </c>
      <c r="AS90" s="58">
        <f t="shared" si="63"/>
        <v>0</v>
      </c>
      <c r="AT90" s="58">
        <f t="shared" si="64"/>
        <v>0</v>
      </c>
      <c r="AU90" s="58">
        <f t="shared" si="64"/>
        <v>0</v>
      </c>
      <c r="AV90" s="58">
        <f t="shared" si="64"/>
        <v>0</v>
      </c>
      <c r="AW90" s="58">
        <f t="shared" si="64"/>
        <v>0</v>
      </c>
      <c r="AX90" s="58">
        <f t="shared" si="64"/>
        <v>0</v>
      </c>
      <c r="AY90" s="58">
        <f t="shared" si="64"/>
        <v>0</v>
      </c>
      <c r="AZ90" s="58">
        <f t="shared" si="64"/>
        <v>0</v>
      </c>
      <c r="BA90" s="58">
        <f t="shared" si="64"/>
        <v>0</v>
      </c>
      <c r="BB90" s="58">
        <f t="shared" si="64"/>
        <v>0</v>
      </c>
      <c r="BC90" s="58">
        <f t="shared" si="64"/>
        <v>0</v>
      </c>
      <c r="BD90" s="58">
        <f t="shared" si="64"/>
        <v>0</v>
      </c>
      <c r="BE90" s="58">
        <f t="shared" si="64"/>
        <v>0</v>
      </c>
      <c r="BF90" s="58">
        <f t="shared" si="64"/>
        <v>0</v>
      </c>
      <c r="BG90" s="58">
        <f t="shared" si="64"/>
        <v>0</v>
      </c>
      <c r="BH90" s="58">
        <f t="shared" si="64"/>
        <v>0</v>
      </c>
      <c r="BI90" s="58">
        <f t="shared" si="64"/>
        <v>0</v>
      </c>
      <c r="BJ90" s="58">
        <f t="shared" si="65"/>
        <v>0</v>
      </c>
      <c r="BK90" s="58">
        <f t="shared" si="65"/>
        <v>0</v>
      </c>
      <c r="BL90" s="58">
        <f t="shared" si="65"/>
        <v>0</v>
      </c>
      <c r="BM90" s="58">
        <f t="shared" si="65"/>
        <v>0</v>
      </c>
      <c r="BN90" s="58">
        <f t="shared" si="65"/>
        <v>0</v>
      </c>
      <c r="BO90" s="58">
        <f t="shared" si="65"/>
        <v>0</v>
      </c>
      <c r="BP90" s="58">
        <f t="shared" si="65"/>
        <v>0</v>
      </c>
      <c r="BQ90" s="58">
        <f t="shared" si="65"/>
        <v>0</v>
      </c>
      <c r="BR90" s="58">
        <f t="shared" si="65"/>
        <v>0</v>
      </c>
      <c r="BS90" s="58">
        <f t="shared" si="65"/>
        <v>0</v>
      </c>
      <c r="BT90" s="58">
        <f t="shared" si="65"/>
        <v>0</v>
      </c>
      <c r="BU90" s="58">
        <f t="shared" si="65"/>
        <v>0</v>
      </c>
      <c r="BV90" s="58">
        <f t="shared" si="65"/>
        <v>0</v>
      </c>
      <c r="BW90" s="58">
        <f t="shared" si="65"/>
        <v>0</v>
      </c>
      <c r="BX90" s="58">
        <f t="shared" si="65"/>
        <v>0</v>
      </c>
      <c r="BY90" s="58">
        <f t="shared" si="65"/>
        <v>0</v>
      </c>
      <c r="BZ90" s="58">
        <f t="shared" si="66"/>
        <v>0</v>
      </c>
      <c r="CA90" s="58">
        <f t="shared" si="66"/>
        <v>0</v>
      </c>
      <c r="CB90" s="58">
        <f t="shared" si="66"/>
        <v>0</v>
      </c>
      <c r="CC90" s="58">
        <f t="shared" si="66"/>
        <v>0</v>
      </c>
      <c r="CD90" s="58">
        <f t="shared" si="66"/>
        <v>0</v>
      </c>
      <c r="CE90" s="58">
        <f t="shared" si="66"/>
        <v>0</v>
      </c>
      <c r="CF90" s="58">
        <f t="shared" si="66"/>
        <v>0</v>
      </c>
      <c r="CG90" s="58">
        <f t="shared" si="66"/>
        <v>0</v>
      </c>
      <c r="CH90" s="58">
        <f t="shared" si="66"/>
        <v>0</v>
      </c>
      <c r="CI90" s="58">
        <f t="shared" si="66"/>
        <v>0</v>
      </c>
      <c r="CJ90" s="58">
        <f t="shared" si="66"/>
        <v>0</v>
      </c>
      <c r="CK90" s="58">
        <f t="shared" si="66"/>
        <v>0</v>
      </c>
      <c r="CL90" s="58">
        <f t="shared" si="66"/>
        <v>0</v>
      </c>
      <c r="CM90" s="58">
        <f t="shared" si="66"/>
        <v>0</v>
      </c>
      <c r="CN90" s="58">
        <f t="shared" si="66"/>
        <v>0</v>
      </c>
      <c r="CO90" s="58">
        <f t="shared" si="66"/>
        <v>0</v>
      </c>
      <c r="CP90" s="58">
        <f t="shared" si="67"/>
        <v>0</v>
      </c>
      <c r="CQ90" s="58">
        <f t="shared" si="67"/>
        <v>0</v>
      </c>
      <c r="CR90" s="58">
        <f t="shared" si="67"/>
        <v>0</v>
      </c>
      <c r="CS90" s="58">
        <f t="shared" si="67"/>
        <v>0</v>
      </c>
      <c r="CT90" s="58">
        <f t="shared" si="67"/>
        <v>0</v>
      </c>
      <c r="CU90" s="58">
        <f t="shared" si="67"/>
        <v>0</v>
      </c>
      <c r="CV90" s="58">
        <f t="shared" si="67"/>
        <v>0</v>
      </c>
      <c r="CW90" s="58">
        <f t="shared" si="67"/>
        <v>0</v>
      </c>
      <c r="CX90" s="58">
        <f t="shared" si="67"/>
        <v>0</v>
      </c>
      <c r="CY90" s="58">
        <f t="shared" si="67"/>
        <v>0</v>
      </c>
      <c r="CZ90" s="58">
        <f t="shared" si="67"/>
        <v>0</v>
      </c>
      <c r="DA90" s="58">
        <f t="shared" si="67"/>
        <v>0</v>
      </c>
      <c r="DB90" s="58">
        <f t="shared" si="67"/>
        <v>0</v>
      </c>
      <c r="DC90" s="58">
        <f t="shared" si="67"/>
        <v>0</v>
      </c>
      <c r="DD90" s="58">
        <f t="shared" si="67"/>
        <v>0</v>
      </c>
      <c r="DE90" s="58">
        <f t="shared" si="67"/>
        <v>0</v>
      </c>
      <c r="DF90" s="58">
        <f t="shared" si="68"/>
        <v>0</v>
      </c>
      <c r="DG90" s="58">
        <f t="shared" si="68"/>
        <v>0</v>
      </c>
      <c r="DH90" s="58"/>
      <c r="DI90" s="55">
        <f t="shared" si="69"/>
        <v>0</v>
      </c>
      <c r="DJ90" s="53"/>
      <c r="DK90" s="56">
        <f t="shared" si="70"/>
        <v>0</v>
      </c>
      <c r="DL90" s="56">
        <f t="shared" si="70"/>
        <v>0</v>
      </c>
      <c r="DM90" s="56">
        <f t="shared" si="70"/>
        <v>0</v>
      </c>
      <c r="DN90" s="56">
        <f t="shared" si="70"/>
        <v>0</v>
      </c>
      <c r="DO90" s="56">
        <f t="shared" si="70"/>
        <v>0</v>
      </c>
      <c r="DP90" s="56">
        <f t="shared" si="70"/>
        <v>0</v>
      </c>
      <c r="DQ90" s="56">
        <f t="shared" si="73"/>
        <v>0</v>
      </c>
      <c r="DR90" s="56">
        <f t="shared" si="70"/>
        <v>0</v>
      </c>
      <c r="DS90" s="56">
        <f t="shared" si="70"/>
        <v>0</v>
      </c>
      <c r="DT90" s="56">
        <f t="shared" si="70"/>
        <v>0</v>
      </c>
      <c r="DU90" s="55">
        <f t="shared" si="74"/>
        <v>0</v>
      </c>
    </row>
    <row r="91" spans="1:125" s="52" customFormat="1">
      <c r="A91" s="357"/>
      <c r="B91" s="357"/>
      <c r="C91" s="358"/>
      <c r="D91" s="358"/>
      <c r="E91" s="358"/>
      <c r="F91" s="357"/>
      <c r="G91" s="361"/>
      <c r="H91" s="362"/>
      <c r="I91" s="362"/>
      <c r="J91" s="57">
        <f t="shared" si="71"/>
        <v>0</v>
      </c>
      <c r="K91" s="59"/>
      <c r="L91" s="54"/>
      <c r="M91" s="58">
        <f t="shared" si="72"/>
        <v>0</v>
      </c>
      <c r="N91" s="58">
        <f t="shared" si="62"/>
        <v>0</v>
      </c>
      <c r="O91" s="58">
        <f t="shared" si="62"/>
        <v>0</v>
      </c>
      <c r="P91" s="58">
        <f t="shared" si="62"/>
        <v>0</v>
      </c>
      <c r="Q91" s="58">
        <f t="shared" si="62"/>
        <v>0</v>
      </c>
      <c r="R91" s="58">
        <f t="shared" si="62"/>
        <v>0</v>
      </c>
      <c r="S91" s="58">
        <f t="shared" si="62"/>
        <v>0</v>
      </c>
      <c r="T91" s="58">
        <f t="shared" si="62"/>
        <v>0</v>
      </c>
      <c r="U91" s="58">
        <f t="shared" si="62"/>
        <v>0</v>
      </c>
      <c r="V91" s="58">
        <f t="shared" si="62"/>
        <v>0</v>
      </c>
      <c r="W91" s="58">
        <f t="shared" si="62"/>
        <v>0</v>
      </c>
      <c r="X91" s="58">
        <f t="shared" si="62"/>
        <v>0</v>
      </c>
      <c r="Y91" s="58">
        <f t="shared" si="62"/>
        <v>0</v>
      </c>
      <c r="Z91" s="58">
        <f t="shared" si="62"/>
        <v>0</v>
      </c>
      <c r="AA91" s="58">
        <f t="shared" si="62"/>
        <v>0</v>
      </c>
      <c r="AB91" s="58">
        <f t="shared" si="62"/>
        <v>0</v>
      </c>
      <c r="AC91" s="58">
        <f t="shared" si="62"/>
        <v>0</v>
      </c>
      <c r="AD91" s="58">
        <f t="shared" si="63"/>
        <v>0</v>
      </c>
      <c r="AE91" s="58">
        <f t="shared" si="63"/>
        <v>0</v>
      </c>
      <c r="AF91" s="58">
        <f t="shared" si="63"/>
        <v>0</v>
      </c>
      <c r="AG91" s="58">
        <f t="shared" si="63"/>
        <v>0</v>
      </c>
      <c r="AH91" s="58">
        <f t="shared" si="63"/>
        <v>0</v>
      </c>
      <c r="AI91" s="58">
        <f t="shared" si="63"/>
        <v>0</v>
      </c>
      <c r="AJ91" s="58">
        <f t="shared" si="63"/>
        <v>0</v>
      </c>
      <c r="AK91" s="58">
        <f t="shared" si="63"/>
        <v>0</v>
      </c>
      <c r="AL91" s="58">
        <f t="shared" si="63"/>
        <v>0</v>
      </c>
      <c r="AM91" s="58">
        <f t="shared" si="63"/>
        <v>0</v>
      </c>
      <c r="AN91" s="58">
        <f t="shared" si="63"/>
        <v>0</v>
      </c>
      <c r="AO91" s="58">
        <f t="shared" si="63"/>
        <v>0</v>
      </c>
      <c r="AP91" s="58">
        <f t="shared" si="63"/>
        <v>0</v>
      </c>
      <c r="AQ91" s="58">
        <f t="shared" si="63"/>
        <v>0</v>
      </c>
      <c r="AR91" s="58">
        <f t="shared" si="63"/>
        <v>0</v>
      </c>
      <c r="AS91" s="58">
        <f t="shared" si="63"/>
        <v>0</v>
      </c>
      <c r="AT91" s="58">
        <f t="shared" si="64"/>
        <v>0</v>
      </c>
      <c r="AU91" s="58">
        <f t="shared" si="64"/>
        <v>0</v>
      </c>
      <c r="AV91" s="58">
        <f t="shared" si="64"/>
        <v>0</v>
      </c>
      <c r="AW91" s="58">
        <f t="shared" si="64"/>
        <v>0</v>
      </c>
      <c r="AX91" s="58">
        <f t="shared" si="64"/>
        <v>0</v>
      </c>
      <c r="AY91" s="58">
        <f t="shared" si="64"/>
        <v>0</v>
      </c>
      <c r="AZ91" s="58">
        <f t="shared" si="64"/>
        <v>0</v>
      </c>
      <c r="BA91" s="58">
        <f t="shared" si="64"/>
        <v>0</v>
      </c>
      <c r="BB91" s="58">
        <f t="shared" si="64"/>
        <v>0</v>
      </c>
      <c r="BC91" s="58">
        <f t="shared" si="64"/>
        <v>0</v>
      </c>
      <c r="BD91" s="58">
        <f t="shared" si="64"/>
        <v>0</v>
      </c>
      <c r="BE91" s="58">
        <f t="shared" si="64"/>
        <v>0</v>
      </c>
      <c r="BF91" s="58">
        <f t="shared" si="64"/>
        <v>0</v>
      </c>
      <c r="BG91" s="58">
        <f t="shared" si="64"/>
        <v>0</v>
      </c>
      <c r="BH91" s="58">
        <f t="shared" si="64"/>
        <v>0</v>
      </c>
      <c r="BI91" s="58">
        <f t="shared" si="64"/>
        <v>0</v>
      </c>
      <c r="BJ91" s="58">
        <f t="shared" si="65"/>
        <v>0</v>
      </c>
      <c r="BK91" s="58">
        <f t="shared" si="65"/>
        <v>0</v>
      </c>
      <c r="BL91" s="58">
        <f t="shared" si="65"/>
        <v>0</v>
      </c>
      <c r="BM91" s="58">
        <f t="shared" si="65"/>
        <v>0</v>
      </c>
      <c r="BN91" s="58">
        <f t="shared" si="65"/>
        <v>0</v>
      </c>
      <c r="BO91" s="58">
        <f t="shared" si="65"/>
        <v>0</v>
      </c>
      <c r="BP91" s="58">
        <f t="shared" si="65"/>
        <v>0</v>
      </c>
      <c r="BQ91" s="58">
        <f t="shared" si="65"/>
        <v>0</v>
      </c>
      <c r="BR91" s="58">
        <f t="shared" si="65"/>
        <v>0</v>
      </c>
      <c r="BS91" s="58">
        <f t="shared" si="65"/>
        <v>0</v>
      </c>
      <c r="BT91" s="58">
        <f t="shared" si="65"/>
        <v>0</v>
      </c>
      <c r="BU91" s="58">
        <f t="shared" si="65"/>
        <v>0</v>
      </c>
      <c r="BV91" s="58">
        <f t="shared" si="65"/>
        <v>0</v>
      </c>
      <c r="BW91" s="58">
        <f t="shared" si="65"/>
        <v>0</v>
      </c>
      <c r="BX91" s="58">
        <f t="shared" si="65"/>
        <v>0</v>
      </c>
      <c r="BY91" s="58">
        <f t="shared" si="65"/>
        <v>0</v>
      </c>
      <c r="BZ91" s="58">
        <f t="shared" si="66"/>
        <v>0</v>
      </c>
      <c r="CA91" s="58">
        <f t="shared" si="66"/>
        <v>0</v>
      </c>
      <c r="CB91" s="58">
        <f t="shared" si="66"/>
        <v>0</v>
      </c>
      <c r="CC91" s="58">
        <f t="shared" si="66"/>
        <v>0</v>
      </c>
      <c r="CD91" s="58">
        <f t="shared" si="66"/>
        <v>0</v>
      </c>
      <c r="CE91" s="58">
        <f t="shared" si="66"/>
        <v>0</v>
      </c>
      <c r="CF91" s="58">
        <f t="shared" si="66"/>
        <v>0</v>
      </c>
      <c r="CG91" s="58">
        <f t="shared" si="66"/>
        <v>0</v>
      </c>
      <c r="CH91" s="58">
        <f t="shared" si="66"/>
        <v>0</v>
      </c>
      <c r="CI91" s="58">
        <f t="shared" si="66"/>
        <v>0</v>
      </c>
      <c r="CJ91" s="58">
        <f t="shared" si="66"/>
        <v>0</v>
      </c>
      <c r="CK91" s="58">
        <f t="shared" si="66"/>
        <v>0</v>
      </c>
      <c r="CL91" s="58">
        <f t="shared" si="66"/>
        <v>0</v>
      </c>
      <c r="CM91" s="58">
        <f t="shared" si="66"/>
        <v>0</v>
      </c>
      <c r="CN91" s="58">
        <f t="shared" si="66"/>
        <v>0</v>
      </c>
      <c r="CO91" s="58">
        <f t="shared" si="66"/>
        <v>0</v>
      </c>
      <c r="CP91" s="58">
        <f t="shared" si="67"/>
        <v>0</v>
      </c>
      <c r="CQ91" s="58">
        <f t="shared" si="67"/>
        <v>0</v>
      </c>
      <c r="CR91" s="58">
        <f t="shared" si="67"/>
        <v>0</v>
      </c>
      <c r="CS91" s="58">
        <f t="shared" si="67"/>
        <v>0</v>
      </c>
      <c r="CT91" s="58">
        <f t="shared" si="67"/>
        <v>0</v>
      </c>
      <c r="CU91" s="58">
        <f t="shared" si="67"/>
        <v>0</v>
      </c>
      <c r="CV91" s="58">
        <f t="shared" si="67"/>
        <v>0</v>
      </c>
      <c r="CW91" s="58">
        <f t="shared" si="67"/>
        <v>0</v>
      </c>
      <c r="CX91" s="58">
        <f t="shared" si="67"/>
        <v>0</v>
      </c>
      <c r="CY91" s="58">
        <f t="shared" si="67"/>
        <v>0</v>
      </c>
      <c r="CZ91" s="58">
        <f t="shared" si="67"/>
        <v>0</v>
      </c>
      <c r="DA91" s="58">
        <f t="shared" si="67"/>
        <v>0</v>
      </c>
      <c r="DB91" s="58">
        <f t="shared" si="67"/>
        <v>0</v>
      </c>
      <c r="DC91" s="58">
        <f t="shared" si="67"/>
        <v>0</v>
      </c>
      <c r="DD91" s="58">
        <f t="shared" si="67"/>
        <v>0</v>
      </c>
      <c r="DE91" s="58">
        <f t="shared" si="67"/>
        <v>0</v>
      </c>
      <c r="DF91" s="58">
        <f t="shared" si="68"/>
        <v>0</v>
      </c>
      <c r="DG91" s="58">
        <f t="shared" si="68"/>
        <v>0</v>
      </c>
      <c r="DH91" s="58"/>
      <c r="DI91" s="55">
        <f t="shared" si="69"/>
        <v>0</v>
      </c>
      <c r="DJ91" s="53"/>
      <c r="DK91" s="56">
        <f t="shared" si="70"/>
        <v>0</v>
      </c>
      <c r="DL91" s="56">
        <f t="shared" si="70"/>
        <v>0</v>
      </c>
      <c r="DM91" s="56">
        <f t="shared" si="70"/>
        <v>0</v>
      </c>
      <c r="DN91" s="56">
        <f t="shared" si="70"/>
        <v>0</v>
      </c>
      <c r="DO91" s="56">
        <f t="shared" si="70"/>
        <v>0</v>
      </c>
      <c r="DP91" s="56">
        <f t="shared" si="70"/>
        <v>0</v>
      </c>
      <c r="DQ91" s="56">
        <f t="shared" si="73"/>
        <v>0</v>
      </c>
      <c r="DR91" s="56">
        <f t="shared" si="70"/>
        <v>0</v>
      </c>
      <c r="DS91" s="56">
        <f t="shared" si="70"/>
        <v>0</v>
      </c>
      <c r="DT91" s="56">
        <f t="shared" si="70"/>
        <v>0</v>
      </c>
      <c r="DU91" s="55">
        <f t="shared" si="74"/>
        <v>0</v>
      </c>
    </row>
    <row r="92" spans="1:125" s="52" customFormat="1">
      <c r="A92" s="357"/>
      <c r="B92" s="357"/>
      <c r="C92" s="358"/>
      <c r="D92" s="358"/>
      <c r="E92" s="358"/>
      <c r="F92" s="357"/>
      <c r="G92" s="361"/>
      <c r="H92" s="362"/>
      <c r="I92" s="362"/>
      <c r="J92" s="57">
        <f>G92*(H92+I92)</f>
        <v>0</v>
      </c>
      <c r="K92" s="59"/>
      <c r="L92" s="54"/>
      <c r="M92" s="58">
        <f t="shared" si="72"/>
        <v>0</v>
      </c>
      <c r="N92" s="58">
        <f t="shared" si="62"/>
        <v>0</v>
      </c>
      <c r="O92" s="58">
        <f t="shared" si="62"/>
        <v>0</v>
      </c>
      <c r="P92" s="58">
        <f t="shared" si="62"/>
        <v>0</v>
      </c>
      <c r="Q92" s="58">
        <f t="shared" si="62"/>
        <v>0</v>
      </c>
      <c r="R92" s="58">
        <f t="shared" si="62"/>
        <v>0</v>
      </c>
      <c r="S92" s="58">
        <f t="shared" si="62"/>
        <v>0</v>
      </c>
      <c r="T92" s="58">
        <f t="shared" si="62"/>
        <v>0</v>
      </c>
      <c r="U92" s="58">
        <f t="shared" si="62"/>
        <v>0</v>
      </c>
      <c r="V92" s="58">
        <f t="shared" si="62"/>
        <v>0</v>
      </c>
      <c r="W92" s="58">
        <f t="shared" si="62"/>
        <v>0</v>
      </c>
      <c r="X92" s="58">
        <f t="shared" si="62"/>
        <v>0</v>
      </c>
      <c r="Y92" s="58">
        <f t="shared" si="62"/>
        <v>0</v>
      </c>
      <c r="Z92" s="58">
        <f t="shared" si="62"/>
        <v>0</v>
      </c>
      <c r="AA92" s="58">
        <f t="shared" si="62"/>
        <v>0</v>
      </c>
      <c r="AB92" s="58">
        <f t="shared" si="62"/>
        <v>0</v>
      </c>
      <c r="AC92" s="58">
        <f t="shared" ref="AC92:AR104" si="75">IF(AND($F92&gt;=AC$3,$F92&lt;AD$3),$J92,0)</f>
        <v>0</v>
      </c>
      <c r="AD92" s="58">
        <f t="shared" si="63"/>
        <v>0</v>
      </c>
      <c r="AE92" s="58">
        <f t="shared" si="63"/>
        <v>0</v>
      </c>
      <c r="AF92" s="58">
        <f t="shared" si="63"/>
        <v>0</v>
      </c>
      <c r="AG92" s="58">
        <f t="shared" si="63"/>
        <v>0</v>
      </c>
      <c r="AH92" s="58">
        <f t="shared" si="63"/>
        <v>0</v>
      </c>
      <c r="AI92" s="58">
        <f t="shared" si="63"/>
        <v>0</v>
      </c>
      <c r="AJ92" s="58">
        <f t="shared" si="63"/>
        <v>0</v>
      </c>
      <c r="AK92" s="58">
        <f t="shared" si="63"/>
        <v>0</v>
      </c>
      <c r="AL92" s="58">
        <f t="shared" si="63"/>
        <v>0</v>
      </c>
      <c r="AM92" s="58">
        <f t="shared" si="63"/>
        <v>0</v>
      </c>
      <c r="AN92" s="58">
        <f t="shared" si="63"/>
        <v>0</v>
      </c>
      <c r="AO92" s="58">
        <f t="shared" si="63"/>
        <v>0</v>
      </c>
      <c r="AP92" s="58">
        <f t="shared" si="63"/>
        <v>0</v>
      </c>
      <c r="AQ92" s="58">
        <f t="shared" si="63"/>
        <v>0</v>
      </c>
      <c r="AR92" s="58">
        <f t="shared" si="63"/>
        <v>0</v>
      </c>
      <c r="AS92" s="58">
        <f t="shared" ref="AS92:BH105" si="76">IF(AND($F92&gt;=AS$3,$F92&lt;AT$3),$J92,0)</f>
        <v>0</v>
      </c>
      <c r="AT92" s="58">
        <f t="shared" si="64"/>
        <v>0</v>
      </c>
      <c r="AU92" s="58">
        <f t="shared" si="64"/>
        <v>0</v>
      </c>
      <c r="AV92" s="58">
        <f t="shared" si="64"/>
        <v>0</v>
      </c>
      <c r="AW92" s="58">
        <f t="shared" si="64"/>
        <v>0</v>
      </c>
      <c r="AX92" s="58">
        <f t="shared" si="64"/>
        <v>0</v>
      </c>
      <c r="AY92" s="58">
        <f t="shared" si="64"/>
        <v>0</v>
      </c>
      <c r="AZ92" s="58">
        <f t="shared" si="64"/>
        <v>0</v>
      </c>
      <c r="BA92" s="58">
        <f t="shared" si="64"/>
        <v>0</v>
      </c>
      <c r="BB92" s="58">
        <f t="shared" si="64"/>
        <v>0</v>
      </c>
      <c r="BC92" s="58">
        <f t="shared" si="64"/>
        <v>0</v>
      </c>
      <c r="BD92" s="58">
        <f t="shared" si="64"/>
        <v>0</v>
      </c>
      <c r="BE92" s="58">
        <f t="shared" si="64"/>
        <v>0</v>
      </c>
      <c r="BF92" s="58">
        <f t="shared" si="64"/>
        <v>0</v>
      </c>
      <c r="BG92" s="58">
        <f t="shared" si="64"/>
        <v>0</v>
      </c>
      <c r="BH92" s="58">
        <f t="shared" si="64"/>
        <v>0</v>
      </c>
      <c r="BI92" s="58">
        <f t="shared" ref="BI92:BX105" si="77">IF(AND($F92&gt;=BI$3,$F92&lt;BJ$3),$J92,0)</f>
        <v>0</v>
      </c>
      <c r="BJ92" s="58">
        <f t="shared" si="77"/>
        <v>0</v>
      </c>
      <c r="BK92" s="58">
        <f t="shared" si="77"/>
        <v>0</v>
      </c>
      <c r="BL92" s="58">
        <f t="shared" si="77"/>
        <v>0</v>
      </c>
      <c r="BM92" s="58">
        <f t="shared" si="77"/>
        <v>0</v>
      </c>
      <c r="BN92" s="58">
        <f t="shared" si="77"/>
        <v>0</v>
      </c>
      <c r="BO92" s="58">
        <f t="shared" si="77"/>
        <v>0</v>
      </c>
      <c r="BP92" s="58">
        <f t="shared" si="77"/>
        <v>0</v>
      </c>
      <c r="BQ92" s="58">
        <f t="shared" si="77"/>
        <v>0</v>
      </c>
      <c r="BR92" s="58">
        <f t="shared" si="77"/>
        <v>0</v>
      </c>
      <c r="BS92" s="58">
        <f t="shared" si="77"/>
        <v>0</v>
      </c>
      <c r="BT92" s="58">
        <f t="shared" si="77"/>
        <v>0</v>
      </c>
      <c r="BU92" s="58">
        <f t="shared" si="77"/>
        <v>0</v>
      </c>
      <c r="BV92" s="58">
        <f t="shared" si="77"/>
        <v>0</v>
      </c>
      <c r="BW92" s="58">
        <f t="shared" si="77"/>
        <v>0</v>
      </c>
      <c r="BX92" s="58">
        <f t="shared" si="77"/>
        <v>0</v>
      </c>
      <c r="BY92" s="58">
        <f t="shared" si="65"/>
        <v>0</v>
      </c>
      <c r="BZ92" s="58">
        <f t="shared" si="66"/>
        <v>0</v>
      </c>
      <c r="CA92" s="58">
        <f t="shared" si="66"/>
        <v>0</v>
      </c>
      <c r="CB92" s="58">
        <f t="shared" si="66"/>
        <v>0</v>
      </c>
      <c r="CC92" s="58">
        <f t="shared" si="66"/>
        <v>0</v>
      </c>
      <c r="CD92" s="58">
        <f t="shared" si="66"/>
        <v>0</v>
      </c>
      <c r="CE92" s="58">
        <f t="shared" si="66"/>
        <v>0</v>
      </c>
      <c r="CF92" s="58">
        <f t="shared" si="66"/>
        <v>0</v>
      </c>
      <c r="CG92" s="58">
        <f t="shared" si="66"/>
        <v>0</v>
      </c>
      <c r="CH92" s="58">
        <f t="shared" si="66"/>
        <v>0</v>
      </c>
      <c r="CI92" s="58">
        <f t="shared" si="66"/>
        <v>0</v>
      </c>
      <c r="CJ92" s="58">
        <f t="shared" si="66"/>
        <v>0</v>
      </c>
      <c r="CK92" s="58">
        <f t="shared" si="66"/>
        <v>0</v>
      </c>
      <c r="CL92" s="58">
        <f t="shared" si="66"/>
        <v>0</v>
      </c>
      <c r="CM92" s="58">
        <f t="shared" si="66"/>
        <v>0</v>
      </c>
      <c r="CN92" s="58">
        <f t="shared" si="66"/>
        <v>0</v>
      </c>
      <c r="CO92" s="58">
        <f t="shared" ref="CO92:DD105" si="78">IF(AND($F92&gt;=CO$3,$F92&lt;CP$3),$J92,0)</f>
        <v>0</v>
      </c>
      <c r="CP92" s="58">
        <f t="shared" si="67"/>
        <v>0</v>
      </c>
      <c r="CQ92" s="58">
        <f t="shared" si="67"/>
        <v>0</v>
      </c>
      <c r="CR92" s="58">
        <f t="shared" si="67"/>
        <v>0</v>
      </c>
      <c r="CS92" s="58">
        <f t="shared" si="67"/>
        <v>0</v>
      </c>
      <c r="CT92" s="58">
        <f t="shared" si="67"/>
        <v>0</v>
      </c>
      <c r="CU92" s="58">
        <f t="shared" si="67"/>
        <v>0</v>
      </c>
      <c r="CV92" s="58">
        <f t="shared" si="67"/>
        <v>0</v>
      </c>
      <c r="CW92" s="58">
        <f t="shared" si="67"/>
        <v>0</v>
      </c>
      <c r="CX92" s="58">
        <f t="shared" si="67"/>
        <v>0</v>
      </c>
      <c r="CY92" s="58">
        <f t="shared" si="67"/>
        <v>0</v>
      </c>
      <c r="CZ92" s="58">
        <f t="shared" si="67"/>
        <v>0</v>
      </c>
      <c r="DA92" s="58">
        <f t="shared" si="67"/>
        <v>0</v>
      </c>
      <c r="DB92" s="58">
        <f t="shared" si="67"/>
        <v>0</v>
      </c>
      <c r="DC92" s="58">
        <f t="shared" si="67"/>
        <v>0</v>
      </c>
      <c r="DD92" s="58">
        <f t="shared" si="67"/>
        <v>0</v>
      </c>
      <c r="DE92" s="58">
        <f t="shared" ref="CP92:DE105" si="79">IF(AND($F92&gt;=DE$3,$F92&lt;DF$3),$J92,0)</f>
        <v>0</v>
      </c>
      <c r="DF92" s="58">
        <f t="shared" si="68"/>
        <v>0</v>
      </c>
      <c r="DG92" s="58">
        <f t="shared" si="68"/>
        <v>0</v>
      </c>
      <c r="DH92" s="58"/>
      <c r="DI92" s="55">
        <f>SUM(M92:DG92)</f>
        <v>0</v>
      </c>
      <c r="DJ92" s="53"/>
      <c r="DK92" s="56">
        <f t="shared" si="70"/>
        <v>0</v>
      </c>
      <c r="DL92" s="56">
        <f t="shared" si="70"/>
        <v>0</v>
      </c>
      <c r="DM92" s="56">
        <f t="shared" si="70"/>
        <v>0</v>
      </c>
      <c r="DN92" s="56">
        <f t="shared" si="70"/>
        <v>0</v>
      </c>
      <c r="DO92" s="56">
        <f t="shared" si="70"/>
        <v>0</v>
      </c>
      <c r="DP92" s="56">
        <f t="shared" si="70"/>
        <v>0</v>
      </c>
      <c r="DQ92" s="56">
        <f>SUM(DK92:DP92)</f>
        <v>0</v>
      </c>
      <c r="DR92" s="56">
        <f t="shared" si="70"/>
        <v>0</v>
      </c>
      <c r="DS92" s="56">
        <f t="shared" si="70"/>
        <v>0</v>
      </c>
      <c r="DT92" s="56">
        <f t="shared" si="70"/>
        <v>0</v>
      </c>
      <c r="DU92" s="55">
        <f>SUM(DQ92:DT92)</f>
        <v>0</v>
      </c>
    </row>
    <row r="93" spans="1:125" s="52" customFormat="1">
      <c r="A93" s="357"/>
      <c r="B93" s="357"/>
      <c r="C93" s="358"/>
      <c r="D93" s="358"/>
      <c r="E93" s="358"/>
      <c r="F93" s="360"/>
      <c r="G93" s="361"/>
      <c r="H93" s="362"/>
      <c r="I93" s="362"/>
      <c r="J93" s="57">
        <f t="shared" si="71"/>
        <v>0</v>
      </c>
      <c r="K93" s="59"/>
      <c r="L93" s="54"/>
      <c r="M93" s="58">
        <f t="shared" si="72"/>
        <v>0</v>
      </c>
      <c r="N93" s="58">
        <f t="shared" si="72"/>
        <v>0</v>
      </c>
      <c r="O93" s="58">
        <f t="shared" si="72"/>
        <v>0</v>
      </c>
      <c r="P93" s="58">
        <f t="shared" si="72"/>
        <v>0</v>
      </c>
      <c r="Q93" s="58">
        <f t="shared" si="72"/>
        <v>0</v>
      </c>
      <c r="R93" s="58">
        <f t="shared" si="72"/>
        <v>0</v>
      </c>
      <c r="S93" s="58">
        <f t="shared" si="72"/>
        <v>0</v>
      </c>
      <c r="T93" s="58">
        <f t="shared" si="72"/>
        <v>0</v>
      </c>
      <c r="U93" s="58">
        <f t="shared" si="72"/>
        <v>0</v>
      </c>
      <c r="V93" s="58">
        <f t="shared" si="72"/>
        <v>0</v>
      </c>
      <c r="W93" s="58">
        <f t="shared" si="72"/>
        <v>0</v>
      </c>
      <c r="X93" s="58">
        <f t="shared" si="72"/>
        <v>0</v>
      </c>
      <c r="Y93" s="58">
        <f t="shared" si="72"/>
        <v>0</v>
      </c>
      <c r="Z93" s="58">
        <f t="shared" si="72"/>
        <v>0</v>
      </c>
      <c r="AA93" s="58">
        <f t="shared" si="72"/>
        <v>0</v>
      </c>
      <c r="AB93" s="58">
        <f t="shared" si="72"/>
        <v>0</v>
      </c>
      <c r="AC93" s="58">
        <f t="shared" si="75"/>
        <v>0</v>
      </c>
      <c r="AD93" s="58">
        <f t="shared" si="75"/>
        <v>0</v>
      </c>
      <c r="AE93" s="58">
        <f t="shared" si="75"/>
        <v>0</v>
      </c>
      <c r="AF93" s="58">
        <f t="shared" si="75"/>
        <v>0</v>
      </c>
      <c r="AG93" s="58">
        <f t="shared" si="75"/>
        <v>0</v>
      </c>
      <c r="AH93" s="58">
        <f t="shared" si="75"/>
        <v>0</v>
      </c>
      <c r="AI93" s="58">
        <f t="shared" si="75"/>
        <v>0</v>
      </c>
      <c r="AJ93" s="58">
        <f t="shared" si="75"/>
        <v>0</v>
      </c>
      <c r="AK93" s="58">
        <f t="shared" si="75"/>
        <v>0</v>
      </c>
      <c r="AL93" s="58">
        <f t="shared" si="75"/>
        <v>0</v>
      </c>
      <c r="AM93" s="58">
        <f t="shared" si="75"/>
        <v>0</v>
      </c>
      <c r="AN93" s="58">
        <f t="shared" si="75"/>
        <v>0</v>
      </c>
      <c r="AO93" s="58">
        <f t="shared" si="75"/>
        <v>0</v>
      </c>
      <c r="AP93" s="58">
        <f t="shared" si="75"/>
        <v>0</v>
      </c>
      <c r="AQ93" s="58">
        <f t="shared" si="75"/>
        <v>0</v>
      </c>
      <c r="AR93" s="58">
        <f t="shared" si="75"/>
        <v>0</v>
      </c>
      <c r="AS93" s="58">
        <f t="shared" si="76"/>
        <v>0</v>
      </c>
      <c r="AT93" s="58">
        <f t="shared" si="76"/>
        <v>0</v>
      </c>
      <c r="AU93" s="58">
        <f t="shared" si="76"/>
        <v>0</v>
      </c>
      <c r="AV93" s="58">
        <f t="shared" si="76"/>
        <v>0</v>
      </c>
      <c r="AW93" s="58">
        <f t="shared" si="76"/>
        <v>0</v>
      </c>
      <c r="AX93" s="58">
        <f t="shared" si="76"/>
        <v>0</v>
      </c>
      <c r="AY93" s="58">
        <f t="shared" si="76"/>
        <v>0</v>
      </c>
      <c r="AZ93" s="58">
        <f t="shared" si="76"/>
        <v>0</v>
      </c>
      <c r="BA93" s="58">
        <f t="shared" si="76"/>
        <v>0</v>
      </c>
      <c r="BB93" s="58">
        <f t="shared" si="76"/>
        <v>0</v>
      </c>
      <c r="BC93" s="58">
        <f t="shared" si="76"/>
        <v>0</v>
      </c>
      <c r="BD93" s="58">
        <f t="shared" si="76"/>
        <v>0</v>
      </c>
      <c r="BE93" s="58">
        <f t="shared" si="76"/>
        <v>0</v>
      </c>
      <c r="BF93" s="58">
        <f t="shared" si="76"/>
        <v>0</v>
      </c>
      <c r="BG93" s="58">
        <f t="shared" si="76"/>
        <v>0</v>
      </c>
      <c r="BH93" s="58">
        <f t="shared" si="76"/>
        <v>0</v>
      </c>
      <c r="BI93" s="58">
        <f t="shared" si="77"/>
        <v>0</v>
      </c>
      <c r="BJ93" s="58">
        <f t="shared" si="65"/>
        <v>0</v>
      </c>
      <c r="BK93" s="58">
        <f t="shared" si="65"/>
        <v>0</v>
      </c>
      <c r="BL93" s="58">
        <f t="shared" si="65"/>
        <v>0</v>
      </c>
      <c r="BM93" s="58">
        <f t="shared" si="65"/>
        <v>0</v>
      </c>
      <c r="BN93" s="58">
        <f t="shared" si="65"/>
        <v>0</v>
      </c>
      <c r="BO93" s="58">
        <f t="shared" si="65"/>
        <v>0</v>
      </c>
      <c r="BP93" s="58">
        <f t="shared" si="65"/>
        <v>0</v>
      </c>
      <c r="BQ93" s="58">
        <f t="shared" si="65"/>
        <v>0</v>
      </c>
      <c r="BR93" s="58">
        <f t="shared" si="65"/>
        <v>0</v>
      </c>
      <c r="BS93" s="58">
        <f t="shared" si="65"/>
        <v>0</v>
      </c>
      <c r="BT93" s="58">
        <f t="shared" si="65"/>
        <v>0</v>
      </c>
      <c r="BU93" s="58">
        <f t="shared" si="65"/>
        <v>0</v>
      </c>
      <c r="BV93" s="58">
        <f t="shared" si="65"/>
        <v>0</v>
      </c>
      <c r="BW93" s="58">
        <f t="shared" si="65"/>
        <v>0</v>
      </c>
      <c r="BX93" s="58">
        <f t="shared" si="77"/>
        <v>0</v>
      </c>
      <c r="BY93" s="58">
        <f t="shared" ref="BY93:CN119" si="80">IF(AND($F93&gt;=BY$3,$F93&lt;BZ$3),$J93,0)</f>
        <v>0</v>
      </c>
      <c r="BZ93" s="58">
        <f t="shared" si="80"/>
        <v>0</v>
      </c>
      <c r="CA93" s="58">
        <f t="shared" si="80"/>
        <v>0</v>
      </c>
      <c r="CB93" s="58">
        <f t="shared" si="80"/>
        <v>0</v>
      </c>
      <c r="CC93" s="58">
        <f t="shared" si="80"/>
        <v>0</v>
      </c>
      <c r="CD93" s="58">
        <f t="shared" si="80"/>
        <v>0</v>
      </c>
      <c r="CE93" s="58">
        <f t="shared" si="80"/>
        <v>0</v>
      </c>
      <c r="CF93" s="58">
        <f t="shared" si="80"/>
        <v>0</v>
      </c>
      <c r="CG93" s="58">
        <f t="shared" si="80"/>
        <v>0</v>
      </c>
      <c r="CH93" s="58">
        <f t="shared" si="80"/>
        <v>0</v>
      </c>
      <c r="CI93" s="58">
        <f t="shared" si="80"/>
        <v>0</v>
      </c>
      <c r="CJ93" s="58">
        <f t="shared" si="80"/>
        <v>0</v>
      </c>
      <c r="CK93" s="58">
        <f t="shared" si="80"/>
        <v>0</v>
      </c>
      <c r="CL93" s="58">
        <f t="shared" si="80"/>
        <v>0</v>
      </c>
      <c r="CM93" s="58">
        <f t="shared" si="80"/>
        <v>0</v>
      </c>
      <c r="CN93" s="58">
        <f t="shared" si="80"/>
        <v>0</v>
      </c>
      <c r="CO93" s="58">
        <f t="shared" si="78"/>
        <v>0</v>
      </c>
      <c r="CP93" s="58">
        <f t="shared" si="78"/>
        <v>0</v>
      </c>
      <c r="CQ93" s="58">
        <f t="shared" si="78"/>
        <v>0</v>
      </c>
      <c r="CR93" s="58">
        <f t="shared" si="78"/>
        <v>0</v>
      </c>
      <c r="CS93" s="58">
        <f t="shared" si="78"/>
        <v>0</v>
      </c>
      <c r="CT93" s="58">
        <f t="shared" si="78"/>
        <v>0</v>
      </c>
      <c r="CU93" s="58">
        <f t="shared" si="78"/>
        <v>0</v>
      </c>
      <c r="CV93" s="58">
        <f t="shared" si="78"/>
        <v>0</v>
      </c>
      <c r="CW93" s="58">
        <f t="shared" si="78"/>
        <v>0</v>
      </c>
      <c r="CX93" s="58">
        <f t="shared" si="78"/>
        <v>0</v>
      </c>
      <c r="CY93" s="58">
        <f t="shared" si="78"/>
        <v>0</v>
      </c>
      <c r="CZ93" s="58">
        <f t="shared" si="78"/>
        <v>0</v>
      </c>
      <c r="DA93" s="58">
        <f t="shared" si="78"/>
        <v>0</v>
      </c>
      <c r="DB93" s="58">
        <f t="shared" si="78"/>
        <v>0</v>
      </c>
      <c r="DC93" s="58">
        <f t="shared" si="78"/>
        <v>0</v>
      </c>
      <c r="DD93" s="58">
        <f t="shared" si="78"/>
        <v>0</v>
      </c>
      <c r="DE93" s="58">
        <f t="shared" si="79"/>
        <v>0</v>
      </c>
      <c r="DF93" s="58">
        <f t="shared" si="68"/>
        <v>0</v>
      </c>
      <c r="DG93" s="58">
        <f t="shared" si="68"/>
        <v>0</v>
      </c>
      <c r="DH93" s="58"/>
      <c r="DI93" s="55">
        <f t="shared" si="69"/>
        <v>0</v>
      </c>
      <c r="DJ93" s="62"/>
      <c r="DK93" s="56">
        <f t="shared" si="70"/>
        <v>0</v>
      </c>
      <c r="DL93" s="56">
        <f t="shared" si="70"/>
        <v>0</v>
      </c>
      <c r="DM93" s="56">
        <f t="shared" si="70"/>
        <v>0</v>
      </c>
      <c r="DN93" s="56">
        <f t="shared" si="70"/>
        <v>0</v>
      </c>
      <c r="DO93" s="56">
        <f t="shared" si="70"/>
        <v>0</v>
      </c>
      <c r="DP93" s="56">
        <f t="shared" si="70"/>
        <v>0</v>
      </c>
      <c r="DQ93" s="56">
        <f t="shared" si="73"/>
        <v>0</v>
      </c>
      <c r="DR93" s="56">
        <f t="shared" si="70"/>
        <v>0</v>
      </c>
      <c r="DS93" s="56">
        <f t="shared" si="70"/>
        <v>0</v>
      </c>
      <c r="DT93" s="56">
        <f t="shared" si="70"/>
        <v>0</v>
      </c>
      <c r="DU93" s="55">
        <f t="shared" si="74"/>
        <v>0</v>
      </c>
    </row>
    <row r="94" spans="1:125" s="52" customFormat="1">
      <c r="A94" s="357"/>
      <c r="B94" s="357"/>
      <c r="C94" s="358"/>
      <c r="D94" s="358"/>
      <c r="E94" s="358"/>
      <c r="F94" s="357"/>
      <c r="G94" s="361"/>
      <c r="H94" s="362"/>
      <c r="I94" s="362"/>
      <c r="J94" s="57">
        <f t="shared" si="71"/>
        <v>0</v>
      </c>
      <c r="K94" s="59"/>
      <c r="L94" s="54"/>
      <c r="M94" s="58">
        <f t="shared" si="72"/>
        <v>0</v>
      </c>
      <c r="N94" s="58">
        <f t="shared" si="72"/>
        <v>0</v>
      </c>
      <c r="O94" s="58">
        <f t="shared" si="72"/>
        <v>0</v>
      </c>
      <c r="P94" s="58">
        <f t="shared" si="72"/>
        <v>0</v>
      </c>
      <c r="Q94" s="58">
        <f t="shared" si="72"/>
        <v>0</v>
      </c>
      <c r="R94" s="58">
        <f t="shared" si="72"/>
        <v>0</v>
      </c>
      <c r="S94" s="58">
        <f t="shared" si="72"/>
        <v>0</v>
      </c>
      <c r="T94" s="58">
        <f t="shared" si="72"/>
        <v>0</v>
      </c>
      <c r="U94" s="58">
        <f t="shared" si="72"/>
        <v>0</v>
      </c>
      <c r="V94" s="58">
        <f t="shared" si="72"/>
        <v>0</v>
      </c>
      <c r="W94" s="58">
        <f t="shared" si="72"/>
        <v>0</v>
      </c>
      <c r="X94" s="58">
        <f t="shared" si="72"/>
        <v>0</v>
      </c>
      <c r="Y94" s="58">
        <f t="shared" si="72"/>
        <v>0</v>
      </c>
      <c r="Z94" s="58">
        <f t="shared" si="72"/>
        <v>0</v>
      </c>
      <c r="AA94" s="58">
        <f t="shared" si="72"/>
        <v>0</v>
      </c>
      <c r="AB94" s="58">
        <f t="shared" si="72"/>
        <v>0</v>
      </c>
      <c r="AC94" s="58">
        <f t="shared" si="75"/>
        <v>0</v>
      </c>
      <c r="AD94" s="58">
        <f t="shared" si="75"/>
        <v>0</v>
      </c>
      <c r="AE94" s="58">
        <f t="shared" si="75"/>
        <v>0</v>
      </c>
      <c r="AF94" s="58">
        <f t="shared" si="75"/>
        <v>0</v>
      </c>
      <c r="AG94" s="58">
        <f t="shared" si="75"/>
        <v>0</v>
      </c>
      <c r="AH94" s="58">
        <f t="shared" si="75"/>
        <v>0</v>
      </c>
      <c r="AI94" s="58">
        <f t="shared" si="75"/>
        <v>0</v>
      </c>
      <c r="AJ94" s="58">
        <f t="shared" si="75"/>
        <v>0</v>
      </c>
      <c r="AK94" s="58">
        <f t="shared" si="75"/>
        <v>0</v>
      </c>
      <c r="AL94" s="58">
        <f t="shared" si="75"/>
        <v>0</v>
      </c>
      <c r="AM94" s="58">
        <f t="shared" si="75"/>
        <v>0</v>
      </c>
      <c r="AN94" s="58">
        <f t="shared" si="75"/>
        <v>0</v>
      </c>
      <c r="AO94" s="58">
        <f t="shared" si="75"/>
        <v>0</v>
      </c>
      <c r="AP94" s="58">
        <f t="shared" si="75"/>
        <v>0</v>
      </c>
      <c r="AQ94" s="58">
        <f t="shared" si="75"/>
        <v>0</v>
      </c>
      <c r="AR94" s="58">
        <f t="shared" si="75"/>
        <v>0</v>
      </c>
      <c r="AS94" s="58">
        <f t="shared" si="76"/>
        <v>0</v>
      </c>
      <c r="AT94" s="58">
        <f t="shared" si="76"/>
        <v>0</v>
      </c>
      <c r="AU94" s="58">
        <f t="shared" si="76"/>
        <v>0</v>
      </c>
      <c r="AV94" s="58">
        <f t="shared" si="76"/>
        <v>0</v>
      </c>
      <c r="AW94" s="58">
        <f t="shared" si="76"/>
        <v>0</v>
      </c>
      <c r="AX94" s="58">
        <f t="shared" si="76"/>
        <v>0</v>
      </c>
      <c r="AY94" s="58">
        <f t="shared" si="76"/>
        <v>0</v>
      </c>
      <c r="AZ94" s="58">
        <f t="shared" si="76"/>
        <v>0</v>
      </c>
      <c r="BA94" s="58">
        <f t="shared" si="76"/>
        <v>0</v>
      </c>
      <c r="BB94" s="58">
        <f t="shared" si="76"/>
        <v>0</v>
      </c>
      <c r="BC94" s="58">
        <f t="shared" si="76"/>
        <v>0</v>
      </c>
      <c r="BD94" s="58">
        <f t="shared" si="76"/>
        <v>0</v>
      </c>
      <c r="BE94" s="58">
        <f t="shared" si="76"/>
        <v>0</v>
      </c>
      <c r="BF94" s="58">
        <f t="shared" si="76"/>
        <v>0</v>
      </c>
      <c r="BG94" s="58">
        <f t="shared" si="76"/>
        <v>0</v>
      </c>
      <c r="BH94" s="58">
        <f t="shared" si="76"/>
        <v>0</v>
      </c>
      <c r="BI94" s="58">
        <f t="shared" si="77"/>
        <v>0</v>
      </c>
      <c r="BJ94" s="58">
        <f t="shared" si="77"/>
        <v>0</v>
      </c>
      <c r="BK94" s="58">
        <f t="shared" si="77"/>
        <v>0</v>
      </c>
      <c r="BL94" s="58">
        <f t="shared" si="77"/>
        <v>0</v>
      </c>
      <c r="BM94" s="58">
        <f t="shared" si="77"/>
        <v>0</v>
      </c>
      <c r="BN94" s="58">
        <f t="shared" si="77"/>
        <v>0</v>
      </c>
      <c r="BO94" s="58">
        <f t="shared" si="77"/>
        <v>0</v>
      </c>
      <c r="BP94" s="58">
        <f t="shared" si="77"/>
        <v>0</v>
      </c>
      <c r="BQ94" s="58">
        <f t="shared" si="77"/>
        <v>0</v>
      </c>
      <c r="BR94" s="58">
        <f t="shared" si="77"/>
        <v>0</v>
      </c>
      <c r="BS94" s="58">
        <f t="shared" si="77"/>
        <v>0</v>
      </c>
      <c r="BT94" s="58">
        <f t="shared" si="77"/>
        <v>0</v>
      </c>
      <c r="BU94" s="58">
        <f t="shared" si="77"/>
        <v>0</v>
      </c>
      <c r="BV94" s="58">
        <f t="shared" si="77"/>
        <v>0</v>
      </c>
      <c r="BW94" s="58">
        <f t="shared" si="77"/>
        <v>0</v>
      </c>
      <c r="BX94" s="58">
        <f t="shared" si="77"/>
        <v>0</v>
      </c>
      <c r="BY94" s="58">
        <f t="shared" si="80"/>
        <v>0</v>
      </c>
      <c r="BZ94" s="58">
        <f t="shared" si="80"/>
        <v>0</v>
      </c>
      <c r="CA94" s="58">
        <f t="shared" si="80"/>
        <v>0</v>
      </c>
      <c r="CB94" s="58">
        <f t="shared" si="80"/>
        <v>0</v>
      </c>
      <c r="CC94" s="58">
        <f t="shared" si="80"/>
        <v>0</v>
      </c>
      <c r="CD94" s="58">
        <f t="shared" si="80"/>
        <v>0</v>
      </c>
      <c r="CE94" s="58">
        <f t="shared" si="80"/>
        <v>0</v>
      </c>
      <c r="CF94" s="58">
        <f t="shared" si="80"/>
        <v>0</v>
      </c>
      <c r="CG94" s="58">
        <f t="shared" si="80"/>
        <v>0</v>
      </c>
      <c r="CH94" s="58">
        <f t="shared" si="80"/>
        <v>0</v>
      </c>
      <c r="CI94" s="58">
        <f t="shared" si="80"/>
        <v>0</v>
      </c>
      <c r="CJ94" s="58">
        <f t="shared" si="80"/>
        <v>0</v>
      </c>
      <c r="CK94" s="58">
        <f t="shared" si="80"/>
        <v>0</v>
      </c>
      <c r="CL94" s="58">
        <f t="shared" si="80"/>
        <v>0</v>
      </c>
      <c r="CM94" s="58">
        <f t="shared" si="80"/>
        <v>0</v>
      </c>
      <c r="CN94" s="58">
        <f t="shared" si="80"/>
        <v>0</v>
      </c>
      <c r="CO94" s="58">
        <f t="shared" si="78"/>
        <v>0</v>
      </c>
      <c r="CP94" s="58">
        <f t="shared" si="79"/>
        <v>0</v>
      </c>
      <c r="CQ94" s="58">
        <f t="shared" si="79"/>
        <v>0</v>
      </c>
      <c r="CR94" s="58">
        <f t="shared" si="79"/>
        <v>0</v>
      </c>
      <c r="CS94" s="58">
        <f t="shared" si="79"/>
        <v>0</v>
      </c>
      <c r="CT94" s="58">
        <f t="shared" si="79"/>
        <v>0</v>
      </c>
      <c r="CU94" s="58">
        <f t="shared" si="79"/>
        <v>0</v>
      </c>
      <c r="CV94" s="58">
        <f t="shared" si="79"/>
        <v>0</v>
      </c>
      <c r="CW94" s="58">
        <f t="shared" si="79"/>
        <v>0</v>
      </c>
      <c r="CX94" s="58">
        <f t="shared" si="79"/>
        <v>0</v>
      </c>
      <c r="CY94" s="58">
        <f t="shared" si="79"/>
        <v>0</v>
      </c>
      <c r="CZ94" s="58">
        <f t="shared" si="79"/>
        <v>0</v>
      </c>
      <c r="DA94" s="58">
        <f t="shared" si="79"/>
        <v>0</v>
      </c>
      <c r="DB94" s="58">
        <f t="shared" si="79"/>
        <v>0</v>
      </c>
      <c r="DC94" s="58">
        <f t="shared" si="79"/>
        <v>0</v>
      </c>
      <c r="DD94" s="58">
        <f t="shared" si="79"/>
        <v>0</v>
      </c>
      <c r="DE94" s="58">
        <f t="shared" si="79"/>
        <v>0</v>
      </c>
      <c r="DF94" s="58">
        <f t="shared" si="68"/>
        <v>0</v>
      </c>
      <c r="DG94" s="58">
        <f t="shared" si="68"/>
        <v>0</v>
      </c>
      <c r="DH94" s="58"/>
      <c r="DI94" s="55">
        <f t="shared" si="69"/>
        <v>0</v>
      </c>
      <c r="DJ94" s="53"/>
      <c r="DK94" s="56">
        <f t="shared" si="70"/>
        <v>0</v>
      </c>
      <c r="DL94" s="56">
        <f t="shared" si="70"/>
        <v>0</v>
      </c>
      <c r="DM94" s="56">
        <f t="shared" si="70"/>
        <v>0</v>
      </c>
      <c r="DN94" s="56">
        <f t="shared" si="70"/>
        <v>0</v>
      </c>
      <c r="DO94" s="56">
        <f t="shared" si="70"/>
        <v>0</v>
      </c>
      <c r="DP94" s="56">
        <f t="shared" si="70"/>
        <v>0</v>
      </c>
      <c r="DQ94" s="56">
        <f t="shared" si="73"/>
        <v>0</v>
      </c>
      <c r="DR94" s="56">
        <f t="shared" si="70"/>
        <v>0</v>
      </c>
      <c r="DS94" s="56">
        <f t="shared" si="70"/>
        <v>0</v>
      </c>
      <c r="DT94" s="56">
        <f t="shared" si="70"/>
        <v>0</v>
      </c>
      <c r="DU94" s="55">
        <f t="shared" si="74"/>
        <v>0</v>
      </c>
    </row>
    <row r="95" spans="1:125" s="52" customFormat="1">
      <c r="A95" s="357"/>
      <c r="B95" s="357"/>
      <c r="C95" s="358"/>
      <c r="D95" s="358"/>
      <c r="E95" s="358"/>
      <c r="F95" s="357"/>
      <c r="G95" s="361"/>
      <c r="H95" s="362"/>
      <c r="I95" s="362"/>
      <c r="J95" s="57">
        <f t="shared" si="71"/>
        <v>0</v>
      </c>
      <c r="K95" s="59"/>
      <c r="L95" s="54"/>
      <c r="M95" s="58">
        <f t="shared" si="72"/>
        <v>0</v>
      </c>
      <c r="N95" s="58">
        <f t="shared" si="72"/>
        <v>0</v>
      </c>
      <c r="O95" s="58">
        <f t="shared" si="72"/>
        <v>0</v>
      </c>
      <c r="P95" s="58">
        <f t="shared" si="72"/>
        <v>0</v>
      </c>
      <c r="Q95" s="58">
        <f t="shared" si="72"/>
        <v>0</v>
      </c>
      <c r="R95" s="58">
        <f t="shared" si="72"/>
        <v>0</v>
      </c>
      <c r="S95" s="58">
        <f t="shared" si="72"/>
        <v>0</v>
      </c>
      <c r="T95" s="58">
        <f t="shared" si="72"/>
        <v>0</v>
      </c>
      <c r="U95" s="58">
        <f t="shared" si="72"/>
        <v>0</v>
      </c>
      <c r="V95" s="58">
        <f t="shared" si="72"/>
        <v>0</v>
      </c>
      <c r="W95" s="58">
        <f t="shared" si="72"/>
        <v>0</v>
      </c>
      <c r="X95" s="58">
        <f t="shared" si="72"/>
        <v>0</v>
      </c>
      <c r="Y95" s="58">
        <f t="shared" si="72"/>
        <v>0</v>
      </c>
      <c r="Z95" s="58">
        <f t="shared" si="72"/>
        <v>0</v>
      </c>
      <c r="AA95" s="58">
        <f t="shared" si="72"/>
        <v>0</v>
      </c>
      <c r="AB95" s="58">
        <f t="shared" si="72"/>
        <v>0</v>
      </c>
      <c r="AC95" s="58">
        <f t="shared" si="75"/>
        <v>0</v>
      </c>
      <c r="AD95" s="58">
        <f t="shared" si="75"/>
        <v>0</v>
      </c>
      <c r="AE95" s="58">
        <f t="shared" si="75"/>
        <v>0</v>
      </c>
      <c r="AF95" s="58">
        <f t="shared" si="75"/>
        <v>0</v>
      </c>
      <c r="AG95" s="58">
        <f t="shared" si="75"/>
        <v>0</v>
      </c>
      <c r="AH95" s="58">
        <f t="shared" si="75"/>
        <v>0</v>
      </c>
      <c r="AI95" s="58">
        <f t="shared" si="75"/>
        <v>0</v>
      </c>
      <c r="AJ95" s="58">
        <f t="shared" si="75"/>
        <v>0</v>
      </c>
      <c r="AK95" s="58">
        <f t="shared" si="75"/>
        <v>0</v>
      </c>
      <c r="AL95" s="58">
        <f t="shared" si="75"/>
        <v>0</v>
      </c>
      <c r="AM95" s="58">
        <f t="shared" si="75"/>
        <v>0</v>
      </c>
      <c r="AN95" s="58">
        <f t="shared" si="75"/>
        <v>0</v>
      </c>
      <c r="AO95" s="58">
        <f t="shared" si="75"/>
        <v>0</v>
      </c>
      <c r="AP95" s="58">
        <f t="shared" si="75"/>
        <v>0</v>
      </c>
      <c r="AQ95" s="58">
        <f t="shared" si="75"/>
        <v>0</v>
      </c>
      <c r="AR95" s="58">
        <f t="shared" si="75"/>
        <v>0</v>
      </c>
      <c r="AS95" s="58">
        <f t="shared" si="76"/>
        <v>0</v>
      </c>
      <c r="AT95" s="58">
        <f t="shared" si="76"/>
        <v>0</v>
      </c>
      <c r="AU95" s="58">
        <f t="shared" si="76"/>
        <v>0</v>
      </c>
      <c r="AV95" s="58">
        <f t="shared" si="76"/>
        <v>0</v>
      </c>
      <c r="AW95" s="58">
        <f t="shared" si="76"/>
        <v>0</v>
      </c>
      <c r="AX95" s="58">
        <f t="shared" si="76"/>
        <v>0</v>
      </c>
      <c r="AY95" s="58">
        <f t="shared" si="76"/>
        <v>0</v>
      </c>
      <c r="AZ95" s="58">
        <f t="shared" si="76"/>
        <v>0</v>
      </c>
      <c r="BA95" s="58">
        <f t="shared" si="76"/>
        <v>0</v>
      </c>
      <c r="BB95" s="58">
        <f t="shared" si="76"/>
        <v>0</v>
      </c>
      <c r="BC95" s="58">
        <f t="shared" si="76"/>
        <v>0</v>
      </c>
      <c r="BD95" s="58">
        <f t="shared" si="76"/>
        <v>0</v>
      </c>
      <c r="BE95" s="58">
        <f t="shared" si="76"/>
        <v>0</v>
      </c>
      <c r="BF95" s="58">
        <f t="shared" si="76"/>
        <v>0</v>
      </c>
      <c r="BG95" s="58">
        <f t="shared" si="76"/>
        <v>0</v>
      </c>
      <c r="BH95" s="58">
        <f t="shared" si="76"/>
        <v>0</v>
      </c>
      <c r="BI95" s="58">
        <f t="shared" si="77"/>
        <v>0</v>
      </c>
      <c r="BJ95" s="58">
        <f t="shared" si="77"/>
        <v>0</v>
      </c>
      <c r="BK95" s="58">
        <f t="shared" si="77"/>
        <v>0</v>
      </c>
      <c r="BL95" s="58">
        <f t="shared" si="77"/>
        <v>0</v>
      </c>
      <c r="BM95" s="58">
        <f t="shared" si="77"/>
        <v>0</v>
      </c>
      <c r="BN95" s="58">
        <f t="shared" si="77"/>
        <v>0</v>
      </c>
      <c r="BO95" s="58">
        <f t="shared" si="77"/>
        <v>0</v>
      </c>
      <c r="BP95" s="58">
        <f t="shared" si="77"/>
        <v>0</v>
      </c>
      <c r="BQ95" s="58">
        <f t="shared" si="77"/>
        <v>0</v>
      </c>
      <c r="BR95" s="58">
        <f t="shared" si="77"/>
        <v>0</v>
      </c>
      <c r="BS95" s="58">
        <f t="shared" si="77"/>
        <v>0</v>
      </c>
      <c r="BT95" s="58">
        <f t="shared" si="77"/>
        <v>0</v>
      </c>
      <c r="BU95" s="58">
        <f t="shared" si="77"/>
        <v>0</v>
      </c>
      <c r="BV95" s="58">
        <f t="shared" si="77"/>
        <v>0</v>
      </c>
      <c r="BW95" s="58">
        <f t="shared" si="77"/>
        <v>0</v>
      </c>
      <c r="BX95" s="58">
        <f t="shared" si="77"/>
        <v>0</v>
      </c>
      <c r="BY95" s="58">
        <f t="shared" si="80"/>
        <v>0</v>
      </c>
      <c r="BZ95" s="58">
        <f t="shared" si="80"/>
        <v>0</v>
      </c>
      <c r="CA95" s="58">
        <f t="shared" si="80"/>
        <v>0</v>
      </c>
      <c r="CB95" s="58">
        <f t="shared" si="80"/>
        <v>0</v>
      </c>
      <c r="CC95" s="58">
        <f t="shared" si="80"/>
        <v>0</v>
      </c>
      <c r="CD95" s="58">
        <f t="shared" si="80"/>
        <v>0</v>
      </c>
      <c r="CE95" s="58">
        <f t="shared" si="80"/>
        <v>0</v>
      </c>
      <c r="CF95" s="58">
        <f t="shared" si="80"/>
        <v>0</v>
      </c>
      <c r="CG95" s="58">
        <f t="shared" si="80"/>
        <v>0</v>
      </c>
      <c r="CH95" s="58">
        <f t="shared" si="80"/>
        <v>0</v>
      </c>
      <c r="CI95" s="58">
        <f t="shared" si="80"/>
        <v>0</v>
      </c>
      <c r="CJ95" s="58">
        <f t="shared" si="80"/>
        <v>0</v>
      </c>
      <c r="CK95" s="58">
        <f t="shared" si="80"/>
        <v>0</v>
      </c>
      <c r="CL95" s="58">
        <f t="shared" si="80"/>
        <v>0</v>
      </c>
      <c r="CM95" s="58">
        <f t="shared" si="80"/>
        <v>0</v>
      </c>
      <c r="CN95" s="58">
        <f t="shared" si="80"/>
        <v>0</v>
      </c>
      <c r="CO95" s="58">
        <f t="shared" si="78"/>
        <v>0</v>
      </c>
      <c r="CP95" s="58">
        <f t="shared" si="79"/>
        <v>0</v>
      </c>
      <c r="CQ95" s="58">
        <f t="shared" si="79"/>
        <v>0</v>
      </c>
      <c r="CR95" s="58">
        <f t="shared" si="79"/>
        <v>0</v>
      </c>
      <c r="CS95" s="58">
        <f t="shared" si="79"/>
        <v>0</v>
      </c>
      <c r="CT95" s="58">
        <f t="shared" si="79"/>
        <v>0</v>
      </c>
      <c r="CU95" s="58">
        <f t="shared" si="79"/>
        <v>0</v>
      </c>
      <c r="CV95" s="58">
        <f t="shared" si="79"/>
        <v>0</v>
      </c>
      <c r="CW95" s="58">
        <f t="shared" si="79"/>
        <v>0</v>
      </c>
      <c r="CX95" s="58">
        <f t="shared" si="79"/>
        <v>0</v>
      </c>
      <c r="CY95" s="58">
        <f t="shared" si="79"/>
        <v>0</v>
      </c>
      <c r="CZ95" s="58">
        <f t="shared" si="79"/>
        <v>0</v>
      </c>
      <c r="DA95" s="58">
        <f t="shared" si="79"/>
        <v>0</v>
      </c>
      <c r="DB95" s="58">
        <f t="shared" si="79"/>
        <v>0</v>
      </c>
      <c r="DC95" s="58">
        <f t="shared" si="79"/>
        <v>0</v>
      </c>
      <c r="DD95" s="58">
        <f t="shared" si="79"/>
        <v>0</v>
      </c>
      <c r="DE95" s="58">
        <f t="shared" si="79"/>
        <v>0</v>
      </c>
      <c r="DF95" s="58">
        <f t="shared" si="68"/>
        <v>0</v>
      </c>
      <c r="DG95" s="58">
        <f t="shared" si="68"/>
        <v>0</v>
      </c>
      <c r="DH95" s="58"/>
      <c r="DI95" s="55">
        <f t="shared" si="69"/>
        <v>0</v>
      </c>
      <c r="DJ95" s="53"/>
      <c r="DK95" s="56">
        <f t="shared" si="70"/>
        <v>0</v>
      </c>
      <c r="DL95" s="56">
        <f t="shared" si="70"/>
        <v>0</v>
      </c>
      <c r="DM95" s="56">
        <f t="shared" si="70"/>
        <v>0</v>
      </c>
      <c r="DN95" s="56">
        <f t="shared" si="70"/>
        <v>0</v>
      </c>
      <c r="DO95" s="56">
        <f t="shared" si="70"/>
        <v>0</v>
      </c>
      <c r="DP95" s="56">
        <f t="shared" si="70"/>
        <v>0</v>
      </c>
      <c r="DQ95" s="56">
        <f t="shared" si="73"/>
        <v>0</v>
      </c>
      <c r="DR95" s="56">
        <f t="shared" si="70"/>
        <v>0</v>
      </c>
      <c r="DS95" s="56">
        <f t="shared" si="70"/>
        <v>0</v>
      </c>
      <c r="DT95" s="56">
        <f t="shared" si="70"/>
        <v>0</v>
      </c>
      <c r="DU95" s="55">
        <f t="shared" si="74"/>
        <v>0</v>
      </c>
    </row>
    <row r="96" spans="1:125" s="52" customFormat="1">
      <c r="A96" s="357"/>
      <c r="B96" s="357"/>
      <c r="C96" s="358"/>
      <c r="D96" s="358"/>
      <c r="E96" s="358"/>
      <c r="F96" s="357"/>
      <c r="G96" s="361"/>
      <c r="H96" s="362"/>
      <c r="I96" s="362"/>
      <c r="J96" s="57">
        <f t="shared" si="71"/>
        <v>0</v>
      </c>
      <c r="K96" s="59"/>
      <c r="L96" s="54"/>
      <c r="M96" s="58">
        <f t="shared" si="72"/>
        <v>0</v>
      </c>
      <c r="N96" s="58">
        <f t="shared" si="72"/>
        <v>0</v>
      </c>
      <c r="O96" s="58">
        <f t="shared" si="72"/>
        <v>0</v>
      </c>
      <c r="P96" s="58">
        <f t="shared" si="72"/>
        <v>0</v>
      </c>
      <c r="Q96" s="58">
        <f t="shared" si="72"/>
        <v>0</v>
      </c>
      <c r="R96" s="58">
        <f t="shared" si="72"/>
        <v>0</v>
      </c>
      <c r="S96" s="58">
        <f t="shared" si="72"/>
        <v>0</v>
      </c>
      <c r="T96" s="58">
        <f t="shared" si="72"/>
        <v>0</v>
      </c>
      <c r="U96" s="58">
        <f t="shared" si="72"/>
        <v>0</v>
      </c>
      <c r="V96" s="58">
        <f t="shared" si="72"/>
        <v>0</v>
      </c>
      <c r="W96" s="58">
        <f t="shared" si="72"/>
        <v>0</v>
      </c>
      <c r="X96" s="58">
        <f t="shared" si="72"/>
        <v>0</v>
      </c>
      <c r="Y96" s="58">
        <f t="shared" si="72"/>
        <v>0</v>
      </c>
      <c r="Z96" s="58">
        <f t="shared" si="72"/>
        <v>0</v>
      </c>
      <c r="AA96" s="58">
        <f t="shared" si="72"/>
        <v>0</v>
      </c>
      <c r="AB96" s="58">
        <f t="shared" si="72"/>
        <v>0</v>
      </c>
      <c r="AC96" s="58">
        <f t="shared" si="75"/>
        <v>0</v>
      </c>
      <c r="AD96" s="58">
        <f t="shared" si="75"/>
        <v>0</v>
      </c>
      <c r="AE96" s="58">
        <f t="shared" si="75"/>
        <v>0</v>
      </c>
      <c r="AF96" s="58">
        <f t="shared" si="75"/>
        <v>0</v>
      </c>
      <c r="AG96" s="58">
        <f t="shared" si="75"/>
        <v>0</v>
      </c>
      <c r="AH96" s="58">
        <f t="shared" si="75"/>
        <v>0</v>
      </c>
      <c r="AI96" s="58">
        <f t="shared" si="75"/>
        <v>0</v>
      </c>
      <c r="AJ96" s="58">
        <f t="shared" si="75"/>
        <v>0</v>
      </c>
      <c r="AK96" s="58">
        <f t="shared" si="75"/>
        <v>0</v>
      </c>
      <c r="AL96" s="58">
        <f t="shared" si="75"/>
        <v>0</v>
      </c>
      <c r="AM96" s="58">
        <f t="shared" si="75"/>
        <v>0</v>
      </c>
      <c r="AN96" s="58">
        <f t="shared" si="75"/>
        <v>0</v>
      </c>
      <c r="AO96" s="58">
        <f t="shared" si="75"/>
        <v>0</v>
      </c>
      <c r="AP96" s="58">
        <f t="shared" si="75"/>
        <v>0</v>
      </c>
      <c r="AQ96" s="58">
        <f t="shared" si="75"/>
        <v>0</v>
      </c>
      <c r="AR96" s="58">
        <f t="shared" si="75"/>
        <v>0</v>
      </c>
      <c r="AS96" s="58">
        <f t="shared" si="76"/>
        <v>0</v>
      </c>
      <c r="AT96" s="58">
        <f t="shared" si="76"/>
        <v>0</v>
      </c>
      <c r="AU96" s="58">
        <f t="shared" si="76"/>
        <v>0</v>
      </c>
      <c r="AV96" s="58">
        <f t="shared" si="76"/>
        <v>0</v>
      </c>
      <c r="AW96" s="58">
        <f t="shared" si="76"/>
        <v>0</v>
      </c>
      <c r="AX96" s="58">
        <f t="shared" si="76"/>
        <v>0</v>
      </c>
      <c r="AY96" s="58">
        <f t="shared" si="76"/>
        <v>0</v>
      </c>
      <c r="AZ96" s="58">
        <f t="shared" si="76"/>
        <v>0</v>
      </c>
      <c r="BA96" s="58">
        <f t="shared" si="76"/>
        <v>0</v>
      </c>
      <c r="BB96" s="58">
        <f t="shared" si="76"/>
        <v>0</v>
      </c>
      <c r="BC96" s="58">
        <f t="shared" si="76"/>
        <v>0</v>
      </c>
      <c r="BD96" s="58">
        <f t="shared" si="76"/>
        <v>0</v>
      </c>
      <c r="BE96" s="58">
        <f t="shared" si="76"/>
        <v>0</v>
      </c>
      <c r="BF96" s="58">
        <f t="shared" si="76"/>
        <v>0</v>
      </c>
      <c r="BG96" s="58">
        <f t="shared" si="76"/>
        <v>0</v>
      </c>
      <c r="BH96" s="58">
        <f t="shared" si="76"/>
        <v>0</v>
      </c>
      <c r="BI96" s="58">
        <f t="shared" si="77"/>
        <v>0</v>
      </c>
      <c r="BJ96" s="58">
        <f t="shared" si="77"/>
        <v>0</v>
      </c>
      <c r="BK96" s="58">
        <f t="shared" si="77"/>
        <v>0</v>
      </c>
      <c r="BL96" s="58">
        <f t="shared" si="77"/>
        <v>0</v>
      </c>
      <c r="BM96" s="58">
        <f t="shared" si="77"/>
        <v>0</v>
      </c>
      <c r="BN96" s="58">
        <f t="shared" si="77"/>
        <v>0</v>
      </c>
      <c r="BO96" s="58">
        <f t="shared" si="77"/>
        <v>0</v>
      </c>
      <c r="BP96" s="58">
        <f t="shared" si="77"/>
        <v>0</v>
      </c>
      <c r="BQ96" s="58">
        <f t="shared" si="77"/>
        <v>0</v>
      </c>
      <c r="BR96" s="58">
        <f t="shared" si="77"/>
        <v>0</v>
      </c>
      <c r="BS96" s="58">
        <f t="shared" si="77"/>
        <v>0</v>
      </c>
      <c r="BT96" s="58">
        <f t="shared" si="77"/>
        <v>0</v>
      </c>
      <c r="BU96" s="58">
        <f t="shared" si="77"/>
        <v>0</v>
      </c>
      <c r="BV96" s="58">
        <f t="shared" si="77"/>
        <v>0</v>
      </c>
      <c r="BW96" s="58">
        <f t="shared" si="77"/>
        <v>0</v>
      </c>
      <c r="BX96" s="58">
        <f t="shared" si="77"/>
        <v>0</v>
      </c>
      <c r="BY96" s="58">
        <f t="shared" si="80"/>
        <v>0</v>
      </c>
      <c r="BZ96" s="58">
        <f t="shared" si="80"/>
        <v>0</v>
      </c>
      <c r="CA96" s="58">
        <f t="shared" si="80"/>
        <v>0</v>
      </c>
      <c r="CB96" s="58">
        <f t="shared" si="80"/>
        <v>0</v>
      </c>
      <c r="CC96" s="58">
        <f t="shared" si="80"/>
        <v>0</v>
      </c>
      <c r="CD96" s="58">
        <f t="shared" si="80"/>
        <v>0</v>
      </c>
      <c r="CE96" s="58">
        <f t="shared" si="80"/>
        <v>0</v>
      </c>
      <c r="CF96" s="58">
        <f t="shared" si="80"/>
        <v>0</v>
      </c>
      <c r="CG96" s="58">
        <f t="shared" si="80"/>
        <v>0</v>
      </c>
      <c r="CH96" s="58">
        <f t="shared" si="80"/>
        <v>0</v>
      </c>
      <c r="CI96" s="58">
        <f t="shared" si="80"/>
        <v>0</v>
      </c>
      <c r="CJ96" s="58">
        <f t="shared" si="80"/>
        <v>0</v>
      </c>
      <c r="CK96" s="58">
        <f t="shared" si="80"/>
        <v>0</v>
      </c>
      <c r="CL96" s="58">
        <f t="shared" si="80"/>
        <v>0</v>
      </c>
      <c r="CM96" s="58">
        <f t="shared" si="80"/>
        <v>0</v>
      </c>
      <c r="CN96" s="58">
        <f t="shared" si="80"/>
        <v>0</v>
      </c>
      <c r="CO96" s="58">
        <f t="shared" si="78"/>
        <v>0</v>
      </c>
      <c r="CP96" s="58">
        <f t="shared" si="79"/>
        <v>0</v>
      </c>
      <c r="CQ96" s="58">
        <f t="shared" si="79"/>
        <v>0</v>
      </c>
      <c r="CR96" s="58">
        <f t="shared" si="79"/>
        <v>0</v>
      </c>
      <c r="CS96" s="58">
        <f t="shared" si="79"/>
        <v>0</v>
      </c>
      <c r="CT96" s="58">
        <f t="shared" si="79"/>
        <v>0</v>
      </c>
      <c r="CU96" s="58">
        <f t="shared" si="79"/>
        <v>0</v>
      </c>
      <c r="CV96" s="58">
        <f t="shared" si="79"/>
        <v>0</v>
      </c>
      <c r="CW96" s="58">
        <f t="shared" si="79"/>
        <v>0</v>
      </c>
      <c r="CX96" s="58">
        <f t="shared" si="79"/>
        <v>0</v>
      </c>
      <c r="CY96" s="58">
        <f t="shared" si="79"/>
        <v>0</v>
      </c>
      <c r="CZ96" s="58">
        <f t="shared" si="79"/>
        <v>0</v>
      </c>
      <c r="DA96" s="58">
        <f t="shared" si="79"/>
        <v>0</v>
      </c>
      <c r="DB96" s="58">
        <f t="shared" si="79"/>
        <v>0</v>
      </c>
      <c r="DC96" s="58">
        <f t="shared" si="79"/>
        <v>0</v>
      </c>
      <c r="DD96" s="58">
        <f t="shared" si="79"/>
        <v>0</v>
      </c>
      <c r="DE96" s="58">
        <f t="shared" si="79"/>
        <v>0</v>
      </c>
      <c r="DF96" s="58">
        <f t="shared" si="68"/>
        <v>0</v>
      </c>
      <c r="DG96" s="58">
        <f t="shared" si="68"/>
        <v>0</v>
      </c>
      <c r="DH96" s="58"/>
      <c r="DI96" s="55">
        <f t="shared" si="69"/>
        <v>0</v>
      </c>
      <c r="DJ96" s="53"/>
      <c r="DK96" s="56">
        <f t="shared" si="70"/>
        <v>0</v>
      </c>
      <c r="DL96" s="56">
        <f t="shared" si="70"/>
        <v>0</v>
      </c>
      <c r="DM96" s="56">
        <f t="shared" si="70"/>
        <v>0</v>
      </c>
      <c r="DN96" s="56">
        <f t="shared" si="70"/>
        <v>0</v>
      </c>
      <c r="DO96" s="56">
        <f t="shared" si="70"/>
        <v>0</v>
      </c>
      <c r="DP96" s="56">
        <f t="shared" si="70"/>
        <v>0</v>
      </c>
      <c r="DQ96" s="56">
        <f t="shared" si="73"/>
        <v>0</v>
      </c>
      <c r="DR96" s="56">
        <f t="shared" si="70"/>
        <v>0</v>
      </c>
      <c r="DS96" s="56">
        <f t="shared" si="70"/>
        <v>0</v>
      </c>
      <c r="DT96" s="56">
        <f t="shared" si="70"/>
        <v>0</v>
      </c>
      <c r="DU96" s="55">
        <f t="shared" si="74"/>
        <v>0</v>
      </c>
    </row>
    <row r="97" spans="1:125" s="52" customFormat="1">
      <c r="A97" s="357"/>
      <c r="B97" s="357"/>
      <c r="C97" s="358"/>
      <c r="D97" s="358"/>
      <c r="E97" s="358"/>
      <c r="F97" s="360"/>
      <c r="G97" s="361"/>
      <c r="H97" s="362"/>
      <c r="I97" s="362"/>
      <c r="J97" s="57">
        <f t="shared" si="71"/>
        <v>0</v>
      </c>
      <c r="K97" s="59"/>
      <c r="L97" s="54"/>
      <c r="M97" s="58">
        <f t="shared" si="72"/>
        <v>0</v>
      </c>
      <c r="N97" s="58">
        <f t="shared" si="72"/>
        <v>0</v>
      </c>
      <c r="O97" s="58">
        <f t="shared" si="72"/>
        <v>0</v>
      </c>
      <c r="P97" s="58">
        <f t="shared" si="72"/>
        <v>0</v>
      </c>
      <c r="Q97" s="58">
        <f t="shared" si="72"/>
        <v>0</v>
      </c>
      <c r="R97" s="58">
        <f t="shared" si="72"/>
        <v>0</v>
      </c>
      <c r="S97" s="58">
        <f t="shared" si="72"/>
        <v>0</v>
      </c>
      <c r="T97" s="58">
        <f t="shared" si="72"/>
        <v>0</v>
      </c>
      <c r="U97" s="58">
        <f t="shared" si="72"/>
        <v>0</v>
      </c>
      <c r="V97" s="58">
        <f t="shared" si="72"/>
        <v>0</v>
      </c>
      <c r="W97" s="58">
        <f t="shared" si="72"/>
        <v>0</v>
      </c>
      <c r="X97" s="58">
        <f t="shared" si="72"/>
        <v>0</v>
      </c>
      <c r="Y97" s="58">
        <f t="shared" si="72"/>
        <v>0</v>
      </c>
      <c r="Z97" s="58">
        <f t="shared" si="72"/>
        <v>0</v>
      </c>
      <c r="AA97" s="58">
        <f t="shared" si="72"/>
        <v>0</v>
      </c>
      <c r="AB97" s="58">
        <f t="shared" si="72"/>
        <v>0</v>
      </c>
      <c r="AC97" s="58">
        <f t="shared" si="75"/>
        <v>0</v>
      </c>
      <c r="AD97" s="58">
        <f t="shared" si="75"/>
        <v>0</v>
      </c>
      <c r="AE97" s="58">
        <f t="shared" si="75"/>
        <v>0</v>
      </c>
      <c r="AF97" s="58">
        <f t="shared" si="75"/>
        <v>0</v>
      </c>
      <c r="AG97" s="58">
        <f t="shared" si="75"/>
        <v>0</v>
      </c>
      <c r="AH97" s="58">
        <f t="shared" si="75"/>
        <v>0</v>
      </c>
      <c r="AI97" s="58">
        <f t="shared" si="75"/>
        <v>0</v>
      </c>
      <c r="AJ97" s="58">
        <f t="shared" si="75"/>
        <v>0</v>
      </c>
      <c r="AK97" s="58">
        <f t="shared" si="75"/>
        <v>0</v>
      </c>
      <c r="AL97" s="58">
        <f t="shared" si="75"/>
        <v>0</v>
      </c>
      <c r="AM97" s="58">
        <f t="shared" si="75"/>
        <v>0</v>
      </c>
      <c r="AN97" s="58">
        <f t="shared" si="75"/>
        <v>0</v>
      </c>
      <c r="AO97" s="58">
        <f t="shared" si="75"/>
        <v>0</v>
      </c>
      <c r="AP97" s="58">
        <f t="shared" si="75"/>
        <v>0</v>
      </c>
      <c r="AQ97" s="58">
        <f t="shared" si="75"/>
        <v>0</v>
      </c>
      <c r="AR97" s="58">
        <f t="shared" si="75"/>
        <v>0</v>
      </c>
      <c r="AS97" s="58">
        <f t="shared" si="76"/>
        <v>0</v>
      </c>
      <c r="AT97" s="58">
        <f t="shared" si="76"/>
        <v>0</v>
      </c>
      <c r="AU97" s="58">
        <f t="shared" si="76"/>
        <v>0</v>
      </c>
      <c r="AV97" s="58">
        <f t="shared" si="76"/>
        <v>0</v>
      </c>
      <c r="AW97" s="58">
        <f t="shared" si="76"/>
        <v>0</v>
      </c>
      <c r="AX97" s="58">
        <f t="shared" si="76"/>
        <v>0</v>
      </c>
      <c r="AY97" s="58">
        <f t="shared" si="76"/>
        <v>0</v>
      </c>
      <c r="AZ97" s="58">
        <f t="shared" si="76"/>
        <v>0</v>
      </c>
      <c r="BA97" s="58">
        <f t="shared" si="76"/>
        <v>0</v>
      </c>
      <c r="BB97" s="58">
        <f t="shared" si="76"/>
        <v>0</v>
      </c>
      <c r="BC97" s="58">
        <f t="shared" si="76"/>
        <v>0</v>
      </c>
      <c r="BD97" s="58">
        <f t="shared" si="76"/>
        <v>0</v>
      </c>
      <c r="BE97" s="58">
        <f t="shared" si="76"/>
        <v>0</v>
      </c>
      <c r="BF97" s="58">
        <f t="shared" si="76"/>
        <v>0</v>
      </c>
      <c r="BG97" s="58">
        <f t="shared" si="76"/>
        <v>0</v>
      </c>
      <c r="BH97" s="58">
        <f t="shared" si="76"/>
        <v>0</v>
      </c>
      <c r="BI97" s="58">
        <f t="shared" si="77"/>
        <v>0</v>
      </c>
      <c r="BJ97" s="58">
        <f t="shared" si="77"/>
        <v>0</v>
      </c>
      <c r="BK97" s="58">
        <f t="shared" si="77"/>
        <v>0</v>
      </c>
      <c r="BL97" s="58">
        <f t="shared" si="77"/>
        <v>0</v>
      </c>
      <c r="BM97" s="58">
        <f t="shared" si="77"/>
        <v>0</v>
      </c>
      <c r="BN97" s="58">
        <f t="shared" si="77"/>
        <v>0</v>
      </c>
      <c r="BO97" s="58">
        <f t="shared" si="77"/>
        <v>0</v>
      </c>
      <c r="BP97" s="58">
        <f t="shared" si="77"/>
        <v>0</v>
      </c>
      <c r="BQ97" s="58">
        <f t="shared" si="77"/>
        <v>0</v>
      </c>
      <c r="BR97" s="58">
        <f t="shared" si="77"/>
        <v>0</v>
      </c>
      <c r="BS97" s="58">
        <f t="shared" si="77"/>
        <v>0</v>
      </c>
      <c r="BT97" s="58">
        <f t="shared" si="77"/>
        <v>0</v>
      </c>
      <c r="BU97" s="58">
        <f t="shared" si="77"/>
        <v>0</v>
      </c>
      <c r="BV97" s="58">
        <f t="shared" si="77"/>
        <v>0</v>
      </c>
      <c r="BW97" s="58">
        <f t="shared" si="77"/>
        <v>0</v>
      </c>
      <c r="BX97" s="58">
        <f t="shared" si="77"/>
        <v>0</v>
      </c>
      <c r="BY97" s="58">
        <f t="shared" si="80"/>
        <v>0</v>
      </c>
      <c r="BZ97" s="58">
        <f t="shared" si="80"/>
        <v>0</v>
      </c>
      <c r="CA97" s="58">
        <f t="shared" si="80"/>
        <v>0</v>
      </c>
      <c r="CB97" s="58">
        <f t="shared" si="80"/>
        <v>0</v>
      </c>
      <c r="CC97" s="58">
        <f t="shared" si="80"/>
        <v>0</v>
      </c>
      <c r="CD97" s="58">
        <f t="shared" si="80"/>
        <v>0</v>
      </c>
      <c r="CE97" s="58">
        <f t="shared" si="80"/>
        <v>0</v>
      </c>
      <c r="CF97" s="58">
        <f t="shared" si="80"/>
        <v>0</v>
      </c>
      <c r="CG97" s="58">
        <f t="shared" si="80"/>
        <v>0</v>
      </c>
      <c r="CH97" s="58">
        <f t="shared" si="80"/>
        <v>0</v>
      </c>
      <c r="CI97" s="58">
        <f t="shared" si="80"/>
        <v>0</v>
      </c>
      <c r="CJ97" s="58">
        <f t="shared" si="80"/>
        <v>0</v>
      </c>
      <c r="CK97" s="58">
        <f t="shared" si="80"/>
        <v>0</v>
      </c>
      <c r="CL97" s="58">
        <f t="shared" si="80"/>
        <v>0</v>
      </c>
      <c r="CM97" s="58">
        <f t="shared" si="80"/>
        <v>0</v>
      </c>
      <c r="CN97" s="58">
        <f t="shared" si="80"/>
        <v>0</v>
      </c>
      <c r="CO97" s="58">
        <f t="shared" si="78"/>
        <v>0</v>
      </c>
      <c r="CP97" s="58">
        <f t="shared" si="79"/>
        <v>0</v>
      </c>
      <c r="CQ97" s="58">
        <f t="shared" si="79"/>
        <v>0</v>
      </c>
      <c r="CR97" s="58">
        <f t="shared" si="79"/>
        <v>0</v>
      </c>
      <c r="CS97" s="58">
        <f t="shared" si="79"/>
        <v>0</v>
      </c>
      <c r="CT97" s="58">
        <f t="shared" si="79"/>
        <v>0</v>
      </c>
      <c r="CU97" s="58">
        <f t="shared" si="79"/>
        <v>0</v>
      </c>
      <c r="CV97" s="58">
        <f t="shared" si="79"/>
        <v>0</v>
      </c>
      <c r="CW97" s="58">
        <f t="shared" si="79"/>
        <v>0</v>
      </c>
      <c r="CX97" s="58">
        <f t="shared" si="79"/>
        <v>0</v>
      </c>
      <c r="CY97" s="58">
        <f t="shared" si="79"/>
        <v>0</v>
      </c>
      <c r="CZ97" s="58">
        <f t="shared" si="79"/>
        <v>0</v>
      </c>
      <c r="DA97" s="58">
        <f t="shared" si="79"/>
        <v>0</v>
      </c>
      <c r="DB97" s="58">
        <f t="shared" si="79"/>
        <v>0</v>
      </c>
      <c r="DC97" s="58">
        <f t="shared" si="79"/>
        <v>0</v>
      </c>
      <c r="DD97" s="58">
        <f t="shared" si="79"/>
        <v>0</v>
      </c>
      <c r="DE97" s="58">
        <f t="shared" si="79"/>
        <v>0</v>
      </c>
      <c r="DF97" s="58">
        <f t="shared" si="68"/>
        <v>0</v>
      </c>
      <c r="DG97" s="58">
        <f t="shared" si="68"/>
        <v>0</v>
      </c>
      <c r="DH97" s="58"/>
      <c r="DI97" s="55">
        <f t="shared" si="69"/>
        <v>0</v>
      </c>
      <c r="DJ97" s="53"/>
      <c r="DK97" s="56">
        <f t="shared" si="70"/>
        <v>0</v>
      </c>
      <c r="DL97" s="56">
        <f t="shared" si="70"/>
        <v>0</v>
      </c>
      <c r="DM97" s="56">
        <f t="shared" si="70"/>
        <v>0</v>
      </c>
      <c r="DN97" s="56">
        <f t="shared" si="70"/>
        <v>0</v>
      </c>
      <c r="DO97" s="56">
        <f t="shared" si="70"/>
        <v>0</v>
      </c>
      <c r="DP97" s="56">
        <f t="shared" si="70"/>
        <v>0</v>
      </c>
      <c r="DQ97" s="56">
        <f t="shared" si="73"/>
        <v>0</v>
      </c>
      <c r="DR97" s="56">
        <f t="shared" si="70"/>
        <v>0</v>
      </c>
      <c r="DS97" s="56">
        <f t="shared" si="70"/>
        <v>0</v>
      </c>
      <c r="DT97" s="56">
        <f t="shared" si="70"/>
        <v>0</v>
      </c>
      <c r="DU97" s="55">
        <f t="shared" si="74"/>
        <v>0</v>
      </c>
    </row>
    <row r="98" spans="1:125" s="52" customFormat="1">
      <c r="A98" s="357"/>
      <c r="B98" s="357"/>
      <c r="C98" s="358"/>
      <c r="D98" s="358"/>
      <c r="E98" s="358"/>
      <c r="F98" s="357"/>
      <c r="G98" s="361"/>
      <c r="H98" s="362"/>
      <c r="I98" s="362"/>
      <c r="J98" s="57">
        <f t="shared" si="71"/>
        <v>0</v>
      </c>
      <c r="K98" s="59"/>
      <c r="L98" s="54"/>
      <c r="M98" s="58">
        <f t="shared" si="72"/>
        <v>0</v>
      </c>
      <c r="N98" s="58">
        <f t="shared" si="72"/>
        <v>0</v>
      </c>
      <c r="O98" s="58">
        <f t="shared" si="72"/>
        <v>0</v>
      </c>
      <c r="P98" s="58">
        <f t="shared" si="72"/>
        <v>0</v>
      </c>
      <c r="Q98" s="58">
        <f t="shared" si="72"/>
        <v>0</v>
      </c>
      <c r="R98" s="58">
        <f t="shared" si="72"/>
        <v>0</v>
      </c>
      <c r="S98" s="58">
        <f t="shared" si="72"/>
        <v>0</v>
      </c>
      <c r="T98" s="58">
        <f t="shared" si="72"/>
        <v>0</v>
      </c>
      <c r="U98" s="58">
        <f t="shared" si="72"/>
        <v>0</v>
      </c>
      <c r="V98" s="58">
        <f t="shared" si="72"/>
        <v>0</v>
      </c>
      <c r="W98" s="58">
        <f t="shared" si="72"/>
        <v>0</v>
      </c>
      <c r="X98" s="58">
        <f t="shared" si="72"/>
        <v>0</v>
      </c>
      <c r="Y98" s="58">
        <f t="shared" si="72"/>
        <v>0</v>
      </c>
      <c r="Z98" s="58">
        <f t="shared" si="72"/>
        <v>0</v>
      </c>
      <c r="AA98" s="58">
        <f t="shared" si="72"/>
        <v>0</v>
      </c>
      <c r="AB98" s="58">
        <f t="shared" si="72"/>
        <v>0</v>
      </c>
      <c r="AC98" s="58">
        <f t="shared" si="75"/>
        <v>0</v>
      </c>
      <c r="AD98" s="58">
        <f t="shared" si="75"/>
        <v>0</v>
      </c>
      <c r="AE98" s="58">
        <f t="shared" si="75"/>
        <v>0</v>
      </c>
      <c r="AF98" s="58">
        <f t="shared" si="75"/>
        <v>0</v>
      </c>
      <c r="AG98" s="58">
        <f t="shared" si="75"/>
        <v>0</v>
      </c>
      <c r="AH98" s="58">
        <f t="shared" si="75"/>
        <v>0</v>
      </c>
      <c r="AI98" s="58">
        <f t="shared" si="75"/>
        <v>0</v>
      </c>
      <c r="AJ98" s="58">
        <f t="shared" si="75"/>
        <v>0</v>
      </c>
      <c r="AK98" s="58">
        <f t="shared" si="75"/>
        <v>0</v>
      </c>
      <c r="AL98" s="58">
        <f t="shared" si="75"/>
        <v>0</v>
      </c>
      <c r="AM98" s="58">
        <f t="shared" si="75"/>
        <v>0</v>
      </c>
      <c r="AN98" s="58">
        <f t="shared" si="75"/>
        <v>0</v>
      </c>
      <c r="AO98" s="58">
        <f t="shared" si="75"/>
        <v>0</v>
      </c>
      <c r="AP98" s="58">
        <f t="shared" si="75"/>
        <v>0</v>
      </c>
      <c r="AQ98" s="58">
        <f t="shared" si="75"/>
        <v>0</v>
      </c>
      <c r="AR98" s="58">
        <f t="shared" si="75"/>
        <v>0</v>
      </c>
      <c r="AS98" s="58">
        <f t="shared" si="76"/>
        <v>0</v>
      </c>
      <c r="AT98" s="58">
        <f t="shared" si="76"/>
        <v>0</v>
      </c>
      <c r="AU98" s="58">
        <f t="shared" si="76"/>
        <v>0</v>
      </c>
      <c r="AV98" s="58">
        <f t="shared" si="76"/>
        <v>0</v>
      </c>
      <c r="AW98" s="58">
        <f t="shared" si="76"/>
        <v>0</v>
      </c>
      <c r="AX98" s="58">
        <f t="shared" si="76"/>
        <v>0</v>
      </c>
      <c r="AY98" s="58">
        <f t="shared" si="76"/>
        <v>0</v>
      </c>
      <c r="AZ98" s="58">
        <f t="shared" si="76"/>
        <v>0</v>
      </c>
      <c r="BA98" s="58">
        <f t="shared" si="76"/>
        <v>0</v>
      </c>
      <c r="BB98" s="58">
        <f t="shared" si="76"/>
        <v>0</v>
      </c>
      <c r="BC98" s="58">
        <f t="shared" si="76"/>
        <v>0</v>
      </c>
      <c r="BD98" s="58">
        <f t="shared" si="76"/>
        <v>0</v>
      </c>
      <c r="BE98" s="58">
        <f t="shared" si="76"/>
        <v>0</v>
      </c>
      <c r="BF98" s="58">
        <f t="shared" si="76"/>
        <v>0</v>
      </c>
      <c r="BG98" s="58">
        <f t="shared" si="76"/>
        <v>0</v>
      </c>
      <c r="BH98" s="58">
        <f t="shared" si="76"/>
        <v>0</v>
      </c>
      <c r="BI98" s="58">
        <f t="shared" si="77"/>
        <v>0</v>
      </c>
      <c r="BJ98" s="58">
        <f t="shared" si="77"/>
        <v>0</v>
      </c>
      <c r="BK98" s="58">
        <f t="shared" si="77"/>
        <v>0</v>
      </c>
      <c r="BL98" s="58">
        <f t="shared" si="77"/>
        <v>0</v>
      </c>
      <c r="BM98" s="58">
        <f t="shared" si="77"/>
        <v>0</v>
      </c>
      <c r="BN98" s="58">
        <f t="shared" si="77"/>
        <v>0</v>
      </c>
      <c r="BO98" s="58">
        <f t="shared" si="77"/>
        <v>0</v>
      </c>
      <c r="BP98" s="58">
        <f t="shared" si="77"/>
        <v>0</v>
      </c>
      <c r="BQ98" s="58">
        <f t="shared" si="77"/>
        <v>0</v>
      </c>
      <c r="BR98" s="58">
        <f t="shared" si="77"/>
        <v>0</v>
      </c>
      <c r="BS98" s="58">
        <f t="shared" si="77"/>
        <v>0</v>
      </c>
      <c r="BT98" s="58">
        <f t="shared" si="77"/>
        <v>0</v>
      </c>
      <c r="BU98" s="58">
        <f t="shared" si="77"/>
        <v>0</v>
      </c>
      <c r="BV98" s="58">
        <f t="shared" si="77"/>
        <v>0</v>
      </c>
      <c r="BW98" s="58">
        <f t="shared" si="77"/>
        <v>0</v>
      </c>
      <c r="BX98" s="58">
        <f t="shared" si="77"/>
        <v>0</v>
      </c>
      <c r="BY98" s="58">
        <f t="shared" si="80"/>
        <v>0</v>
      </c>
      <c r="BZ98" s="58">
        <f t="shared" si="80"/>
        <v>0</v>
      </c>
      <c r="CA98" s="58">
        <f t="shared" si="80"/>
        <v>0</v>
      </c>
      <c r="CB98" s="58">
        <f t="shared" si="80"/>
        <v>0</v>
      </c>
      <c r="CC98" s="58">
        <f t="shared" si="80"/>
        <v>0</v>
      </c>
      <c r="CD98" s="58">
        <f t="shared" si="80"/>
        <v>0</v>
      </c>
      <c r="CE98" s="58">
        <f t="shared" si="80"/>
        <v>0</v>
      </c>
      <c r="CF98" s="58">
        <f t="shared" si="80"/>
        <v>0</v>
      </c>
      <c r="CG98" s="58">
        <f t="shared" si="80"/>
        <v>0</v>
      </c>
      <c r="CH98" s="58">
        <f t="shared" si="80"/>
        <v>0</v>
      </c>
      <c r="CI98" s="58">
        <f t="shared" si="80"/>
        <v>0</v>
      </c>
      <c r="CJ98" s="58">
        <f t="shared" si="80"/>
        <v>0</v>
      </c>
      <c r="CK98" s="58">
        <f t="shared" si="80"/>
        <v>0</v>
      </c>
      <c r="CL98" s="58">
        <f t="shared" si="80"/>
        <v>0</v>
      </c>
      <c r="CM98" s="58">
        <f t="shared" si="80"/>
        <v>0</v>
      </c>
      <c r="CN98" s="58">
        <f t="shared" si="80"/>
        <v>0</v>
      </c>
      <c r="CO98" s="58">
        <f t="shared" si="78"/>
        <v>0</v>
      </c>
      <c r="CP98" s="58">
        <f t="shared" si="79"/>
        <v>0</v>
      </c>
      <c r="CQ98" s="58">
        <f t="shared" si="79"/>
        <v>0</v>
      </c>
      <c r="CR98" s="58">
        <f t="shared" si="79"/>
        <v>0</v>
      </c>
      <c r="CS98" s="58">
        <f t="shared" si="79"/>
        <v>0</v>
      </c>
      <c r="CT98" s="58">
        <f t="shared" si="79"/>
        <v>0</v>
      </c>
      <c r="CU98" s="58">
        <f t="shared" si="79"/>
        <v>0</v>
      </c>
      <c r="CV98" s="58">
        <f t="shared" si="79"/>
        <v>0</v>
      </c>
      <c r="CW98" s="58">
        <f t="shared" si="79"/>
        <v>0</v>
      </c>
      <c r="CX98" s="58">
        <f t="shared" si="79"/>
        <v>0</v>
      </c>
      <c r="CY98" s="58">
        <f t="shared" si="79"/>
        <v>0</v>
      </c>
      <c r="CZ98" s="58">
        <f t="shared" si="79"/>
        <v>0</v>
      </c>
      <c r="DA98" s="58">
        <f t="shared" si="79"/>
        <v>0</v>
      </c>
      <c r="DB98" s="58">
        <f t="shared" si="79"/>
        <v>0</v>
      </c>
      <c r="DC98" s="58">
        <f t="shared" si="79"/>
        <v>0</v>
      </c>
      <c r="DD98" s="58">
        <f t="shared" si="79"/>
        <v>0</v>
      </c>
      <c r="DE98" s="58">
        <f t="shared" si="79"/>
        <v>0</v>
      </c>
      <c r="DF98" s="58">
        <f t="shared" si="68"/>
        <v>0</v>
      </c>
      <c r="DG98" s="58">
        <f t="shared" si="68"/>
        <v>0</v>
      </c>
      <c r="DH98" s="58"/>
      <c r="DI98" s="55">
        <f t="shared" si="69"/>
        <v>0</v>
      </c>
      <c r="DJ98" s="53"/>
      <c r="DK98" s="56">
        <f t="shared" si="70"/>
        <v>0</v>
      </c>
      <c r="DL98" s="56">
        <f t="shared" si="70"/>
        <v>0</v>
      </c>
      <c r="DM98" s="56">
        <f t="shared" si="70"/>
        <v>0</v>
      </c>
      <c r="DN98" s="56">
        <f t="shared" si="70"/>
        <v>0</v>
      </c>
      <c r="DO98" s="56">
        <f t="shared" si="70"/>
        <v>0</v>
      </c>
      <c r="DP98" s="56">
        <f t="shared" si="70"/>
        <v>0</v>
      </c>
      <c r="DQ98" s="56">
        <f t="shared" si="73"/>
        <v>0</v>
      </c>
      <c r="DR98" s="56">
        <f t="shared" si="70"/>
        <v>0</v>
      </c>
      <c r="DS98" s="56">
        <f t="shared" si="70"/>
        <v>0</v>
      </c>
      <c r="DT98" s="56">
        <f t="shared" si="70"/>
        <v>0</v>
      </c>
      <c r="DU98" s="55">
        <f t="shared" si="74"/>
        <v>0</v>
      </c>
    </row>
    <row r="99" spans="1:125" s="52" customFormat="1">
      <c r="A99" s="357"/>
      <c r="B99" s="357"/>
      <c r="C99" s="358"/>
      <c r="D99" s="358"/>
      <c r="E99" s="358"/>
      <c r="F99" s="357"/>
      <c r="G99" s="361"/>
      <c r="H99" s="362"/>
      <c r="I99" s="362"/>
      <c r="J99" s="57">
        <f t="shared" si="71"/>
        <v>0</v>
      </c>
      <c r="K99" s="59"/>
      <c r="L99" s="54"/>
      <c r="M99" s="58">
        <f t="shared" si="72"/>
        <v>0</v>
      </c>
      <c r="N99" s="58">
        <f t="shared" si="72"/>
        <v>0</v>
      </c>
      <c r="O99" s="58">
        <f t="shared" si="72"/>
        <v>0</v>
      </c>
      <c r="P99" s="58">
        <f t="shared" si="72"/>
        <v>0</v>
      </c>
      <c r="Q99" s="58">
        <f t="shared" si="72"/>
        <v>0</v>
      </c>
      <c r="R99" s="58">
        <f t="shared" si="72"/>
        <v>0</v>
      </c>
      <c r="S99" s="58">
        <f t="shared" si="72"/>
        <v>0</v>
      </c>
      <c r="T99" s="58">
        <f t="shared" si="72"/>
        <v>0</v>
      </c>
      <c r="U99" s="58">
        <f t="shared" si="72"/>
        <v>0</v>
      </c>
      <c r="V99" s="58">
        <f t="shared" si="72"/>
        <v>0</v>
      </c>
      <c r="W99" s="58">
        <f t="shared" si="72"/>
        <v>0</v>
      </c>
      <c r="X99" s="58">
        <f t="shared" si="72"/>
        <v>0</v>
      </c>
      <c r="Y99" s="58">
        <f t="shared" si="72"/>
        <v>0</v>
      </c>
      <c r="Z99" s="58">
        <f t="shared" si="72"/>
        <v>0</v>
      </c>
      <c r="AA99" s="58">
        <f t="shared" si="72"/>
        <v>0</v>
      </c>
      <c r="AB99" s="58">
        <f t="shared" si="72"/>
        <v>0</v>
      </c>
      <c r="AC99" s="58">
        <f t="shared" si="75"/>
        <v>0</v>
      </c>
      <c r="AD99" s="58">
        <f t="shared" si="75"/>
        <v>0</v>
      </c>
      <c r="AE99" s="58">
        <f t="shared" si="75"/>
        <v>0</v>
      </c>
      <c r="AF99" s="58">
        <f t="shared" si="75"/>
        <v>0</v>
      </c>
      <c r="AG99" s="58">
        <f t="shared" si="75"/>
        <v>0</v>
      </c>
      <c r="AH99" s="58">
        <f t="shared" si="75"/>
        <v>0</v>
      </c>
      <c r="AI99" s="58">
        <f t="shared" si="75"/>
        <v>0</v>
      </c>
      <c r="AJ99" s="58">
        <f t="shared" si="75"/>
        <v>0</v>
      </c>
      <c r="AK99" s="58">
        <f t="shared" si="75"/>
        <v>0</v>
      </c>
      <c r="AL99" s="58">
        <f t="shared" si="75"/>
        <v>0</v>
      </c>
      <c r="AM99" s="58">
        <f t="shared" si="75"/>
        <v>0</v>
      </c>
      <c r="AN99" s="58">
        <f t="shared" si="75"/>
        <v>0</v>
      </c>
      <c r="AO99" s="58">
        <f t="shared" si="75"/>
        <v>0</v>
      </c>
      <c r="AP99" s="58">
        <f t="shared" si="75"/>
        <v>0</v>
      </c>
      <c r="AQ99" s="58">
        <f t="shared" si="75"/>
        <v>0</v>
      </c>
      <c r="AR99" s="58">
        <f t="shared" si="75"/>
        <v>0</v>
      </c>
      <c r="AS99" s="58">
        <f t="shared" si="76"/>
        <v>0</v>
      </c>
      <c r="AT99" s="58">
        <f t="shared" si="76"/>
        <v>0</v>
      </c>
      <c r="AU99" s="58">
        <f t="shared" si="76"/>
        <v>0</v>
      </c>
      <c r="AV99" s="58">
        <f t="shared" si="76"/>
        <v>0</v>
      </c>
      <c r="AW99" s="58">
        <f t="shared" si="76"/>
        <v>0</v>
      </c>
      <c r="AX99" s="58">
        <f t="shared" si="76"/>
        <v>0</v>
      </c>
      <c r="AY99" s="58">
        <f t="shared" si="76"/>
        <v>0</v>
      </c>
      <c r="AZ99" s="58">
        <f t="shared" si="76"/>
        <v>0</v>
      </c>
      <c r="BA99" s="58">
        <f t="shared" si="76"/>
        <v>0</v>
      </c>
      <c r="BB99" s="58">
        <f t="shared" si="76"/>
        <v>0</v>
      </c>
      <c r="BC99" s="58">
        <f t="shared" si="76"/>
        <v>0</v>
      </c>
      <c r="BD99" s="58">
        <f t="shared" si="76"/>
        <v>0</v>
      </c>
      <c r="BE99" s="58">
        <f t="shared" si="76"/>
        <v>0</v>
      </c>
      <c r="BF99" s="58">
        <f t="shared" si="76"/>
        <v>0</v>
      </c>
      <c r="BG99" s="58">
        <f t="shared" si="76"/>
        <v>0</v>
      </c>
      <c r="BH99" s="58">
        <f t="shared" si="76"/>
        <v>0</v>
      </c>
      <c r="BI99" s="58">
        <f t="shared" si="77"/>
        <v>0</v>
      </c>
      <c r="BJ99" s="58">
        <f t="shared" si="77"/>
        <v>0</v>
      </c>
      <c r="BK99" s="58">
        <f t="shared" si="77"/>
        <v>0</v>
      </c>
      <c r="BL99" s="58">
        <f t="shared" si="77"/>
        <v>0</v>
      </c>
      <c r="BM99" s="58">
        <f t="shared" si="77"/>
        <v>0</v>
      </c>
      <c r="BN99" s="58">
        <f t="shared" si="77"/>
        <v>0</v>
      </c>
      <c r="BO99" s="58">
        <f t="shared" si="77"/>
        <v>0</v>
      </c>
      <c r="BP99" s="58">
        <f t="shared" si="77"/>
        <v>0</v>
      </c>
      <c r="BQ99" s="58">
        <f t="shared" si="77"/>
        <v>0</v>
      </c>
      <c r="BR99" s="58">
        <f t="shared" si="77"/>
        <v>0</v>
      </c>
      <c r="BS99" s="58">
        <f t="shared" si="77"/>
        <v>0</v>
      </c>
      <c r="BT99" s="58">
        <f t="shared" si="77"/>
        <v>0</v>
      </c>
      <c r="BU99" s="58">
        <f t="shared" si="77"/>
        <v>0</v>
      </c>
      <c r="BV99" s="58">
        <f t="shared" si="77"/>
        <v>0</v>
      </c>
      <c r="BW99" s="58">
        <f t="shared" si="77"/>
        <v>0</v>
      </c>
      <c r="BX99" s="58">
        <f t="shared" si="77"/>
        <v>0</v>
      </c>
      <c r="BY99" s="58">
        <f t="shared" si="80"/>
        <v>0</v>
      </c>
      <c r="BZ99" s="58">
        <f t="shared" si="80"/>
        <v>0</v>
      </c>
      <c r="CA99" s="58">
        <f t="shared" si="80"/>
        <v>0</v>
      </c>
      <c r="CB99" s="58">
        <f t="shared" si="80"/>
        <v>0</v>
      </c>
      <c r="CC99" s="58">
        <f t="shared" si="80"/>
        <v>0</v>
      </c>
      <c r="CD99" s="58">
        <f t="shared" si="80"/>
        <v>0</v>
      </c>
      <c r="CE99" s="58">
        <f t="shared" si="80"/>
        <v>0</v>
      </c>
      <c r="CF99" s="58">
        <f t="shared" si="80"/>
        <v>0</v>
      </c>
      <c r="CG99" s="58">
        <f t="shared" si="80"/>
        <v>0</v>
      </c>
      <c r="CH99" s="58">
        <f t="shared" si="80"/>
        <v>0</v>
      </c>
      <c r="CI99" s="58">
        <f t="shared" si="80"/>
        <v>0</v>
      </c>
      <c r="CJ99" s="58">
        <f t="shared" si="80"/>
        <v>0</v>
      </c>
      <c r="CK99" s="58">
        <f t="shared" si="80"/>
        <v>0</v>
      </c>
      <c r="CL99" s="58">
        <f t="shared" si="80"/>
        <v>0</v>
      </c>
      <c r="CM99" s="58">
        <f t="shared" si="80"/>
        <v>0</v>
      </c>
      <c r="CN99" s="58">
        <f t="shared" si="80"/>
        <v>0</v>
      </c>
      <c r="CO99" s="58">
        <f t="shared" si="78"/>
        <v>0</v>
      </c>
      <c r="CP99" s="58">
        <f t="shared" si="79"/>
        <v>0</v>
      </c>
      <c r="CQ99" s="58">
        <f t="shared" si="79"/>
        <v>0</v>
      </c>
      <c r="CR99" s="58">
        <f t="shared" si="79"/>
        <v>0</v>
      </c>
      <c r="CS99" s="58">
        <f t="shared" si="79"/>
        <v>0</v>
      </c>
      <c r="CT99" s="58">
        <f t="shared" si="79"/>
        <v>0</v>
      </c>
      <c r="CU99" s="58">
        <f t="shared" si="79"/>
        <v>0</v>
      </c>
      <c r="CV99" s="58">
        <f t="shared" si="79"/>
        <v>0</v>
      </c>
      <c r="CW99" s="58">
        <f t="shared" si="79"/>
        <v>0</v>
      </c>
      <c r="CX99" s="58">
        <f t="shared" si="79"/>
        <v>0</v>
      </c>
      <c r="CY99" s="58">
        <f t="shared" si="79"/>
        <v>0</v>
      </c>
      <c r="CZ99" s="58">
        <f t="shared" si="79"/>
        <v>0</v>
      </c>
      <c r="DA99" s="58">
        <f t="shared" si="79"/>
        <v>0</v>
      </c>
      <c r="DB99" s="58">
        <f t="shared" si="79"/>
        <v>0</v>
      </c>
      <c r="DC99" s="58">
        <f t="shared" si="79"/>
        <v>0</v>
      </c>
      <c r="DD99" s="58">
        <f t="shared" si="79"/>
        <v>0</v>
      </c>
      <c r="DE99" s="58">
        <f t="shared" si="79"/>
        <v>0</v>
      </c>
      <c r="DF99" s="58">
        <f t="shared" si="68"/>
        <v>0</v>
      </c>
      <c r="DG99" s="58">
        <f t="shared" si="68"/>
        <v>0</v>
      </c>
      <c r="DH99" s="58"/>
      <c r="DI99" s="55">
        <f t="shared" si="69"/>
        <v>0</v>
      </c>
      <c r="DJ99" s="53"/>
      <c r="DK99" s="56">
        <f t="shared" si="70"/>
        <v>0</v>
      </c>
      <c r="DL99" s="56">
        <f t="shared" si="70"/>
        <v>0</v>
      </c>
      <c r="DM99" s="56">
        <f t="shared" si="70"/>
        <v>0</v>
      </c>
      <c r="DN99" s="56">
        <f t="shared" si="70"/>
        <v>0</v>
      </c>
      <c r="DO99" s="56">
        <f t="shared" si="70"/>
        <v>0</v>
      </c>
      <c r="DP99" s="56">
        <f t="shared" si="70"/>
        <v>0</v>
      </c>
      <c r="DQ99" s="56">
        <f t="shared" si="73"/>
        <v>0</v>
      </c>
      <c r="DR99" s="56">
        <f t="shared" si="70"/>
        <v>0</v>
      </c>
      <c r="DS99" s="56">
        <f t="shared" si="70"/>
        <v>0</v>
      </c>
      <c r="DT99" s="56">
        <f t="shared" si="70"/>
        <v>0</v>
      </c>
      <c r="DU99" s="55">
        <f t="shared" si="74"/>
        <v>0</v>
      </c>
    </row>
    <row r="100" spans="1:125" s="52" customFormat="1">
      <c r="A100" s="357"/>
      <c r="B100" s="357"/>
      <c r="C100" s="358"/>
      <c r="D100" s="358"/>
      <c r="E100" s="358"/>
      <c r="F100" s="357"/>
      <c r="G100" s="361"/>
      <c r="H100" s="362"/>
      <c r="I100" s="362"/>
      <c r="J100" s="57">
        <f t="shared" si="71"/>
        <v>0</v>
      </c>
      <c r="K100" s="59"/>
      <c r="L100" s="54"/>
      <c r="M100" s="58">
        <f t="shared" si="72"/>
        <v>0</v>
      </c>
      <c r="N100" s="58">
        <f t="shared" si="72"/>
        <v>0</v>
      </c>
      <c r="O100" s="58">
        <f t="shared" si="72"/>
        <v>0</v>
      </c>
      <c r="P100" s="58">
        <f t="shared" si="72"/>
        <v>0</v>
      </c>
      <c r="Q100" s="58">
        <f t="shared" si="72"/>
        <v>0</v>
      </c>
      <c r="R100" s="58">
        <f t="shared" si="72"/>
        <v>0</v>
      </c>
      <c r="S100" s="58">
        <f t="shared" si="72"/>
        <v>0</v>
      </c>
      <c r="T100" s="58">
        <f t="shared" si="72"/>
        <v>0</v>
      </c>
      <c r="U100" s="58">
        <f t="shared" si="72"/>
        <v>0</v>
      </c>
      <c r="V100" s="58">
        <f t="shared" si="72"/>
        <v>0</v>
      </c>
      <c r="W100" s="58">
        <f t="shared" si="72"/>
        <v>0</v>
      </c>
      <c r="X100" s="58">
        <f t="shared" si="72"/>
        <v>0</v>
      </c>
      <c r="Y100" s="58">
        <f t="shared" si="72"/>
        <v>0</v>
      </c>
      <c r="Z100" s="58">
        <f t="shared" si="72"/>
        <v>0</v>
      </c>
      <c r="AA100" s="58">
        <f t="shared" si="72"/>
        <v>0</v>
      </c>
      <c r="AB100" s="58">
        <f t="shared" si="72"/>
        <v>0</v>
      </c>
      <c r="AC100" s="58">
        <f t="shared" si="75"/>
        <v>0</v>
      </c>
      <c r="AD100" s="58">
        <f t="shared" si="75"/>
        <v>0</v>
      </c>
      <c r="AE100" s="58">
        <f t="shared" si="75"/>
        <v>0</v>
      </c>
      <c r="AF100" s="58">
        <f t="shared" si="75"/>
        <v>0</v>
      </c>
      <c r="AG100" s="58">
        <f t="shared" si="75"/>
        <v>0</v>
      </c>
      <c r="AH100" s="58">
        <f t="shared" si="75"/>
        <v>0</v>
      </c>
      <c r="AI100" s="58">
        <f t="shared" si="75"/>
        <v>0</v>
      </c>
      <c r="AJ100" s="58">
        <f t="shared" si="75"/>
        <v>0</v>
      </c>
      <c r="AK100" s="58">
        <f t="shared" si="75"/>
        <v>0</v>
      </c>
      <c r="AL100" s="58">
        <f t="shared" si="75"/>
        <v>0</v>
      </c>
      <c r="AM100" s="58">
        <f t="shared" si="75"/>
        <v>0</v>
      </c>
      <c r="AN100" s="58">
        <f t="shared" si="75"/>
        <v>0</v>
      </c>
      <c r="AO100" s="58">
        <f t="shared" si="75"/>
        <v>0</v>
      </c>
      <c r="AP100" s="58">
        <f t="shared" si="75"/>
        <v>0</v>
      </c>
      <c r="AQ100" s="58">
        <f t="shared" si="75"/>
        <v>0</v>
      </c>
      <c r="AR100" s="58">
        <f t="shared" si="75"/>
        <v>0</v>
      </c>
      <c r="AS100" s="58">
        <f t="shared" si="76"/>
        <v>0</v>
      </c>
      <c r="AT100" s="58">
        <f t="shared" si="76"/>
        <v>0</v>
      </c>
      <c r="AU100" s="58">
        <f t="shared" si="76"/>
        <v>0</v>
      </c>
      <c r="AV100" s="58">
        <f t="shared" si="76"/>
        <v>0</v>
      </c>
      <c r="AW100" s="58">
        <f t="shared" si="76"/>
        <v>0</v>
      </c>
      <c r="AX100" s="58">
        <f t="shared" si="76"/>
        <v>0</v>
      </c>
      <c r="AY100" s="58">
        <f t="shared" si="76"/>
        <v>0</v>
      </c>
      <c r="AZ100" s="58">
        <f t="shared" si="76"/>
        <v>0</v>
      </c>
      <c r="BA100" s="58">
        <f t="shared" si="76"/>
        <v>0</v>
      </c>
      <c r="BB100" s="58">
        <f t="shared" si="76"/>
        <v>0</v>
      </c>
      <c r="BC100" s="58">
        <f t="shared" si="76"/>
        <v>0</v>
      </c>
      <c r="BD100" s="58">
        <f t="shared" si="76"/>
        <v>0</v>
      </c>
      <c r="BE100" s="58">
        <f t="shared" si="76"/>
        <v>0</v>
      </c>
      <c r="BF100" s="58">
        <f t="shared" si="76"/>
        <v>0</v>
      </c>
      <c r="BG100" s="58">
        <f t="shared" si="76"/>
        <v>0</v>
      </c>
      <c r="BH100" s="58">
        <f t="shared" si="76"/>
        <v>0</v>
      </c>
      <c r="BI100" s="58">
        <f t="shared" si="77"/>
        <v>0</v>
      </c>
      <c r="BJ100" s="58">
        <f t="shared" si="77"/>
        <v>0</v>
      </c>
      <c r="BK100" s="58">
        <f t="shared" si="77"/>
        <v>0</v>
      </c>
      <c r="BL100" s="58">
        <f t="shared" si="77"/>
        <v>0</v>
      </c>
      <c r="BM100" s="58">
        <f t="shared" si="77"/>
        <v>0</v>
      </c>
      <c r="BN100" s="58">
        <f t="shared" si="77"/>
        <v>0</v>
      </c>
      <c r="BO100" s="58">
        <f t="shared" si="77"/>
        <v>0</v>
      </c>
      <c r="BP100" s="58">
        <f t="shared" si="77"/>
        <v>0</v>
      </c>
      <c r="BQ100" s="58">
        <f t="shared" si="77"/>
        <v>0</v>
      </c>
      <c r="BR100" s="58">
        <f t="shared" si="77"/>
        <v>0</v>
      </c>
      <c r="BS100" s="58">
        <f t="shared" si="77"/>
        <v>0</v>
      </c>
      <c r="BT100" s="58">
        <f t="shared" si="77"/>
        <v>0</v>
      </c>
      <c r="BU100" s="58">
        <f t="shared" si="77"/>
        <v>0</v>
      </c>
      <c r="BV100" s="58">
        <f t="shared" si="77"/>
        <v>0</v>
      </c>
      <c r="BW100" s="58">
        <f t="shared" si="77"/>
        <v>0</v>
      </c>
      <c r="BX100" s="58">
        <f t="shared" si="77"/>
        <v>0</v>
      </c>
      <c r="BY100" s="58">
        <f t="shared" si="80"/>
        <v>0</v>
      </c>
      <c r="BZ100" s="58">
        <f t="shared" si="80"/>
        <v>0</v>
      </c>
      <c r="CA100" s="58">
        <f t="shared" si="80"/>
        <v>0</v>
      </c>
      <c r="CB100" s="58">
        <f t="shared" si="80"/>
        <v>0</v>
      </c>
      <c r="CC100" s="58">
        <f t="shared" si="80"/>
        <v>0</v>
      </c>
      <c r="CD100" s="58">
        <f t="shared" si="80"/>
        <v>0</v>
      </c>
      <c r="CE100" s="58">
        <f t="shared" si="80"/>
        <v>0</v>
      </c>
      <c r="CF100" s="58">
        <f t="shared" si="80"/>
        <v>0</v>
      </c>
      <c r="CG100" s="58">
        <f t="shared" si="80"/>
        <v>0</v>
      </c>
      <c r="CH100" s="58">
        <f t="shared" si="80"/>
        <v>0</v>
      </c>
      <c r="CI100" s="58">
        <f t="shared" si="80"/>
        <v>0</v>
      </c>
      <c r="CJ100" s="58">
        <f t="shared" si="80"/>
        <v>0</v>
      </c>
      <c r="CK100" s="58">
        <f t="shared" si="80"/>
        <v>0</v>
      </c>
      <c r="CL100" s="58">
        <f t="shared" si="80"/>
        <v>0</v>
      </c>
      <c r="CM100" s="58">
        <f t="shared" si="80"/>
        <v>0</v>
      </c>
      <c r="CN100" s="58">
        <f t="shared" si="80"/>
        <v>0</v>
      </c>
      <c r="CO100" s="58">
        <f t="shared" si="78"/>
        <v>0</v>
      </c>
      <c r="CP100" s="58">
        <f t="shared" si="79"/>
        <v>0</v>
      </c>
      <c r="CQ100" s="58">
        <f t="shared" si="79"/>
        <v>0</v>
      </c>
      <c r="CR100" s="58">
        <f t="shared" si="79"/>
        <v>0</v>
      </c>
      <c r="CS100" s="58">
        <f t="shared" si="79"/>
        <v>0</v>
      </c>
      <c r="CT100" s="58">
        <f t="shared" si="79"/>
        <v>0</v>
      </c>
      <c r="CU100" s="58">
        <f t="shared" si="79"/>
        <v>0</v>
      </c>
      <c r="CV100" s="58">
        <f t="shared" si="79"/>
        <v>0</v>
      </c>
      <c r="CW100" s="58">
        <f t="shared" si="79"/>
        <v>0</v>
      </c>
      <c r="CX100" s="58">
        <f t="shared" si="79"/>
        <v>0</v>
      </c>
      <c r="CY100" s="58">
        <f t="shared" si="79"/>
        <v>0</v>
      </c>
      <c r="CZ100" s="58">
        <f t="shared" si="79"/>
        <v>0</v>
      </c>
      <c r="DA100" s="58">
        <f t="shared" si="79"/>
        <v>0</v>
      </c>
      <c r="DB100" s="58">
        <f t="shared" si="79"/>
        <v>0</v>
      </c>
      <c r="DC100" s="58">
        <f t="shared" si="79"/>
        <v>0</v>
      </c>
      <c r="DD100" s="58">
        <f t="shared" si="79"/>
        <v>0</v>
      </c>
      <c r="DE100" s="58">
        <f t="shared" si="79"/>
        <v>0</v>
      </c>
      <c r="DF100" s="58">
        <f t="shared" si="68"/>
        <v>0</v>
      </c>
      <c r="DG100" s="58">
        <f t="shared" si="68"/>
        <v>0</v>
      </c>
      <c r="DH100" s="58"/>
      <c r="DI100" s="55">
        <f t="shared" si="69"/>
        <v>0</v>
      </c>
      <c r="DJ100" s="53"/>
      <c r="DK100" s="56">
        <f t="shared" si="70"/>
        <v>0</v>
      </c>
      <c r="DL100" s="56">
        <f t="shared" si="70"/>
        <v>0</v>
      </c>
      <c r="DM100" s="56">
        <f t="shared" si="70"/>
        <v>0</v>
      </c>
      <c r="DN100" s="56">
        <f t="shared" si="70"/>
        <v>0</v>
      </c>
      <c r="DO100" s="56">
        <f t="shared" si="70"/>
        <v>0</v>
      </c>
      <c r="DP100" s="56">
        <f t="shared" si="70"/>
        <v>0</v>
      </c>
      <c r="DQ100" s="56">
        <f t="shared" si="73"/>
        <v>0</v>
      </c>
      <c r="DR100" s="56">
        <f t="shared" si="70"/>
        <v>0</v>
      </c>
      <c r="DS100" s="56">
        <f t="shared" si="70"/>
        <v>0</v>
      </c>
      <c r="DT100" s="56">
        <f t="shared" si="70"/>
        <v>0</v>
      </c>
      <c r="DU100" s="55">
        <f t="shared" si="74"/>
        <v>0</v>
      </c>
    </row>
    <row r="101" spans="1:125" s="52" customFormat="1">
      <c r="A101" s="357"/>
      <c r="B101" s="357"/>
      <c r="C101" s="358"/>
      <c r="D101" s="358"/>
      <c r="E101" s="358"/>
      <c r="F101" s="357"/>
      <c r="G101" s="361"/>
      <c r="H101" s="362"/>
      <c r="I101" s="362"/>
      <c r="J101" s="57">
        <f t="shared" si="71"/>
        <v>0</v>
      </c>
      <c r="K101" s="59"/>
      <c r="L101" s="54"/>
      <c r="M101" s="58">
        <f t="shared" si="72"/>
        <v>0</v>
      </c>
      <c r="N101" s="58">
        <f t="shared" si="72"/>
        <v>0</v>
      </c>
      <c r="O101" s="58">
        <f t="shared" si="72"/>
        <v>0</v>
      </c>
      <c r="P101" s="58">
        <f t="shared" si="72"/>
        <v>0</v>
      </c>
      <c r="Q101" s="58">
        <f t="shared" si="72"/>
        <v>0</v>
      </c>
      <c r="R101" s="58">
        <f t="shared" si="72"/>
        <v>0</v>
      </c>
      <c r="S101" s="58">
        <f t="shared" si="72"/>
        <v>0</v>
      </c>
      <c r="T101" s="58">
        <f t="shared" si="72"/>
        <v>0</v>
      </c>
      <c r="U101" s="58">
        <f t="shared" si="72"/>
        <v>0</v>
      </c>
      <c r="V101" s="58">
        <f t="shared" si="72"/>
        <v>0</v>
      </c>
      <c r="W101" s="58">
        <f t="shared" si="72"/>
        <v>0</v>
      </c>
      <c r="X101" s="58">
        <f t="shared" si="72"/>
        <v>0</v>
      </c>
      <c r="Y101" s="58">
        <f t="shared" si="72"/>
        <v>0</v>
      </c>
      <c r="Z101" s="58">
        <f t="shared" si="72"/>
        <v>0</v>
      </c>
      <c r="AA101" s="58">
        <f t="shared" si="72"/>
        <v>0</v>
      </c>
      <c r="AB101" s="58">
        <f t="shared" si="72"/>
        <v>0</v>
      </c>
      <c r="AC101" s="58">
        <f t="shared" si="75"/>
        <v>0</v>
      </c>
      <c r="AD101" s="58">
        <f t="shared" si="75"/>
        <v>0</v>
      </c>
      <c r="AE101" s="58">
        <f t="shared" si="75"/>
        <v>0</v>
      </c>
      <c r="AF101" s="58">
        <f t="shared" si="75"/>
        <v>0</v>
      </c>
      <c r="AG101" s="58">
        <f t="shared" si="75"/>
        <v>0</v>
      </c>
      <c r="AH101" s="58">
        <f t="shared" si="75"/>
        <v>0</v>
      </c>
      <c r="AI101" s="58">
        <f t="shared" si="75"/>
        <v>0</v>
      </c>
      <c r="AJ101" s="58">
        <f t="shared" si="75"/>
        <v>0</v>
      </c>
      <c r="AK101" s="58">
        <f t="shared" si="75"/>
        <v>0</v>
      </c>
      <c r="AL101" s="58">
        <f t="shared" si="75"/>
        <v>0</v>
      </c>
      <c r="AM101" s="58">
        <f t="shared" si="75"/>
        <v>0</v>
      </c>
      <c r="AN101" s="58">
        <f t="shared" si="75"/>
        <v>0</v>
      </c>
      <c r="AO101" s="58">
        <f t="shared" si="75"/>
        <v>0</v>
      </c>
      <c r="AP101" s="58">
        <f t="shared" si="75"/>
        <v>0</v>
      </c>
      <c r="AQ101" s="58">
        <f t="shared" si="75"/>
        <v>0</v>
      </c>
      <c r="AR101" s="58">
        <f t="shared" si="75"/>
        <v>0</v>
      </c>
      <c r="AS101" s="58">
        <f t="shared" si="76"/>
        <v>0</v>
      </c>
      <c r="AT101" s="58">
        <f t="shared" si="76"/>
        <v>0</v>
      </c>
      <c r="AU101" s="58">
        <f t="shared" si="76"/>
        <v>0</v>
      </c>
      <c r="AV101" s="58">
        <f t="shared" si="76"/>
        <v>0</v>
      </c>
      <c r="AW101" s="58">
        <f t="shared" si="76"/>
        <v>0</v>
      </c>
      <c r="AX101" s="58">
        <f t="shared" si="76"/>
        <v>0</v>
      </c>
      <c r="AY101" s="58">
        <f t="shared" si="76"/>
        <v>0</v>
      </c>
      <c r="AZ101" s="58">
        <f t="shared" si="76"/>
        <v>0</v>
      </c>
      <c r="BA101" s="58">
        <f t="shared" si="76"/>
        <v>0</v>
      </c>
      <c r="BB101" s="58">
        <f t="shared" si="76"/>
        <v>0</v>
      </c>
      <c r="BC101" s="58">
        <f t="shared" si="76"/>
        <v>0</v>
      </c>
      <c r="BD101" s="58">
        <f t="shared" si="76"/>
        <v>0</v>
      </c>
      <c r="BE101" s="58">
        <f t="shared" si="76"/>
        <v>0</v>
      </c>
      <c r="BF101" s="58">
        <f t="shared" si="76"/>
        <v>0</v>
      </c>
      <c r="BG101" s="58">
        <f t="shared" si="76"/>
        <v>0</v>
      </c>
      <c r="BH101" s="58">
        <f t="shared" si="76"/>
        <v>0</v>
      </c>
      <c r="BI101" s="58">
        <f t="shared" si="77"/>
        <v>0</v>
      </c>
      <c r="BJ101" s="58">
        <f t="shared" si="77"/>
        <v>0</v>
      </c>
      <c r="BK101" s="58">
        <f t="shared" si="77"/>
        <v>0</v>
      </c>
      <c r="BL101" s="58">
        <f t="shared" si="77"/>
        <v>0</v>
      </c>
      <c r="BM101" s="58">
        <f t="shared" si="77"/>
        <v>0</v>
      </c>
      <c r="BN101" s="58">
        <f t="shared" si="77"/>
        <v>0</v>
      </c>
      <c r="BO101" s="58">
        <f t="shared" si="77"/>
        <v>0</v>
      </c>
      <c r="BP101" s="58">
        <f t="shared" si="77"/>
        <v>0</v>
      </c>
      <c r="BQ101" s="58">
        <f t="shared" si="77"/>
        <v>0</v>
      </c>
      <c r="BR101" s="58">
        <f t="shared" si="77"/>
        <v>0</v>
      </c>
      <c r="BS101" s="58">
        <f t="shared" si="77"/>
        <v>0</v>
      </c>
      <c r="BT101" s="58">
        <f t="shared" si="77"/>
        <v>0</v>
      </c>
      <c r="BU101" s="58">
        <f t="shared" si="77"/>
        <v>0</v>
      </c>
      <c r="BV101" s="58">
        <f t="shared" si="77"/>
        <v>0</v>
      </c>
      <c r="BW101" s="58">
        <f t="shared" si="77"/>
        <v>0</v>
      </c>
      <c r="BX101" s="58">
        <f t="shared" si="77"/>
        <v>0</v>
      </c>
      <c r="BY101" s="58">
        <f t="shared" si="80"/>
        <v>0</v>
      </c>
      <c r="BZ101" s="58">
        <f t="shared" si="80"/>
        <v>0</v>
      </c>
      <c r="CA101" s="58">
        <f t="shared" si="80"/>
        <v>0</v>
      </c>
      <c r="CB101" s="58">
        <f t="shared" si="80"/>
        <v>0</v>
      </c>
      <c r="CC101" s="58">
        <f t="shared" si="80"/>
        <v>0</v>
      </c>
      <c r="CD101" s="58">
        <f t="shared" si="80"/>
        <v>0</v>
      </c>
      <c r="CE101" s="58">
        <f t="shared" si="80"/>
        <v>0</v>
      </c>
      <c r="CF101" s="58">
        <f t="shared" si="80"/>
        <v>0</v>
      </c>
      <c r="CG101" s="58">
        <f t="shared" si="80"/>
        <v>0</v>
      </c>
      <c r="CH101" s="58">
        <f t="shared" si="80"/>
        <v>0</v>
      </c>
      <c r="CI101" s="58">
        <f t="shared" si="80"/>
        <v>0</v>
      </c>
      <c r="CJ101" s="58">
        <f t="shared" si="80"/>
        <v>0</v>
      </c>
      <c r="CK101" s="58">
        <f t="shared" si="80"/>
        <v>0</v>
      </c>
      <c r="CL101" s="58">
        <f t="shared" si="80"/>
        <v>0</v>
      </c>
      <c r="CM101" s="58">
        <f t="shared" si="80"/>
        <v>0</v>
      </c>
      <c r="CN101" s="58">
        <f t="shared" si="80"/>
        <v>0</v>
      </c>
      <c r="CO101" s="58">
        <f t="shared" si="78"/>
        <v>0</v>
      </c>
      <c r="CP101" s="58">
        <f t="shared" si="79"/>
        <v>0</v>
      </c>
      <c r="CQ101" s="58">
        <f t="shared" si="79"/>
        <v>0</v>
      </c>
      <c r="CR101" s="58">
        <f t="shared" si="79"/>
        <v>0</v>
      </c>
      <c r="CS101" s="58">
        <f t="shared" si="79"/>
        <v>0</v>
      </c>
      <c r="CT101" s="58">
        <f t="shared" si="79"/>
        <v>0</v>
      </c>
      <c r="CU101" s="58">
        <f t="shared" si="79"/>
        <v>0</v>
      </c>
      <c r="CV101" s="58">
        <f t="shared" si="79"/>
        <v>0</v>
      </c>
      <c r="CW101" s="58">
        <f t="shared" si="79"/>
        <v>0</v>
      </c>
      <c r="CX101" s="58">
        <f t="shared" si="79"/>
        <v>0</v>
      </c>
      <c r="CY101" s="58">
        <f t="shared" si="79"/>
        <v>0</v>
      </c>
      <c r="CZ101" s="58">
        <f t="shared" si="79"/>
        <v>0</v>
      </c>
      <c r="DA101" s="58">
        <f t="shared" si="79"/>
        <v>0</v>
      </c>
      <c r="DB101" s="58">
        <f t="shared" si="79"/>
        <v>0</v>
      </c>
      <c r="DC101" s="58">
        <f t="shared" si="79"/>
        <v>0</v>
      </c>
      <c r="DD101" s="58">
        <f t="shared" si="79"/>
        <v>0</v>
      </c>
      <c r="DE101" s="58">
        <f t="shared" si="79"/>
        <v>0</v>
      </c>
      <c r="DF101" s="58">
        <f t="shared" si="68"/>
        <v>0</v>
      </c>
      <c r="DG101" s="58">
        <f t="shared" si="68"/>
        <v>0</v>
      </c>
      <c r="DH101" s="58"/>
      <c r="DI101" s="55">
        <f t="shared" si="69"/>
        <v>0</v>
      </c>
      <c r="DJ101" s="53"/>
      <c r="DK101" s="56">
        <f t="shared" si="70"/>
        <v>0</v>
      </c>
      <c r="DL101" s="56">
        <f t="shared" si="70"/>
        <v>0</v>
      </c>
      <c r="DM101" s="56">
        <f t="shared" si="70"/>
        <v>0</v>
      </c>
      <c r="DN101" s="56">
        <f t="shared" si="70"/>
        <v>0</v>
      </c>
      <c r="DO101" s="56">
        <f t="shared" si="70"/>
        <v>0</v>
      </c>
      <c r="DP101" s="56">
        <f t="shared" si="70"/>
        <v>0</v>
      </c>
      <c r="DQ101" s="56">
        <f t="shared" si="73"/>
        <v>0</v>
      </c>
      <c r="DR101" s="56">
        <f t="shared" si="70"/>
        <v>0</v>
      </c>
      <c r="DS101" s="56">
        <f t="shared" si="70"/>
        <v>0</v>
      </c>
      <c r="DT101" s="56">
        <f t="shared" si="70"/>
        <v>0</v>
      </c>
      <c r="DU101" s="55">
        <f t="shared" si="74"/>
        <v>0</v>
      </c>
    </row>
    <row r="102" spans="1:125" s="52" customFormat="1">
      <c r="A102" s="357"/>
      <c r="B102" s="357"/>
      <c r="C102" s="358"/>
      <c r="D102" s="358"/>
      <c r="E102" s="358"/>
      <c r="F102" s="357"/>
      <c r="G102" s="361"/>
      <c r="H102" s="362"/>
      <c r="I102" s="362"/>
      <c r="J102" s="57">
        <f t="shared" si="71"/>
        <v>0</v>
      </c>
      <c r="K102" s="59"/>
      <c r="L102" s="54"/>
      <c r="M102" s="58">
        <f t="shared" si="72"/>
        <v>0</v>
      </c>
      <c r="N102" s="58">
        <f t="shared" si="72"/>
        <v>0</v>
      </c>
      <c r="O102" s="58">
        <f t="shared" si="72"/>
        <v>0</v>
      </c>
      <c r="P102" s="58">
        <f t="shared" si="72"/>
        <v>0</v>
      </c>
      <c r="Q102" s="58">
        <f t="shared" si="72"/>
        <v>0</v>
      </c>
      <c r="R102" s="58">
        <f t="shared" si="72"/>
        <v>0</v>
      </c>
      <c r="S102" s="58">
        <f t="shared" si="72"/>
        <v>0</v>
      </c>
      <c r="T102" s="58">
        <f t="shared" si="72"/>
        <v>0</v>
      </c>
      <c r="U102" s="58">
        <f t="shared" si="72"/>
        <v>0</v>
      </c>
      <c r="V102" s="58">
        <f t="shared" si="72"/>
        <v>0</v>
      </c>
      <c r="W102" s="58">
        <f t="shared" si="72"/>
        <v>0</v>
      </c>
      <c r="X102" s="58">
        <f t="shared" si="72"/>
        <v>0</v>
      </c>
      <c r="Y102" s="58">
        <f t="shared" si="72"/>
        <v>0</v>
      </c>
      <c r="Z102" s="58">
        <f t="shared" si="72"/>
        <v>0</v>
      </c>
      <c r="AA102" s="58">
        <f t="shared" si="72"/>
        <v>0</v>
      </c>
      <c r="AB102" s="58">
        <f t="shared" si="72"/>
        <v>0</v>
      </c>
      <c r="AC102" s="58">
        <f t="shared" si="75"/>
        <v>0</v>
      </c>
      <c r="AD102" s="58">
        <f t="shared" si="75"/>
        <v>0</v>
      </c>
      <c r="AE102" s="58">
        <f t="shared" si="75"/>
        <v>0</v>
      </c>
      <c r="AF102" s="58">
        <f t="shared" si="75"/>
        <v>0</v>
      </c>
      <c r="AG102" s="58">
        <f t="shared" si="75"/>
        <v>0</v>
      </c>
      <c r="AH102" s="58">
        <f t="shared" si="75"/>
        <v>0</v>
      </c>
      <c r="AI102" s="58">
        <f t="shared" si="75"/>
        <v>0</v>
      </c>
      <c r="AJ102" s="58">
        <f t="shared" si="75"/>
        <v>0</v>
      </c>
      <c r="AK102" s="58">
        <f t="shared" si="75"/>
        <v>0</v>
      </c>
      <c r="AL102" s="58">
        <f t="shared" si="75"/>
        <v>0</v>
      </c>
      <c r="AM102" s="58">
        <f t="shared" si="75"/>
        <v>0</v>
      </c>
      <c r="AN102" s="58">
        <f t="shared" si="75"/>
        <v>0</v>
      </c>
      <c r="AO102" s="58">
        <f t="shared" si="75"/>
        <v>0</v>
      </c>
      <c r="AP102" s="58">
        <f t="shared" si="75"/>
        <v>0</v>
      </c>
      <c r="AQ102" s="58">
        <f t="shared" si="75"/>
        <v>0</v>
      </c>
      <c r="AR102" s="58">
        <f t="shared" si="75"/>
        <v>0</v>
      </c>
      <c r="AS102" s="58">
        <f t="shared" si="76"/>
        <v>0</v>
      </c>
      <c r="AT102" s="58">
        <f t="shared" si="76"/>
        <v>0</v>
      </c>
      <c r="AU102" s="58">
        <f t="shared" si="76"/>
        <v>0</v>
      </c>
      <c r="AV102" s="58">
        <f t="shared" si="76"/>
        <v>0</v>
      </c>
      <c r="AW102" s="58">
        <f t="shared" si="76"/>
        <v>0</v>
      </c>
      <c r="AX102" s="58">
        <f t="shared" si="76"/>
        <v>0</v>
      </c>
      <c r="AY102" s="58">
        <f t="shared" si="76"/>
        <v>0</v>
      </c>
      <c r="AZ102" s="58">
        <f t="shared" si="76"/>
        <v>0</v>
      </c>
      <c r="BA102" s="58">
        <f t="shared" si="76"/>
        <v>0</v>
      </c>
      <c r="BB102" s="58">
        <f t="shared" si="76"/>
        <v>0</v>
      </c>
      <c r="BC102" s="58">
        <f t="shared" si="76"/>
        <v>0</v>
      </c>
      <c r="BD102" s="58">
        <f t="shared" si="76"/>
        <v>0</v>
      </c>
      <c r="BE102" s="58">
        <f t="shared" si="76"/>
        <v>0</v>
      </c>
      <c r="BF102" s="58">
        <f t="shared" si="76"/>
        <v>0</v>
      </c>
      <c r="BG102" s="58">
        <f t="shared" si="76"/>
        <v>0</v>
      </c>
      <c r="BH102" s="58">
        <f t="shared" si="76"/>
        <v>0</v>
      </c>
      <c r="BI102" s="58">
        <f t="shared" si="77"/>
        <v>0</v>
      </c>
      <c r="BJ102" s="58">
        <f t="shared" si="77"/>
        <v>0</v>
      </c>
      <c r="BK102" s="58">
        <f t="shared" si="77"/>
        <v>0</v>
      </c>
      <c r="BL102" s="58">
        <f t="shared" si="77"/>
        <v>0</v>
      </c>
      <c r="BM102" s="58">
        <f t="shared" si="77"/>
        <v>0</v>
      </c>
      <c r="BN102" s="58">
        <f t="shared" si="77"/>
        <v>0</v>
      </c>
      <c r="BO102" s="58">
        <f t="shared" si="77"/>
        <v>0</v>
      </c>
      <c r="BP102" s="58">
        <f t="shared" si="77"/>
        <v>0</v>
      </c>
      <c r="BQ102" s="58">
        <f t="shared" si="77"/>
        <v>0</v>
      </c>
      <c r="BR102" s="58">
        <f t="shared" si="77"/>
        <v>0</v>
      </c>
      <c r="BS102" s="58">
        <f t="shared" si="77"/>
        <v>0</v>
      </c>
      <c r="BT102" s="58">
        <f t="shared" si="77"/>
        <v>0</v>
      </c>
      <c r="BU102" s="58">
        <f t="shared" si="77"/>
        <v>0</v>
      </c>
      <c r="BV102" s="58">
        <f t="shared" si="77"/>
        <v>0</v>
      </c>
      <c r="BW102" s="58">
        <f t="shared" si="77"/>
        <v>0</v>
      </c>
      <c r="BX102" s="58">
        <f t="shared" si="77"/>
        <v>0</v>
      </c>
      <c r="BY102" s="58">
        <f t="shared" si="80"/>
        <v>0</v>
      </c>
      <c r="BZ102" s="58">
        <f t="shared" si="80"/>
        <v>0</v>
      </c>
      <c r="CA102" s="58">
        <f t="shared" si="80"/>
        <v>0</v>
      </c>
      <c r="CB102" s="58">
        <f t="shared" si="80"/>
        <v>0</v>
      </c>
      <c r="CC102" s="58">
        <f t="shared" si="80"/>
        <v>0</v>
      </c>
      <c r="CD102" s="58">
        <f t="shared" si="80"/>
        <v>0</v>
      </c>
      <c r="CE102" s="58">
        <f t="shared" si="80"/>
        <v>0</v>
      </c>
      <c r="CF102" s="58">
        <f t="shared" si="80"/>
        <v>0</v>
      </c>
      <c r="CG102" s="58">
        <f t="shared" si="80"/>
        <v>0</v>
      </c>
      <c r="CH102" s="58">
        <f t="shared" si="80"/>
        <v>0</v>
      </c>
      <c r="CI102" s="58">
        <f t="shared" si="80"/>
        <v>0</v>
      </c>
      <c r="CJ102" s="58">
        <f t="shared" si="80"/>
        <v>0</v>
      </c>
      <c r="CK102" s="58">
        <f t="shared" si="80"/>
        <v>0</v>
      </c>
      <c r="CL102" s="58">
        <f t="shared" si="80"/>
        <v>0</v>
      </c>
      <c r="CM102" s="58">
        <f t="shared" si="80"/>
        <v>0</v>
      </c>
      <c r="CN102" s="58">
        <f t="shared" si="80"/>
        <v>0</v>
      </c>
      <c r="CO102" s="58">
        <f t="shared" si="78"/>
        <v>0</v>
      </c>
      <c r="CP102" s="58">
        <f t="shared" si="79"/>
        <v>0</v>
      </c>
      <c r="CQ102" s="58">
        <f t="shared" si="79"/>
        <v>0</v>
      </c>
      <c r="CR102" s="58">
        <f t="shared" si="79"/>
        <v>0</v>
      </c>
      <c r="CS102" s="58">
        <f t="shared" si="79"/>
        <v>0</v>
      </c>
      <c r="CT102" s="58">
        <f t="shared" si="79"/>
        <v>0</v>
      </c>
      <c r="CU102" s="58">
        <f t="shared" si="79"/>
        <v>0</v>
      </c>
      <c r="CV102" s="58">
        <f t="shared" si="79"/>
        <v>0</v>
      </c>
      <c r="CW102" s="58">
        <f t="shared" si="79"/>
        <v>0</v>
      </c>
      <c r="CX102" s="58">
        <f t="shared" si="79"/>
        <v>0</v>
      </c>
      <c r="CY102" s="58">
        <f t="shared" si="79"/>
        <v>0</v>
      </c>
      <c r="CZ102" s="58">
        <f t="shared" si="79"/>
        <v>0</v>
      </c>
      <c r="DA102" s="58">
        <f t="shared" si="79"/>
        <v>0</v>
      </c>
      <c r="DB102" s="58">
        <f t="shared" si="79"/>
        <v>0</v>
      </c>
      <c r="DC102" s="58">
        <f t="shared" si="79"/>
        <v>0</v>
      </c>
      <c r="DD102" s="58">
        <f t="shared" si="79"/>
        <v>0</v>
      </c>
      <c r="DE102" s="58">
        <f t="shared" si="79"/>
        <v>0</v>
      </c>
      <c r="DF102" s="58">
        <f t="shared" si="68"/>
        <v>0</v>
      </c>
      <c r="DG102" s="58">
        <f t="shared" si="68"/>
        <v>0</v>
      </c>
      <c r="DH102" s="58"/>
      <c r="DI102" s="55">
        <f t="shared" si="69"/>
        <v>0</v>
      </c>
      <c r="DJ102" s="53"/>
      <c r="DK102" s="56">
        <f t="shared" si="70"/>
        <v>0</v>
      </c>
      <c r="DL102" s="56">
        <f t="shared" si="70"/>
        <v>0</v>
      </c>
      <c r="DM102" s="56">
        <f t="shared" si="70"/>
        <v>0</v>
      </c>
      <c r="DN102" s="56">
        <f t="shared" si="70"/>
        <v>0</v>
      </c>
      <c r="DO102" s="56">
        <f t="shared" si="70"/>
        <v>0</v>
      </c>
      <c r="DP102" s="56">
        <f t="shared" si="70"/>
        <v>0</v>
      </c>
      <c r="DQ102" s="56">
        <f t="shared" si="73"/>
        <v>0</v>
      </c>
      <c r="DR102" s="56">
        <f t="shared" si="70"/>
        <v>0</v>
      </c>
      <c r="DS102" s="56">
        <f t="shared" si="70"/>
        <v>0</v>
      </c>
      <c r="DT102" s="56">
        <f t="shared" si="70"/>
        <v>0</v>
      </c>
      <c r="DU102" s="55">
        <f t="shared" si="74"/>
        <v>0</v>
      </c>
    </row>
    <row r="103" spans="1:125" s="52" customFormat="1">
      <c r="A103" s="357"/>
      <c r="B103" s="357"/>
      <c r="C103" s="358"/>
      <c r="D103" s="358"/>
      <c r="E103" s="358"/>
      <c r="F103" s="357"/>
      <c r="G103" s="361"/>
      <c r="H103" s="362"/>
      <c r="I103" s="362"/>
      <c r="J103" s="57">
        <f>G103*(H103+I103)</f>
        <v>0</v>
      </c>
      <c r="K103" s="59"/>
      <c r="L103" s="54"/>
      <c r="M103" s="58">
        <f t="shared" si="72"/>
        <v>0</v>
      </c>
      <c r="N103" s="58">
        <f t="shared" si="72"/>
        <v>0</v>
      </c>
      <c r="O103" s="58">
        <f t="shared" si="72"/>
        <v>0</v>
      </c>
      <c r="P103" s="58">
        <f t="shared" si="72"/>
        <v>0</v>
      </c>
      <c r="Q103" s="58">
        <f t="shared" si="72"/>
        <v>0</v>
      </c>
      <c r="R103" s="58">
        <f t="shared" si="72"/>
        <v>0</v>
      </c>
      <c r="S103" s="58">
        <f t="shared" si="72"/>
        <v>0</v>
      </c>
      <c r="T103" s="58">
        <f t="shared" si="72"/>
        <v>0</v>
      </c>
      <c r="U103" s="58">
        <f t="shared" si="72"/>
        <v>0</v>
      </c>
      <c r="V103" s="58">
        <f t="shared" si="72"/>
        <v>0</v>
      </c>
      <c r="W103" s="58">
        <f t="shared" si="72"/>
        <v>0</v>
      </c>
      <c r="X103" s="58">
        <f t="shared" si="72"/>
        <v>0</v>
      </c>
      <c r="Y103" s="58">
        <f t="shared" si="72"/>
        <v>0</v>
      </c>
      <c r="Z103" s="58">
        <f t="shared" si="72"/>
        <v>0</v>
      </c>
      <c r="AA103" s="58">
        <f t="shared" si="72"/>
        <v>0</v>
      </c>
      <c r="AB103" s="58">
        <f t="shared" si="72"/>
        <v>0</v>
      </c>
      <c r="AC103" s="58">
        <f t="shared" si="75"/>
        <v>0</v>
      </c>
      <c r="AD103" s="58">
        <f t="shared" si="75"/>
        <v>0</v>
      </c>
      <c r="AE103" s="58">
        <f t="shared" si="75"/>
        <v>0</v>
      </c>
      <c r="AF103" s="58">
        <f t="shared" si="75"/>
        <v>0</v>
      </c>
      <c r="AG103" s="58">
        <f t="shared" si="75"/>
        <v>0</v>
      </c>
      <c r="AH103" s="58">
        <f t="shared" si="75"/>
        <v>0</v>
      </c>
      <c r="AI103" s="58">
        <f t="shared" si="75"/>
        <v>0</v>
      </c>
      <c r="AJ103" s="58">
        <f t="shared" si="75"/>
        <v>0</v>
      </c>
      <c r="AK103" s="58">
        <f t="shared" si="75"/>
        <v>0</v>
      </c>
      <c r="AL103" s="58">
        <f t="shared" si="75"/>
        <v>0</v>
      </c>
      <c r="AM103" s="58">
        <f t="shared" si="75"/>
        <v>0</v>
      </c>
      <c r="AN103" s="58">
        <f t="shared" si="75"/>
        <v>0</v>
      </c>
      <c r="AO103" s="58">
        <f t="shared" si="75"/>
        <v>0</v>
      </c>
      <c r="AP103" s="58">
        <f t="shared" si="75"/>
        <v>0</v>
      </c>
      <c r="AQ103" s="58">
        <f t="shared" si="75"/>
        <v>0</v>
      </c>
      <c r="AR103" s="58">
        <f t="shared" si="75"/>
        <v>0</v>
      </c>
      <c r="AS103" s="58">
        <f t="shared" si="76"/>
        <v>0</v>
      </c>
      <c r="AT103" s="58">
        <f t="shared" si="76"/>
        <v>0</v>
      </c>
      <c r="AU103" s="58">
        <f t="shared" si="76"/>
        <v>0</v>
      </c>
      <c r="AV103" s="58">
        <f t="shared" si="76"/>
        <v>0</v>
      </c>
      <c r="AW103" s="58">
        <f t="shared" si="76"/>
        <v>0</v>
      </c>
      <c r="AX103" s="58">
        <f t="shared" si="76"/>
        <v>0</v>
      </c>
      <c r="AY103" s="58">
        <f t="shared" si="76"/>
        <v>0</v>
      </c>
      <c r="AZ103" s="58">
        <f t="shared" si="76"/>
        <v>0</v>
      </c>
      <c r="BA103" s="58">
        <f t="shared" si="76"/>
        <v>0</v>
      </c>
      <c r="BB103" s="58">
        <f t="shared" si="76"/>
        <v>0</v>
      </c>
      <c r="BC103" s="58">
        <f t="shared" si="76"/>
        <v>0</v>
      </c>
      <c r="BD103" s="58">
        <f t="shared" si="76"/>
        <v>0</v>
      </c>
      <c r="BE103" s="58">
        <f t="shared" si="76"/>
        <v>0</v>
      </c>
      <c r="BF103" s="58">
        <f t="shared" si="76"/>
        <v>0</v>
      </c>
      <c r="BG103" s="58">
        <f t="shared" si="76"/>
        <v>0</v>
      </c>
      <c r="BH103" s="58">
        <f t="shared" si="76"/>
        <v>0</v>
      </c>
      <c r="BI103" s="58">
        <f t="shared" si="77"/>
        <v>0</v>
      </c>
      <c r="BJ103" s="58">
        <f t="shared" si="77"/>
        <v>0</v>
      </c>
      <c r="BK103" s="58">
        <f t="shared" si="77"/>
        <v>0</v>
      </c>
      <c r="BL103" s="58">
        <f t="shared" si="77"/>
        <v>0</v>
      </c>
      <c r="BM103" s="58">
        <f t="shared" si="77"/>
        <v>0</v>
      </c>
      <c r="BN103" s="58">
        <f t="shared" si="77"/>
        <v>0</v>
      </c>
      <c r="BO103" s="58">
        <f t="shared" si="77"/>
        <v>0</v>
      </c>
      <c r="BP103" s="58">
        <f t="shared" si="77"/>
        <v>0</v>
      </c>
      <c r="BQ103" s="58">
        <f t="shared" si="77"/>
        <v>0</v>
      </c>
      <c r="BR103" s="58">
        <f t="shared" si="77"/>
        <v>0</v>
      </c>
      <c r="BS103" s="58">
        <f t="shared" si="77"/>
        <v>0</v>
      </c>
      <c r="BT103" s="58">
        <f t="shared" si="77"/>
        <v>0</v>
      </c>
      <c r="BU103" s="58">
        <f t="shared" si="77"/>
        <v>0</v>
      </c>
      <c r="BV103" s="58">
        <f t="shared" si="77"/>
        <v>0</v>
      </c>
      <c r="BW103" s="58">
        <f t="shared" si="77"/>
        <v>0</v>
      </c>
      <c r="BX103" s="58">
        <f t="shared" si="77"/>
        <v>0</v>
      </c>
      <c r="BY103" s="58">
        <f t="shared" si="80"/>
        <v>0</v>
      </c>
      <c r="BZ103" s="58">
        <f t="shared" si="80"/>
        <v>0</v>
      </c>
      <c r="CA103" s="58">
        <f t="shared" si="80"/>
        <v>0</v>
      </c>
      <c r="CB103" s="58">
        <f t="shared" si="80"/>
        <v>0</v>
      </c>
      <c r="CC103" s="58">
        <f t="shared" si="80"/>
        <v>0</v>
      </c>
      <c r="CD103" s="58">
        <f t="shared" si="80"/>
        <v>0</v>
      </c>
      <c r="CE103" s="58">
        <f t="shared" si="80"/>
        <v>0</v>
      </c>
      <c r="CF103" s="58">
        <f t="shared" si="80"/>
        <v>0</v>
      </c>
      <c r="CG103" s="58">
        <f t="shared" si="80"/>
        <v>0</v>
      </c>
      <c r="CH103" s="58">
        <f t="shared" si="80"/>
        <v>0</v>
      </c>
      <c r="CI103" s="58">
        <f t="shared" si="80"/>
        <v>0</v>
      </c>
      <c r="CJ103" s="58">
        <f t="shared" si="80"/>
        <v>0</v>
      </c>
      <c r="CK103" s="58">
        <f t="shared" si="80"/>
        <v>0</v>
      </c>
      <c r="CL103" s="58">
        <f t="shared" si="80"/>
        <v>0</v>
      </c>
      <c r="CM103" s="58">
        <f t="shared" si="80"/>
        <v>0</v>
      </c>
      <c r="CN103" s="58">
        <f t="shared" si="80"/>
        <v>0</v>
      </c>
      <c r="CO103" s="58">
        <f t="shared" si="78"/>
        <v>0</v>
      </c>
      <c r="CP103" s="58">
        <f t="shared" si="78"/>
        <v>0</v>
      </c>
      <c r="CQ103" s="58">
        <f t="shared" si="78"/>
        <v>0</v>
      </c>
      <c r="CR103" s="58">
        <f t="shared" si="78"/>
        <v>0</v>
      </c>
      <c r="CS103" s="58">
        <f t="shared" si="78"/>
        <v>0</v>
      </c>
      <c r="CT103" s="58">
        <f t="shared" si="78"/>
        <v>0</v>
      </c>
      <c r="CU103" s="58">
        <f t="shared" si="78"/>
        <v>0</v>
      </c>
      <c r="CV103" s="58">
        <f t="shared" si="78"/>
        <v>0</v>
      </c>
      <c r="CW103" s="58">
        <f t="shared" si="78"/>
        <v>0</v>
      </c>
      <c r="CX103" s="58">
        <f t="shared" si="78"/>
        <v>0</v>
      </c>
      <c r="CY103" s="58">
        <f t="shared" si="78"/>
        <v>0</v>
      </c>
      <c r="CZ103" s="58">
        <f t="shared" si="78"/>
        <v>0</v>
      </c>
      <c r="DA103" s="58">
        <f t="shared" si="78"/>
        <v>0</v>
      </c>
      <c r="DB103" s="58">
        <f t="shared" si="78"/>
        <v>0</v>
      </c>
      <c r="DC103" s="58">
        <f t="shared" si="78"/>
        <v>0</v>
      </c>
      <c r="DD103" s="58">
        <f t="shared" si="78"/>
        <v>0</v>
      </c>
      <c r="DE103" s="58">
        <f t="shared" si="79"/>
        <v>0</v>
      </c>
      <c r="DF103" s="58">
        <f t="shared" ref="DF103:DG105" si="81">IF(AND($F103&gt;=DF$3,$F103&lt;DG$3),$J103,0)</f>
        <v>0</v>
      </c>
      <c r="DG103" s="58">
        <f t="shared" si="81"/>
        <v>0</v>
      </c>
      <c r="DH103" s="58"/>
      <c r="DI103" s="55">
        <f>SUM(M103:DG103)</f>
        <v>0</v>
      </c>
      <c r="DJ103" s="53"/>
      <c r="DK103" s="56">
        <f t="shared" si="70"/>
        <v>0</v>
      </c>
      <c r="DL103" s="56">
        <f t="shared" si="70"/>
        <v>0</v>
      </c>
      <c r="DM103" s="56">
        <f t="shared" si="70"/>
        <v>0</v>
      </c>
      <c r="DN103" s="56">
        <f t="shared" si="70"/>
        <v>0</v>
      </c>
      <c r="DO103" s="56">
        <f t="shared" si="70"/>
        <v>0</v>
      </c>
      <c r="DP103" s="56">
        <f t="shared" si="70"/>
        <v>0</v>
      </c>
      <c r="DQ103" s="56">
        <f>SUM(DK103:DP103)</f>
        <v>0</v>
      </c>
      <c r="DR103" s="56">
        <f t="shared" si="70"/>
        <v>0</v>
      </c>
      <c r="DS103" s="56">
        <f t="shared" si="70"/>
        <v>0</v>
      </c>
      <c r="DT103" s="56">
        <f t="shared" si="70"/>
        <v>0</v>
      </c>
      <c r="DU103" s="55">
        <f>SUM(DQ103:DT103)</f>
        <v>0</v>
      </c>
    </row>
    <row r="104" spans="1:125" s="52" customFormat="1">
      <c r="A104" s="357"/>
      <c r="B104" s="357"/>
      <c r="C104" s="358"/>
      <c r="D104" s="358"/>
      <c r="E104" s="358"/>
      <c r="F104" s="357"/>
      <c r="G104" s="361"/>
      <c r="H104" s="362"/>
      <c r="I104" s="362"/>
      <c r="J104" s="57">
        <f>G104*(H104+I104)</f>
        <v>0</v>
      </c>
      <c r="K104" s="59"/>
      <c r="L104" s="54"/>
      <c r="M104" s="58">
        <f t="shared" si="72"/>
        <v>0</v>
      </c>
      <c r="N104" s="58">
        <f t="shared" si="72"/>
        <v>0</v>
      </c>
      <c r="O104" s="58">
        <f t="shared" si="72"/>
        <v>0</v>
      </c>
      <c r="P104" s="58">
        <f t="shared" si="72"/>
        <v>0</v>
      </c>
      <c r="Q104" s="58">
        <f t="shared" si="72"/>
        <v>0</v>
      </c>
      <c r="R104" s="58">
        <f t="shared" si="72"/>
        <v>0</v>
      </c>
      <c r="S104" s="58">
        <f t="shared" si="72"/>
        <v>0</v>
      </c>
      <c r="T104" s="58">
        <f t="shared" si="72"/>
        <v>0</v>
      </c>
      <c r="U104" s="58">
        <f t="shared" si="72"/>
        <v>0</v>
      </c>
      <c r="V104" s="58">
        <f t="shared" si="72"/>
        <v>0</v>
      </c>
      <c r="W104" s="58">
        <f t="shared" si="72"/>
        <v>0</v>
      </c>
      <c r="X104" s="58">
        <f t="shared" si="72"/>
        <v>0</v>
      </c>
      <c r="Y104" s="58">
        <f t="shared" si="72"/>
        <v>0</v>
      </c>
      <c r="Z104" s="58">
        <f t="shared" si="72"/>
        <v>0</v>
      </c>
      <c r="AA104" s="58">
        <f t="shared" si="72"/>
        <v>0</v>
      </c>
      <c r="AB104" s="58">
        <f t="shared" si="72"/>
        <v>0</v>
      </c>
      <c r="AC104" s="58">
        <f t="shared" si="75"/>
        <v>0</v>
      </c>
      <c r="AD104" s="58">
        <f t="shared" si="75"/>
        <v>0</v>
      </c>
      <c r="AE104" s="58">
        <f t="shared" si="75"/>
        <v>0</v>
      </c>
      <c r="AF104" s="58">
        <f t="shared" si="75"/>
        <v>0</v>
      </c>
      <c r="AG104" s="58">
        <f t="shared" si="75"/>
        <v>0</v>
      </c>
      <c r="AH104" s="58">
        <f t="shared" si="75"/>
        <v>0</v>
      </c>
      <c r="AI104" s="58">
        <f t="shared" si="75"/>
        <v>0</v>
      </c>
      <c r="AJ104" s="58">
        <f t="shared" si="75"/>
        <v>0</v>
      </c>
      <c r="AK104" s="58">
        <f t="shared" si="75"/>
        <v>0</v>
      </c>
      <c r="AL104" s="58">
        <f t="shared" si="75"/>
        <v>0</v>
      </c>
      <c r="AM104" s="58">
        <f t="shared" si="75"/>
        <v>0</v>
      </c>
      <c r="AN104" s="58">
        <f t="shared" si="75"/>
        <v>0</v>
      </c>
      <c r="AO104" s="58">
        <f t="shared" si="75"/>
        <v>0</v>
      </c>
      <c r="AP104" s="58">
        <f t="shared" si="75"/>
        <v>0</v>
      </c>
      <c r="AQ104" s="58">
        <f t="shared" si="75"/>
        <v>0</v>
      </c>
      <c r="AR104" s="58">
        <f t="shared" si="75"/>
        <v>0</v>
      </c>
      <c r="AS104" s="58">
        <f t="shared" si="76"/>
        <v>0</v>
      </c>
      <c r="AT104" s="58">
        <f t="shared" si="76"/>
        <v>0</v>
      </c>
      <c r="AU104" s="58">
        <f t="shared" si="76"/>
        <v>0</v>
      </c>
      <c r="AV104" s="58">
        <f t="shared" si="76"/>
        <v>0</v>
      </c>
      <c r="AW104" s="58">
        <f t="shared" si="76"/>
        <v>0</v>
      </c>
      <c r="AX104" s="58">
        <f t="shared" si="76"/>
        <v>0</v>
      </c>
      <c r="AY104" s="58">
        <f t="shared" si="76"/>
        <v>0</v>
      </c>
      <c r="AZ104" s="58">
        <f t="shared" si="76"/>
        <v>0</v>
      </c>
      <c r="BA104" s="58">
        <f t="shared" si="76"/>
        <v>0</v>
      </c>
      <c r="BB104" s="58">
        <f t="shared" si="76"/>
        <v>0</v>
      </c>
      <c r="BC104" s="58">
        <f t="shared" si="76"/>
        <v>0</v>
      </c>
      <c r="BD104" s="58">
        <f t="shared" si="76"/>
        <v>0</v>
      </c>
      <c r="BE104" s="58">
        <f t="shared" si="76"/>
        <v>0</v>
      </c>
      <c r="BF104" s="58">
        <f t="shared" si="76"/>
        <v>0</v>
      </c>
      <c r="BG104" s="58">
        <f t="shared" si="76"/>
        <v>0</v>
      </c>
      <c r="BH104" s="58">
        <f t="shared" si="76"/>
        <v>0</v>
      </c>
      <c r="BI104" s="58">
        <f t="shared" si="77"/>
        <v>0</v>
      </c>
      <c r="BJ104" s="58">
        <f t="shared" si="77"/>
        <v>0</v>
      </c>
      <c r="BK104" s="58">
        <f t="shared" si="77"/>
        <v>0</v>
      </c>
      <c r="BL104" s="58">
        <f t="shared" si="77"/>
        <v>0</v>
      </c>
      <c r="BM104" s="58">
        <f t="shared" si="77"/>
        <v>0</v>
      </c>
      <c r="BN104" s="58">
        <f t="shared" si="77"/>
        <v>0</v>
      </c>
      <c r="BO104" s="58">
        <f t="shared" si="77"/>
        <v>0</v>
      </c>
      <c r="BP104" s="58">
        <f t="shared" si="77"/>
        <v>0</v>
      </c>
      <c r="BQ104" s="58">
        <f t="shared" si="77"/>
        <v>0</v>
      </c>
      <c r="BR104" s="58">
        <f t="shared" si="77"/>
        <v>0</v>
      </c>
      <c r="BS104" s="58">
        <f t="shared" si="77"/>
        <v>0</v>
      </c>
      <c r="BT104" s="58">
        <f t="shared" si="77"/>
        <v>0</v>
      </c>
      <c r="BU104" s="58">
        <f t="shared" si="77"/>
        <v>0</v>
      </c>
      <c r="BV104" s="58">
        <f t="shared" si="77"/>
        <v>0</v>
      </c>
      <c r="BW104" s="58">
        <f t="shared" si="77"/>
        <v>0</v>
      </c>
      <c r="BX104" s="58">
        <f t="shared" si="77"/>
        <v>0</v>
      </c>
      <c r="BY104" s="58">
        <f t="shared" si="80"/>
        <v>0</v>
      </c>
      <c r="BZ104" s="58">
        <f t="shared" si="80"/>
        <v>0</v>
      </c>
      <c r="CA104" s="58">
        <f t="shared" si="80"/>
        <v>0</v>
      </c>
      <c r="CB104" s="58">
        <f t="shared" si="80"/>
        <v>0</v>
      </c>
      <c r="CC104" s="58">
        <f t="shared" si="80"/>
        <v>0</v>
      </c>
      <c r="CD104" s="58">
        <f t="shared" si="80"/>
        <v>0</v>
      </c>
      <c r="CE104" s="58">
        <f t="shared" si="80"/>
        <v>0</v>
      </c>
      <c r="CF104" s="58">
        <f t="shared" si="80"/>
        <v>0</v>
      </c>
      <c r="CG104" s="58">
        <f t="shared" si="80"/>
        <v>0</v>
      </c>
      <c r="CH104" s="58">
        <f t="shared" si="80"/>
        <v>0</v>
      </c>
      <c r="CI104" s="58">
        <f t="shared" si="80"/>
        <v>0</v>
      </c>
      <c r="CJ104" s="58">
        <f t="shared" si="80"/>
        <v>0</v>
      </c>
      <c r="CK104" s="58">
        <f t="shared" si="80"/>
        <v>0</v>
      </c>
      <c r="CL104" s="58">
        <f t="shared" si="80"/>
        <v>0</v>
      </c>
      <c r="CM104" s="58">
        <f t="shared" si="80"/>
        <v>0</v>
      </c>
      <c r="CN104" s="58">
        <f t="shared" si="80"/>
        <v>0</v>
      </c>
      <c r="CO104" s="58">
        <f t="shared" si="78"/>
        <v>0</v>
      </c>
      <c r="CP104" s="58">
        <f t="shared" si="78"/>
        <v>0</v>
      </c>
      <c r="CQ104" s="58">
        <f t="shared" si="78"/>
        <v>0</v>
      </c>
      <c r="CR104" s="58">
        <f t="shared" si="78"/>
        <v>0</v>
      </c>
      <c r="CS104" s="58">
        <f t="shared" si="78"/>
        <v>0</v>
      </c>
      <c r="CT104" s="58">
        <f t="shared" si="78"/>
        <v>0</v>
      </c>
      <c r="CU104" s="58">
        <f t="shared" si="78"/>
        <v>0</v>
      </c>
      <c r="CV104" s="58">
        <f t="shared" si="78"/>
        <v>0</v>
      </c>
      <c r="CW104" s="58">
        <f t="shared" si="78"/>
        <v>0</v>
      </c>
      <c r="CX104" s="58">
        <f t="shared" si="78"/>
        <v>0</v>
      </c>
      <c r="CY104" s="58">
        <f t="shared" si="78"/>
        <v>0</v>
      </c>
      <c r="CZ104" s="58">
        <f t="shared" si="78"/>
        <v>0</v>
      </c>
      <c r="DA104" s="58">
        <f t="shared" si="78"/>
        <v>0</v>
      </c>
      <c r="DB104" s="58">
        <f t="shared" si="78"/>
        <v>0</v>
      </c>
      <c r="DC104" s="58">
        <f t="shared" si="78"/>
        <v>0</v>
      </c>
      <c r="DD104" s="58">
        <f t="shared" si="78"/>
        <v>0</v>
      </c>
      <c r="DE104" s="58">
        <f t="shared" si="79"/>
        <v>0</v>
      </c>
      <c r="DF104" s="58">
        <f t="shared" si="81"/>
        <v>0</v>
      </c>
      <c r="DG104" s="58">
        <f t="shared" si="81"/>
        <v>0</v>
      </c>
      <c r="DH104" s="58"/>
      <c r="DI104" s="55">
        <f>SUM(M104:DG104)</f>
        <v>0</v>
      </c>
      <c r="DJ104" s="53"/>
      <c r="DK104" s="56">
        <f t="shared" si="70"/>
        <v>0</v>
      </c>
      <c r="DL104" s="56">
        <f t="shared" si="70"/>
        <v>0</v>
      </c>
      <c r="DM104" s="56">
        <f t="shared" si="70"/>
        <v>0</v>
      </c>
      <c r="DN104" s="56">
        <f t="shared" si="70"/>
        <v>0</v>
      </c>
      <c r="DO104" s="56">
        <f t="shared" si="70"/>
        <v>0</v>
      </c>
      <c r="DP104" s="56">
        <f t="shared" si="70"/>
        <v>0</v>
      </c>
      <c r="DQ104" s="56">
        <f>SUM(DK104:DP104)</f>
        <v>0</v>
      </c>
      <c r="DR104" s="56">
        <f t="shared" si="70"/>
        <v>0</v>
      </c>
      <c r="DS104" s="56">
        <f t="shared" si="70"/>
        <v>0</v>
      </c>
      <c r="DT104" s="56">
        <f t="shared" si="70"/>
        <v>0</v>
      </c>
      <c r="DU104" s="55">
        <f>SUM(DQ104:DT104)</f>
        <v>0</v>
      </c>
    </row>
    <row r="105" spans="1:125" s="52" customFormat="1">
      <c r="A105" s="357"/>
      <c r="B105" s="357"/>
      <c r="C105" s="358"/>
      <c r="D105" s="358"/>
      <c r="E105" s="358"/>
      <c r="F105" s="357"/>
      <c r="G105" s="361"/>
      <c r="H105" s="362"/>
      <c r="I105" s="362"/>
      <c r="J105" s="57">
        <f>G105*(H105+I105)</f>
        <v>0</v>
      </c>
      <c r="K105" s="59"/>
      <c r="L105" s="54"/>
      <c r="M105" s="58">
        <f t="shared" ref="M105:AR105" si="82">IF(AND($F105&gt;=M$3,$F105&lt;N$3),$J105,0)</f>
        <v>0</v>
      </c>
      <c r="N105" s="58">
        <f t="shared" si="82"/>
        <v>0</v>
      </c>
      <c r="O105" s="58">
        <f t="shared" si="82"/>
        <v>0</v>
      </c>
      <c r="P105" s="58">
        <f t="shared" si="82"/>
        <v>0</v>
      </c>
      <c r="Q105" s="58">
        <f t="shared" si="82"/>
        <v>0</v>
      </c>
      <c r="R105" s="58">
        <f t="shared" si="82"/>
        <v>0</v>
      </c>
      <c r="S105" s="58">
        <f t="shared" si="82"/>
        <v>0</v>
      </c>
      <c r="T105" s="58">
        <f t="shared" si="82"/>
        <v>0</v>
      </c>
      <c r="U105" s="58">
        <f t="shared" si="82"/>
        <v>0</v>
      </c>
      <c r="V105" s="58">
        <f t="shared" si="82"/>
        <v>0</v>
      </c>
      <c r="W105" s="58">
        <f t="shared" si="82"/>
        <v>0</v>
      </c>
      <c r="X105" s="58">
        <f t="shared" si="82"/>
        <v>0</v>
      </c>
      <c r="Y105" s="58">
        <f t="shared" si="82"/>
        <v>0</v>
      </c>
      <c r="Z105" s="58">
        <f t="shared" si="82"/>
        <v>0</v>
      </c>
      <c r="AA105" s="58">
        <f t="shared" si="82"/>
        <v>0</v>
      </c>
      <c r="AB105" s="58">
        <f t="shared" si="82"/>
        <v>0</v>
      </c>
      <c r="AC105" s="58">
        <f t="shared" si="82"/>
        <v>0</v>
      </c>
      <c r="AD105" s="58">
        <f t="shared" si="82"/>
        <v>0</v>
      </c>
      <c r="AE105" s="58">
        <f t="shared" si="82"/>
        <v>0</v>
      </c>
      <c r="AF105" s="58">
        <f t="shared" si="82"/>
        <v>0</v>
      </c>
      <c r="AG105" s="58">
        <f t="shared" si="82"/>
        <v>0</v>
      </c>
      <c r="AH105" s="58">
        <f t="shared" si="82"/>
        <v>0</v>
      </c>
      <c r="AI105" s="58">
        <f t="shared" si="82"/>
        <v>0</v>
      </c>
      <c r="AJ105" s="58">
        <f t="shared" si="82"/>
        <v>0</v>
      </c>
      <c r="AK105" s="58">
        <f t="shared" si="82"/>
        <v>0</v>
      </c>
      <c r="AL105" s="58">
        <f t="shared" si="82"/>
        <v>0</v>
      </c>
      <c r="AM105" s="58">
        <f t="shared" si="82"/>
        <v>0</v>
      </c>
      <c r="AN105" s="58">
        <f t="shared" si="82"/>
        <v>0</v>
      </c>
      <c r="AO105" s="58">
        <f t="shared" si="82"/>
        <v>0</v>
      </c>
      <c r="AP105" s="58">
        <f t="shared" si="82"/>
        <v>0</v>
      </c>
      <c r="AQ105" s="58">
        <f t="shared" si="82"/>
        <v>0</v>
      </c>
      <c r="AR105" s="58">
        <f t="shared" si="82"/>
        <v>0</v>
      </c>
      <c r="AS105" s="58">
        <f t="shared" si="76"/>
        <v>0</v>
      </c>
      <c r="AT105" s="58">
        <f t="shared" si="76"/>
        <v>0</v>
      </c>
      <c r="AU105" s="58">
        <f t="shared" si="76"/>
        <v>0</v>
      </c>
      <c r="AV105" s="58">
        <f t="shared" si="76"/>
        <v>0</v>
      </c>
      <c r="AW105" s="58">
        <f t="shared" si="76"/>
        <v>0</v>
      </c>
      <c r="AX105" s="58">
        <f t="shared" si="76"/>
        <v>0</v>
      </c>
      <c r="AY105" s="58">
        <f t="shared" si="76"/>
        <v>0</v>
      </c>
      <c r="AZ105" s="58">
        <f t="shared" si="76"/>
        <v>0</v>
      </c>
      <c r="BA105" s="58">
        <f t="shared" si="76"/>
        <v>0</v>
      </c>
      <c r="BB105" s="58">
        <f t="shared" si="76"/>
        <v>0</v>
      </c>
      <c r="BC105" s="58">
        <f t="shared" si="76"/>
        <v>0</v>
      </c>
      <c r="BD105" s="58">
        <f t="shared" si="76"/>
        <v>0</v>
      </c>
      <c r="BE105" s="58">
        <f t="shared" si="76"/>
        <v>0</v>
      </c>
      <c r="BF105" s="58">
        <f t="shared" si="76"/>
        <v>0</v>
      </c>
      <c r="BG105" s="58">
        <f t="shared" si="76"/>
        <v>0</v>
      </c>
      <c r="BH105" s="58">
        <f t="shared" si="76"/>
        <v>0</v>
      </c>
      <c r="BI105" s="58">
        <f t="shared" si="77"/>
        <v>0</v>
      </c>
      <c r="BJ105" s="58">
        <f t="shared" si="77"/>
        <v>0</v>
      </c>
      <c r="BK105" s="58">
        <f t="shared" si="77"/>
        <v>0</v>
      </c>
      <c r="BL105" s="58">
        <f t="shared" si="77"/>
        <v>0</v>
      </c>
      <c r="BM105" s="58">
        <f t="shared" si="77"/>
        <v>0</v>
      </c>
      <c r="BN105" s="58">
        <f t="shared" si="77"/>
        <v>0</v>
      </c>
      <c r="BO105" s="58">
        <f t="shared" si="77"/>
        <v>0</v>
      </c>
      <c r="BP105" s="58">
        <f t="shared" si="77"/>
        <v>0</v>
      </c>
      <c r="BQ105" s="58">
        <f t="shared" si="77"/>
        <v>0</v>
      </c>
      <c r="BR105" s="58">
        <f t="shared" si="77"/>
        <v>0</v>
      </c>
      <c r="BS105" s="58">
        <f t="shared" si="77"/>
        <v>0</v>
      </c>
      <c r="BT105" s="58">
        <f t="shared" si="77"/>
        <v>0</v>
      </c>
      <c r="BU105" s="58">
        <f t="shared" si="77"/>
        <v>0</v>
      </c>
      <c r="BV105" s="58">
        <f t="shared" si="77"/>
        <v>0</v>
      </c>
      <c r="BW105" s="58">
        <f t="shared" si="77"/>
        <v>0</v>
      </c>
      <c r="BX105" s="58">
        <f t="shared" si="77"/>
        <v>0</v>
      </c>
      <c r="BY105" s="58">
        <f t="shared" si="80"/>
        <v>0</v>
      </c>
      <c r="BZ105" s="58">
        <f t="shared" si="80"/>
        <v>0</v>
      </c>
      <c r="CA105" s="58">
        <f t="shared" si="80"/>
        <v>0</v>
      </c>
      <c r="CB105" s="58">
        <f t="shared" si="80"/>
        <v>0</v>
      </c>
      <c r="CC105" s="58">
        <f t="shared" si="80"/>
        <v>0</v>
      </c>
      <c r="CD105" s="58">
        <f t="shared" si="80"/>
        <v>0</v>
      </c>
      <c r="CE105" s="58">
        <f t="shared" si="80"/>
        <v>0</v>
      </c>
      <c r="CF105" s="58">
        <f t="shared" si="80"/>
        <v>0</v>
      </c>
      <c r="CG105" s="58">
        <f t="shared" si="80"/>
        <v>0</v>
      </c>
      <c r="CH105" s="58">
        <f t="shared" si="80"/>
        <v>0</v>
      </c>
      <c r="CI105" s="58">
        <f t="shared" si="80"/>
        <v>0</v>
      </c>
      <c r="CJ105" s="58">
        <f t="shared" si="80"/>
        <v>0</v>
      </c>
      <c r="CK105" s="58">
        <f t="shared" si="80"/>
        <v>0</v>
      </c>
      <c r="CL105" s="58">
        <f t="shared" si="80"/>
        <v>0</v>
      </c>
      <c r="CM105" s="58">
        <f t="shared" si="80"/>
        <v>0</v>
      </c>
      <c r="CN105" s="58">
        <f t="shared" si="80"/>
        <v>0</v>
      </c>
      <c r="CO105" s="58">
        <f t="shared" si="78"/>
        <v>0</v>
      </c>
      <c r="CP105" s="58">
        <f t="shared" si="78"/>
        <v>0</v>
      </c>
      <c r="CQ105" s="58">
        <f t="shared" si="78"/>
        <v>0</v>
      </c>
      <c r="CR105" s="58">
        <f t="shared" si="78"/>
        <v>0</v>
      </c>
      <c r="CS105" s="58">
        <f t="shared" si="78"/>
        <v>0</v>
      </c>
      <c r="CT105" s="58">
        <f t="shared" si="78"/>
        <v>0</v>
      </c>
      <c r="CU105" s="58">
        <f t="shared" si="78"/>
        <v>0</v>
      </c>
      <c r="CV105" s="58">
        <f t="shared" si="78"/>
        <v>0</v>
      </c>
      <c r="CW105" s="58">
        <f t="shared" si="78"/>
        <v>0</v>
      </c>
      <c r="CX105" s="58">
        <f t="shared" si="78"/>
        <v>0</v>
      </c>
      <c r="CY105" s="58">
        <f t="shared" si="78"/>
        <v>0</v>
      </c>
      <c r="CZ105" s="58">
        <f t="shared" si="78"/>
        <v>0</v>
      </c>
      <c r="DA105" s="58">
        <f t="shared" si="78"/>
        <v>0</v>
      </c>
      <c r="DB105" s="58">
        <f t="shared" si="78"/>
        <v>0</v>
      </c>
      <c r="DC105" s="58">
        <f t="shared" si="78"/>
        <v>0</v>
      </c>
      <c r="DD105" s="58">
        <f t="shared" si="78"/>
        <v>0</v>
      </c>
      <c r="DE105" s="58">
        <f t="shared" si="79"/>
        <v>0</v>
      </c>
      <c r="DF105" s="58">
        <f t="shared" si="81"/>
        <v>0</v>
      </c>
      <c r="DG105" s="58">
        <f t="shared" si="81"/>
        <v>0</v>
      </c>
      <c r="DH105" s="58"/>
      <c r="DI105" s="55">
        <f>SUM(M105:DG105)</f>
        <v>0</v>
      </c>
      <c r="DJ105" s="53"/>
      <c r="DK105" s="56">
        <f t="shared" si="70"/>
        <v>0</v>
      </c>
      <c r="DL105" s="56">
        <f t="shared" si="70"/>
        <v>0</v>
      </c>
      <c r="DM105" s="56">
        <f t="shared" si="70"/>
        <v>0</v>
      </c>
      <c r="DN105" s="56">
        <f t="shared" ref="DN105:DW133" si="83">IF(AND($F105&gt;=DN$1,$F105&lt;=DN$2),$J105,0)</f>
        <v>0</v>
      </c>
      <c r="DO105" s="56">
        <f t="shared" si="83"/>
        <v>0</v>
      </c>
      <c r="DP105" s="56">
        <f t="shared" si="83"/>
        <v>0</v>
      </c>
      <c r="DQ105" s="56">
        <f>SUM(DK105:DP105)</f>
        <v>0</v>
      </c>
      <c r="DR105" s="56">
        <f t="shared" si="83"/>
        <v>0</v>
      </c>
      <c r="DS105" s="56">
        <f t="shared" si="83"/>
        <v>0</v>
      </c>
      <c r="DT105" s="56">
        <f t="shared" si="83"/>
        <v>0</v>
      </c>
      <c r="DU105" s="55">
        <f>SUM(DQ105:DT105)</f>
        <v>0</v>
      </c>
    </row>
    <row r="106" spans="1:125" s="47" customFormat="1">
      <c r="A106" s="339" t="s">
        <v>511</v>
      </c>
      <c r="B106" s="339"/>
      <c r="C106" s="339"/>
      <c r="D106" s="339"/>
      <c r="E106" s="339"/>
      <c r="F106" s="339"/>
      <c r="G106" s="339"/>
      <c r="H106" s="339"/>
      <c r="I106" s="339"/>
      <c r="J106" s="48">
        <f>SUMIF($B$77:$B$105,"HW",J$77:J$105)</f>
        <v>0</v>
      </c>
      <c r="K106" s="51"/>
      <c r="L106" s="50"/>
      <c r="M106" s="48">
        <f>SUMIF($B$6:$B$31,"HW",M$6:M$31)</f>
        <v>0</v>
      </c>
      <c r="N106" s="48">
        <f>SUMIF($B$6:$B$31,"HW",N$6:N$31)</f>
        <v>0</v>
      </c>
      <c r="O106" s="48">
        <f>SUMIF($B$6:$B$31,"HW",O$6:O$31)</f>
        <v>0</v>
      </c>
      <c r="P106" s="48">
        <f>SUMIF($B$6:$B$31,"HW",P$6:P$31)</f>
        <v>0</v>
      </c>
      <c r="Q106" s="48">
        <f>SUMIF($B$6:$B$31,"HW",Q$6:Q$31)</f>
        <v>0</v>
      </c>
      <c r="R106" s="48">
        <f>SUMIF($B$6:$B$31,"HW",R$6:R$31)</f>
        <v>0</v>
      </c>
      <c r="S106" s="48">
        <f>SUMIF($B$6:$B$31,"HW",S$6:S$31)</f>
        <v>0</v>
      </c>
      <c r="T106" s="48">
        <f>SUMIF($B$6:$B$31,"HW",T$6:T$31)</f>
        <v>0</v>
      </c>
      <c r="U106" s="48">
        <f>SUMIF($B$6:$B$31,"HW",U$6:U$31)</f>
        <v>0</v>
      </c>
      <c r="V106" s="48">
        <f>SUMIF($B$6:$B$31,"HW",V$6:V$31)</f>
        <v>0</v>
      </c>
      <c r="W106" s="48">
        <f>SUMIF($B$6:$B$31,"HW",W$6:W$31)</f>
        <v>0</v>
      </c>
      <c r="X106" s="48">
        <f>SUMIF($B$6:$B$31,"HW",X$6:X$31)</f>
        <v>0</v>
      </c>
      <c r="Y106" s="48">
        <f>SUMIF($B$6:$B$31,"HW",Y$6:Y$31)</f>
        <v>0</v>
      </c>
      <c r="Z106" s="48">
        <f>SUMIF($B$6:$B$31,"HW",Z$6:Z$31)</f>
        <v>0</v>
      </c>
      <c r="AA106" s="48">
        <f>SUMIF($B$6:$B$31,"HW",AA$6:AA$31)</f>
        <v>0</v>
      </c>
      <c r="AB106" s="48">
        <f>SUMIF($B$6:$B$31,"HW",AB$6:AB$31)</f>
        <v>0</v>
      </c>
      <c r="AC106" s="48">
        <f>SUMIF($B$6:$B$31,"HW",AC$6:AC$31)</f>
        <v>0</v>
      </c>
      <c r="AD106" s="48">
        <f>SUMIF($B$6:$B$31,"HW",AD$6:AD$31)</f>
        <v>0</v>
      </c>
      <c r="AE106" s="48">
        <f>SUMIF($B$6:$B$31,"HW",AE$6:AE$31)</f>
        <v>0</v>
      </c>
      <c r="AF106" s="48">
        <f>SUMIF($B$6:$B$31,"HW",AF$6:AF$31)</f>
        <v>0</v>
      </c>
      <c r="AG106" s="48">
        <f>SUMIF($B$6:$B$31,"HW",AG$6:AG$31)</f>
        <v>0</v>
      </c>
      <c r="AH106" s="48">
        <f>SUMIF($B$6:$B$31,"HW",AH$6:AH$31)</f>
        <v>0</v>
      </c>
      <c r="AI106" s="48">
        <f>SUMIF($B$6:$B$31,"HW",AI$6:AI$31)</f>
        <v>0</v>
      </c>
      <c r="AJ106" s="48">
        <f>SUMIF($B$6:$B$31,"HW",AJ$6:AJ$31)</f>
        <v>0</v>
      </c>
      <c r="AK106" s="48">
        <f>SUMIF($B$6:$B$31,"HW",AK$6:AK$31)</f>
        <v>0</v>
      </c>
      <c r="AL106" s="48">
        <f>SUMIF($B$6:$B$31,"HW",AL$6:AL$31)</f>
        <v>0</v>
      </c>
      <c r="AM106" s="48">
        <f>SUMIF($B$6:$B$31,"HW",AM$6:AM$31)</f>
        <v>0</v>
      </c>
      <c r="AN106" s="48">
        <f>SUMIF($B$6:$B$31,"HW",AN$6:AN$31)</f>
        <v>0</v>
      </c>
      <c r="AO106" s="48">
        <f>SUMIF($B$6:$B$31,"HW",AO$6:AO$31)</f>
        <v>0</v>
      </c>
      <c r="AP106" s="48">
        <f>SUMIF($B$6:$B$31,"HW",AP$6:AP$31)</f>
        <v>0</v>
      </c>
      <c r="AQ106" s="48">
        <f>SUMIF($B$6:$B$31,"HW",AQ$6:AQ$31)</f>
        <v>0</v>
      </c>
      <c r="AR106" s="48">
        <f>SUMIF($B$6:$B$31,"HW",AR$6:AR$31)</f>
        <v>0</v>
      </c>
      <c r="AS106" s="48">
        <f>SUMIF($B$6:$B$31,"HW",AS$6:AS$31)</f>
        <v>0</v>
      </c>
      <c r="AT106" s="48">
        <f>SUMIF($B$6:$B$31,"HW",AT$6:AT$31)</f>
        <v>0</v>
      </c>
      <c r="AU106" s="48">
        <f>SUMIF($B$6:$B$31,"HW",AU$6:AU$31)</f>
        <v>0</v>
      </c>
      <c r="AV106" s="48">
        <f>SUMIF($B$6:$B$31,"HW",AV$6:AV$31)</f>
        <v>0</v>
      </c>
      <c r="AW106" s="48">
        <f>SUMIF($B$6:$B$31,"HW",AW$6:AW$31)</f>
        <v>0</v>
      </c>
      <c r="AX106" s="48">
        <f>SUMIF($B$6:$B$31,"HW",AX$6:AX$31)</f>
        <v>0</v>
      </c>
      <c r="AY106" s="48">
        <f>SUMIF($B$6:$B$31,"HW",AY$6:AY$31)</f>
        <v>0</v>
      </c>
      <c r="AZ106" s="48">
        <f>SUMIF($B$6:$B$31,"HW",AZ$6:AZ$31)</f>
        <v>0</v>
      </c>
      <c r="BA106" s="48">
        <f>SUMIF($B$6:$B$31,"HW",BA$6:BA$31)</f>
        <v>0</v>
      </c>
      <c r="BB106" s="48">
        <f>SUMIF($B$6:$B$31,"HW",BB$6:BB$31)</f>
        <v>0</v>
      </c>
      <c r="BC106" s="48">
        <f>SUMIF($B$6:$B$31,"HW",BC$6:BC$31)</f>
        <v>0</v>
      </c>
      <c r="BD106" s="48">
        <f>SUMIF($B$6:$B$31,"HW",BD$6:BD$31)</f>
        <v>0</v>
      </c>
      <c r="BE106" s="48">
        <f>SUMIF($B$6:$B$31,"HW",BE$6:BE$31)</f>
        <v>0</v>
      </c>
      <c r="BF106" s="48">
        <f>SUMIF($B$6:$B$31,"HW",BF$6:BF$31)</f>
        <v>0</v>
      </c>
      <c r="BG106" s="48">
        <f>SUMIF($B$6:$B$31,"HW",BG$6:BG$31)</f>
        <v>0</v>
      </c>
      <c r="BH106" s="48">
        <f>SUMIF($B$6:$B$31,"HW",BH$6:BH$31)</f>
        <v>0</v>
      </c>
      <c r="BI106" s="48">
        <f>SUMIF($B$6:$B$31,"HW",BI$6:BI$31)</f>
        <v>0</v>
      </c>
      <c r="BJ106" s="48">
        <f>SUMIF($B$6:$B$31,"HW",BJ$6:BJ$31)</f>
        <v>0</v>
      </c>
      <c r="BK106" s="48">
        <f>SUMIF($B$6:$B$31,"HW",BK$6:BK$31)</f>
        <v>0</v>
      </c>
      <c r="BL106" s="48">
        <f>SUMIF($B$6:$B$31,"HW",BL$6:BL$31)</f>
        <v>0</v>
      </c>
      <c r="BM106" s="48">
        <f>SUMIF($B$6:$B$31,"HW",BM$6:BM$31)</f>
        <v>0</v>
      </c>
      <c r="BN106" s="48">
        <f>SUMIF($B$6:$B$31,"HW",BN$6:BN$31)</f>
        <v>0</v>
      </c>
      <c r="BO106" s="48">
        <f>SUMIF($B$6:$B$31,"HW",BO$6:BO$31)</f>
        <v>0</v>
      </c>
      <c r="BP106" s="48">
        <f>SUMIF($B$6:$B$31,"HW",BP$6:BP$31)</f>
        <v>0</v>
      </c>
      <c r="BQ106" s="48">
        <f>SUMIF($B$6:$B$31,"HW",BQ$6:BQ$31)</f>
        <v>0</v>
      </c>
      <c r="BR106" s="48">
        <f>SUMIF($B$6:$B$31,"HW",BR$6:BR$31)</f>
        <v>0</v>
      </c>
      <c r="BS106" s="48">
        <f>SUMIF($B$6:$B$31,"HW",BS$6:BS$31)</f>
        <v>0</v>
      </c>
      <c r="BT106" s="48">
        <f>SUMIF($B$6:$B$31,"HW",BT$6:BT$31)</f>
        <v>0</v>
      </c>
      <c r="BU106" s="48">
        <f>SUMIF($B$6:$B$31,"HW",BU$6:BU$31)</f>
        <v>0</v>
      </c>
      <c r="BV106" s="48">
        <f>SUMIF($B$6:$B$31,"HW",BV$6:BV$31)</f>
        <v>0</v>
      </c>
      <c r="BW106" s="48">
        <f>SUMIF($B$6:$B$31,"HW",BW$6:BW$31)</f>
        <v>0</v>
      </c>
      <c r="BX106" s="48">
        <f>SUMIF($B$6:$B$31,"HW",BX$6:BX$31)</f>
        <v>0</v>
      </c>
      <c r="BY106" s="48">
        <f>SUMIF($B$6:$B$31,"HW",BY$6:BY$31)</f>
        <v>0</v>
      </c>
      <c r="BZ106" s="48">
        <f>SUMIF($B$6:$B$31,"HW",BZ$6:BZ$31)</f>
        <v>0</v>
      </c>
      <c r="CA106" s="48">
        <f>SUMIF($B$6:$B$31,"HW",CA$6:CA$31)</f>
        <v>0</v>
      </c>
      <c r="CB106" s="48">
        <f>SUMIF($B$6:$B$31,"HW",CB$6:CB$31)</f>
        <v>0</v>
      </c>
      <c r="CC106" s="48">
        <f>SUMIF($B$6:$B$31,"HW",CC$6:CC$31)</f>
        <v>0</v>
      </c>
      <c r="CD106" s="48">
        <f>SUMIF($B$6:$B$31,"HW",CD$6:CD$31)</f>
        <v>0</v>
      </c>
      <c r="CE106" s="48">
        <f>SUMIF($B$6:$B$31,"HW",CE$6:CE$31)</f>
        <v>0</v>
      </c>
      <c r="CF106" s="48">
        <f>SUMIF($B$6:$B$31,"HW",CF$6:CF$31)</f>
        <v>0</v>
      </c>
      <c r="CG106" s="48">
        <f>SUMIF($B$6:$B$31,"HW",CG$6:CG$31)</f>
        <v>0</v>
      </c>
      <c r="CH106" s="48">
        <f>SUMIF($B$6:$B$31,"HW",CH$6:CH$31)</f>
        <v>0</v>
      </c>
      <c r="CI106" s="48">
        <f>SUMIF($B$6:$B$31,"HW",CI$6:CI$31)</f>
        <v>0</v>
      </c>
      <c r="CJ106" s="48">
        <f>SUMIF($B$6:$B$31,"HW",CJ$6:CJ$31)</f>
        <v>0</v>
      </c>
      <c r="CK106" s="48">
        <f>SUMIF($B$6:$B$31,"HW",CK$6:CK$31)</f>
        <v>0</v>
      </c>
      <c r="CL106" s="48">
        <f>SUMIF($B$6:$B$31,"HW",CL$6:CL$31)</f>
        <v>0</v>
      </c>
      <c r="CM106" s="48">
        <f>SUMIF($B$6:$B$31,"HW",CM$6:CM$31)</f>
        <v>0</v>
      </c>
      <c r="CN106" s="48">
        <f>SUMIF($B$6:$B$31,"HW",CN$6:CN$31)</f>
        <v>0</v>
      </c>
      <c r="CO106" s="48">
        <f>SUMIF($B$6:$B$31,"HW",CO$6:CO$31)</f>
        <v>0</v>
      </c>
      <c r="CP106" s="48">
        <f>SUMIF($B$6:$B$31,"HW",CP$6:CP$31)</f>
        <v>0</v>
      </c>
      <c r="CQ106" s="48">
        <f>SUMIF($B$6:$B$31,"HW",CQ$6:CQ$31)</f>
        <v>0</v>
      </c>
      <c r="CR106" s="48">
        <f>SUMIF($B$6:$B$31,"HW",CR$6:CR$31)</f>
        <v>0</v>
      </c>
      <c r="CS106" s="48">
        <f>SUMIF($B$6:$B$31,"HW",CS$6:CS$31)</f>
        <v>0</v>
      </c>
      <c r="CT106" s="48">
        <f>SUMIF($B$6:$B$31,"HW",CT$6:CT$31)</f>
        <v>0</v>
      </c>
      <c r="CU106" s="48">
        <f>SUMIF($B$6:$B$31,"HW",CU$6:CU$31)</f>
        <v>0</v>
      </c>
      <c r="CV106" s="48">
        <f>SUMIF($B$6:$B$31,"HW",CV$6:CV$31)</f>
        <v>0</v>
      </c>
      <c r="CW106" s="48">
        <f>SUMIF($B$6:$B$31,"HW",CW$6:CW$31)</f>
        <v>0</v>
      </c>
      <c r="CX106" s="48">
        <f>SUMIF($B$6:$B$31,"HW",CX$6:CX$31)</f>
        <v>0</v>
      </c>
      <c r="CY106" s="48">
        <f>SUMIF($B$6:$B$31,"HW",CY$6:CY$31)</f>
        <v>0</v>
      </c>
      <c r="CZ106" s="48">
        <f>SUMIF($B$6:$B$31,"HW",CZ$6:CZ$31)</f>
        <v>0</v>
      </c>
      <c r="DA106" s="48">
        <f>SUMIF($B$6:$B$31,"HW",DA$6:DA$31)</f>
        <v>0</v>
      </c>
      <c r="DB106" s="48">
        <f>SUMIF($B$6:$B$31,"HW",DB$6:DB$31)</f>
        <v>0</v>
      </c>
      <c r="DC106" s="48">
        <f>SUMIF($B$6:$B$31,"HW",DC$6:DC$31)</f>
        <v>0</v>
      </c>
      <c r="DD106" s="48">
        <f>SUMIF($B$6:$B$31,"HW",DD$6:DD$31)</f>
        <v>0</v>
      </c>
      <c r="DE106" s="48">
        <f>SUMIF($B$6:$B$31,"HW",DE$6:DE$31)</f>
        <v>0</v>
      </c>
      <c r="DF106" s="48">
        <f>SUMIF($B$6:$B$31,"HW",DF$6:DF$31)</f>
        <v>0</v>
      </c>
      <c r="DG106" s="48">
        <f>SUMIF($B$6:$B$31,"HW",DG$6:DG$31)</f>
        <v>0</v>
      </c>
      <c r="DH106" s="48">
        <f>SUMIF($B$6:$B$31,"HW",DH$6:DH$31)</f>
        <v>0</v>
      </c>
      <c r="DI106" s="48">
        <f>SUMIF($B$6:$B$31,"HW",DI$6:DI$31)</f>
        <v>0</v>
      </c>
      <c r="DJ106" s="49"/>
      <c r="DK106" s="48">
        <f>SUMIF($B$77:$B$105,"HW",DK$77:DK$105)</f>
        <v>0</v>
      </c>
      <c r="DL106" s="48">
        <f t="shared" ref="DL106:DU106" si="84">SUMIF($B$77:$B$105,"HW",DL$77:DL$105)</f>
        <v>0</v>
      </c>
      <c r="DM106" s="48">
        <f t="shared" si="84"/>
        <v>0</v>
      </c>
      <c r="DN106" s="48">
        <f t="shared" si="84"/>
        <v>0</v>
      </c>
      <c r="DO106" s="48">
        <f t="shared" si="84"/>
        <v>0</v>
      </c>
      <c r="DP106" s="48">
        <f t="shared" si="84"/>
        <v>0</v>
      </c>
      <c r="DQ106" s="48">
        <f t="shared" si="84"/>
        <v>0</v>
      </c>
      <c r="DR106" s="48">
        <f t="shared" si="84"/>
        <v>0</v>
      </c>
      <c r="DS106" s="48">
        <f t="shared" si="84"/>
        <v>0</v>
      </c>
      <c r="DT106" s="48">
        <f t="shared" si="84"/>
        <v>0</v>
      </c>
      <c r="DU106" s="48">
        <f t="shared" si="84"/>
        <v>0</v>
      </c>
    </row>
    <row r="107" spans="1:125" s="47" customFormat="1">
      <c r="A107" s="339" t="s">
        <v>512</v>
      </c>
      <c r="B107" s="339"/>
      <c r="C107" s="339"/>
      <c r="D107" s="339"/>
      <c r="E107" s="339"/>
      <c r="F107" s="339"/>
      <c r="G107" s="339"/>
      <c r="H107" s="339"/>
      <c r="I107" s="339"/>
      <c r="J107" s="48">
        <f>SUMIF($B$77:$B$105,"SW",J$77:J$105)</f>
        <v>0</v>
      </c>
      <c r="K107" s="51"/>
      <c r="L107" s="50"/>
      <c r="M107" s="48">
        <f>SUMIF($B$6:$B$31,"SW",M$6:M$31)</f>
        <v>0</v>
      </c>
      <c r="N107" s="48">
        <f>SUMIF($B$6:$B$31,"SW",N$6:N$31)</f>
        <v>0</v>
      </c>
      <c r="O107" s="48">
        <f>SUMIF($B$6:$B$31,"SW",O$6:O$31)</f>
        <v>0</v>
      </c>
      <c r="P107" s="48">
        <f>SUMIF($B$6:$B$31,"SW",P$6:P$31)</f>
        <v>0</v>
      </c>
      <c r="Q107" s="48">
        <f>SUMIF($B$6:$B$31,"SW",Q$6:Q$31)</f>
        <v>0</v>
      </c>
      <c r="R107" s="48">
        <f>SUMIF($B$6:$B$31,"SW",R$6:R$31)</f>
        <v>0</v>
      </c>
      <c r="S107" s="48">
        <f>SUMIF($B$6:$B$31,"SW",S$6:S$31)</f>
        <v>0</v>
      </c>
      <c r="T107" s="48">
        <f>SUMIF($B$6:$B$31,"SW",T$6:T$31)</f>
        <v>0</v>
      </c>
      <c r="U107" s="48">
        <f>SUMIF($B$6:$B$31,"SW",U$6:U$31)</f>
        <v>0</v>
      </c>
      <c r="V107" s="48">
        <f>SUMIF($B$6:$B$31,"SW",V$6:V$31)</f>
        <v>0</v>
      </c>
      <c r="W107" s="48">
        <f>SUMIF($B$6:$B$31,"SW",W$6:W$31)</f>
        <v>0</v>
      </c>
      <c r="X107" s="48">
        <f>SUMIF($B$6:$B$31,"SW",X$6:X$31)</f>
        <v>0</v>
      </c>
      <c r="Y107" s="48">
        <f>SUMIF($B$6:$B$31,"SW",Y$6:Y$31)</f>
        <v>0</v>
      </c>
      <c r="Z107" s="48">
        <f>SUMIF($B$6:$B$31,"SW",Z$6:Z$31)</f>
        <v>0</v>
      </c>
      <c r="AA107" s="48">
        <f>SUMIF($B$6:$B$31,"SW",AA$6:AA$31)</f>
        <v>0</v>
      </c>
      <c r="AB107" s="48">
        <f>SUMIF($B$6:$B$31,"SW",AB$6:AB$31)</f>
        <v>0</v>
      </c>
      <c r="AC107" s="48">
        <f>SUMIF($B$6:$B$31,"SW",AC$6:AC$31)</f>
        <v>0</v>
      </c>
      <c r="AD107" s="48">
        <f>SUMIF($B$6:$B$31,"SW",AD$6:AD$31)</f>
        <v>0</v>
      </c>
      <c r="AE107" s="48">
        <f>SUMIF($B$6:$B$31,"SW",AE$6:AE$31)</f>
        <v>0</v>
      </c>
      <c r="AF107" s="48">
        <f>SUMIF($B$6:$B$31,"SW",AF$6:AF$31)</f>
        <v>0</v>
      </c>
      <c r="AG107" s="48">
        <f>SUMIF($B$6:$B$31,"SW",AG$6:AG$31)</f>
        <v>0</v>
      </c>
      <c r="AH107" s="48">
        <f>SUMIF($B$6:$B$31,"SW",AH$6:AH$31)</f>
        <v>0</v>
      </c>
      <c r="AI107" s="48">
        <f>SUMIF($B$6:$B$31,"SW",AI$6:AI$31)</f>
        <v>0</v>
      </c>
      <c r="AJ107" s="48">
        <f>SUMIF($B$6:$B$31,"SW",AJ$6:AJ$31)</f>
        <v>0</v>
      </c>
      <c r="AK107" s="48">
        <f>SUMIF($B$6:$B$31,"SW",AK$6:AK$31)</f>
        <v>0</v>
      </c>
      <c r="AL107" s="48">
        <f>SUMIF($B$6:$B$31,"SW",AL$6:AL$31)</f>
        <v>0</v>
      </c>
      <c r="AM107" s="48">
        <f>SUMIF($B$6:$B$31,"SW",AM$6:AM$31)</f>
        <v>0</v>
      </c>
      <c r="AN107" s="48">
        <f>SUMIF($B$6:$B$31,"SW",AN$6:AN$31)</f>
        <v>0</v>
      </c>
      <c r="AO107" s="48">
        <f>SUMIF($B$6:$B$31,"SW",AO$6:AO$31)</f>
        <v>0</v>
      </c>
      <c r="AP107" s="48">
        <f>SUMIF($B$6:$B$31,"SW",AP$6:AP$31)</f>
        <v>0</v>
      </c>
      <c r="AQ107" s="48">
        <f>SUMIF($B$6:$B$31,"SW",AQ$6:AQ$31)</f>
        <v>0</v>
      </c>
      <c r="AR107" s="48">
        <f>SUMIF($B$6:$B$31,"SW",AR$6:AR$31)</f>
        <v>0</v>
      </c>
      <c r="AS107" s="48">
        <f>SUMIF($B$6:$B$31,"SW",AS$6:AS$31)</f>
        <v>0</v>
      </c>
      <c r="AT107" s="48">
        <f>SUMIF($B$6:$B$31,"SW",AT$6:AT$31)</f>
        <v>0</v>
      </c>
      <c r="AU107" s="48">
        <f>SUMIF($B$6:$B$31,"SW",AU$6:AU$31)</f>
        <v>0</v>
      </c>
      <c r="AV107" s="48">
        <f>SUMIF($B$6:$B$31,"SW",AV$6:AV$31)</f>
        <v>0</v>
      </c>
      <c r="AW107" s="48">
        <f>SUMIF($B$6:$B$31,"SW",AW$6:AW$31)</f>
        <v>0</v>
      </c>
      <c r="AX107" s="48">
        <f>SUMIF($B$6:$B$31,"SW",AX$6:AX$31)</f>
        <v>0</v>
      </c>
      <c r="AY107" s="48">
        <f>SUMIF($B$6:$B$31,"SW",AY$6:AY$31)</f>
        <v>0</v>
      </c>
      <c r="AZ107" s="48">
        <f>SUMIF($B$6:$B$31,"SW",AZ$6:AZ$31)</f>
        <v>0</v>
      </c>
      <c r="BA107" s="48">
        <f>SUMIF($B$6:$B$31,"SW",BA$6:BA$31)</f>
        <v>0</v>
      </c>
      <c r="BB107" s="48">
        <f>SUMIF($B$6:$B$31,"SW",BB$6:BB$31)</f>
        <v>0</v>
      </c>
      <c r="BC107" s="48">
        <f>SUMIF($B$6:$B$31,"SW",BC$6:BC$31)</f>
        <v>0</v>
      </c>
      <c r="BD107" s="48">
        <f>SUMIF($B$6:$B$31,"SW",BD$6:BD$31)</f>
        <v>0</v>
      </c>
      <c r="BE107" s="48">
        <f>SUMIF($B$6:$B$31,"SW",BE$6:BE$31)</f>
        <v>0</v>
      </c>
      <c r="BF107" s="48">
        <f>SUMIF($B$6:$B$31,"SW",BF$6:BF$31)</f>
        <v>0</v>
      </c>
      <c r="BG107" s="48">
        <f>SUMIF($B$6:$B$31,"SW",BG$6:BG$31)</f>
        <v>0</v>
      </c>
      <c r="BH107" s="48">
        <f>SUMIF($B$6:$B$31,"SW",BH$6:BH$31)</f>
        <v>0</v>
      </c>
      <c r="BI107" s="48">
        <f>SUMIF($B$6:$B$31,"SW",BI$6:BI$31)</f>
        <v>0</v>
      </c>
      <c r="BJ107" s="48">
        <f>SUMIF($B$6:$B$31,"SW",BJ$6:BJ$31)</f>
        <v>0</v>
      </c>
      <c r="BK107" s="48">
        <f>SUMIF($B$6:$B$31,"SW",BK$6:BK$31)</f>
        <v>0</v>
      </c>
      <c r="BL107" s="48">
        <f>SUMIF($B$6:$B$31,"SW",BL$6:BL$31)</f>
        <v>0</v>
      </c>
      <c r="BM107" s="48">
        <f>SUMIF($B$6:$B$31,"SW",BM$6:BM$31)</f>
        <v>0</v>
      </c>
      <c r="BN107" s="48">
        <f>SUMIF($B$6:$B$31,"SW",BN$6:BN$31)</f>
        <v>0</v>
      </c>
      <c r="BO107" s="48">
        <f>SUMIF($B$6:$B$31,"SW",BO$6:BO$31)</f>
        <v>0</v>
      </c>
      <c r="BP107" s="48">
        <f>SUMIF($B$6:$B$31,"SW",BP$6:BP$31)</f>
        <v>0</v>
      </c>
      <c r="BQ107" s="48">
        <f>SUMIF($B$6:$B$31,"SW",BQ$6:BQ$31)</f>
        <v>0</v>
      </c>
      <c r="BR107" s="48">
        <f>SUMIF($B$6:$B$31,"SW",BR$6:BR$31)</f>
        <v>0</v>
      </c>
      <c r="BS107" s="48">
        <f>SUMIF($B$6:$B$31,"SW",BS$6:BS$31)</f>
        <v>0</v>
      </c>
      <c r="BT107" s="48">
        <f>SUMIF($B$6:$B$31,"SW",BT$6:BT$31)</f>
        <v>0</v>
      </c>
      <c r="BU107" s="48">
        <f>SUMIF($B$6:$B$31,"SW",BU$6:BU$31)</f>
        <v>0</v>
      </c>
      <c r="BV107" s="48">
        <f>SUMIF($B$6:$B$31,"SW",BV$6:BV$31)</f>
        <v>0</v>
      </c>
      <c r="BW107" s="48">
        <f>SUMIF($B$6:$B$31,"SW",BW$6:BW$31)</f>
        <v>0</v>
      </c>
      <c r="BX107" s="48">
        <f>SUMIF($B$6:$B$31,"SW",BX$6:BX$31)</f>
        <v>0</v>
      </c>
      <c r="BY107" s="48">
        <f>SUMIF($B$6:$B$31,"SW",BY$6:BY$31)</f>
        <v>0</v>
      </c>
      <c r="BZ107" s="48">
        <f>SUMIF($B$6:$B$31,"SW",BZ$6:BZ$31)</f>
        <v>0</v>
      </c>
      <c r="CA107" s="48">
        <f>SUMIF($B$6:$B$31,"SW",CA$6:CA$31)</f>
        <v>0</v>
      </c>
      <c r="CB107" s="48">
        <f>SUMIF($B$6:$B$31,"SW",CB$6:CB$31)</f>
        <v>0</v>
      </c>
      <c r="CC107" s="48">
        <f>SUMIF($B$6:$B$31,"SW",CC$6:CC$31)</f>
        <v>0</v>
      </c>
      <c r="CD107" s="48">
        <f>SUMIF($B$6:$B$31,"SW",CD$6:CD$31)</f>
        <v>0</v>
      </c>
      <c r="CE107" s="48">
        <f>SUMIF($B$6:$B$31,"SW",CE$6:CE$31)</f>
        <v>0</v>
      </c>
      <c r="CF107" s="48">
        <f>SUMIF($B$6:$B$31,"SW",CF$6:CF$31)</f>
        <v>0</v>
      </c>
      <c r="CG107" s="48">
        <f>SUMIF($B$6:$B$31,"SW",CG$6:CG$31)</f>
        <v>0</v>
      </c>
      <c r="CH107" s="48">
        <f>SUMIF($B$6:$B$31,"SW",CH$6:CH$31)</f>
        <v>0</v>
      </c>
      <c r="CI107" s="48">
        <f>SUMIF($B$6:$B$31,"SW",CI$6:CI$31)</f>
        <v>0</v>
      </c>
      <c r="CJ107" s="48">
        <f>SUMIF($B$6:$B$31,"SW",CJ$6:CJ$31)</f>
        <v>0</v>
      </c>
      <c r="CK107" s="48">
        <f>SUMIF($B$6:$B$31,"SW",CK$6:CK$31)</f>
        <v>0</v>
      </c>
      <c r="CL107" s="48">
        <f>SUMIF($B$6:$B$31,"SW",CL$6:CL$31)</f>
        <v>0</v>
      </c>
      <c r="CM107" s="48">
        <f>SUMIF($B$6:$B$31,"SW",CM$6:CM$31)</f>
        <v>0</v>
      </c>
      <c r="CN107" s="48">
        <f>SUMIF($B$6:$B$31,"SW",CN$6:CN$31)</f>
        <v>0</v>
      </c>
      <c r="CO107" s="48">
        <f>SUMIF($B$6:$B$31,"SW",CO$6:CO$31)</f>
        <v>0</v>
      </c>
      <c r="CP107" s="48">
        <f>SUMIF($B$6:$B$31,"SW",CP$6:CP$31)</f>
        <v>0</v>
      </c>
      <c r="CQ107" s="48">
        <f>SUMIF($B$6:$B$31,"SW",CQ$6:CQ$31)</f>
        <v>0</v>
      </c>
      <c r="CR107" s="48">
        <f>SUMIF($B$6:$B$31,"SW",CR$6:CR$31)</f>
        <v>0</v>
      </c>
      <c r="CS107" s="48">
        <f>SUMIF($B$6:$B$31,"SW",CS$6:CS$31)</f>
        <v>0</v>
      </c>
      <c r="CT107" s="48">
        <f>SUMIF($B$6:$B$31,"SW",CT$6:CT$31)</f>
        <v>0</v>
      </c>
      <c r="CU107" s="48">
        <f>SUMIF($B$6:$B$31,"SW",CU$6:CU$31)</f>
        <v>0</v>
      </c>
      <c r="CV107" s="48">
        <f>SUMIF($B$6:$B$31,"SW",CV$6:CV$31)</f>
        <v>0</v>
      </c>
      <c r="CW107" s="48">
        <f>SUMIF($B$6:$B$31,"SW",CW$6:CW$31)</f>
        <v>0</v>
      </c>
      <c r="CX107" s="48">
        <f>SUMIF($B$6:$B$31,"SW",CX$6:CX$31)</f>
        <v>0</v>
      </c>
      <c r="CY107" s="48">
        <f>SUMIF($B$6:$B$31,"SW",CY$6:CY$31)</f>
        <v>0</v>
      </c>
      <c r="CZ107" s="48">
        <f>SUMIF($B$6:$B$31,"SW",CZ$6:CZ$31)</f>
        <v>0</v>
      </c>
      <c r="DA107" s="48">
        <f>SUMIF($B$6:$B$31,"SW",DA$6:DA$31)</f>
        <v>0</v>
      </c>
      <c r="DB107" s="48">
        <f>SUMIF($B$6:$B$31,"SW",DB$6:DB$31)</f>
        <v>0</v>
      </c>
      <c r="DC107" s="48">
        <f>SUMIF($B$6:$B$31,"SW",DC$6:DC$31)</f>
        <v>0</v>
      </c>
      <c r="DD107" s="48">
        <f>SUMIF($B$6:$B$31,"SW",DD$6:DD$31)</f>
        <v>0</v>
      </c>
      <c r="DE107" s="48">
        <f>SUMIF($B$6:$B$31,"SW",DE$6:DE$31)</f>
        <v>0</v>
      </c>
      <c r="DF107" s="48">
        <f>SUMIF($B$6:$B$31,"SW",DF$6:DF$31)</f>
        <v>0</v>
      </c>
      <c r="DG107" s="48">
        <f>SUMIF($B$6:$B$31,"SW",DG$6:DG$31)</f>
        <v>0</v>
      </c>
      <c r="DH107" s="48"/>
      <c r="DI107" s="48">
        <f>SUMIF($B$6:$B$31,"SW",DI$6:DI$31)</f>
        <v>0</v>
      </c>
      <c r="DJ107" s="49"/>
      <c r="DK107" s="48">
        <f>SUMIF($B$77:$B$105,"SW",DK$77:DK$105)</f>
        <v>0</v>
      </c>
      <c r="DL107" s="48">
        <f t="shared" ref="DL107:DU107" si="85">SUMIF($B$77:$B$105,"SW",DL$77:DL$105)</f>
        <v>0</v>
      </c>
      <c r="DM107" s="48">
        <f t="shared" si="85"/>
        <v>0</v>
      </c>
      <c r="DN107" s="48">
        <f t="shared" si="85"/>
        <v>0</v>
      </c>
      <c r="DO107" s="48">
        <f t="shared" si="85"/>
        <v>0</v>
      </c>
      <c r="DP107" s="48">
        <f t="shared" si="85"/>
        <v>0</v>
      </c>
      <c r="DQ107" s="48">
        <f t="shared" si="85"/>
        <v>0</v>
      </c>
      <c r="DR107" s="48">
        <f t="shared" si="85"/>
        <v>0</v>
      </c>
      <c r="DS107" s="48">
        <f t="shared" si="85"/>
        <v>0</v>
      </c>
      <c r="DT107" s="48">
        <f t="shared" si="85"/>
        <v>0</v>
      </c>
      <c r="DU107" s="48">
        <f t="shared" si="85"/>
        <v>0</v>
      </c>
    </row>
    <row r="108" spans="1:125" s="47" customFormat="1">
      <c r="A108" s="364" t="s">
        <v>513</v>
      </c>
      <c r="B108" s="365"/>
      <c r="C108" s="365"/>
      <c r="D108" s="365"/>
      <c r="E108" s="365"/>
      <c r="F108" s="365"/>
      <c r="G108" s="365"/>
      <c r="H108" s="365"/>
      <c r="I108" s="366"/>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86">SUMIF($B$77:$B$105,"Service",DL$77:DL$105)</f>
        <v>0</v>
      </c>
      <c r="DM108" s="48">
        <f t="shared" si="86"/>
        <v>0</v>
      </c>
      <c r="DN108" s="48">
        <f t="shared" si="86"/>
        <v>0</v>
      </c>
      <c r="DO108" s="48">
        <f t="shared" si="86"/>
        <v>0</v>
      </c>
      <c r="DP108" s="48">
        <f t="shared" si="86"/>
        <v>0</v>
      </c>
      <c r="DQ108" s="48">
        <f t="shared" si="86"/>
        <v>0</v>
      </c>
      <c r="DR108" s="48">
        <f t="shared" si="86"/>
        <v>0</v>
      </c>
      <c r="DS108" s="48">
        <f t="shared" si="86"/>
        <v>0</v>
      </c>
      <c r="DT108" s="48">
        <f t="shared" si="86"/>
        <v>0</v>
      </c>
      <c r="DU108" s="48">
        <f t="shared" si="86"/>
        <v>0</v>
      </c>
    </row>
    <row r="109" spans="1:125" s="47" customFormat="1">
      <c r="A109" s="363" t="s">
        <v>514</v>
      </c>
      <c r="B109" s="363"/>
      <c r="C109" s="363"/>
      <c r="D109" s="363"/>
      <c r="E109" s="363"/>
      <c r="F109" s="363"/>
      <c r="G109" s="363"/>
      <c r="H109" s="363"/>
      <c r="I109" s="363"/>
      <c r="J109" s="48">
        <f t="shared" ref="J109:BU109" si="87">SUM(J106:J108)</f>
        <v>0</v>
      </c>
      <c r="K109" s="48"/>
      <c r="L109" s="48">
        <f t="shared" si="87"/>
        <v>0</v>
      </c>
      <c r="M109" s="48">
        <f t="shared" si="87"/>
        <v>0</v>
      </c>
      <c r="N109" s="48">
        <f t="shared" si="87"/>
        <v>0</v>
      </c>
      <c r="O109" s="48">
        <f t="shared" si="87"/>
        <v>0</v>
      </c>
      <c r="P109" s="48">
        <f t="shared" si="87"/>
        <v>0</v>
      </c>
      <c r="Q109" s="48">
        <f t="shared" si="87"/>
        <v>0</v>
      </c>
      <c r="R109" s="48">
        <f t="shared" si="87"/>
        <v>0</v>
      </c>
      <c r="S109" s="48">
        <f t="shared" si="87"/>
        <v>0</v>
      </c>
      <c r="T109" s="48">
        <f t="shared" si="87"/>
        <v>0</v>
      </c>
      <c r="U109" s="48">
        <f t="shared" si="87"/>
        <v>0</v>
      </c>
      <c r="V109" s="48">
        <f t="shared" si="87"/>
        <v>0</v>
      </c>
      <c r="W109" s="48">
        <f t="shared" si="87"/>
        <v>0</v>
      </c>
      <c r="X109" s="48">
        <f t="shared" si="87"/>
        <v>0</v>
      </c>
      <c r="Y109" s="48">
        <f t="shared" si="87"/>
        <v>0</v>
      </c>
      <c r="Z109" s="48">
        <f t="shared" si="87"/>
        <v>0</v>
      </c>
      <c r="AA109" s="48">
        <f t="shared" si="87"/>
        <v>0</v>
      </c>
      <c r="AB109" s="48">
        <f t="shared" si="87"/>
        <v>0</v>
      </c>
      <c r="AC109" s="48">
        <f t="shared" si="87"/>
        <v>0</v>
      </c>
      <c r="AD109" s="48">
        <f t="shared" si="87"/>
        <v>0</v>
      </c>
      <c r="AE109" s="48">
        <f t="shared" si="87"/>
        <v>0</v>
      </c>
      <c r="AF109" s="48">
        <f t="shared" si="87"/>
        <v>0</v>
      </c>
      <c r="AG109" s="48">
        <f t="shared" si="87"/>
        <v>0</v>
      </c>
      <c r="AH109" s="48">
        <f t="shared" si="87"/>
        <v>0</v>
      </c>
      <c r="AI109" s="48">
        <f t="shared" si="87"/>
        <v>0</v>
      </c>
      <c r="AJ109" s="48">
        <f t="shared" si="87"/>
        <v>0</v>
      </c>
      <c r="AK109" s="48">
        <f t="shared" si="87"/>
        <v>0</v>
      </c>
      <c r="AL109" s="48">
        <f t="shared" si="87"/>
        <v>0</v>
      </c>
      <c r="AM109" s="48">
        <f t="shared" si="87"/>
        <v>0</v>
      </c>
      <c r="AN109" s="48">
        <f t="shared" si="87"/>
        <v>0</v>
      </c>
      <c r="AO109" s="48">
        <f t="shared" si="87"/>
        <v>0</v>
      </c>
      <c r="AP109" s="48">
        <f t="shared" si="87"/>
        <v>0</v>
      </c>
      <c r="AQ109" s="48">
        <f t="shared" si="87"/>
        <v>0</v>
      </c>
      <c r="AR109" s="48">
        <f t="shared" si="87"/>
        <v>0</v>
      </c>
      <c r="AS109" s="48">
        <f t="shared" si="87"/>
        <v>0</v>
      </c>
      <c r="AT109" s="48">
        <f t="shared" si="87"/>
        <v>0</v>
      </c>
      <c r="AU109" s="48">
        <f t="shared" si="87"/>
        <v>0</v>
      </c>
      <c r="AV109" s="48">
        <f t="shared" si="87"/>
        <v>0</v>
      </c>
      <c r="AW109" s="48">
        <f t="shared" si="87"/>
        <v>0</v>
      </c>
      <c r="AX109" s="48">
        <f t="shared" si="87"/>
        <v>0</v>
      </c>
      <c r="AY109" s="48">
        <f t="shared" si="87"/>
        <v>0</v>
      </c>
      <c r="AZ109" s="48">
        <f t="shared" si="87"/>
        <v>0</v>
      </c>
      <c r="BA109" s="48">
        <f t="shared" si="87"/>
        <v>0</v>
      </c>
      <c r="BB109" s="48">
        <f t="shared" si="87"/>
        <v>0</v>
      </c>
      <c r="BC109" s="48">
        <f t="shared" si="87"/>
        <v>0</v>
      </c>
      <c r="BD109" s="48">
        <f t="shared" si="87"/>
        <v>0</v>
      </c>
      <c r="BE109" s="48">
        <f t="shared" si="87"/>
        <v>0</v>
      </c>
      <c r="BF109" s="48">
        <f t="shared" si="87"/>
        <v>0</v>
      </c>
      <c r="BG109" s="48">
        <f t="shared" si="87"/>
        <v>0</v>
      </c>
      <c r="BH109" s="48">
        <f t="shared" si="87"/>
        <v>0</v>
      </c>
      <c r="BI109" s="48">
        <f t="shared" si="87"/>
        <v>0</v>
      </c>
      <c r="BJ109" s="48">
        <f t="shared" si="87"/>
        <v>0</v>
      </c>
      <c r="BK109" s="48">
        <f t="shared" si="87"/>
        <v>0</v>
      </c>
      <c r="BL109" s="48">
        <f t="shared" si="87"/>
        <v>0</v>
      </c>
      <c r="BM109" s="48">
        <f t="shared" si="87"/>
        <v>0</v>
      </c>
      <c r="BN109" s="48">
        <f t="shared" si="87"/>
        <v>0</v>
      </c>
      <c r="BO109" s="48">
        <f t="shared" si="87"/>
        <v>0</v>
      </c>
      <c r="BP109" s="48">
        <f t="shared" si="87"/>
        <v>0</v>
      </c>
      <c r="BQ109" s="48">
        <f t="shared" si="87"/>
        <v>0</v>
      </c>
      <c r="BR109" s="48">
        <f t="shared" si="87"/>
        <v>0</v>
      </c>
      <c r="BS109" s="48">
        <f t="shared" si="87"/>
        <v>0</v>
      </c>
      <c r="BT109" s="48">
        <f t="shared" si="87"/>
        <v>0</v>
      </c>
      <c r="BU109" s="48">
        <f t="shared" si="87"/>
        <v>0</v>
      </c>
      <c r="BV109" s="48">
        <f t="shared" ref="BV109:DT109" si="88">SUM(BV106:BV108)</f>
        <v>0</v>
      </c>
      <c r="BW109" s="48">
        <f t="shared" si="88"/>
        <v>0</v>
      </c>
      <c r="BX109" s="48">
        <f t="shared" si="88"/>
        <v>0</v>
      </c>
      <c r="BY109" s="48">
        <f t="shared" si="88"/>
        <v>0</v>
      </c>
      <c r="BZ109" s="48">
        <f t="shared" si="88"/>
        <v>0</v>
      </c>
      <c r="CA109" s="48">
        <f t="shared" si="88"/>
        <v>0</v>
      </c>
      <c r="CB109" s="48">
        <f t="shared" si="88"/>
        <v>0</v>
      </c>
      <c r="CC109" s="48">
        <f t="shared" si="88"/>
        <v>0</v>
      </c>
      <c r="CD109" s="48">
        <f t="shared" si="88"/>
        <v>0</v>
      </c>
      <c r="CE109" s="48">
        <f t="shared" si="88"/>
        <v>0</v>
      </c>
      <c r="CF109" s="48">
        <f t="shared" si="88"/>
        <v>0</v>
      </c>
      <c r="CG109" s="48">
        <f t="shared" si="88"/>
        <v>0</v>
      </c>
      <c r="CH109" s="48">
        <f t="shared" si="88"/>
        <v>0</v>
      </c>
      <c r="CI109" s="48">
        <f t="shared" si="88"/>
        <v>0</v>
      </c>
      <c r="CJ109" s="48">
        <f t="shared" si="88"/>
        <v>0</v>
      </c>
      <c r="CK109" s="48">
        <f t="shared" si="88"/>
        <v>0</v>
      </c>
      <c r="CL109" s="48">
        <f t="shared" si="88"/>
        <v>0</v>
      </c>
      <c r="CM109" s="48">
        <f t="shared" si="88"/>
        <v>0</v>
      </c>
      <c r="CN109" s="48">
        <f t="shared" si="88"/>
        <v>0</v>
      </c>
      <c r="CO109" s="48">
        <f t="shared" si="88"/>
        <v>0</v>
      </c>
      <c r="CP109" s="48">
        <f t="shared" si="88"/>
        <v>0</v>
      </c>
      <c r="CQ109" s="48">
        <f t="shared" si="88"/>
        <v>0</v>
      </c>
      <c r="CR109" s="48">
        <f t="shared" si="88"/>
        <v>0</v>
      </c>
      <c r="CS109" s="48">
        <f t="shared" si="88"/>
        <v>0</v>
      </c>
      <c r="CT109" s="48">
        <f t="shared" si="88"/>
        <v>0</v>
      </c>
      <c r="CU109" s="48">
        <f t="shared" si="88"/>
        <v>0</v>
      </c>
      <c r="CV109" s="48">
        <f t="shared" si="88"/>
        <v>0</v>
      </c>
      <c r="CW109" s="48">
        <f t="shared" si="88"/>
        <v>0</v>
      </c>
      <c r="CX109" s="48">
        <f t="shared" si="88"/>
        <v>0</v>
      </c>
      <c r="CY109" s="48">
        <f t="shared" si="88"/>
        <v>0</v>
      </c>
      <c r="CZ109" s="48">
        <f t="shared" si="88"/>
        <v>0</v>
      </c>
      <c r="DA109" s="48">
        <f t="shared" si="88"/>
        <v>0</v>
      </c>
      <c r="DB109" s="48">
        <f t="shared" si="88"/>
        <v>0</v>
      </c>
      <c r="DC109" s="48">
        <f t="shared" si="88"/>
        <v>0</v>
      </c>
      <c r="DD109" s="48">
        <f t="shared" si="88"/>
        <v>0</v>
      </c>
      <c r="DE109" s="48">
        <f t="shared" si="88"/>
        <v>0</v>
      </c>
      <c r="DF109" s="48">
        <f t="shared" si="88"/>
        <v>0</v>
      </c>
      <c r="DG109" s="48">
        <f t="shared" si="88"/>
        <v>0</v>
      </c>
      <c r="DH109" s="48">
        <f t="shared" si="88"/>
        <v>0</v>
      </c>
      <c r="DI109" s="48">
        <f t="shared" si="88"/>
        <v>0</v>
      </c>
      <c r="DJ109" s="48">
        <f t="shared" si="88"/>
        <v>0</v>
      </c>
      <c r="DK109" s="48">
        <f t="shared" si="88"/>
        <v>0</v>
      </c>
      <c r="DL109" s="48">
        <f t="shared" si="88"/>
        <v>0</v>
      </c>
      <c r="DM109" s="48">
        <f t="shared" si="88"/>
        <v>0</v>
      </c>
      <c r="DN109" s="48">
        <f t="shared" si="88"/>
        <v>0</v>
      </c>
      <c r="DO109" s="48">
        <f t="shared" si="88"/>
        <v>0</v>
      </c>
      <c r="DP109" s="48">
        <f t="shared" si="88"/>
        <v>0</v>
      </c>
      <c r="DQ109" s="48">
        <f t="shared" si="88"/>
        <v>0</v>
      </c>
      <c r="DR109" s="48">
        <f t="shared" si="88"/>
        <v>0</v>
      </c>
      <c r="DS109" s="48">
        <f t="shared" si="88"/>
        <v>0</v>
      </c>
      <c r="DT109" s="48">
        <f t="shared" si="88"/>
        <v>0</v>
      </c>
      <c r="DU109" s="48">
        <f>SUM(DU106:DU108)</f>
        <v>0</v>
      </c>
    </row>
    <row r="111" spans="1:125" s="47" customFormat="1">
      <c r="A111" s="332" t="s">
        <v>170</v>
      </c>
      <c r="B111" s="332"/>
      <c r="C111" s="332"/>
      <c r="D111" s="332"/>
      <c r="E111" s="332"/>
      <c r="F111" s="332"/>
      <c r="G111" s="332"/>
      <c r="H111" s="332"/>
      <c r="I111" s="332"/>
      <c r="J111" s="48">
        <f>SUM(J32,J52,J72,J106)</f>
        <v>0</v>
      </c>
      <c r="K111" s="51"/>
      <c r="L111" s="50"/>
      <c r="M111" s="48">
        <f>SUMIF($B$6:$B$31,"HW",M$6:M$31)</f>
        <v>0</v>
      </c>
      <c r="N111" s="48">
        <f>SUMIF($B$6:$B$31,"HW",N$6:N$31)</f>
        <v>0</v>
      </c>
      <c r="O111" s="48">
        <f>SUMIF($B$6:$B$31,"HW",O$6:O$31)</f>
        <v>0</v>
      </c>
      <c r="P111" s="48">
        <f>SUMIF($B$6:$B$31,"HW",P$6:P$31)</f>
        <v>0</v>
      </c>
      <c r="Q111" s="48">
        <f>SUMIF($B$6:$B$31,"HW",Q$6:Q$31)</f>
        <v>0</v>
      </c>
      <c r="R111" s="48">
        <f>SUMIF($B$6:$B$31,"HW",R$6:R$31)</f>
        <v>0</v>
      </c>
      <c r="S111" s="48">
        <f>SUMIF($B$6:$B$31,"HW",S$6:S$31)</f>
        <v>0</v>
      </c>
      <c r="T111" s="48">
        <f>SUMIF($B$6:$B$31,"HW",T$6:T$31)</f>
        <v>0</v>
      </c>
      <c r="U111" s="48">
        <f>SUMIF($B$6:$B$31,"HW",U$6:U$31)</f>
        <v>0</v>
      </c>
      <c r="V111" s="48">
        <f>SUMIF($B$6:$B$31,"HW",V$6:V$31)</f>
        <v>0</v>
      </c>
      <c r="W111" s="48">
        <f>SUMIF($B$6:$B$31,"HW",W$6:W$31)</f>
        <v>0</v>
      </c>
      <c r="X111" s="48">
        <f>SUMIF($B$6:$B$31,"HW",X$6:X$31)</f>
        <v>0</v>
      </c>
      <c r="Y111" s="48">
        <f>SUMIF($B$6:$B$31,"HW",Y$6:Y$31)</f>
        <v>0</v>
      </c>
      <c r="Z111" s="48">
        <f>SUMIF($B$6:$B$31,"HW",Z$6:Z$31)</f>
        <v>0</v>
      </c>
      <c r="AA111" s="48">
        <f>SUMIF($B$6:$B$31,"HW",AA$6:AA$31)</f>
        <v>0</v>
      </c>
      <c r="AB111" s="48">
        <f>SUMIF($B$6:$B$31,"HW",AB$6:AB$31)</f>
        <v>0</v>
      </c>
      <c r="AC111" s="48">
        <f>SUMIF($B$6:$B$31,"HW",AC$6:AC$31)</f>
        <v>0</v>
      </c>
      <c r="AD111" s="48">
        <f>SUMIF($B$6:$B$31,"HW",AD$6:AD$31)</f>
        <v>0</v>
      </c>
      <c r="AE111" s="48">
        <f>SUMIF($B$6:$B$31,"HW",AE$6:AE$31)</f>
        <v>0</v>
      </c>
      <c r="AF111" s="48">
        <f>SUMIF($B$6:$B$31,"HW",AF$6:AF$31)</f>
        <v>0</v>
      </c>
      <c r="AG111" s="48">
        <f>SUMIF($B$6:$B$31,"HW",AG$6:AG$31)</f>
        <v>0</v>
      </c>
      <c r="AH111" s="48">
        <f>SUMIF($B$6:$B$31,"HW",AH$6:AH$31)</f>
        <v>0</v>
      </c>
      <c r="AI111" s="48">
        <f>SUMIF($B$6:$B$31,"HW",AI$6:AI$31)</f>
        <v>0</v>
      </c>
      <c r="AJ111" s="48">
        <f>SUMIF($B$6:$B$31,"HW",AJ$6:AJ$31)</f>
        <v>0</v>
      </c>
      <c r="AK111" s="48">
        <f>SUMIF($B$6:$B$31,"HW",AK$6:AK$31)</f>
        <v>0</v>
      </c>
      <c r="AL111" s="48">
        <f>SUMIF($B$6:$B$31,"HW",AL$6:AL$31)</f>
        <v>0</v>
      </c>
      <c r="AM111" s="48">
        <f>SUMIF($B$6:$B$31,"HW",AM$6:AM$31)</f>
        <v>0</v>
      </c>
      <c r="AN111" s="48">
        <f>SUMIF($B$6:$B$31,"HW",AN$6:AN$31)</f>
        <v>0</v>
      </c>
      <c r="AO111" s="48">
        <f>SUMIF($B$6:$B$31,"HW",AO$6:AO$31)</f>
        <v>0</v>
      </c>
      <c r="AP111" s="48">
        <f>SUMIF($B$6:$B$31,"HW",AP$6:AP$31)</f>
        <v>0</v>
      </c>
      <c r="AQ111" s="48">
        <f>SUMIF($B$6:$B$31,"HW",AQ$6:AQ$31)</f>
        <v>0</v>
      </c>
      <c r="AR111" s="48">
        <f>SUMIF($B$6:$B$31,"HW",AR$6:AR$31)</f>
        <v>0</v>
      </c>
      <c r="AS111" s="48">
        <f>SUMIF($B$6:$B$31,"HW",AS$6:AS$31)</f>
        <v>0</v>
      </c>
      <c r="AT111" s="48">
        <f>SUMIF($B$6:$B$31,"HW",AT$6:AT$31)</f>
        <v>0</v>
      </c>
      <c r="AU111" s="48">
        <f>SUMIF($B$6:$B$31,"HW",AU$6:AU$31)</f>
        <v>0</v>
      </c>
      <c r="AV111" s="48">
        <f>SUMIF($B$6:$B$31,"HW",AV$6:AV$31)</f>
        <v>0</v>
      </c>
      <c r="AW111" s="48">
        <f>SUMIF($B$6:$B$31,"HW",AW$6:AW$31)</f>
        <v>0</v>
      </c>
      <c r="AX111" s="48">
        <f>SUMIF($B$6:$B$31,"HW",AX$6:AX$31)</f>
        <v>0</v>
      </c>
      <c r="AY111" s="48">
        <f>SUMIF($B$6:$B$31,"HW",AY$6:AY$31)</f>
        <v>0</v>
      </c>
      <c r="AZ111" s="48">
        <f>SUMIF($B$6:$B$31,"HW",AZ$6:AZ$31)</f>
        <v>0</v>
      </c>
      <c r="BA111" s="48">
        <f>SUMIF($B$6:$B$31,"HW",BA$6:BA$31)</f>
        <v>0</v>
      </c>
      <c r="BB111" s="48">
        <f>SUMIF($B$6:$B$31,"HW",BB$6:BB$31)</f>
        <v>0</v>
      </c>
      <c r="BC111" s="48">
        <f>SUMIF($B$6:$B$31,"HW",BC$6:BC$31)</f>
        <v>0</v>
      </c>
      <c r="BD111" s="48">
        <f>SUMIF($B$6:$B$31,"HW",BD$6:BD$31)</f>
        <v>0</v>
      </c>
      <c r="BE111" s="48">
        <f>SUMIF($B$6:$B$31,"HW",BE$6:BE$31)</f>
        <v>0</v>
      </c>
      <c r="BF111" s="48">
        <f>SUMIF($B$6:$B$31,"HW",BF$6:BF$31)</f>
        <v>0</v>
      </c>
      <c r="BG111" s="48">
        <f>SUMIF($B$6:$B$31,"HW",BG$6:BG$31)</f>
        <v>0</v>
      </c>
      <c r="BH111" s="48">
        <f>SUMIF($B$6:$B$31,"HW",BH$6:BH$31)</f>
        <v>0</v>
      </c>
      <c r="BI111" s="48">
        <f>SUMIF($B$6:$B$31,"HW",BI$6:BI$31)</f>
        <v>0</v>
      </c>
      <c r="BJ111" s="48">
        <f>SUMIF($B$6:$B$31,"HW",BJ$6:BJ$31)</f>
        <v>0</v>
      </c>
      <c r="BK111" s="48">
        <f>SUMIF($B$6:$B$31,"HW",BK$6:BK$31)</f>
        <v>0</v>
      </c>
      <c r="BL111" s="48">
        <f>SUMIF($B$6:$B$31,"HW",BL$6:BL$31)</f>
        <v>0</v>
      </c>
      <c r="BM111" s="48">
        <f>SUMIF($B$6:$B$31,"HW",BM$6:BM$31)</f>
        <v>0</v>
      </c>
      <c r="BN111" s="48">
        <f>SUMIF($B$6:$B$31,"HW",BN$6:BN$31)</f>
        <v>0</v>
      </c>
      <c r="BO111" s="48">
        <f>SUMIF($B$6:$B$31,"HW",BO$6:BO$31)</f>
        <v>0</v>
      </c>
      <c r="BP111" s="48">
        <f>SUMIF($B$6:$B$31,"HW",BP$6:BP$31)</f>
        <v>0</v>
      </c>
      <c r="BQ111" s="48">
        <f>SUMIF($B$6:$B$31,"HW",BQ$6:BQ$31)</f>
        <v>0</v>
      </c>
      <c r="BR111" s="48">
        <f>SUMIF($B$6:$B$31,"HW",BR$6:BR$31)</f>
        <v>0</v>
      </c>
      <c r="BS111" s="48">
        <f>SUMIF($B$6:$B$31,"HW",BS$6:BS$31)</f>
        <v>0</v>
      </c>
      <c r="BT111" s="48">
        <f>SUMIF($B$6:$B$31,"HW",BT$6:BT$31)</f>
        <v>0</v>
      </c>
      <c r="BU111" s="48">
        <f>SUMIF($B$6:$B$31,"HW",BU$6:BU$31)</f>
        <v>0</v>
      </c>
      <c r="BV111" s="48">
        <f>SUMIF($B$6:$B$31,"HW",BV$6:BV$31)</f>
        <v>0</v>
      </c>
      <c r="BW111" s="48">
        <f>SUMIF($B$6:$B$31,"HW",BW$6:BW$31)</f>
        <v>0</v>
      </c>
      <c r="BX111" s="48">
        <f>SUMIF($B$6:$B$31,"HW",BX$6:BX$31)</f>
        <v>0</v>
      </c>
      <c r="BY111" s="48">
        <f>SUMIF($B$6:$B$31,"HW",BY$6:BY$31)</f>
        <v>0</v>
      </c>
      <c r="BZ111" s="48">
        <f>SUMIF($B$6:$B$31,"HW",BZ$6:BZ$31)</f>
        <v>0</v>
      </c>
      <c r="CA111" s="48">
        <f>SUMIF($B$6:$B$31,"HW",CA$6:CA$31)</f>
        <v>0</v>
      </c>
      <c r="CB111" s="48">
        <f>SUMIF($B$6:$B$31,"HW",CB$6:CB$31)</f>
        <v>0</v>
      </c>
      <c r="CC111" s="48">
        <f>SUMIF($B$6:$B$31,"HW",CC$6:CC$31)</f>
        <v>0</v>
      </c>
      <c r="CD111" s="48">
        <f>SUMIF($B$6:$B$31,"HW",CD$6:CD$31)</f>
        <v>0</v>
      </c>
      <c r="CE111" s="48">
        <f>SUMIF($B$6:$B$31,"HW",CE$6:CE$31)</f>
        <v>0</v>
      </c>
      <c r="CF111" s="48">
        <f>SUMIF($B$6:$B$31,"HW",CF$6:CF$31)</f>
        <v>0</v>
      </c>
      <c r="CG111" s="48">
        <f>SUMIF($B$6:$B$31,"HW",CG$6:CG$31)</f>
        <v>0</v>
      </c>
      <c r="CH111" s="48">
        <f>SUMIF($B$6:$B$31,"HW",CH$6:CH$31)</f>
        <v>0</v>
      </c>
      <c r="CI111" s="48">
        <f>SUMIF($B$6:$B$31,"HW",CI$6:CI$31)</f>
        <v>0</v>
      </c>
      <c r="CJ111" s="48">
        <f>SUMIF($B$6:$B$31,"HW",CJ$6:CJ$31)</f>
        <v>0</v>
      </c>
      <c r="CK111" s="48">
        <f>SUMIF($B$6:$B$31,"HW",CK$6:CK$31)</f>
        <v>0</v>
      </c>
      <c r="CL111" s="48">
        <f>SUMIF($B$6:$B$31,"HW",CL$6:CL$31)</f>
        <v>0</v>
      </c>
      <c r="CM111" s="48">
        <f>SUMIF($B$6:$B$31,"HW",CM$6:CM$31)</f>
        <v>0</v>
      </c>
      <c r="CN111" s="48">
        <f>SUMIF($B$6:$B$31,"HW",CN$6:CN$31)</f>
        <v>0</v>
      </c>
      <c r="CO111" s="48">
        <f>SUMIF($B$6:$B$31,"HW",CO$6:CO$31)</f>
        <v>0</v>
      </c>
      <c r="CP111" s="48">
        <f>SUMIF($B$6:$B$31,"HW",CP$6:CP$31)</f>
        <v>0</v>
      </c>
      <c r="CQ111" s="48">
        <f>SUMIF($B$6:$B$31,"HW",CQ$6:CQ$31)</f>
        <v>0</v>
      </c>
      <c r="CR111" s="48">
        <f>SUMIF($B$6:$B$31,"HW",CR$6:CR$31)</f>
        <v>0</v>
      </c>
      <c r="CS111" s="48">
        <f>SUMIF($B$6:$B$31,"HW",CS$6:CS$31)</f>
        <v>0</v>
      </c>
      <c r="CT111" s="48">
        <f>SUMIF($B$6:$B$31,"HW",CT$6:CT$31)</f>
        <v>0</v>
      </c>
      <c r="CU111" s="48">
        <f>SUMIF($B$6:$B$31,"HW",CU$6:CU$31)</f>
        <v>0</v>
      </c>
      <c r="CV111" s="48">
        <f>SUMIF($B$6:$B$31,"HW",CV$6:CV$31)</f>
        <v>0</v>
      </c>
      <c r="CW111" s="48">
        <f>SUMIF($B$6:$B$31,"HW",CW$6:CW$31)</f>
        <v>0</v>
      </c>
      <c r="CX111" s="48">
        <f>SUMIF($B$6:$B$31,"HW",CX$6:CX$31)</f>
        <v>0</v>
      </c>
      <c r="CY111" s="48">
        <f>SUMIF($B$6:$B$31,"HW",CY$6:CY$31)</f>
        <v>0</v>
      </c>
      <c r="CZ111" s="48">
        <f>SUMIF($B$6:$B$31,"HW",CZ$6:CZ$31)</f>
        <v>0</v>
      </c>
      <c r="DA111" s="48">
        <f>SUMIF($B$6:$B$31,"HW",DA$6:DA$31)</f>
        <v>0</v>
      </c>
      <c r="DB111" s="48">
        <f>SUMIF($B$6:$B$31,"HW",DB$6:DB$31)</f>
        <v>0</v>
      </c>
      <c r="DC111" s="48">
        <f>SUMIF($B$6:$B$31,"HW",DC$6:DC$31)</f>
        <v>0</v>
      </c>
      <c r="DD111" s="48">
        <f>SUMIF($B$6:$B$31,"HW",DD$6:DD$31)</f>
        <v>0</v>
      </c>
      <c r="DE111" s="48">
        <f>SUMIF($B$6:$B$31,"HW",DE$6:DE$31)</f>
        <v>0</v>
      </c>
      <c r="DF111" s="48">
        <f>SUMIF($B$6:$B$31,"HW",DF$6:DF$31)</f>
        <v>0</v>
      </c>
      <c r="DG111" s="48">
        <f>SUMIF($B$6:$B$31,"HW",DG$6:DG$31)</f>
        <v>0</v>
      </c>
      <c r="DH111" s="48">
        <f>SUMIF($B$6:$B$31,"HW",DH$6:DH$31)</f>
        <v>0</v>
      </c>
      <c r="DI111" s="48">
        <f>SUMIF($B$6:$B$31,"HW",DI$6:DI$31)</f>
        <v>0</v>
      </c>
      <c r="DJ111" s="49"/>
      <c r="DK111" s="48">
        <f>SUM(DK32,DK52,DK72,DK106)</f>
        <v>0</v>
      </c>
      <c r="DL111" s="48">
        <f>SUM(DL32,DL52,DL72,DL106)</f>
        <v>0</v>
      </c>
      <c r="DM111" s="48">
        <f>SUM(DM32,DM52,DM72,DM106)</f>
        <v>0</v>
      </c>
      <c r="DN111" s="48">
        <f>SUM(DN32,DN52,DN72,DN106)</f>
        <v>0</v>
      </c>
      <c r="DO111" s="48">
        <f>SUM(DO32,DO52,DO72,DO106)</f>
        <v>0</v>
      </c>
      <c r="DP111" s="48">
        <f>SUM(DP32,DP52,DP72,DP106)</f>
        <v>0</v>
      </c>
      <c r="DQ111" s="48">
        <f>SUM(DQ32,DQ52,DQ72,DQ106)</f>
        <v>0</v>
      </c>
      <c r="DR111" s="48">
        <f>SUM(DR32,DR52,DR72,DR106)</f>
        <v>0</v>
      </c>
      <c r="DS111" s="48">
        <f>SUM(DS32,DS52,DS72,DS106)</f>
        <v>0</v>
      </c>
      <c r="DT111" s="48">
        <f>SUM(DT32,DT52,DT72,DT106)</f>
        <v>0</v>
      </c>
      <c r="DU111" s="48">
        <f>SUM(DU32,DU52,DU72,DU106)</f>
        <v>0</v>
      </c>
    </row>
    <row r="112" spans="1:125" s="47" customFormat="1">
      <c r="A112" s="332" t="s">
        <v>136</v>
      </c>
      <c r="B112" s="332"/>
      <c r="C112" s="332"/>
      <c r="D112" s="332"/>
      <c r="E112" s="332"/>
      <c r="F112" s="332"/>
      <c r="G112" s="332"/>
      <c r="H112" s="332"/>
      <c r="I112" s="332"/>
      <c r="J112" s="48">
        <f>SUM(J33,J53,J73,J107)</f>
        <v>0</v>
      </c>
      <c r="K112" s="51"/>
      <c r="L112" s="50"/>
      <c r="M112" s="48">
        <f>SUMIF($B$6:$B$31,"SW",M$6:M$31)</f>
        <v>0</v>
      </c>
      <c r="N112" s="48">
        <f>SUMIF($B$6:$B$31,"SW",N$6:N$31)</f>
        <v>0</v>
      </c>
      <c r="O112" s="48">
        <f>SUMIF($B$6:$B$31,"SW",O$6:O$31)</f>
        <v>0</v>
      </c>
      <c r="P112" s="48">
        <f>SUMIF($B$6:$B$31,"SW",P$6:P$31)</f>
        <v>0</v>
      </c>
      <c r="Q112" s="48">
        <f>SUMIF($B$6:$B$31,"SW",Q$6:Q$31)</f>
        <v>0</v>
      </c>
      <c r="R112" s="48">
        <f>SUMIF($B$6:$B$31,"SW",R$6:R$31)</f>
        <v>0</v>
      </c>
      <c r="S112" s="48">
        <f>SUMIF($B$6:$B$31,"SW",S$6:S$31)</f>
        <v>0</v>
      </c>
      <c r="T112" s="48">
        <f>SUMIF($B$6:$B$31,"SW",T$6:T$31)</f>
        <v>0</v>
      </c>
      <c r="U112" s="48">
        <f>SUMIF($B$6:$B$31,"SW",U$6:U$31)</f>
        <v>0</v>
      </c>
      <c r="V112" s="48">
        <f>SUMIF($B$6:$B$31,"SW",V$6:V$31)</f>
        <v>0</v>
      </c>
      <c r="W112" s="48">
        <f>SUMIF($B$6:$B$31,"SW",W$6:W$31)</f>
        <v>0</v>
      </c>
      <c r="X112" s="48">
        <f>SUMIF($B$6:$B$31,"SW",X$6:X$31)</f>
        <v>0</v>
      </c>
      <c r="Y112" s="48">
        <f>SUMIF($B$6:$B$31,"SW",Y$6:Y$31)</f>
        <v>0</v>
      </c>
      <c r="Z112" s="48">
        <f>SUMIF($B$6:$B$31,"SW",Z$6:Z$31)</f>
        <v>0</v>
      </c>
      <c r="AA112" s="48">
        <f>SUMIF($B$6:$B$31,"SW",AA$6:AA$31)</f>
        <v>0</v>
      </c>
      <c r="AB112" s="48">
        <f>SUMIF($B$6:$B$31,"SW",AB$6:AB$31)</f>
        <v>0</v>
      </c>
      <c r="AC112" s="48">
        <f>SUMIF($B$6:$B$31,"SW",AC$6:AC$31)</f>
        <v>0</v>
      </c>
      <c r="AD112" s="48">
        <f>SUMIF($B$6:$B$31,"SW",AD$6:AD$31)</f>
        <v>0</v>
      </c>
      <c r="AE112" s="48">
        <f>SUMIF($B$6:$B$31,"SW",AE$6:AE$31)</f>
        <v>0</v>
      </c>
      <c r="AF112" s="48">
        <f>SUMIF($B$6:$B$31,"SW",AF$6:AF$31)</f>
        <v>0</v>
      </c>
      <c r="AG112" s="48">
        <f>SUMIF($B$6:$B$31,"SW",AG$6:AG$31)</f>
        <v>0</v>
      </c>
      <c r="AH112" s="48">
        <f>SUMIF($B$6:$B$31,"SW",AH$6:AH$31)</f>
        <v>0</v>
      </c>
      <c r="AI112" s="48">
        <f>SUMIF($B$6:$B$31,"SW",AI$6:AI$31)</f>
        <v>0</v>
      </c>
      <c r="AJ112" s="48">
        <f>SUMIF($B$6:$B$31,"SW",AJ$6:AJ$31)</f>
        <v>0</v>
      </c>
      <c r="AK112" s="48">
        <f>SUMIF($B$6:$B$31,"SW",AK$6:AK$31)</f>
        <v>0</v>
      </c>
      <c r="AL112" s="48">
        <f>SUMIF($B$6:$B$31,"SW",AL$6:AL$31)</f>
        <v>0</v>
      </c>
      <c r="AM112" s="48">
        <f>SUMIF($B$6:$B$31,"SW",AM$6:AM$31)</f>
        <v>0</v>
      </c>
      <c r="AN112" s="48">
        <f>SUMIF($B$6:$B$31,"SW",AN$6:AN$31)</f>
        <v>0</v>
      </c>
      <c r="AO112" s="48">
        <f>SUMIF($B$6:$B$31,"SW",AO$6:AO$31)</f>
        <v>0</v>
      </c>
      <c r="AP112" s="48">
        <f>SUMIF($B$6:$B$31,"SW",AP$6:AP$31)</f>
        <v>0</v>
      </c>
      <c r="AQ112" s="48">
        <f>SUMIF($B$6:$B$31,"SW",AQ$6:AQ$31)</f>
        <v>0</v>
      </c>
      <c r="AR112" s="48">
        <f>SUMIF($B$6:$B$31,"SW",AR$6:AR$31)</f>
        <v>0</v>
      </c>
      <c r="AS112" s="48">
        <f>SUMIF($B$6:$B$31,"SW",AS$6:AS$31)</f>
        <v>0</v>
      </c>
      <c r="AT112" s="48">
        <f>SUMIF($B$6:$B$31,"SW",AT$6:AT$31)</f>
        <v>0</v>
      </c>
      <c r="AU112" s="48">
        <f>SUMIF($B$6:$B$31,"SW",AU$6:AU$31)</f>
        <v>0</v>
      </c>
      <c r="AV112" s="48">
        <f>SUMIF($B$6:$B$31,"SW",AV$6:AV$31)</f>
        <v>0</v>
      </c>
      <c r="AW112" s="48">
        <f>SUMIF($B$6:$B$31,"SW",AW$6:AW$31)</f>
        <v>0</v>
      </c>
      <c r="AX112" s="48">
        <f>SUMIF($B$6:$B$31,"SW",AX$6:AX$31)</f>
        <v>0</v>
      </c>
      <c r="AY112" s="48">
        <f>SUMIF($B$6:$B$31,"SW",AY$6:AY$31)</f>
        <v>0</v>
      </c>
      <c r="AZ112" s="48">
        <f>SUMIF($B$6:$B$31,"SW",AZ$6:AZ$31)</f>
        <v>0</v>
      </c>
      <c r="BA112" s="48">
        <f>SUMIF($B$6:$B$31,"SW",BA$6:BA$31)</f>
        <v>0</v>
      </c>
      <c r="BB112" s="48">
        <f>SUMIF($B$6:$B$31,"SW",BB$6:BB$31)</f>
        <v>0</v>
      </c>
      <c r="BC112" s="48">
        <f>SUMIF($B$6:$B$31,"SW",BC$6:BC$31)</f>
        <v>0</v>
      </c>
      <c r="BD112" s="48">
        <f>SUMIF($B$6:$B$31,"SW",BD$6:BD$31)</f>
        <v>0</v>
      </c>
      <c r="BE112" s="48">
        <f>SUMIF($B$6:$B$31,"SW",BE$6:BE$31)</f>
        <v>0</v>
      </c>
      <c r="BF112" s="48">
        <f>SUMIF($B$6:$B$31,"SW",BF$6:BF$31)</f>
        <v>0</v>
      </c>
      <c r="BG112" s="48">
        <f>SUMIF($B$6:$B$31,"SW",BG$6:BG$31)</f>
        <v>0</v>
      </c>
      <c r="BH112" s="48">
        <f>SUMIF($B$6:$B$31,"SW",BH$6:BH$31)</f>
        <v>0</v>
      </c>
      <c r="BI112" s="48">
        <f>SUMIF($B$6:$B$31,"SW",BI$6:BI$31)</f>
        <v>0</v>
      </c>
      <c r="BJ112" s="48">
        <f>SUMIF($B$6:$B$31,"SW",BJ$6:BJ$31)</f>
        <v>0</v>
      </c>
      <c r="BK112" s="48">
        <f>SUMIF($B$6:$B$31,"SW",BK$6:BK$31)</f>
        <v>0</v>
      </c>
      <c r="BL112" s="48">
        <f>SUMIF($B$6:$B$31,"SW",BL$6:BL$31)</f>
        <v>0</v>
      </c>
      <c r="BM112" s="48">
        <f>SUMIF($B$6:$B$31,"SW",BM$6:BM$31)</f>
        <v>0</v>
      </c>
      <c r="BN112" s="48">
        <f>SUMIF($B$6:$B$31,"SW",BN$6:BN$31)</f>
        <v>0</v>
      </c>
      <c r="BO112" s="48">
        <f>SUMIF($B$6:$B$31,"SW",BO$6:BO$31)</f>
        <v>0</v>
      </c>
      <c r="BP112" s="48">
        <f>SUMIF($B$6:$B$31,"SW",BP$6:BP$31)</f>
        <v>0</v>
      </c>
      <c r="BQ112" s="48">
        <f>SUMIF($B$6:$B$31,"SW",BQ$6:BQ$31)</f>
        <v>0</v>
      </c>
      <c r="BR112" s="48">
        <f>SUMIF($B$6:$B$31,"SW",BR$6:BR$31)</f>
        <v>0</v>
      </c>
      <c r="BS112" s="48">
        <f>SUMIF($B$6:$B$31,"SW",BS$6:BS$31)</f>
        <v>0</v>
      </c>
      <c r="BT112" s="48">
        <f>SUMIF($B$6:$B$31,"SW",BT$6:BT$31)</f>
        <v>0</v>
      </c>
      <c r="BU112" s="48">
        <f>SUMIF($B$6:$B$31,"SW",BU$6:BU$31)</f>
        <v>0</v>
      </c>
      <c r="BV112" s="48">
        <f>SUMIF($B$6:$B$31,"SW",BV$6:BV$31)</f>
        <v>0</v>
      </c>
      <c r="BW112" s="48">
        <f>SUMIF($B$6:$B$31,"SW",BW$6:BW$31)</f>
        <v>0</v>
      </c>
      <c r="BX112" s="48">
        <f>SUMIF($B$6:$B$31,"SW",BX$6:BX$31)</f>
        <v>0</v>
      </c>
      <c r="BY112" s="48">
        <f>SUMIF($B$6:$B$31,"SW",BY$6:BY$31)</f>
        <v>0</v>
      </c>
      <c r="BZ112" s="48">
        <f>SUMIF($B$6:$B$31,"SW",BZ$6:BZ$31)</f>
        <v>0</v>
      </c>
      <c r="CA112" s="48">
        <f>SUMIF($B$6:$B$31,"SW",CA$6:CA$31)</f>
        <v>0</v>
      </c>
      <c r="CB112" s="48">
        <f>SUMIF($B$6:$B$31,"SW",CB$6:CB$31)</f>
        <v>0</v>
      </c>
      <c r="CC112" s="48">
        <f>SUMIF($B$6:$B$31,"SW",CC$6:CC$31)</f>
        <v>0</v>
      </c>
      <c r="CD112" s="48">
        <f>SUMIF($B$6:$B$31,"SW",CD$6:CD$31)</f>
        <v>0</v>
      </c>
      <c r="CE112" s="48">
        <f>SUMIF($B$6:$B$31,"SW",CE$6:CE$31)</f>
        <v>0</v>
      </c>
      <c r="CF112" s="48">
        <f>SUMIF($B$6:$B$31,"SW",CF$6:CF$31)</f>
        <v>0</v>
      </c>
      <c r="CG112" s="48">
        <f>SUMIF($B$6:$B$31,"SW",CG$6:CG$31)</f>
        <v>0</v>
      </c>
      <c r="CH112" s="48">
        <f>SUMIF($B$6:$B$31,"SW",CH$6:CH$31)</f>
        <v>0</v>
      </c>
      <c r="CI112" s="48">
        <f>SUMIF($B$6:$B$31,"SW",CI$6:CI$31)</f>
        <v>0</v>
      </c>
      <c r="CJ112" s="48">
        <f>SUMIF($B$6:$B$31,"SW",CJ$6:CJ$31)</f>
        <v>0</v>
      </c>
      <c r="CK112" s="48">
        <f>SUMIF($B$6:$B$31,"SW",CK$6:CK$31)</f>
        <v>0</v>
      </c>
      <c r="CL112" s="48">
        <f>SUMIF($B$6:$B$31,"SW",CL$6:CL$31)</f>
        <v>0</v>
      </c>
      <c r="CM112" s="48">
        <f>SUMIF($B$6:$B$31,"SW",CM$6:CM$31)</f>
        <v>0</v>
      </c>
      <c r="CN112" s="48">
        <f>SUMIF($B$6:$B$31,"SW",CN$6:CN$31)</f>
        <v>0</v>
      </c>
      <c r="CO112" s="48">
        <f>SUMIF($B$6:$B$31,"SW",CO$6:CO$31)</f>
        <v>0</v>
      </c>
      <c r="CP112" s="48">
        <f>SUMIF($B$6:$B$31,"SW",CP$6:CP$31)</f>
        <v>0</v>
      </c>
      <c r="CQ112" s="48">
        <f>SUMIF($B$6:$B$31,"SW",CQ$6:CQ$31)</f>
        <v>0</v>
      </c>
      <c r="CR112" s="48">
        <f>SUMIF($B$6:$B$31,"SW",CR$6:CR$31)</f>
        <v>0</v>
      </c>
      <c r="CS112" s="48">
        <f>SUMIF($B$6:$B$31,"SW",CS$6:CS$31)</f>
        <v>0</v>
      </c>
      <c r="CT112" s="48">
        <f>SUMIF($B$6:$B$31,"SW",CT$6:CT$31)</f>
        <v>0</v>
      </c>
      <c r="CU112" s="48">
        <f>SUMIF($B$6:$B$31,"SW",CU$6:CU$31)</f>
        <v>0</v>
      </c>
      <c r="CV112" s="48">
        <f>SUMIF($B$6:$B$31,"SW",CV$6:CV$31)</f>
        <v>0</v>
      </c>
      <c r="CW112" s="48">
        <f>SUMIF($B$6:$B$31,"SW",CW$6:CW$31)</f>
        <v>0</v>
      </c>
      <c r="CX112" s="48">
        <f>SUMIF($B$6:$B$31,"SW",CX$6:CX$31)</f>
        <v>0</v>
      </c>
      <c r="CY112" s="48">
        <f>SUMIF($B$6:$B$31,"SW",CY$6:CY$31)</f>
        <v>0</v>
      </c>
      <c r="CZ112" s="48">
        <f>SUMIF($B$6:$B$31,"SW",CZ$6:CZ$31)</f>
        <v>0</v>
      </c>
      <c r="DA112" s="48">
        <f>SUMIF($B$6:$B$31,"SW",DA$6:DA$31)</f>
        <v>0</v>
      </c>
      <c r="DB112" s="48">
        <f>SUMIF($B$6:$B$31,"SW",DB$6:DB$31)</f>
        <v>0</v>
      </c>
      <c r="DC112" s="48">
        <f>SUMIF($B$6:$B$31,"SW",DC$6:DC$31)</f>
        <v>0</v>
      </c>
      <c r="DD112" s="48">
        <f>SUMIF($B$6:$B$31,"SW",DD$6:DD$31)</f>
        <v>0</v>
      </c>
      <c r="DE112" s="48">
        <f>SUMIF($B$6:$B$31,"SW",DE$6:DE$31)</f>
        <v>0</v>
      </c>
      <c r="DF112" s="48">
        <f>SUMIF($B$6:$B$31,"SW",DF$6:DF$31)</f>
        <v>0</v>
      </c>
      <c r="DG112" s="48">
        <f>SUMIF($B$6:$B$31,"SW",DG$6:DG$31)</f>
        <v>0</v>
      </c>
      <c r="DH112" s="48"/>
      <c r="DI112" s="48">
        <f>SUMIF($B$6:$B$31,"SW",DI$6:DI$31)</f>
        <v>0</v>
      </c>
      <c r="DJ112" s="49"/>
      <c r="DK112" s="48">
        <f>SUM(DK33,DK53,DK73,DK107)</f>
        <v>0</v>
      </c>
      <c r="DL112" s="48">
        <f>SUM(DL33,DL53,DL73,DL107)</f>
        <v>0</v>
      </c>
      <c r="DM112" s="48">
        <f>SUM(DM33,DM53,DM73,DM107)</f>
        <v>0</v>
      </c>
      <c r="DN112" s="48">
        <f>SUM(DN33,DN53,DN73,DN107)</f>
        <v>0</v>
      </c>
      <c r="DO112" s="48">
        <f>SUM(DO33,DO53,DO73,DO107)</f>
        <v>0</v>
      </c>
      <c r="DP112" s="48">
        <f>SUM(DP33,DP53,DP73,DP107)</f>
        <v>0</v>
      </c>
      <c r="DQ112" s="48">
        <f>SUM(DQ33,DQ53,DQ73,DQ107)</f>
        <v>0</v>
      </c>
      <c r="DR112" s="48">
        <f>SUM(DR33,DR53,DR73,DR107)</f>
        <v>0</v>
      </c>
      <c r="DS112" s="48">
        <f>SUM(DS33,DS53,DS73,DS107)</f>
        <v>0</v>
      </c>
      <c r="DT112" s="48">
        <f>SUM(DT33,DT53,DT73,DT107)</f>
        <v>0</v>
      </c>
      <c r="DU112" s="48">
        <f>SUM(DU33,DU53,DU73,DU107)</f>
        <v>0</v>
      </c>
    </row>
    <row r="113" spans="1:125" s="47" customFormat="1">
      <c r="A113" s="333" t="s">
        <v>423</v>
      </c>
      <c r="B113" s="334"/>
      <c r="C113" s="334"/>
      <c r="D113" s="334"/>
      <c r="E113" s="334"/>
      <c r="F113" s="334"/>
      <c r="G113" s="334"/>
      <c r="H113" s="334"/>
      <c r="I113" s="335"/>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SUM(DK34,DK54,DK74,DK108)</f>
        <v>0</v>
      </c>
      <c r="DL113" s="48">
        <f>SUM(DL34,DL54,DL74,DL108)</f>
        <v>0</v>
      </c>
      <c r="DM113" s="48">
        <f>SUM(DM34,DM54,DM74,DM108)</f>
        <v>0</v>
      </c>
      <c r="DN113" s="48">
        <f>SUM(DN34,DN54,DN74,DN108)</f>
        <v>0</v>
      </c>
      <c r="DO113" s="48">
        <f>SUM(DO34,DO54,DO74,DO108)</f>
        <v>0</v>
      </c>
      <c r="DP113" s="48">
        <f>SUM(DP34,DP54,DP74,DP108)</f>
        <v>0</v>
      </c>
      <c r="DQ113" s="48">
        <f>SUM(DQ34,DQ54,DQ74,DQ108)</f>
        <v>0</v>
      </c>
      <c r="DR113" s="48">
        <f>SUM(DR34,DR54,DR74,DR108)</f>
        <v>0</v>
      </c>
      <c r="DS113" s="48">
        <f>SUM(DS34,DS54,DS74,DS108)</f>
        <v>0</v>
      </c>
      <c r="DT113" s="48">
        <f>SUM(DT34,DT54,DT74,DT108)</f>
        <v>0</v>
      </c>
      <c r="DU113" s="48">
        <f>SUM(DU34,DU54,DU74,DU108)</f>
        <v>0</v>
      </c>
    </row>
    <row r="114" spans="1:125" s="47" customFormat="1">
      <c r="A114" s="332" t="s">
        <v>92</v>
      </c>
      <c r="B114" s="332"/>
      <c r="C114" s="332"/>
      <c r="D114" s="332"/>
      <c r="E114" s="332"/>
      <c r="F114" s="332"/>
      <c r="G114" s="332"/>
      <c r="H114" s="332"/>
      <c r="I114" s="332"/>
      <c r="J114" s="48">
        <f>SUM(J111:J113)</f>
        <v>0</v>
      </c>
      <c r="K114" s="51"/>
      <c r="L114" s="50"/>
      <c r="M114" s="48">
        <f t="shared" ref="M114:BX114" si="89">SUM(M111:M112)</f>
        <v>0</v>
      </c>
      <c r="N114" s="48">
        <f t="shared" si="89"/>
        <v>0</v>
      </c>
      <c r="O114" s="48">
        <f t="shared" si="89"/>
        <v>0</v>
      </c>
      <c r="P114" s="48">
        <f t="shared" si="89"/>
        <v>0</v>
      </c>
      <c r="Q114" s="48">
        <f t="shared" si="89"/>
        <v>0</v>
      </c>
      <c r="R114" s="48">
        <f t="shared" si="89"/>
        <v>0</v>
      </c>
      <c r="S114" s="48">
        <f t="shared" si="89"/>
        <v>0</v>
      </c>
      <c r="T114" s="48">
        <f t="shared" si="89"/>
        <v>0</v>
      </c>
      <c r="U114" s="48">
        <f t="shared" si="89"/>
        <v>0</v>
      </c>
      <c r="V114" s="48">
        <f t="shared" si="89"/>
        <v>0</v>
      </c>
      <c r="W114" s="48">
        <f t="shared" si="89"/>
        <v>0</v>
      </c>
      <c r="X114" s="48">
        <f t="shared" si="89"/>
        <v>0</v>
      </c>
      <c r="Y114" s="48">
        <f t="shared" si="89"/>
        <v>0</v>
      </c>
      <c r="Z114" s="48">
        <f t="shared" si="89"/>
        <v>0</v>
      </c>
      <c r="AA114" s="48">
        <f t="shared" si="89"/>
        <v>0</v>
      </c>
      <c r="AB114" s="48">
        <f t="shared" si="89"/>
        <v>0</v>
      </c>
      <c r="AC114" s="48">
        <f t="shared" si="89"/>
        <v>0</v>
      </c>
      <c r="AD114" s="48">
        <f t="shared" si="89"/>
        <v>0</v>
      </c>
      <c r="AE114" s="48">
        <f t="shared" si="89"/>
        <v>0</v>
      </c>
      <c r="AF114" s="48">
        <f t="shared" si="89"/>
        <v>0</v>
      </c>
      <c r="AG114" s="48">
        <f t="shared" si="89"/>
        <v>0</v>
      </c>
      <c r="AH114" s="48">
        <f t="shared" si="89"/>
        <v>0</v>
      </c>
      <c r="AI114" s="48">
        <f t="shared" si="89"/>
        <v>0</v>
      </c>
      <c r="AJ114" s="48">
        <f t="shared" si="89"/>
        <v>0</v>
      </c>
      <c r="AK114" s="48">
        <f t="shared" si="89"/>
        <v>0</v>
      </c>
      <c r="AL114" s="48">
        <f t="shared" si="89"/>
        <v>0</v>
      </c>
      <c r="AM114" s="48">
        <f t="shared" si="89"/>
        <v>0</v>
      </c>
      <c r="AN114" s="48">
        <f t="shared" si="89"/>
        <v>0</v>
      </c>
      <c r="AO114" s="48">
        <f t="shared" si="89"/>
        <v>0</v>
      </c>
      <c r="AP114" s="48">
        <f t="shared" si="89"/>
        <v>0</v>
      </c>
      <c r="AQ114" s="48">
        <f t="shared" si="89"/>
        <v>0</v>
      </c>
      <c r="AR114" s="48">
        <f t="shared" si="89"/>
        <v>0</v>
      </c>
      <c r="AS114" s="48">
        <f t="shared" si="89"/>
        <v>0</v>
      </c>
      <c r="AT114" s="48">
        <f t="shared" si="89"/>
        <v>0</v>
      </c>
      <c r="AU114" s="48">
        <f t="shared" si="89"/>
        <v>0</v>
      </c>
      <c r="AV114" s="48">
        <f t="shared" si="89"/>
        <v>0</v>
      </c>
      <c r="AW114" s="48">
        <f t="shared" si="89"/>
        <v>0</v>
      </c>
      <c r="AX114" s="48">
        <f t="shared" si="89"/>
        <v>0</v>
      </c>
      <c r="AY114" s="48">
        <f t="shared" si="89"/>
        <v>0</v>
      </c>
      <c r="AZ114" s="48">
        <f t="shared" si="89"/>
        <v>0</v>
      </c>
      <c r="BA114" s="48">
        <f t="shared" si="89"/>
        <v>0</v>
      </c>
      <c r="BB114" s="48">
        <f t="shared" si="89"/>
        <v>0</v>
      </c>
      <c r="BC114" s="48">
        <f t="shared" si="89"/>
        <v>0</v>
      </c>
      <c r="BD114" s="48">
        <f t="shared" si="89"/>
        <v>0</v>
      </c>
      <c r="BE114" s="48">
        <f t="shared" si="89"/>
        <v>0</v>
      </c>
      <c r="BF114" s="48">
        <f t="shared" si="89"/>
        <v>0</v>
      </c>
      <c r="BG114" s="48">
        <f t="shared" si="89"/>
        <v>0</v>
      </c>
      <c r="BH114" s="48">
        <f t="shared" si="89"/>
        <v>0</v>
      </c>
      <c r="BI114" s="48">
        <f t="shared" si="89"/>
        <v>0</v>
      </c>
      <c r="BJ114" s="48">
        <f t="shared" si="89"/>
        <v>0</v>
      </c>
      <c r="BK114" s="48">
        <f t="shared" si="89"/>
        <v>0</v>
      </c>
      <c r="BL114" s="48">
        <f t="shared" si="89"/>
        <v>0</v>
      </c>
      <c r="BM114" s="48">
        <f t="shared" si="89"/>
        <v>0</v>
      </c>
      <c r="BN114" s="48">
        <f t="shared" si="89"/>
        <v>0</v>
      </c>
      <c r="BO114" s="48">
        <f t="shared" si="89"/>
        <v>0</v>
      </c>
      <c r="BP114" s="48">
        <f t="shared" si="89"/>
        <v>0</v>
      </c>
      <c r="BQ114" s="48">
        <f t="shared" si="89"/>
        <v>0</v>
      </c>
      <c r="BR114" s="48">
        <f t="shared" si="89"/>
        <v>0</v>
      </c>
      <c r="BS114" s="48">
        <f t="shared" si="89"/>
        <v>0</v>
      </c>
      <c r="BT114" s="48">
        <f t="shared" si="89"/>
        <v>0</v>
      </c>
      <c r="BU114" s="48">
        <f t="shared" si="89"/>
        <v>0</v>
      </c>
      <c r="BV114" s="48">
        <f t="shared" si="89"/>
        <v>0</v>
      </c>
      <c r="BW114" s="48">
        <f t="shared" si="89"/>
        <v>0</v>
      </c>
      <c r="BX114" s="48">
        <f t="shared" si="89"/>
        <v>0</v>
      </c>
      <c r="BY114" s="48">
        <f t="shared" ref="BY114:DG114" si="90">SUM(BY111:BY112)</f>
        <v>0</v>
      </c>
      <c r="BZ114" s="48">
        <f t="shared" si="90"/>
        <v>0</v>
      </c>
      <c r="CA114" s="48">
        <f t="shared" si="90"/>
        <v>0</v>
      </c>
      <c r="CB114" s="48">
        <f t="shared" si="90"/>
        <v>0</v>
      </c>
      <c r="CC114" s="48">
        <f t="shared" si="90"/>
        <v>0</v>
      </c>
      <c r="CD114" s="48">
        <f t="shared" si="90"/>
        <v>0</v>
      </c>
      <c r="CE114" s="48">
        <f t="shared" si="90"/>
        <v>0</v>
      </c>
      <c r="CF114" s="48">
        <f t="shared" si="90"/>
        <v>0</v>
      </c>
      <c r="CG114" s="48">
        <f t="shared" si="90"/>
        <v>0</v>
      </c>
      <c r="CH114" s="48">
        <f t="shared" si="90"/>
        <v>0</v>
      </c>
      <c r="CI114" s="48">
        <f t="shared" si="90"/>
        <v>0</v>
      </c>
      <c r="CJ114" s="48">
        <f t="shared" si="90"/>
        <v>0</v>
      </c>
      <c r="CK114" s="48">
        <f t="shared" si="90"/>
        <v>0</v>
      </c>
      <c r="CL114" s="48">
        <f t="shared" si="90"/>
        <v>0</v>
      </c>
      <c r="CM114" s="48">
        <f t="shared" si="90"/>
        <v>0</v>
      </c>
      <c r="CN114" s="48">
        <f t="shared" si="90"/>
        <v>0</v>
      </c>
      <c r="CO114" s="48">
        <f t="shared" si="90"/>
        <v>0</v>
      </c>
      <c r="CP114" s="48">
        <f t="shared" si="90"/>
        <v>0</v>
      </c>
      <c r="CQ114" s="48">
        <f t="shared" si="90"/>
        <v>0</v>
      </c>
      <c r="CR114" s="48">
        <f t="shared" si="90"/>
        <v>0</v>
      </c>
      <c r="CS114" s="48">
        <f t="shared" si="90"/>
        <v>0</v>
      </c>
      <c r="CT114" s="48">
        <f t="shared" si="90"/>
        <v>0</v>
      </c>
      <c r="CU114" s="48">
        <f t="shared" si="90"/>
        <v>0</v>
      </c>
      <c r="CV114" s="48">
        <f t="shared" si="90"/>
        <v>0</v>
      </c>
      <c r="CW114" s="48">
        <f t="shared" si="90"/>
        <v>0</v>
      </c>
      <c r="CX114" s="48">
        <f t="shared" si="90"/>
        <v>0</v>
      </c>
      <c r="CY114" s="48">
        <f t="shared" si="90"/>
        <v>0</v>
      </c>
      <c r="CZ114" s="48">
        <f t="shared" si="90"/>
        <v>0</v>
      </c>
      <c r="DA114" s="48">
        <f t="shared" si="90"/>
        <v>0</v>
      </c>
      <c r="DB114" s="48">
        <f t="shared" si="90"/>
        <v>0</v>
      </c>
      <c r="DC114" s="48">
        <f t="shared" si="90"/>
        <v>0</v>
      </c>
      <c r="DD114" s="48">
        <f t="shared" si="90"/>
        <v>0</v>
      </c>
      <c r="DE114" s="48">
        <f t="shared" si="90"/>
        <v>0</v>
      </c>
      <c r="DF114" s="48">
        <f t="shared" si="90"/>
        <v>0</v>
      </c>
      <c r="DG114" s="48">
        <f t="shared" si="90"/>
        <v>0</v>
      </c>
      <c r="DH114" s="48"/>
      <c r="DI114" s="48">
        <f>SUM(DI111:DI112)</f>
        <v>0</v>
      </c>
      <c r="DJ114" s="49"/>
      <c r="DK114" s="48">
        <f t="shared" ref="DK114:DU114" si="91">SUM(DK111:DK113)</f>
        <v>0</v>
      </c>
      <c r="DL114" s="48">
        <f t="shared" si="91"/>
        <v>0</v>
      </c>
      <c r="DM114" s="48">
        <f t="shared" si="91"/>
        <v>0</v>
      </c>
      <c r="DN114" s="48">
        <f t="shared" si="91"/>
        <v>0</v>
      </c>
      <c r="DO114" s="48">
        <f t="shared" si="91"/>
        <v>0</v>
      </c>
      <c r="DP114" s="48">
        <f t="shared" si="91"/>
        <v>0</v>
      </c>
      <c r="DQ114" s="48">
        <f t="shared" si="91"/>
        <v>0</v>
      </c>
      <c r="DR114" s="48">
        <f t="shared" si="91"/>
        <v>0</v>
      </c>
      <c r="DS114" s="48">
        <f t="shared" si="91"/>
        <v>0</v>
      </c>
      <c r="DT114" s="48">
        <f t="shared" si="91"/>
        <v>0</v>
      </c>
      <c r="DU114" s="48">
        <f t="shared" si="91"/>
        <v>0</v>
      </c>
    </row>
    <row r="118" spans="1:125" s="161" customFormat="1" ht="18">
      <c r="A118" s="285" t="s">
        <v>166</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473</v>
      </c>
      <c r="B119" s="106"/>
      <c r="C119" s="152"/>
      <c r="D119" s="152"/>
      <c r="E119" s="152"/>
    </row>
    <row r="120" spans="1:125" s="141" customFormat="1">
      <c r="A120" s="178" t="s">
        <v>376</v>
      </c>
      <c r="B120" s="85"/>
      <c r="C120" s="143"/>
      <c r="D120" s="143"/>
      <c r="E120" s="143"/>
    </row>
    <row r="121" spans="1:125" s="141" customFormat="1">
      <c r="A121" s="178" t="s">
        <v>375</v>
      </c>
      <c r="B121" s="85"/>
      <c r="C121" s="143"/>
      <c r="D121" s="143"/>
      <c r="E121" s="143"/>
    </row>
    <row r="122" spans="1:125" s="148" customFormat="1">
      <c r="A122" s="177" t="s">
        <v>509</v>
      </c>
      <c r="B122" s="175"/>
    </row>
    <row r="123" spans="1:125" s="144" customFormat="1" ht="14.25">
      <c r="A123" s="178" t="s">
        <v>376</v>
      </c>
      <c r="B123" s="104"/>
    </row>
    <row r="124" spans="1:125" s="144" customFormat="1" ht="14.25">
      <c r="A124" s="178" t="s">
        <v>375</v>
      </c>
      <c r="B124" s="104"/>
    </row>
    <row r="125" spans="1:125" s="148" customFormat="1">
      <c r="A125" s="177" t="s">
        <v>510</v>
      </c>
      <c r="B125" s="175"/>
    </row>
    <row r="126" spans="1:125" s="144" customFormat="1" ht="14.25">
      <c r="A126" s="178" t="s">
        <v>376</v>
      </c>
      <c r="B126" s="104"/>
    </row>
    <row r="127" spans="1:125" s="144" customFormat="1" ht="14.25">
      <c r="A127" s="178" t="s">
        <v>375</v>
      </c>
      <c r="B127" s="104"/>
    </row>
    <row r="128" spans="1:125" s="148" customFormat="1">
      <c r="A128" s="177" t="s">
        <v>476</v>
      </c>
      <c r="B128" s="175"/>
    </row>
    <row r="129" spans="1:125" s="144" customFormat="1" ht="14.25">
      <c r="A129" s="178" t="s">
        <v>376</v>
      </c>
      <c r="B129" s="104"/>
    </row>
    <row r="130" spans="1:125" s="144" customFormat="1" ht="14.25">
      <c r="A130" s="178" t="s">
        <v>375</v>
      </c>
      <c r="B130" s="104"/>
    </row>
    <row r="131" spans="1:125" s="217" customFormat="1" ht="14.25"/>
    <row r="133" spans="1:125" s="161" customFormat="1" ht="18">
      <c r="A133" s="285" t="s">
        <v>167</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473</v>
      </c>
      <c r="B134" s="106"/>
      <c r="C134" s="152"/>
      <c r="D134" s="152"/>
      <c r="E134" s="152"/>
    </row>
    <row r="135" spans="1:125" s="141" customFormat="1">
      <c r="A135" s="178" t="s">
        <v>376</v>
      </c>
      <c r="B135" s="85"/>
      <c r="C135" s="143"/>
      <c r="D135" s="143"/>
      <c r="E135" s="143"/>
    </row>
    <row r="136" spans="1:125" s="141" customFormat="1">
      <c r="A136" s="178" t="s">
        <v>375</v>
      </c>
      <c r="B136" s="85"/>
      <c r="C136" s="143"/>
      <c r="D136" s="143"/>
      <c r="E136" s="143"/>
    </row>
    <row r="137" spans="1:125" s="148" customFormat="1">
      <c r="A137" s="177" t="s">
        <v>509</v>
      </c>
      <c r="B137" s="175"/>
    </row>
    <row r="138" spans="1:125" s="144" customFormat="1" ht="14.25">
      <c r="A138" s="178" t="s">
        <v>376</v>
      </c>
      <c r="B138" s="104"/>
    </row>
    <row r="139" spans="1:125" s="144" customFormat="1" ht="14.25">
      <c r="A139" s="178" t="s">
        <v>375</v>
      </c>
      <c r="B139" s="104"/>
    </row>
    <row r="140" spans="1:125" s="148" customFormat="1">
      <c r="A140" s="177" t="s">
        <v>510</v>
      </c>
      <c r="B140" s="175"/>
    </row>
    <row r="141" spans="1:125" s="144" customFormat="1" ht="14.25">
      <c r="A141" s="178" t="s">
        <v>376</v>
      </c>
      <c r="B141" s="104"/>
    </row>
    <row r="142" spans="1:125" s="144" customFormat="1" ht="14.25">
      <c r="A142" s="178" t="s">
        <v>375</v>
      </c>
      <c r="B142" s="104"/>
    </row>
    <row r="143" spans="1:125" s="148" customFormat="1">
      <c r="A143" s="177" t="s">
        <v>476</v>
      </c>
      <c r="B143" s="175"/>
    </row>
    <row r="144" spans="1:125" s="144" customFormat="1" ht="14.25">
      <c r="A144" s="178" t="s">
        <v>376</v>
      </c>
      <c r="B144" s="104"/>
    </row>
    <row r="145" spans="1:125" s="144" customFormat="1" ht="14.25">
      <c r="A145" s="178" t="s">
        <v>375</v>
      </c>
      <c r="B145" s="104"/>
    </row>
    <row r="148" spans="1:125" s="161" customFormat="1" ht="18">
      <c r="A148" s="285" t="s">
        <v>419</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473</v>
      </c>
      <c r="B149" s="106"/>
      <c r="C149" s="152"/>
      <c r="D149" s="152"/>
      <c r="E149" s="152"/>
    </row>
    <row r="150" spans="1:125" s="141" customFormat="1">
      <c r="A150" s="178" t="s">
        <v>376</v>
      </c>
      <c r="B150" s="85"/>
      <c r="C150" s="143"/>
      <c r="D150" s="143"/>
      <c r="E150" s="143"/>
    </row>
    <row r="151" spans="1:125" s="141" customFormat="1">
      <c r="A151" s="178" t="s">
        <v>375</v>
      </c>
      <c r="B151" s="85"/>
      <c r="C151" s="143"/>
      <c r="D151" s="143"/>
      <c r="E151" s="143"/>
    </row>
    <row r="152" spans="1:125" s="148" customFormat="1">
      <c r="A152" s="177" t="s">
        <v>509</v>
      </c>
      <c r="B152" s="175"/>
    </row>
    <row r="153" spans="1:125" s="144" customFormat="1" ht="14.25">
      <c r="A153" s="178" t="s">
        <v>376</v>
      </c>
      <c r="B153" s="104"/>
    </row>
    <row r="154" spans="1:125" s="144" customFormat="1" ht="14.25">
      <c r="A154" s="178" t="s">
        <v>375</v>
      </c>
      <c r="B154" s="104"/>
    </row>
    <row r="155" spans="1:125" s="148" customFormat="1">
      <c r="A155" s="177" t="s">
        <v>510</v>
      </c>
      <c r="B155" s="175"/>
    </row>
    <row r="156" spans="1:125" s="144" customFormat="1" ht="14.25">
      <c r="A156" s="178" t="s">
        <v>376</v>
      </c>
      <c r="B156" s="104"/>
    </row>
    <row r="157" spans="1:125" s="144" customFormat="1" ht="14.25">
      <c r="A157" s="178" t="s">
        <v>375</v>
      </c>
      <c r="B157" s="104"/>
    </row>
    <row r="158" spans="1:125" s="148" customFormat="1">
      <c r="A158" s="177" t="s">
        <v>476</v>
      </c>
      <c r="B158" s="175"/>
    </row>
    <row r="159" spans="1:125" s="144" customFormat="1" ht="14.25">
      <c r="A159" s="178" t="s">
        <v>376</v>
      </c>
      <c r="B159" s="104"/>
    </row>
    <row r="160" spans="1:125" s="144" customFormat="1" ht="14.25">
      <c r="A160" s="178" t="s">
        <v>375</v>
      </c>
      <c r="B160" s="104"/>
    </row>
  </sheetData>
  <mergeCells count="20">
    <mergeCell ref="A113:I113"/>
    <mergeCell ref="A114:I114"/>
    <mergeCell ref="A106:I106"/>
    <mergeCell ref="A107:I107"/>
    <mergeCell ref="A108:I108"/>
    <mergeCell ref="A109:I109"/>
    <mergeCell ref="A111:I111"/>
    <mergeCell ref="A112:I112"/>
    <mergeCell ref="A54:I54"/>
    <mergeCell ref="A55:I55"/>
    <mergeCell ref="A72:I72"/>
    <mergeCell ref="A73:I73"/>
    <mergeCell ref="A74:I74"/>
    <mergeCell ref="A75:I75"/>
    <mergeCell ref="A32:I32"/>
    <mergeCell ref="A33:I33"/>
    <mergeCell ref="A34:I34"/>
    <mergeCell ref="A35:I35"/>
    <mergeCell ref="A52:I52"/>
    <mergeCell ref="A53:I53"/>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&amp;L&amp;"Arial,Regular"&amp;10January 26, 2012&amp;R&amp;"Arial,Regular"&amp;10Page A8-&amp;P</oddFooter>
  </headerFooter>
  <legacyDrawing r:id="rId2"/>
</worksheet>
</file>

<file path=xl/worksheets/sheet34.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H27" sqref="H2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504</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308"/>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444</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240</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31"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31"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31"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31"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31"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31"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31"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D22:DH31"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si="8"/>
        <v>0</v>
      </c>
      <c r="DP23" s="56">
        <f t="shared" si="8"/>
        <v>0</v>
      </c>
      <c r="DQ23" s="56">
        <f t="shared" si="8"/>
        <v>0</v>
      </c>
      <c r="DR23" s="56">
        <f t="shared" si="10"/>
        <v>0</v>
      </c>
      <c r="DS23" s="56">
        <f t="shared" si="8"/>
        <v>0</v>
      </c>
      <c r="DT23" s="56">
        <f t="shared" si="8"/>
        <v>0</v>
      </c>
      <c r="DU23" s="56">
        <f t="shared" si="8"/>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1">IF(AND($F24&gt;=DL$1,$F24&lt;=DL$2),$J24,0)</f>
        <v>0</v>
      </c>
      <c r="DM24" s="56">
        <f t="shared" si="21"/>
        <v>0</v>
      </c>
      <c r="DN24" s="56">
        <f t="shared" si="21"/>
        <v>0</v>
      </c>
      <c r="DO24" s="56">
        <f t="shared" si="21"/>
        <v>0</v>
      </c>
      <c r="DP24" s="56">
        <f t="shared" si="21"/>
        <v>0</v>
      </c>
      <c r="DQ24" s="56">
        <f t="shared" si="21"/>
        <v>0</v>
      </c>
      <c r="DR24" s="56">
        <f t="shared" si="10"/>
        <v>0</v>
      </c>
      <c r="DS24" s="56">
        <f t="shared" ref="DS24:DY32" si="22">IF(AND($F24&gt;=DS$1,$F24&lt;=DS$2),$J24,0)</f>
        <v>0</v>
      </c>
      <c r="DT24" s="56">
        <f t="shared" si="22"/>
        <v>0</v>
      </c>
      <c r="DU24" s="56">
        <f t="shared" si="22"/>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1"/>
        <v>0</v>
      </c>
      <c r="DM25" s="56">
        <f t="shared" si="21"/>
        <v>0</v>
      </c>
      <c r="DN25" s="56">
        <f t="shared" si="21"/>
        <v>0</v>
      </c>
      <c r="DO25" s="56">
        <f t="shared" si="21"/>
        <v>0</v>
      </c>
      <c r="DP25" s="56">
        <f t="shared" si="21"/>
        <v>0</v>
      </c>
      <c r="DQ25" s="56">
        <f t="shared" si="21"/>
        <v>0</v>
      </c>
      <c r="DR25" s="56">
        <f t="shared" si="10"/>
        <v>0</v>
      </c>
      <c r="DS25" s="56">
        <f t="shared" si="22"/>
        <v>0</v>
      </c>
      <c r="DT25" s="56">
        <f t="shared" si="22"/>
        <v>0</v>
      </c>
      <c r="DU25" s="56">
        <f t="shared" si="22"/>
        <v>0</v>
      </c>
      <c r="DV25" s="55">
        <f t="shared" si="11"/>
        <v>0</v>
      </c>
    </row>
    <row r="26" spans="1:126" s="52" customFormat="1">
      <c r="A26" s="59"/>
      <c r="B26" s="61"/>
      <c r="C26" s="59"/>
      <c r="D26" s="61"/>
      <c r="E26" s="61"/>
      <c r="F26" s="59"/>
      <c r="G26" s="60"/>
      <c r="H26" s="57"/>
      <c r="I26" s="57"/>
      <c r="J26" s="57">
        <f t="shared" si="9"/>
        <v>0</v>
      </c>
      <c r="K26" s="57"/>
      <c r="L26" s="59"/>
      <c r="M26" s="54"/>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2"/>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3"/>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4"/>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si="15"/>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si="18"/>
        <v>0</v>
      </c>
      <c r="CQ26" s="58">
        <f t="shared" si="19"/>
        <v>0</v>
      </c>
      <c r="CR26" s="58">
        <f t="shared" si="19"/>
        <v>0</v>
      </c>
      <c r="CS26" s="58">
        <f t="shared" si="19"/>
        <v>0</v>
      </c>
      <c r="CT26" s="58">
        <f t="shared" si="19"/>
        <v>0</v>
      </c>
      <c r="CU26" s="58">
        <f t="shared" si="19"/>
        <v>0</v>
      </c>
      <c r="CV26" s="58">
        <f t="shared" si="19"/>
        <v>0</v>
      </c>
      <c r="CW26" s="58">
        <f t="shared" si="19"/>
        <v>0</v>
      </c>
      <c r="CX26" s="58">
        <f t="shared" si="19"/>
        <v>0</v>
      </c>
      <c r="CY26" s="58">
        <f t="shared" si="19"/>
        <v>0</v>
      </c>
      <c r="CZ26" s="58">
        <f t="shared" si="19"/>
        <v>0</v>
      </c>
      <c r="DA26" s="58">
        <f t="shared" si="19"/>
        <v>0</v>
      </c>
      <c r="DB26" s="58">
        <f t="shared" si="19"/>
        <v>0</v>
      </c>
      <c r="DC26" s="58">
        <f t="shared" si="19"/>
        <v>0</v>
      </c>
      <c r="DD26" s="58">
        <f t="shared" si="19"/>
        <v>0</v>
      </c>
      <c r="DE26" s="58">
        <f t="shared" si="19"/>
        <v>0</v>
      </c>
      <c r="DF26" s="58">
        <f t="shared" si="19"/>
        <v>0</v>
      </c>
      <c r="DG26" s="58">
        <f t="shared" si="20"/>
        <v>0</v>
      </c>
      <c r="DH26" s="58">
        <f t="shared" si="20"/>
        <v>0</v>
      </c>
      <c r="DI26" s="58"/>
      <c r="DJ26" s="55">
        <f t="shared" si="7"/>
        <v>0</v>
      </c>
      <c r="DK26" s="53"/>
      <c r="DL26" s="56">
        <f t="shared" si="21"/>
        <v>0</v>
      </c>
      <c r="DM26" s="56">
        <f t="shared" si="21"/>
        <v>0</v>
      </c>
      <c r="DN26" s="56">
        <f t="shared" si="21"/>
        <v>0</v>
      </c>
      <c r="DO26" s="56">
        <f t="shared" si="21"/>
        <v>0</v>
      </c>
      <c r="DP26" s="56">
        <f t="shared" si="21"/>
        <v>0</v>
      </c>
      <c r="DQ26" s="56">
        <f t="shared" si="21"/>
        <v>0</v>
      </c>
      <c r="DR26" s="56">
        <f t="shared" si="10"/>
        <v>0</v>
      </c>
      <c r="DS26" s="56">
        <f t="shared" si="22"/>
        <v>0</v>
      </c>
      <c r="DT26" s="56">
        <f t="shared" si="22"/>
        <v>0</v>
      </c>
      <c r="DU26" s="56">
        <f t="shared" si="22"/>
        <v>0</v>
      </c>
      <c r="DV26" s="55">
        <f t="shared" si="11"/>
        <v>0</v>
      </c>
    </row>
    <row r="27" spans="1:126" s="52" customFormat="1">
      <c r="A27" s="59"/>
      <c r="B27" s="61"/>
      <c r="C27" s="59"/>
      <c r="D27" s="61"/>
      <c r="E27" s="61"/>
      <c r="F27" s="59"/>
      <c r="G27" s="60"/>
      <c r="H27" s="57"/>
      <c r="I27" s="57"/>
      <c r="J27" s="57">
        <f t="shared" si="9"/>
        <v>0</v>
      </c>
      <c r="K27" s="57"/>
      <c r="L27" s="59"/>
      <c r="M27" s="54"/>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2"/>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3"/>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IF(AND($F27&gt;=BI$3,$F27&lt;BJ$3),$J27,0)</f>
        <v>0</v>
      </c>
      <c r="BJ27" s="58">
        <f t="shared" si="17"/>
        <v>0</v>
      </c>
      <c r="BK27" s="58">
        <f t="shared" si="17"/>
        <v>0</v>
      </c>
      <c r="BL27" s="58">
        <f t="shared" si="17"/>
        <v>0</v>
      </c>
      <c r="BM27" s="58">
        <f t="shared" si="17"/>
        <v>0</v>
      </c>
      <c r="BN27" s="58">
        <f t="shared" si="17"/>
        <v>0</v>
      </c>
      <c r="BO27" s="58">
        <f t="shared" si="17"/>
        <v>0</v>
      </c>
      <c r="BP27" s="58">
        <f t="shared" si="17"/>
        <v>0</v>
      </c>
      <c r="BQ27" s="58">
        <f t="shared" si="17"/>
        <v>0</v>
      </c>
      <c r="BR27" s="58">
        <f t="shared" si="17"/>
        <v>0</v>
      </c>
      <c r="BS27" s="58">
        <f t="shared" si="17"/>
        <v>0</v>
      </c>
      <c r="BT27" s="58">
        <f t="shared" si="17"/>
        <v>0</v>
      </c>
      <c r="BU27" s="58">
        <f t="shared" si="17"/>
        <v>0</v>
      </c>
      <c r="BV27" s="58">
        <f t="shared" si="17"/>
        <v>0</v>
      </c>
      <c r="BW27" s="58">
        <f t="shared" si="17"/>
        <v>0</v>
      </c>
      <c r="BX27" s="58">
        <f t="shared" si="17"/>
        <v>0</v>
      </c>
      <c r="BY27" s="58">
        <f t="shared" si="17"/>
        <v>0</v>
      </c>
      <c r="BZ27" s="58">
        <f t="shared" si="15"/>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8"/>
        <v>0</v>
      </c>
      <c r="CP27" s="58">
        <f t="shared" si="18"/>
        <v>0</v>
      </c>
      <c r="CQ27" s="58">
        <f t="shared" si="19"/>
        <v>0</v>
      </c>
      <c r="CR27" s="58">
        <f t="shared" si="19"/>
        <v>0</v>
      </c>
      <c r="CS27" s="58">
        <f t="shared" si="19"/>
        <v>0</v>
      </c>
      <c r="CT27" s="58">
        <f t="shared" si="19"/>
        <v>0</v>
      </c>
      <c r="CU27" s="58">
        <f t="shared" si="19"/>
        <v>0</v>
      </c>
      <c r="CV27" s="58">
        <f t="shared" si="19"/>
        <v>0</v>
      </c>
      <c r="CW27" s="58">
        <f t="shared" si="19"/>
        <v>0</v>
      </c>
      <c r="CX27" s="58">
        <f t="shared" si="19"/>
        <v>0</v>
      </c>
      <c r="CY27" s="58">
        <f t="shared" si="19"/>
        <v>0</v>
      </c>
      <c r="CZ27" s="58">
        <f t="shared" si="19"/>
        <v>0</v>
      </c>
      <c r="DA27" s="58">
        <f t="shared" si="19"/>
        <v>0</v>
      </c>
      <c r="DB27" s="58">
        <f t="shared" si="19"/>
        <v>0</v>
      </c>
      <c r="DC27" s="58">
        <f t="shared" si="19"/>
        <v>0</v>
      </c>
      <c r="DD27" s="58">
        <f t="shared" si="19"/>
        <v>0</v>
      </c>
      <c r="DE27" s="58">
        <f t="shared" si="19"/>
        <v>0</v>
      </c>
      <c r="DF27" s="58">
        <f t="shared" si="19"/>
        <v>0</v>
      </c>
      <c r="DG27" s="58">
        <f t="shared" si="20"/>
        <v>0</v>
      </c>
      <c r="DH27" s="58">
        <f t="shared" si="20"/>
        <v>0</v>
      </c>
      <c r="DI27" s="58"/>
      <c r="DJ27" s="55">
        <f t="shared" si="7"/>
        <v>0</v>
      </c>
      <c r="DK27" s="53"/>
      <c r="DL27" s="56">
        <f t="shared" si="21"/>
        <v>0</v>
      </c>
      <c r="DM27" s="56">
        <f t="shared" si="21"/>
        <v>0</v>
      </c>
      <c r="DN27" s="56">
        <f t="shared" si="21"/>
        <v>0</v>
      </c>
      <c r="DO27" s="56">
        <f t="shared" si="21"/>
        <v>0</v>
      </c>
      <c r="DP27" s="56">
        <f t="shared" si="21"/>
        <v>0</v>
      </c>
      <c r="DQ27" s="56">
        <f t="shared" si="21"/>
        <v>0</v>
      </c>
      <c r="DR27" s="56">
        <f t="shared" si="10"/>
        <v>0</v>
      </c>
      <c r="DS27" s="56">
        <f t="shared" si="22"/>
        <v>0</v>
      </c>
      <c r="DT27" s="56">
        <f t="shared" si="22"/>
        <v>0</v>
      </c>
      <c r="DU27" s="56">
        <f t="shared" si="22"/>
        <v>0</v>
      </c>
      <c r="DV27" s="55">
        <f t="shared" si="11"/>
        <v>0</v>
      </c>
    </row>
    <row r="28" spans="1:126" s="52" customFormat="1">
      <c r="A28" s="59"/>
      <c r="B28" s="61"/>
      <c r="C28" s="59"/>
      <c r="D28" s="61"/>
      <c r="E28" s="61"/>
      <c r="F28" s="59"/>
      <c r="G28" s="60"/>
      <c r="H28" s="57"/>
      <c r="I28" s="57"/>
      <c r="J28" s="57">
        <f t="shared" si="9"/>
        <v>0</v>
      </c>
      <c r="K28" s="57"/>
      <c r="L28" s="59"/>
      <c r="M28" s="54"/>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2"/>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3"/>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IF(AND($F28&gt;=BI$3,$F28&lt;BJ$3),$J28,0)</f>
        <v>0</v>
      </c>
      <c r="BJ28" s="58">
        <f t="shared" si="17"/>
        <v>0</v>
      </c>
      <c r="BK28" s="58">
        <f t="shared" si="17"/>
        <v>0</v>
      </c>
      <c r="BL28" s="58">
        <f t="shared" si="17"/>
        <v>0</v>
      </c>
      <c r="BM28" s="58">
        <f t="shared" si="17"/>
        <v>0</v>
      </c>
      <c r="BN28" s="58">
        <f t="shared" si="17"/>
        <v>0</v>
      </c>
      <c r="BO28" s="58">
        <f t="shared" si="17"/>
        <v>0</v>
      </c>
      <c r="BP28" s="58">
        <f t="shared" si="17"/>
        <v>0</v>
      </c>
      <c r="BQ28" s="58">
        <f t="shared" si="17"/>
        <v>0</v>
      </c>
      <c r="BR28" s="58">
        <f t="shared" si="17"/>
        <v>0</v>
      </c>
      <c r="BS28" s="58">
        <f t="shared" si="17"/>
        <v>0</v>
      </c>
      <c r="BT28" s="58">
        <f t="shared" si="17"/>
        <v>0</v>
      </c>
      <c r="BU28" s="58">
        <f t="shared" si="17"/>
        <v>0</v>
      </c>
      <c r="BV28" s="58">
        <f t="shared" si="17"/>
        <v>0</v>
      </c>
      <c r="BW28" s="58">
        <f t="shared" si="17"/>
        <v>0</v>
      </c>
      <c r="BX28" s="58">
        <f t="shared" si="17"/>
        <v>0</v>
      </c>
      <c r="BY28" s="58">
        <f t="shared" si="17"/>
        <v>0</v>
      </c>
      <c r="BZ28" s="58">
        <f t="shared" si="15"/>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8"/>
        <v>0</v>
      </c>
      <c r="CP28" s="58">
        <f t="shared" si="18"/>
        <v>0</v>
      </c>
      <c r="CQ28" s="58">
        <f t="shared" si="19"/>
        <v>0</v>
      </c>
      <c r="CR28" s="58">
        <f t="shared" si="19"/>
        <v>0</v>
      </c>
      <c r="CS28" s="58">
        <f t="shared" si="19"/>
        <v>0</v>
      </c>
      <c r="CT28" s="58">
        <f t="shared" si="19"/>
        <v>0</v>
      </c>
      <c r="CU28" s="58">
        <f t="shared" si="19"/>
        <v>0</v>
      </c>
      <c r="CV28" s="58">
        <f t="shared" si="19"/>
        <v>0</v>
      </c>
      <c r="CW28" s="58">
        <f t="shared" si="19"/>
        <v>0</v>
      </c>
      <c r="CX28" s="58">
        <f t="shared" si="19"/>
        <v>0</v>
      </c>
      <c r="CY28" s="58">
        <f t="shared" si="19"/>
        <v>0</v>
      </c>
      <c r="CZ28" s="58">
        <f t="shared" si="19"/>
        <v>0</v>
      </c>
      <c r="DA28" s="58">
        <f t="shared" si="19"/>
        <v>0</v>
      </c>
      <c r="DB28" s="58">
        <f t="shared" si="19"/>
        <v>0</v>
      </c>
      <c r="DC28" s="58">
        <f t="shared" si="19"/>
        <v>0</v>
      </c>
      <c r="DD28" s="58">
        <f t="shared" si="20"/>
        <v>0</v>
      </c>
      <c r="DE28" s="58">
        <f t="shared" si="20"/>
        <v>0</v>
      </c>
      <c r="DF28" s="58">
        <f t="shared" si="20"/>
        <v>0</v>
      </c>
      <c r="DG28" s="58">
        <f t="shared" si="20"/>
        <v>0</v>
      </c>
      <c r="DH28" s="58">
        <f t="shared" si="20"/>
        <v>0</v>
      </c>
      <c r="DI28" s="58"/>
      <c r="DJ28" s="55">
        <f t="shared" si="7"/>
        <v>0</v>
      </c>
      <c r="DK28" s="53"/>
      <c r="DL28" s="56">
        <f t="shared" si="21"/>
        <v>0</v>
      </c>
      <c r="DM28" s="56">
        <f t="shared" si="21"/>
        <v>0</v>
      </c>
      <c r="DN28" s="56">
        <f t="shared" si="21"/>
        <v>0</v>
      </c>
      <c r="DO28" s="56">
        <f t="shared" si="21"/>
        <v>0</v>
      </c>
      <c r="DP28" s="56">
        <f t="shared" si="21"/>
        <v>0</v>
      </c>
      <c r="DQ28" s="56">
        <f t="shared" si="21"/>
        <v>0</v>
      </c>
      <c r="DR28" s="56">
        <f t="shared" si="10"/>
        <v>0</v>
      </c>
      <c r="DS28" s="56">
        <f t="shared" si="22"/>
        <v>0</v>
      </c>
      <c r="DT28" s="56">
        <f t="shared" si="22"/>
        <v>0</v>
      </c>
      <c r="DU28" s="56">
        <f t="shared" si="22"/>
        <v>0</v>
      </c>
      <c r="DV28" s="55">
        <f t="shared" si="11"/>
        <v>0</v>
      </c>
    </row>
    <row r="29" spans="1:126" s="52" customFormat="1">
      <c r="A29" s="59"/>
      <c r="B29" s="61"/>
      <c r="C29" s="59"/>
      <c r="D29" s="61"/>
      <c r="E29" s="61"/>
      <c r="F29" s="59"/>
      <c r="G29" s="60"/>
      <c r="H29" s="57"/>
      <c r="I29" s="57"/>
      <c r="J29" s="57">
        <f t="shared" si="9"/>
        <v>0</v>
      </c>
      <c r="K29" s="57"/>
      <c r="L29" s="59"/>
      <c r="M29" s="54"/>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2"/>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3"/>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IF(AND($F29&gt;=BI$3,$F29&lt;BJ$3),$J29,0)</f>
        <v>0</v>
      </c>
      <c r="BJ29" s="58">
        <f t="shared" si="17"/>
        <v>0</v>
      </c>
      <c r="BK29" s="58">
        <f t="shared" si="17"/>
        <v>0</v>
      </c>
      <c r="BL29" s="58">
        <f t="shared" si="17"/>
        <v>0</v>
      </c>
      <c r="BM29" s="58">
        <f t="shared" si="17"/>
        <v>0</v>
      </c>
      <c r="BN29" s="58">
        <f t="shared" si="17"/>
        <v>0</v>
      </c>
      <c r="BO29" s="58">
        <f t="shared" si="17"/>
        <v>0</v>
      </c>
      <c r="BP29" s="58">
        <f t="shared" si="17"/>
        <v>0</v>
      </c>
      <c r="BQ29" s="58">
        <f t="shared" si="17"/>
        <v>0</v>
      </c>
      <c r="BR29" s="58">
        <f t="shared" si="17"/>
        <v>0</v>
      </c>
      <c r="BS29" s="58">
        <f t="shared" si="17"/>
        <v>0</v>
      </c>
      <c r="BT29" s="58">
        <f t="shared" si="17"/>
        <v>0</v>
      </c>
      <c r="BU29" s="58">
        <f t="shared" si="17"/>
        <v>0</v>
      </c>
      <c r="BV29" s="58">
        <f t="shared" si="17"/>
        <v>0</v>
      </c>
      <c r="BW29" s="58">
        <f t="shared" si="17"/>
        <v>0</v>
      </c>
      <c r="BX29" s="58">
        <f t="shared" si="17"/>
        <v>0</v>
      </c>
      <c r="BY29" s="58">
        <f t="shared" si="17"/>
        <v>0</v>
      </c>
      <c r="BZ29" s="58">
        <f t="shared" si="15"/>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8"/>
        <v>0</v>
      </c>
      <c r="CP29" s="58">
        <f t="shared" si="18"/>
        <v>0</v>
      </c>
      <c r="CQ29" s="58">
        <f t="shared" si="19"/>
        <v>0</v>
      </c>
      <c r="CR29" s="58">
        <f t="shared" si="19"/>
        <v>0</v>
      </c>
      <c r="CS29" s="58">
        <f t="shared" si="19"/>
        <v>0</v>
      </c>
      <c r="CT29" s="58">
        <f t="shared" si="19"/>
        <v>0</v>
      </c>
      <c r="CU29" s="58">
        <f t="shared" si="19"/>
        <v>0</v>
      </c>
      <c r="CV29" s="58">
        <f t="shared" si="19"/>
        <v>0</v>
      </c>
      <c r="CW29" s="58">
        <f t="shared" si="19"/>
        <v>0</v>
      </c>
      <c r="CX29" s="58">
        <f t="shared" si="19"/>
        <v>0</v>
      </c>
      <c r="CY29" s="58">
        <f t="shared" si="19"/>
        <v>0</v>
      </c>
      <c r="CZ29" s="58">
        <f t="shared" si="19"/>
        <v>0</v>
      </c>
      <c r="DA29" s="58">
        <f t="shared" si="19"/>
        <v>0</v>
      </c>
      <c r="DB29" s="58">
        <f t="shared" si="19"/>
        <v>0</v>
      </c>
      <c r="DC29" s="58">
        <f t="shared" si="19"/>
        <v>0</v>
      </c>
      <c r="DD29" s="58">
        <f t="shared" si="20"/>
        <v>0</v>
      </c>
      <c r="DE29" s="58">
        <f t="shared" si="20"/>
        <v>0</v>
      </c>
      <c r="DF29" s="58">
        <f t="shared" si="20"/>
        <v>0</v>
      </c>
      <c r="DG29" s="58">
        <f t="shared" si="20"/>
        <v>0</v>
      </c>
      <c r="DH29" s="58">
        <f t="shared" si="20"/>
        <v>0</v>
      </c>
      <c r="DI29" s="58"/>
      <c r="DJ29" s="55">
        <f t="shared" si="7"/>
        <v>0</v>
      </c>
      <c r="DK29" s="53"/>
      <c r="DL29" s="56">
        <f t="shared" si="21"/>
        <v>0</v>
      </c>
      <c r="DM29" s="56">
        <f t="shared" si="21"/>
        <v>0</v>
      </c>
      <c r="DN29" s="56">
        <f t="shared" si="21"/>
        <v>0</v>
      </c>
      <c r="DO29" s="56">
        <f t="shared" si="21"/>
        <v>0</v>
      </c>
      <c r="DP29" s="56">
        <f t="shared" si="21"/>
        <v>0</v>
      </c>
      <c r="DQ29" s="56">
        <f t="shared" si="21"/>
        <v>0</v>
      </c>
      <c r="DR29" s="56">
        <f t="shared" si="10"/>
        <v>0</v>
      </c>
      <c r="DS29" s="56">
        <f t="shared" si="22"/>
        <v>0</v>
      </c>
      <c r="DT29" s="56">
        <f t="shared" si="22"/>
        <v>0</v>
      </c>
      <c r="DU29" s="56">
        <f t="shared" si="22"/>
        <v>0</v>
      </c>
      <c r="DV29" s="55">
        <f t="shared" si="11"/>
        <v>0</v>
      </c>
    </row>
    <row r="30" spans="1:126" s="52" customFormat="1">
      <c r="A30" s="59"/>
      <c r="B30" s="61"/>
      <c r="C30" s="59"/>
      <c r="D30" s="61"/>
      <c r="E30" s="61"/>
      <c r="F30" s="59"/>
      <c r="G30" s="60"/>
      <c r="H30" s="57"/>
      <c r="I30" s="57"/>
      <c r="J30" s="57">
        <f t="shared" si="9"/>
        <v>0</v>
      </c>
      <c r="K30" s="57"/>
      <c r="L30" s="59"/>
      <c r="M30" s="54"/>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2"/>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3"/>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IF(AND($F30&gt;=BI$3,$F30&lt;BJ$3),$J30,0)</f>
        <v>0</v>
      </c>
      <c r="BJ30" s="58">
        <f t="shared" si="17"/>
        <v>0</v>
      </c>
      <c r="BK30" s="58">
        <f t="shared" si="17"/>
        <v>0</v>
      </c>
      <c r="BL30" s="58">
        <f t="shared" si="17"/>
        <v>0</v>
      </c>
      <c r="BM30" s="58">
        <f t="shared" si="17"/>
        <v>0</v>
      </c>
      <c r="BN30" s="58">
        <f t="shared" si="17"/>
        <v>0</v>
      </c>
      <c r="BO30" s="58">
        <f t="shared" si="17"/>
        <v>0</v>
      </c>
      <c r="BP30" s="58">
        <f t="shared" si="17"/>
        <v>0</v>
      </c>
      <c r="BQ30" s="58">
        <f t="shared" si="17"/>
        <v>0</v>
      </c>
      <c r="BR30" s="58">
        <f t="shared" si="17"/>
        <v>0</v>
      </c>
      <c r="BS30" s="58">
        <f t="shared" si="17"/>
        <v>0</v>
      </c>
      <c r="BT30" s="58">
        <f t="shared" si="17"/>
        <v>0</v>
      </c>
      <c r="BU30" s="58">
        <f t="shared" si="17"/>
        <v>0</v>
      </c>
      <c r="BV30" s="58">
        <f t="shared" si="17"/>
        <v>0</v>
      </c>
      <c r="BW30" s="58">
        <f t="shared" si="17"/>
        <v>0</v>
      </c>
      <c r="BX30" s="58">
        <f t="shared" si="17"/>
        <v>0</v>
      </c>
      <c r="BY30" s="58">
        <f t="shared" si="17"/>
        <v>0</v>
      </c>
      <c r="BZ30" s="58">
        <f t="shared" si="15"/>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8"/>
        <v>0</v>
      </c>
      <c r="CP30" s="58">
        <f t="shared" si="18"/>
        <v>0</v>
      </c>
      <c r="CQ30" s="58">
        <f t="shared" si="19"/>
        <v>0</v>
      </c>
      <c r="CR30" s="58">
        <f t="shared" si="19"/>
        <v>0</v>
      </c>
      <c r="CS30" s="58">
        <f t="shared" si="19"/>
        <v>0</v>
      </c>
      <c r="CT30" s="58">
        <f t="shared" si="19"/>
        <v>0</v>
      </c>
      <c r="CU30" s="58">
        <f t="shared" si="19"/>
        <v>0</v>
      </c>
      <c r="CV30" s="58">
        <f t="shared" si="19"/>
        <v>0</v>
      </c>
      <c r="CW30" s="58">
        <f t="shared" si="19"/>
        <v>0</v>
      </c>
      <c r="CX30" s="58">
        <f t="shared" si="19"/>
        <v>0</v>
      </c>
      <c r="CY30" s="58">
        <f t="shared" si="19"/>
        <v>0</v>
      </c>
      <c r="CZ30" s="58">
        <f t="shared" si="19"/>
        <v>0</v>
      </c>
      <c r="DA30" s="58">
        <f t="shared" si="19"/>
        <v>0</v>
      </c>
      <c r="DB30" s="58">
        <f t="shared" si="19"/>
        <v>0</v>
      </c>
      <c r="DC30" s="58">
        <f t="shared" si="19"/>
        <v>0</v>
      </c>
      <c r="DD30" s="58">
        <f t="shared" si="20"/>
        <v>0</v>
      </c>
      <c r="DE30" s="58">
        <f t="shared" si="20"/>
        <v>0</v>
      </c>
      <c r="DF30" s="58">
        <f t="shared" si="20"/>
        <v>0</v>
      </c>
      <c r="DG30" s="58">
        <f t="shared" si="20"/>
        <v>0</v>
      </c>
      <c r="DH30" s="58">
        <f t="shared" si="20"/>
        <v>0</v>
      </c>
      <c r="DI30" s="58"/>
      <c r="DJ30" s="55">
        <f t="shared" si="7"/>
        <v>0</v>
      </c>
      <c r="DK30" s="53"/>
      <c r="DL30" s="56">
        <f t="shared" si="21"/>
        <v>0</v>
      </c>
      <c r="DM30" s="56">
        <f t="shared" si="21"/>
        <v>0</v>
      </c>
      <c r="DN30" s="56">
        <f t="shared" si="21"/>
        <v>0</v>
      </c>
      <c r="DO30" s="56">
        <f t="shared" si="21"/>
        <v>0</v>
      </c>
      <c r="DP30" s="56">
        <f t="shared" si="21"/>
        <v>0</v>
      </c>
      <c r="DQ30" s="56">
        <f t="shared" si="21"/>
        <v>0</v>
      </c>
      <c r="DR30" s="56">
        <f t="shared" si="10"/>
        <v>0</v>
      </c>
      <c r="DS30" s="56">
        <f t="shared" si="22"/>
        <v>0</v>
      </c>
      <c r="DT30" s="56">
        <f t="shared" si="22"/>
        <v>0</v>
      </c>
      <c r="DU30" s="56">
        <f t="shared" si="22"/>
        <v>0</v>
      </c>
      <c r="DV30" s="55">
        <f t="shared" si="11"/>
        <v>0</v>
      </c>
    </row>
    <row r="31" spans="1:126" s="52" customFormat="1">
      <c r="A31" s="59"/>
      <c r="B31" s="61"/>
      <c r="C31" s="59"/>
      <c r="D31" s="61"/>
      <c r="E31" s="61"/>
      <c r="F31" s="59"/>
      <c r="G31" s="60"/>
      <c r="H31" s="57"/>
      <c r="I31" s="57"/>
      <c r="J31" s="57">
        <f t="shared" si="9"/>
        <v>0</v>
      </c>
      <c r="K31" s="57"/>
      <c r="L31" s="59"/>
      <c r="M31" s="54"/>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2"/>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3"/>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IF(AND($F31&gt;=BI$3,$F31&lt;BJ$3),$J31,0)</f>
        <v>0</v>
      </c>
      <c r="BJ31" s="58">
        <f t="shared" si="17"/>
        <v>0</v>
      </c>
      <c r="BK31" s="58">
        <f t="shared" si="17"/>
        <v>0</v>
      </c>
      <c r="BL31" s="58">
        <f t="shared" si="17"/>
        <v>0</v>
      </c>
      <c r="BM31" s="58">
        <f t="shared" si="17"/>
        <v>0</v>
      </c>
      <c r="BN31" s="58">
        <f t="shared" si="17"/>
        <v>0</v>
      </c>
      <c r="BO31" s="58">
        <f t="shared" si="17"/>
        <v>0</v>
      </c>
      <c r="BP31" s="58">
        <f t="shared" si="17"/>
        <v>0</v>
      </c>
      <c r="BQ31" s="58">
        <f t="shared" si="17"/>
        <v>0</v>
      </c>
      <c r="BR31" s="58">
        <f t="shared" si="17"/>
        <v>0</v>
      </c>
      <c r="BS31" s="58">
        <f t="shared" si="17"/>
        <v>0</v>
      </c>
      <c r="BT31" s="58">
        <f t="shared" si="17"/>
        <v>0</v>
      </c>
      <c r="BU31" s="58">
        <f t="shared" si="17"/>
        <v>0</v>
      </c>
      <c r="BV31" s="58">
        <f t="shared" si="17"/>
        <v>0</v>
      </c>
      <c r="BW31" s="58">
        <f t="shared" si="17"/>
        <v>0</v>
      </c>
      <c r="BX31" s="58">
        <f t="shared" si="17"/>
        <v>0</v>
      </c>
      <c r="BY31" s="58">
        <f t="shared" si="17"/>
        <v>0</v>
      </c>
      <c r="BZ31" s="58">
        <f t="shared" si="15"/>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8"/>
        <v>0</v>
      </c>
      <c r="CP31" s="58">
        <f t="shared" si="18"/>
        <v>0</v>
      </c>
      <c r="CQ31" s="58">
        <f t="shared" si="19"/>
        <v>0</v>
      </c>
      <c r="CR31" s="58">
        <f t="shared" si="19"/>
        <v>0</v>
      </c>
      <c r="CS31" s="58">
        <f t="shared" si="19"/>
        <v>0</v>
      </c>
      <c r="CT31" s="58">
        <f t="shared" si="19"/>
        <v>0</v>
      </c>
      <c r="CU31" s="58">
        <f t="shared" si="19"/>
        <v>0</v>
      </c>
      <c r="CV31" s="58">
        <f t="shared" si="19"/>
        <v>0</v>
      </c>
      <c r="CW31" s="58">
        <f t="shared" si="19"/>
        <v>0</v>
      </c>
      <c r="CX31" s="58">
        <f t="shared" si="19"/>
        <v>0</v>
      </c>
      <c r="CY31" s="58">
        <f t="shared" si="19"/>
        <v>0</v>
      </c>
      <c r="CZ31" s="58">
        <f t="shared" si="19"/>
        <v>0</v>
      </c>
      <c r="DA31" s="58">
        <f t="shared" si="19"/>
        <v>0</v>
      </c>
      <c r="DB31" s="58">
        <f t="shared" si="19"/>
        <v>0</v>
      </c>
      <c r="DC31" s="58">
        <f t="shared" si="19"/>
        <v>0</v>
      </c>
      <c r="DD31" s="58">
        <f t="shared" si="20"/>
        <v>0</v>
      </c>
      <c r="DE31" s="58">
        <f t="shared" si="20"/>
        <v>0</v>
      </c>
      <c r="DF31" s="58">
        <f t="shared" si="20"/>
        <v>0</v>
      </c>
      <c r="DG31" s="58">
        <f t="shared" si="20"/>
        <v>0</v>
      </c>
      <c r="DH31" s="58">
        <f t="shared" si="20"/>
        <v>0</v>
      </c>
      <c r="DI31" s="58"/>
      <c r="DJ31" s="55">
        <f t="shared" si="7"/>
        <v>0</v>
      </c>
      <c r="DK31" s="53"/>
      <c r="DL31" s="56">
        <f t="shared" si="21"/>
        <v>0</v>
      </c>
      <c r="DM31" s="56">
        <f t="shared" si="21"/>
        <v>0</v>
      </c>
      <c r="DN31" s="56">
        <f t="shared" si="21"/>
        <v>0</v>
      </c>
      <c r="DO31" s="56">
        <f t="shared" si="21"/>
        <v>0</v>
      </c>
      <c r="DP31" s="56">
        <f t="shared" si="21"/>
        <v>0</v>
      </c>
      <c r="DQ31" s="56">
        <f t="shared" si="21"/>
        <v>0</v>
      </c>
      <c r="DR31" s="56">
        <f t="shared" si="10"/>
        <v>0</v>
      </c>
      <c r="DS31" s="56">
        <f t="shared" si="22"/>
        <v>0</v>
      </c>
      <c r="DT31" s="56">
        <f t="shared" si="22"/>
        <v>0</v>
      </c>
      <c r="DU31" s="56">
        <f t="shared" si="22"/>
        <v>0</v>
      </c>
      <c r="DV31" s="55">
        <f t="shared" si="11"/>
        <v>0</v>
      </c>
    </row>
    <row r="32" spans="1:126" s="47" customFormat="1">
      <c r="A32" s="339" t="s">
        <v>523</v>
      </c>
      <c r="B32" s="339"/>
      <c r="C32" s="339"/>
      <c r="D32" s="339"/>
      <c r="E32" s="339"/>
      <c r="F32" s="339"/>
      <c r="G32" s="339"/>
      <c r="H32" s="339"/>
      <c r="I32" s="339"/>
      <c r="J32" s="48">
        <f>SUMIF($C$6:$C$31,"HWM",J$6:J$31)</f>
        <v>0</v>
      </c>
      <c r="K32" s="48"/>
      <c r="L32" s="51"/>
      <c r="M32" s="50"/>
      <c r="N32" s="48">
        <f>SUMIF($C$6:$C$31,"HWM",N$6:N$31)</f>
        <v>0</v>
      </c>
      <c r="O32" s="48">
        <f>SUMIF($C$6:$C$31,"HWM",O$6:O$31)</f>
        <v>0</v>
      </c>
      <c r="P32" s="48">
        <f>SUMIF($C$6:$C$31,"HWM",P$6:P$31)</f>
        <v>0</v>
      </c>
      <c r="Q32" s="48">
        <f>SUMIF($C$6:$C$31,"HWM",Q$6:Q$31)</f>
        <v>0</v>
      </c>
      <c r="R32" s="48">
        <f>SUMIF($C$6:$C$31,"HWM",R$6:R$31)</f>
        <v>0</v>
      </c>
      <c r="S32" s="48">
        <f>SUMIF($C$6:$C$31,"HWM",S$6:S$31)</f>
        <v>0</v>
      </c>
      <c r="T32" s="48">
        <f>SUMIF($C$6:$C$31,"HWM",T$6:T$31)</f>
        <v>0</v>
      </c>
      <c r="U32" s="48">
        <f>SUMIF($C$6:$C$31,"HWM",U$6:U$31)</f>
        <v>0</v>
      </c>
      <c r="V32" s="48">
        <f>SUMIF($C$6:$C$31,"HWM",V$6:V$31)</f>
        <v>0</v>
      </c>
      <c r="W32" s="48">
        <f>SUMIF($C$6:$C$31,"HWM",W$6:W$31)</f>
        <v>0</v>
      </c>
      <c r="X32" s="48">
        <f>SUMIF($C$6:$C$31,"HWM",X$6:X$31)</f>
        <v>0</v>
      </c>
      <c r="Y32" s="48">
        <f>SUMIF($C$6:$C$31,"HWM",Y$6:Y$31)</f>
        <v>0</v>
      </c>
      <c r="Z32" s="48">
        <f>SUMIF($C$6:$C$31,"HWM",Z$6:Z$31)</f>
        <v>0</v>
      </c>
      <c r="AA32" s="48">
        <f>SUMIF($C$6:$C$31,"HWM",AA$6:AA$31)</f>
        <v>0</v>
      </c>
      <c r="AB32" s="48">
        <f>SUMIF($C$6:$C$31,"HWM",AB$6:AB$31)</f>
        <v>0</v>
      </c>
      <c r="AC32" s="48">
        <f>SUMIF($C$6:$C$31,"HWM",AC$6:AC$31)</f>
        <v>0</v>
      </c>
      <c r="AD32" s="48">
        <f>SUMIF($C$6:$C$31,"HWM",AD$6:AD$31)</f>
        <v>0</v>
      </c>
      <c r="AE32" s="48">
        <f>SUMIF($C$6:$C$31,"HWM",AE$6:AE$31)</f>
        <v>0</v>
      </c>
      <c r="AF32" s="48">
        <f>SUMIF($C$6:$C$31,"HWM",AF$6:AF$31)</f>
        <v>0</v>
      </c>
      <c r="AG32" s="48">
        <f>SUMIF($C$6:$C$31,"HWM",AG$6:AG$31)</f>
        <v>0</v>
      </c>
      <c r="AH32" s="48">
        <f>SUMIF($C$6:$C$31,"HWM",AH$6:AH$31)</f>
        <v>0</v>
      </c>
      <c r="AI32" s="48">
        <f>SUMIF($C$6:$C$31,"HWM",AI$6:AI$31)</f>
        <v>0</v>
      </c>
      <c r="AJ32" s="48">
        <f>SUMIF($C$6:$C$31,"HWM",AJ$6:AJ$31)</f>
        <v>0</v>
      </c>
      <c r="AK32" s="48">
        <f>SUMIF($C$6:$C$31,"HWM",AK$6:AK$31)</f>
        <v>0</v>
      </c>
      <c r="AL32" s="48">
        <f>SUMIF($C$6:$C$31,"HWM",AL$6:AL$31)</f>
        <v>0</v>
      </c>
      <c r="AM32" s="48">
        <f>SUMIF($C$6:$C$31,"HWM",AM$6:AM$31)</f>
        <v>0</v>
      </c>
      <c r="AN32" s="48">
        <f>SUMIF($C$6:$C$31,"HWM",AN$6:AN$31)</f>
        <v>0</v>
      </c>
      <c r="AO32" s="48">
        <f>SUMIF($C$6:$C$31,"HWM",AO$6:AO$31)</f>
        <v>0</v>
      </c>
      <c r="AP32" s="48">
        <f>SUMIF($C$6:$C$31,"HWM",AP$6:AP$31)</f>
        <v>0</v>
      </c>
      <c r="AQ32" s="48">
        <f>SUMIF($C$6:$C$31,"HWM",AQ$6:AQ$31)</f>
        <v>0</v>
      </c>
      <c r="AR32" s="48">
        <f>SUMIF($C$6:$C$31,"HWM",AR$6:AR$31)</f>
        <v>0</v>
      </c>
      <c r="AS32" s="48">
        <f>SUMIF($C$6:$C$31,"HWM",AS$6:AS$31)</f>
        <v>0</v>
      </c>
      <c r="AT32" s="48">
        <f>SUMIF($C$6:$C$31,"HWM",AT$6:AT$31)</f>
        <v>0</v>
      </c>
      <c r="AU32" s="48">
        <f>SUMIF($C$6:$C$31,"HWM",AU$6:AU$31)</f>
        <v>0</v>
      </c>
      <c r="AV32" s="48">
        <f>SUMIF($C$6:$C$31,"HWM",AV$6:AV$31)</f>
        <v>0</v>
      </c>
      <c r="AW32" s="48">
        <f>SUMIF($C$6:$C$31,"HWM",AW$6:AW$31)</f>
        <v>0</v>
      </c>
      <c r="AX32" s="48">
        <f>SUMIF($C$6:$C$31,"HWM",AX$6:AX$31)</f>
        <v>0</v>
      </c>
      <c r="AY32" s="48">
        <f>SUMIF($C$6:$C$31,"HWM",AY$6:AY$31)</f>
        <v>0</v>
      </c>
      <c r="AZ32" s="48">
        <f>SUMIF($C$6:$C$31,"HWM",AZ$6:AZ$31)</f>
        <v>0</v>
      </c>
      <c r="BA32" s="48">
        <f>SUMIF($C$6:$C$31,"HWM",BA$6:BA$31)</f>
        <v>0</v>
      </c>
      <c r="BB32" s="48">
        <f>SUMIF($C$6:$C$31,"HWM",BB$6:BB$31)</f>
        <v>0</v>
      </c>
      <c r="BC32" s="48">
        <f>SUMIF($C$6:$C$31,"HWM",BC$6:BC$31)</f>
        <v>0</v>
      </c>
      <c r="BD32" s="48">
        <f>SUMIF($C$6:$C$31,"HWM",BD$6:BD$31)</f>
        <v>0</v>
      </c>
      <c r="BE32" s="48">
        <f>SUMIF($C$6:$C$31,"HWM",BE$6:BE$31)</f>
        <v>0</v>
      </c>
      <c r="BF32" s="48">
        <f>SUMIF($C$6:$C$31,"HWM",BF$6:BF$31)</f>
        <v>0</v>
      </c>
      <c r="BG32" s="48">
        <f>SUMIF($C$6:$C$31,"HWM",BG$6:BG$31)</f>
        <v>0</v>
      </c>
      <c r="BH32" s="48">
        <f>SUMIF($C$6:$C$31,"HWM",BH$6:BH$31)</f>
        <v>0</v>
      </c>
      <c r="BI32" s="48">
        <f>SUMIF($C$6:$C$31,"HWM",BI$6:BI$31)</f>
        <v>0</v>
      </c>
      <c r="BJ32" s="48">
        <f>SUMIF($C$6:$C$31,"HWM",BJ$6:BJ$31)</f>
        <v>0</v>
      </c>
      <c r="BK32" s="48">
        <f>SUMIF($C$6:$C$31,"HWM",BK$6:BK$31)</f>
        <v>0</v>
      </c>
      <c r="BL32" s="48">
        <f>SUMIF($C$6:$C$31,"HWM",BL$6:BL$31)</f>
        <v>0</v>
      </c>
      <c r="BM32" s="48">
        <f>SUMIF($C$6:$C$31,"HWM",BM$6:BM$31)</f>
        <v>0</v>
      </c>
      <c r="BN32" s="48">
        <f>SUMIF($C$6:$C$31,"HWM",BN$6:BN$31)</f>
        <v>0</v>
      </c>
      <c r="BO32" s="48">
        <f>SUMIF($C$6:$C$31,"HWM",BO$6:BO$31)</f>
        <v>0</v>
      </c>
      <c r="BP32" s="48">
        <f>SUMIF($C$6:$C$31,"HWM",BP$6:BP$31)</f>
        <v>0</v>
      </c>
      <c r="BQ32" s="48">
        <f>SUMIF($C$6:$C$31,"HWM",BQ$6:BQ$31)</f>
        <v>0</v>
      </c>
      <c r="BR32" s="48">
        <f>SUMIF($C$6:$C$31,"HWM",BR$6:BR$31)</f>
        <v>0</v>
      </c>
      <c r="BS32" s="48">
        <f>SUMIF($C$6:$C$31,"HWM",BS$6:BS$31)</f>
        <v>0</v>
      </c>
      <c r="BT32" s="48">
        <f>SUMIF($C$6:$C$31,"HWM",BT$6:BT$31)</f>
        <v>0</v>
      </c>
      <c r="BU32" s="48">
        <f>SUMIF($C$6:$C$31,"HWM",BU$6:BU$31)</f>
        <v>0</v>
      </c>
      <c r="BV32" s="48">
        <f>SUMIF($C$6:$C$31,"HWM",BV$6:BV$31)</f>
        <v>0</v>
      </c>
      <c r="BW32" s="48">
        <f>SUMIF($C$6:$C$31,"HWM",BW$6:BW$31)</f>
        <v>0</v>
      </c>
      <c r="BX32" s="48">
        <f>SUMIF($C$6:$C$31,"HWM",BX$6:BX$31)</f>
        <v>0</v>
      </c>
      <c r="BY32" s="48">
        <f>SUMIF($C$6:$C$31,"HWM",BY$6:BY$31)</f>
        <v>0</v>
      </c>
      <c r="BZ32" s="48">
        <f>SUMIF($C$6:$C$31,"HWM",BZ$6:BZ$31)</f>
        <v>0</v>
      </c>
      <c r="CA32" s="48">
        <f>SUMIF($C$6:$C$31,"HWM",CA$6:CA$31)</f>
        <v>0</v>
      </c>
      <c r="CB32" s="48">
        <f>SUMIF($C$6:$C$31,"HWM",CB$6:CB$31)</f>
        <v>0</v>
      </c>
      <c r="CC32" s="48">
        <f>SUMIF($C$6:$C$31,"HWM",CC$6:CC$31)</f>
        <v>0</v>
      </c>
      <c r="CD32" s="48">
        <f>SUMIF($C$6:$C$31,"HWM",CD$6:CD$31)</f>
        <v>0</v>
      </c>
      <c r="CE32" s="48">
        <f>SUMIF($C$6:$C$31,"HWM",CE$6:CE$31)</f>
        <v>0</v>
      </c>
      <c r="CF32" s="48">
        <f>SUMIF($C$6:$C$31,"HWM",CF$6:CF$31)</f>
        <v>0</v>
      </c>
      <c r="CG32" s="48">
        <f>SUMIF($C$6:$C$31,"HWM",CG$6:CG$31)</f>
        <v>0</v>
      </c>
      <c r="CH32" s="48">
        <f>SUMIF($C$6:$C$31,"HWM",CH$6:CH$31)</f>
        <v>0</v>
      </c>
      <c r="CI32" s="48">
        <f>SUMIF($C$6:$C$31,"HWM",CI$6:CI$31)</f>
        <v>0</v>
      </c>
      <c r="CJ32" s="48">
        <f>SUMIF($C$6:$C$31,"HWM",CJ$6:CJ$31)</f>
        <v>0</v>
      </c>
      <c r="CK32" s="48">
        <f>SUMIF($C$6:$C$31,"HWM",CK$6:CK$31)</f>
        <v>0</v>
      </c>
      <c r="CL32" s="48">
        <f>SUMIF($C$6:$C$31,"HWM",CL$6:CL$31)</f>
        <v>0</v>
      </c>
      <c r="CM32" s="48">
        <f>SUMIF($C$6:$C$31,"HWM",CM$6:CM$31)</f>
        <v>0</v>
      </c>
      <c r="CN32" s="48">
        <f>SUMIF($C$6:$C$31,"HWM",CN$6:CN$31)</f>
        <v>0</v>
      </c>
      <c r="CO32" s="48">
        <f>SUMIF($C$6:$C$31,"HWM",CO$6:CO$31)</f>
        <v>0</v>
      </c>
      <c r="CP32" s="48">
        <f>SUMIF($C$6:$C$31,"HWM",CP$6:CP$31)</f>
        <v>0</v>
      </c>
      <c r="CQ32" s="48">
        <f>SUMIF($C$6:$C$31,"HWM",CQ$6:CQ$31)</f>
        <v>0</v>
      </c>
      <c r="CR32" s="48">
        <f>SUMIF($C$6:$C$31,"HWM",CR$6:CR$31)</f>
        <v>0</v>
      </c>
      <c r="CS32" s="48">
        <f>SUMIF($C$6:$C$31,"HWM",CS$6:CS$31)</f>
        <v>0</v>
      </c>
      <c r="CT32" s="48">
        <f>SUMIF($C$6:$C$31,"HWM",CT$6:CT$31)</f>
        <v>0</v>
      </c>
      <c r="CU32" s="48">
        <f>SUMIF($C$6:$C$31,"HWM",CU$6:CU$31)</f>
        <v>0</v>
      </c>
      <c r="CV32" s="48">
        <f>SUMIF($C$6:$C$31,"HWM",CV$6:CV$31)</f>
        <v>0</v>
      </c>
      <c r="CW32" s="48">
        <f>SUMIF($C$6:$C$31,"HWM",CW$6:CW$31)</f>
        <v>0</v>
      </c>
      <c r="CX32" s="48">
        <f>SUMIF($C$6:$C$31,"HWM",CX$6:CX$31)</f>
        <v>0</v>
      </c>
      <c r="CY32" s="48">
        <f>SUMIF($C$6:$C$31,"HWM",CY$6:CY$31)</f>
        <v>0</v>
      </c>
      <c r="CZ32" s="48">
        <f>SUMIF($C$6:$C$31,"HWM",CZ$6:CZ$31)</f>
        <v>0</v>
      </c>
      <c r="DA32" s="48">
        <f>SUMIF($C$6:$C$31,"HWM",DA$6:DA$31)</f>
        <v>0</v>
      </c>
      <c r="DB32" s="48">
        <f>SUMIF($C$6:$C$31,"HWM",DB$6:DB$31)</f>
        <v>0</v>
      </c>
      <c r="DC32" s="48">
        <f>SUMIF($C$6:$C$31,"HWM",DC$6:DC$31)</f>
        <v>0</v>
      </c>
      <c r="DD32" s="48">
        <f>SUMIF($C$6:$C$31,"HWM",DD$6:DD$31)</f>
        <v>0</v>
      </c>
      <c r="DE32" s="48">
        <f>SUMIF($C$6:$C$31,"HWM",DE$6:DE$31)</f>
        <v>0</v>
      </c>
      <c r="DF32" s="48">
        <f>SUMIF($C$6:$C$31,"HWM",DF$6:DF$31)</f>
        <v>0</v>
      </c>
      <c r="DG32" s="48">
        <f>SUMIF($C$6:$C$31,"HWM",DG$6:DG$31)</f>
        <v>0</v>
      </c>
      <c r="DH32" s="48">
        <f>SUMIF($C$6:$C$31,"HWM",DH$6:DH$31)</f>
        <v>0</v>
      </c>
      <c r="DI32" s="48">
        <f>SUMIF($C$6:$C$31,"HWM",DI$6:DI$31)</f>
        <v>0</v>
      </c>
      <c r="DJ32" s="48">
        <f>SUMIF($C$6:$C$31,"HWM",DJ$6:DJ$31)</f>
        <v>0</v>
      </c>
      <c r="DK32" s="49"/>
      <c r="DL32" s="48">
        <f>SUMIF($C$6:$C$31,"HWM",DL$6:DL$31)</f>
        <v>0</v>
      </c>
      <c r="DM32" s="48">
        <f>SUMIF($C$6:$C$31,"HWM",DM$6:DM$31)</f>
        <v>0</v>
      </c>
      <c r="DN32" s="48">
        <f>SUMIF($C$6:$C$31,"HWM",DN$6:DN$31)</f>
        <v>0</v>
      </c>
      <c r="DO32" s="48">
        <f>SUMIF($C$6:$C$31,"HWM",DO$6:DO$31)</f>
        <v>0</v>
      </c>
      <c r="DP32" s="48">
        <f>SUMIF($C$6:$C$31,"HWM",DP$6:DP$31)</f>
        <v>0</v>
      </c>
      <c r="DQ32" s="48">
        <f>SUMIF($C$6:$C$31,"HWM",DQ$6:DQ$31)</f>
        <v>0</v>
      </c>
      <c r="DR32" s="48">
        <f>SUMIF($C$6:$C$31,"HWM",DR$6:DR$31)</f>
        <v>0</v>
      </c>
      <c r="DS32" s="48">
        <f>SUMIF($C$6:$C$31,"HWM",DS$6:DS$31)</f>
        <v>0</v>
      </c>
      <c r="DT32" s="48">
        <f>SUMIF($C$6:$C$31,"HWM",DT$6:DT$31)</f>
        <v>0</v>
      </c>
      <c r="DU32" s="48">
        <f>SUMIF($C$6:$C$31,"HWM",DU$6:DU$31)</f>
        <v>0</v>
      </c>
      <c r="DV32" s="48">
        <f>SUMIF($C$6:$C$31,"HWM",DV$6:DV$31)</f>
        <v>0</v>
      </c>
    </row>
    <row r="33" spans="1:126" s="47" customFormat="1">
      <c r="A33" s="339" t="s">
        <v>524</v>
      </c>
      <c r="B33" s="339"/>
      <c r="C33" s="339"/>
      <c r="D33" s="339"/>
      <c r="E33" s="339"/>
      <c r="F33" s="339"/>
      <c r="G33" s="339"/>
      <c r="H33" s="339"/>
      <c r="I33" s="339"/>
      <c r="J33" s="48">
        <f>SUMIF($C$6:$C$31,"SWM",J$6:J$31)</f>
        <v>0</v>
      </c>
      <c r="K33" s="48"/>
      <c r="L33" s="51"/>
      <c r="M33" s="50"/>
      <c r="N33" s="48">
        <f>SUMIF($C$6:$C$31,"SWM",N$6:N$31)</f>
        <v>0</v>
      </c>
      <c r="O33" s="48">
        <f>SUMIF($C$6:$C$31,"SWM",O$6:O$31)</f>
        <v>0</v>
      </c>
      <c r="P33" s="48">
        <f>SUMIF($C$6:$C$31,"SWM",P$6:P$31)</f>
        <v>0</v>
      </c>
      <c r="Q33" s="48">
        <f>SUMIF($C$6:$C$31,"SWM",Q$6:Q$31)</f>
        <v>0</v>
      </c>
      <c r="R33" s="48">
        <f>SUMIF($C$6:$C$31,"SWM",R$6:R$31)</f>
        <v>0</v>
      </c>
      <c r="S33" s="48">
        <f>SUMIF($C$6:$C$31,"SWM",S$6:S$31)</f>
        <v>0</v>
      </c>
      <c r="T33" s="48">
        <f>SUMIF($C$6:$C$31,"SWM",T$6:T$31)</f>
        <v>0</v>
      </c>
      <c r="U33" s="48">
        <f>SUMIF($C$6:$C$31,"SWM",U$6:U$31)</f>
        <v>0</v>
      </c>
      <c r="V33" s="48">
        <f>SUMIF($C$6:$C$31,"SWM",V$6:V$31)</f>
        <v>0</v>
      </c>
      <c r="W33" s="48">
        <f>SUMIF($C$6:$C$31,"SWM",W$6:W$31)</f>
        <v>0</v>
      </c>
      <c r="X33" s="48">
        <f>SUMIF($C$6:$C$31,"SWM",X$6:X$31)</f>
        <v>0</v>
      </c>
      <c r="Y33" s="48">
        <f>SUMIF($C$6:$C$31,"SWM",Y$6:Y$31)</f>
        <v>0</v>
      </c>
      <c r="Z33" s="48">
        <f>SUMIF($C$6:$C$31,"SWM",Z$6:Z$31)</f>
        <v>0</v>
      </c>
      <c r="AA33" s="48">
        <f>SUMIF($C$6:$C$31,"SWM",AA$6:AA$31)</f>
        <v>0</v>
      </c>
      <c r="AB33" s="48">
        <f>SUMIF($C$6:$C$31,"SWM",AB$6:AB$31)</f>
        <v>0</v>
      </c>
      <c r="AC33" s="48">
        <f>SUMIF($C$6:$C$31,"SWM",AC$6:AC$31)</f>
        <v>0</v>
      </c>
      <c r="AD33" s="48">
        <f>SUMIF($C$6:$C$31,"SWM",AD$6:AD$31)</f>
        <v>0</v>
      </c>
      <c r="AE33" s="48">
        <f>SUMIF($C$6:$C$31,"SWM",AE$6:AE$31)</f>
        <v>0</v>
      </c>
      <c r="AF33" s="48">
        <f>SUMIF($C$6:$C$31,"SWM",AF$6:AF$31)</f>
        <v>0</v>
      </c>
      <c r="AG33" s="48">
        <f>SUMIF($C$6:$C$31,"SWM",AG$6:AG$31)</f>
        <v>0</v>
      </c>
      <c r="AH33" s="48">
        <f>SUMIF($C$6:$C$31,"SWM",AH$6:AH$31)</f>
        <v>0</v>
      </c>
      <c r="AI33" s="48">
        <f>SUMIF($C$6:$C$31,"SWM",AI$6:AI$31)</f>
        <v>0</v>
      </c>
      <c r="AJ33" s="48">
        <f>SUMIF($C$6:$C$31,"SWM",AJ$6:AJ$31)</f>
        <v>0</v>
      </c>
      <c r="AK33" s="48">
        <f>SUMIF($C$6:$C$31,"SWM",AK$6:AK$31)</f>
        <v>0</v>
      </c>
      <c r="AL33" s="48">
        <f>SUMIF($C$6:$C$31,"SWM",AL$6:AL$31)</f>
        <v>0</v>
      </c>
      <c r="AM33" s="48">
        <f>SUMIF($C$6:$C$31,"SWM",AM$6:AM$31)</f>
        <v>0</v>
      </c>
      <c r="AN33" s="48">
        <f>SUMIF($C$6:$C$31,"SWM",AN$6:AN$31)</f>
        <v>0</v>
      </c>
      <c r="AO33" s="48">
        <f>SUMIF($C$6:$C$31,"SWM",AO$6:AO$31)</f>
        <v>0</v>
      </c>
      <c r="AP33" s="48">
        <f>SUMIF($C$6:$C$31,"SWM",AP$6:AP$31)</f>
        <v>0</v>
      </c>
      <c r="AQ33" s="48">
        <f>SUMIF($C$6:$C$31,"SWM",AQ$6:AQ$31)</f>
        <v>0</v>
      </c>
      <c r="AR33" s="48">
        <f>SUMIF($C$6:$C$31,"SWM",AR$6:AR$31)</f>
        <v>0</v>
      </c>
      <c r="AS33" s="48">
        <f>SUMIF($C$6:$C$31,"SWM",AS$6:AS$31)</f>
        <v>0</v>
      </c>
      <c r="AT33" s="48">
        <f>SUMIF($C$6:$C$31,"SWM",AT$6:AT$31)</f>
        <v>0</v>
      </c>
      <c r="AU33" s="48">
        <f>SUMIF($C$6:$C$31,"SWM",AU$6:AU$31)</f>
        <v>0</v>
      </c>
      <c r="AV33" s="48">
        <f>SUMIF($C$6:$C$31,"SWM",AV$6:AV$31)</f>
        <v>0</v>
      </c>
      <c r="AW33" s="48">
        <f>SUMIF($C$6:$C$31,"SWM",AW$6:AW$31)</f>
        <v>0</v>
      </c>
      <c r="AX33" s="48">
        <f>SUMIF($C$6:$C$31,"SWM",AX$6:AX$31)</f>
        <v>0</v>
      </c>
      <c r="AY33" s="48">
        <f>SUMIF($C$6:$C$31,"SWM",AY$6:AY$31)</f>
        <v>0</v>
      </c>
      <c r="AZ33" s="48">
        <f>SUMIF($C$6:$C$31,"SWM",AZ$6:AZ$31)</f>
        <v>0</v>
      </c>
      <c r="BA33" s="48">
        <f>SUMIF($C$6:$C$31,"SWM",BA$6:BA$31)</f>
        <v>0</v>
      </c>
      <c r="BB33" s="48">
        <f>SUMIF($C$6:$C$31,"SWM",BB$6:BB$31)</f>
        <v>0</v>
      </c>
      <c r="BC33" s="48">
        <f>SUMIF($C$6:$C$31,"SWM",BC$6:BC$31)</f>
        <v>0</v>
      </c>
      <c r="BD33" s="48">
        <f>SUMIF($C$6:$C$31,"SWM",BD$6:BD$31)</f>
        <v>0</v>
      </c>
      <c r="BE33" s="48">
        <f>SUMIF($C$6:$C$31,"SWM",BE$6:BE$31)</f>
        <v>0</v>
      </c>
      <c r="BF33" s="48">
        <f>SUMIF($C$6:$C$31,"SWM",BF$6:BF$31)</f>
        <v>0</v>
      </c>
      <c r="BG33" s="48">
        <f>SUMIF($C$6:$C$31,"SWM",BG$6:BG$31)</f>
        <v>0</v>
      </c>
      <c r="BH33" s="48">
        <f>SUMIF($C$6:$C$31,"SWM",BH$6:BH$31)</f>
        <v>0</v>
      </c>
      <c r="BI33" s="48">
        <f>SUMIF($C$6:$C$31,"SWM",BI$6:BI$31)</f>
        <v>0</v>
      </c>
      <c r="BJ33" s="48">
        <f>SUMIF($C$6:$C$31,"SWM",BJ$6:BJ$31)</f>
        <v>0</v>
      </c>
      <c r="BK33" s="48">
        <f>SUMIF($C$6:$C$31,"SWM",BK$6:BK$31)</f>
        <v>0</v>
      </c>
      <c r="BL33" s="48">
        <f>SUMIF($C$6:$C$31,"SWM",BL$6:BL$31)</f>
        <v>0</v>
      </c>
      <c r="BM33" s="48">
        <f>SUMIF($C$6:$C$31,"SWM",BM$6:BM$31)</f>
        <v>0</v>
      </c>
      <c r="BN33" s="48">
        <f>SUMIF($C$6:$C$31,"SWM",BN$6:BN$31)</f>
        <v>0</v>
      </c>
      <c r="BO33" s="48">
        <f>SUMIF($C$6:$C$31,"SWM",BO$6:BO$31)</f>
        <v>0</v>
      </c>
      <c r="BP33" s="48">
        <f>SUMIF($C$6:$C$31,"SWM",BP$6:BP$31)</f>
        <v>0</v>
      </c>
      <c r="BQ33" s="48">
        <f>SUMIF($C$6:$C$31,"SWM",BQ$6:BQ$31)</f>
        <v>0</v>
      </c>
      <c r="BR33" s="48">
        <f>SUMIF($C$6:$C$31,"SWM",BR$6:BR$31)</f>
        <v>0</v>
      </c>
      <c r="BS33" s="48">
        <f>SUMIF($C$6:$C$31,"SWM",BS$6:BS$31)</f>
        <v>0</v>
      </c>
      <c r="BT33" s="48">
        <f>SUMIF($C$6:$C$31,"SWM",BT$6:BT$31)</f>
        <v>0</v>
      </c>
      <c r="BU33" s="48">
        <f>SUMIF($C$6:$C$31,"SWM",BU$6:BU$31)</f>
        <v>0</v>
      </c>
      <c r="BV33" s="48">
        <f>SUMIF($C$6:$C$31,"SWM",BV$6:BV$31)</f>
        <v>0</v>
      </c>
      <c r="BW33" s="48">
        <f>SUMIF($C$6:$C$31,"SWM",BW$6:BW$31)</f>
        <v>0</v>
      </c>
      <c r="BX33" s="48">
        <f>SUMIF($C$6:$C$31,"SWM",BX$6:BX$31)</f>
        <v>0</v>
      </c>
      <c r="BY33" s="48">
        <f>SUMIF($C$6:$C$31,"SWM",BY$6:BY$31)</f>
        <v>0</v>
      </c>
      <c r="BZ33" s="48">
        <f>SUMIF($C$6:$C$31,"SWM",BZ$6:BZ$31)</f>
        <v>0</v>
      </c>
      <c r="CA33" s="48">
        <f>SUMIF($C$6:$C$31,"SWM",CA$6:CA$31)</f>
        <v>0</v>
      </c>
      <c r="CB33" s="48">
        <f>SUMIF($C$6:$C$31,"SWM",CB$6:CB$31)</f>
        <v>0</v>
      </c>
      <c r="CC33" s="48">
        <f>SUMIF($C$6:$C$31,"SWM",CC$6:CC$31)</f>
        <v>0</v>
      </c>
      <c r="CD33" s="48">
        <f>SUMIF($C$6:$C$31,"SWM",CD$6:CD$31)</f>
        <v>0</v>
      </c>
      <c r="CE33" s="48">
        <f>SUMIF($C$6:$C$31,"SWM",CE$6:CE$31)</f>
        <v>0</v>
      </c>
      <c r="CF33" s="48">
        <f>SUMIF($C$6:$C$31,"SWM",CF$6:CF$31)</f>
        <v>0</v>
      </c>
      <c r="CG33" s="48">
        <f>SUMIF($C$6:$C$31,"SWM",CG$6:CG$31)</f>
        <v>0</v>
      </c>
      <c r="CH33" s="48">
        <f>SUMIF($C$6:$C$31,"SWM",CH$6:CH$31)</f>
        <v>0</v>
      </c>
      <c r="CI33" s="48">
        <f>SUMIF($C$6:$C$31,"SWM",CI$6:CI$31)</f>
        <v>0</v>
      </c>
      <c r="CJ33" s="48">
        <f>SUMIF($C$6:$C$31,"SWM",CJ$6:CJ$31)</f>
        <v>0</v>
      </c>
      <c r="CK33" s="48">
        <f>SUMIF($C$6:$C$31,"SWM",CK$6:CK$31)</f>
        <v>0</v>
      </c>
      <c r="CL33" s="48">
        <f>SUMIF($C$6:$C$31,"SWM",CL$6:CL$31)</f>
        <v>0</v>
      </c>
      <c r="CM33" s="48">
        <f>SUMIF($C$6:$C$31,"SWM",CM$6:CM$31)</f>
        <v>0</v>
      </c>
      <c r="CN33" s="48">
        <f>SUMIF($C$6:$C$31,"SWM",CN$6:CN$31)</f>
        <v>0</v>
      </c>
      <c r="CO33" s="48">
        <f>SUMIF($C$6:$C$31,"SWM",CO$6:CO$31)</f>
        <v>0</v>
      </c>
      <c r="CP33" s="48">
        <f>SUMIF($C$6:$C$31,"SWM",CP$6:CP$31)</f>
        <v>0</v>
      </c>
      <c r="CQ33" s="48">
        <f>SUMIF($C$6:$C$31,"SWM",CQ$6:CQ$31)</f>
        <v>0</v>
      </c>
      <c r="CR33" s="48">
        <f>SUMIF($C$6:$C$31,"SWM",CR$6:CR$31)</f>
        <v>0</v>
      </c>
      <c r="CS33" s="48">
        <f>SUMIF($C$6:$C$31,"SWM",CS$6:CS$31)</f>
        <v>0</v>
      </c>
      <c r="CT33" s="48">
        <f>SUMIF($C$6:$C$31,"SWM",CT$6:CT$31)</f>
        <v>0</v>
      </c>
      <c r="CU33" s="48">
        <f>SUMIF($C$6:$C$31,"SWM",CU$6:CU$31)</f>
        <v>0</v>
      </c>
      <c r="CV33" s="48">
        <f>SUMIF($C$6:$C$31,"SWM",CV$6:CV$31)</f>
        <v>0</v>
      </c>
      <c r="CW33" s="48">
        <f>SUMIF($C$6:$C$31,"SWM",CW$6:CW$31)</f>
        <v>0</v>
      </c>
      <c r="CX33" s="48">
        <f>SUMIF($C$6:$C$31,"SWM",CX$6:CX$31)</f>
        <v>0</v>
      </c>
      <c r="CY33" s="48">
        <f>SUMIF($C$6:$C$31,"SWM",CY$6:CY$31)</f>
        <v>0</v>
      </c>
      <c r="CZ33" s="48">
        <f>SUMIF($C$6:$C$31,"SWM",CZ$6:CZ$31)</f>
        <v>0</v>
      </c>
      <c r="DA33" s="48">
        <f>SUMIF($C$6:$C$31,"SWM",DA$6:DA$31)</f>
        <v>0</v>
      </c>
      <c r="DB33" s="48">
        <f>SUMIF($C$6:$C$31,"SWM",DB$6:DB$31)</f>
        <v>0</v>
      </c>
      <c r="DC33" s="48">
        <f>SUMIF($C$6:$C$31,"SWM",DC$6:DC$31)</f>
        <v>0</v>
      </c>
      <c r="DD33" s="48">
        <f>SUMIF($C$6:$C$31,"SWM",DD$6:DD$31)</f>
        <v>0</v>
      </c>
      <c r="DE33" s="48">
        <f>SUMIF($C$6:$C$31,"SWM",DE$6:DE$31)</f>
        <v>0</v>
      </c>
      <c r="DF33" s="48">
        <f>SUMIF($C$6:$C$31,"SWM",DF$6:DF$31)</f>
        <v>0</v>
      </c>
      <c r="DG33" s="48">
        <f>SUMIF($C$6:$C$31,"SWM",DG$6:DG$31)</f>
        <v>0</v>
      </c>
      <c r="DH33" s="48">
        <f>SUMIF($C$6:$C$31,"SWM",DH$6:DH$31)</f>
        <v>0</v>
      </c>
      <c r="DI33" s="48"/>
      <c r="DJ33" s="48">
        <f>SUMIF($C$6:$C$31,"SWM",DJ$6:DJ$31)</f>
        <v>0</v>
      </c>
      <c r="DK33" s="49"/>
      <c r="DL33" s="48">
        <f>SUMIF($C$6:$C$31,"SWM",DL$6:DL$31)</f>
        <v>0</v>
      </c>
      <c r="DM33" s="48">
        <f>SUMIF($C$6:$C$31,"SWM",DM$6:DM$31)</f>
        <v>0</v>
      </c>
      <c r="DN33" s="48">
        <f>SUMIF($C$6:$C$31,"SWM",DN$6:DN$31)</f>
        <v>0</v>
      </c>
      <c r="DO33" s="48">
        <f>SUMIF($C$6:$C$31,"SWM",DO$6:DO$31)</f>
        <v>0</v>
      </c>
      <c r="DP33" s="48">
        <f>SUMIF($C$6:$C$31,"SWM",DP$6:DP$31)</f>
        <v>0</v>
      </c>
      <c r="DQ33" s="48">
        <f>SUMIF($C$6:$C$31,"SWM",DQ$6:DQ$31)</f>
        <v>0</v>
      </c>
      <c r="DR33" s="48">
        <f>SUMIF($C$6:$C$31,"SWM",DR$6:DR$31)</f>
        <v>0</v>
      </c>
      <c r="DS33" s="48">
        <f>SUMIF($C$6:$C$31,"SWM",DS$6:DS$31)</f>
        <v>0</v>
      </c>
      <c r="DT33" s="48">
        <f>SUMIF($C$6:$C$31,"SWM",DT$6:DT$31)</f>
        <v>0</v>
      </c>
      <c r="DU33" s="48">
        <f>SUMIF($C$6:$C$31,"SWM",DU$6:DU$31)</f>
        <v>0</v>
      </c>
      <c r="DV33" s="48">
        <f>SUMIF($C$6:$C$31,"SWM",DV$6:DV$31)</f>
        <v>0</v>
      </c>
    </row>
    <row r="34" spans="1:126" s="47" customFormat="1">
      <c r="A34" s="339" t="s">
        <v>526</v>
      </c>
      <c r="B34" s="339"/>
      <c r="C34" s="339"/>
      <c r="D34" s="339"/>
      <c r="E34" s="339"/>
      <c r="F34" s="339"/>
      <c r="G34" s="339"/>
      <c r="H34" s="339"/>
      <c r="I34" s="339"/>
      <c r="J34" s="48">
        <f>SUM(J32:J33)</f>
        <v>0</v>
      </c>
      <c r="K34" s="48"/>
      <c r="L34" s="51"/>
      <c r="M34" s="50"/>
      <c r="N34" s="48">
        <f t="shared" ref="N34:BY34" si="23">SUM(N32:N33)</f>
        <v>0</v>
      </c>
      <c r="O34" s="48">
        <f t="shared" si="23"/>
        <v>0</v>
      </c>
      <c r="P34" s="48">
        <f t="shared" si="23"/>
        <v>0</v>
      </c>
      <c r="Q34" s="48">
        <f t="shared" si="23"/>
        <v>0</v>
      </c>
      <c r="R34" s="48">
        <f t="shared" si="23"/>
        <v>0</v>
      </c>
      <c r="S34" s="48">
        <f t="shared" si="23"/>
        <v>0</v>
      </c>
      <c r="T34" s="48">
        <f t="shared" si="23"/>
        <v>0</v>
      </c>
      <c r="U34" s="48">
        <f t="shared" si="23"/>
        <v>0</v>
      </c>
      <c r="V34" s="48">
        <f t="shared" si="23"/>
        <v>0</v>
      </c>
      <c r="W34" s="48">
        <f t="shared" si="23"/>
        <v>0</v>
      </c>
      <c r="X34" s="48">
        <f t="shared" si="23"/>
        <v>0</v>
      </c>
      <c r="Y34" s="48">
        <f t="shared" si="23"/>
        <v>0</v>
      </c>
      <c r="Z34" s="48">
        <f t="shared" si="23"/>
        <v>0</v>
      </c>
      <c r="AA34" s="48">
        <f t="shared" si="23"/>
        <v>0</v>
      </c>
      <c r="AB34" s="48">
        <f t="shared" si="23"/>
        <v>0</v>
      </c>
      <c r="AC34" s="48">
        <f t="shared" si="23"/>
        <v>0</v>
      </c>
      <c r="AD34" s="48">
        <f t="shared" si="23"/>
        <v>0</v>
      </c>
      <c r="AE34" s="48">
        <f t="shared" si="23"/>
        <v>0</v>
      </c>
      <c r="AF34" s="48">
        <f t="shared" si="23"/>
        <v>0</v>
      </c>
      <c r="AG34" s="48">
        <f t="shared" si="23"/>
        <v>0</v>
      </c>
      <c r="AH34" s="48">
        <f t="shared" si="23"/>
        <v>0</v>
      </c>
      <c r="AI34" s="48">
        <f t="shared" si="23"/>
        <v>0</v>
      </c>
      <c r="AJ34" s="48">
        <f t="shared" si="23"/>
        <v>0</v>
      </c>
      <c r="AK34" s="48">
        <f t="shared" si="23"/>
        <v>0</v>
      </c>
      <c r="AL34" s="48">
        <f t="shared" si="23"/>
        <v>0</v>
      </c>
      <c r="AM34" s="48">
        <f t="shared" si="23"/>
        <v>0</v>
      </c>
      <c r="AN34" s="48">
        <f t="shared" si="23"/>
        <v>0</v>
      </c>
      <c r="AO34" s="48">
        <f t="shared" si="23"/>
        <v>0</v>
      </c>
      <c r="AP34" s="48">
        <f t="shared" si="23"/>
        <v>0</v>
      </c>
      <c r="AQ34" s="48">
        <f t="shared" si="23"/>
        <v>0</v>
      </c>
      <c r="AR34" s="48">
        <f t="shared" si="23"/>
        <v>0</v>
      </c>
      <c r="AS34" s="48">
        <f t="shared" si="23"/>
        <v>0</v>
      </c>
      <c r="AT34" s="48">
        <f t="shared" si="23"/>
        <v>0</v>
      </c>
      <c r="AU34" s="48">
        <f t="shared" si="23"/>
        <v>0</v>
      </c>
      <c r="AV34" s="48">
        <f t="shared" si="23"/>
        <v>0</v>
      </c>
      <c r="AW34" s="48">
        <f t="shared" si="23"/>
        <v>0</v>
      </c>
      <c r="AX34" s="48">
        <f t="shared" si="23"/>
        <v>0</v>
      </c>
      <c r="AY34" s="48">
        <f t="shared" si="23"/>
        <v>0</v>
      </c>
      <c r="AZ34" s="48">
        <f t="shared" si="23"/>
        <v>0</v>
      </c>
      <c r="BA34" s="48">
        <f t="shared" si="23"/>
        <v>0</v>
      </c>
      <c r="BB34" s="48">
        <f t="shared" si="23"/>
        <v>0</v>
      </c>
      <c r="BC34" s="48">
        <f t="shared" si="23"/>
        <v>0</v>
      </c>
      <c r="BD34" s="48">
        <f t="shared" si="23"/>
        <v>0</v>
      </c>
      <c r="BE34" s="48">
        <f t="shared" si="23"/>
        <v>0</v>
      </c>
      <c r="BF34" s="48">
        <f t="shared" si="23"/>
        <v>0</v>
      </c>
      <c r="BG34" s="48">
        <f t="shared" si="23"/>
        <v>0</v>
      </c>
      <c r="BH34" s="48">
        <f t="shared" si="23"/>
        <v>0</v>
      </c>
      <c r="BI34" s="48">
        <f t="shared" si="23"/>
        <v>0</v>
      </c>
      <c r="BJ34" s="48">
        <f t="shared" si="23"/>
        <v>0</v>
      </c>
      <c r="BK34" s="48">
        <f t="shared" si="23"/>
        <v>0</v>
      </c>
      <c r="BL34" s="48">
        <f t="shared" si="23"/>
        <v>0</v>
      </c>
      <c r="BM34" s="48">
        <f t="shared" si="23"/>
        <v>0</v>
      </c>
      <c r="BN34" s="48">
        <f t="shared" si="23"/>
        <v>0</v>
      </c>
      <c r="BO34" s="48">
        <f t="shared" si="23"/>
        <v>0</v>
      </c>
      <c r="BP34" s="48">
        <f t="shared" si="23"/>
        <v>0</v>
      </c>
      <c r="BQ34" s="48">
        <f t="shared" si="23"/>
        <v>0</v>
      </c>
      <c r="BR34" s="48">
        <f t="shared" si="23"/>
        <v>0</v>
      </c>
      <c r="BS34" s="48">
        <f t="shared" si="23"/>
        <v>0</v>
      </c>
      <c r="BT34" s="48">
        <f t="shared" si="23"/>
        <v>0</v>
      </c>
      <c r="BU34" s="48">
        <f t="shared" si="23"/>
        <v>0</v>
      </c>
      <c r="BV34" s="48">
        <f t="shared" si="23"/>
        <v>0</v>
      </c>
      <c r="BW34" s="48">
        <f t="shared" si="23"/>
        <v>0</v>
      </c>
      <c r="BX34" s="48">
        <f t="shared" si="23"/>
        <v>0</v>
      </c>
      <c r="BY34" s="48">
        <f t="shared" si="23"/>
        <v>0</v>
      </c>
      <c r="BZ34" s="48">
        <f t="shared" ref="BZ34:DH34" si="24">SUM(BZ32:BZ33)</f>
        <v>0</v>
      </c>
      <c r="CA34" s="48">
        <f t="shared" si="24"/>
        <v>0</v>
      </c>
      <c r="CB34" s="48">
        <f t="shared" si="24"/>
        <v>0</v>
      </c>
      <c r="CC34" s="48">
        <f t="shared" si="24"/>
        <v>0</v>
      </c>
      <c r="CD34" s="48">
        <f t="shared" si="24"/>
        <v>0</v>
      </c>
      <c r="CE34" s="48">
        <f t="shared" si="24"/>
        <v>0</v>
      </c>
      <c r="CF34" s="48">
        <f t="shared" si="24"/>
        <v>0</v>
      </c>
      <c r="CG34" s="48">
        <f t="shared" si="24"/>
        <v>0</v>
      </c>
      <c r="CH34" s="48">
        <f t="shared" si="24"/>
        <v>0</v>
      </c>
      <c r="CI34" s="48">
        <f t="shared" si="24"/>
        <v>0</v>
      </c>
      <c r="CJ34" s="48">
        <f t="shared" si="24"/>
        <v>0</v>
      </c>
      <c r="CK34" s="48">
        <f t="shared" si="24"/>
        <v>0</v>
      </c>
      <c r="CL34" s="48">
        <f t="shared" si="24"/>
        <v>0</v>
      </c>
      <c r="CM34" s="48">
        <f t="shared" si="24"/>
        <v>0</v>
      </c>
      <c r="CN34" s="48">
        <f t="shared" si="24"/>
        <v>0</v>
      </c>
      <c r="CO34" s="48">
        <f t="shared" si="24"/>
        <v>0</v>
      </c>
      <c r="CP34" s="48">
        <f t="shared" si="24"/>
        <v>0</v>
      </c>
      <c r="CQ34" s="48">
        <f t="shared" si="24"/>
        <v>0</v>
      </c>
      <c r="CR34" s="48">
        <f t="shared" si="24"/>
        <v>0</v>
      </c>
      <c r="CS34" s="48">
        <f t="shared" si="24"/>
        <v>0</v>
      </c>
      <c r="CT34" s="48">
        <f t="shared" si="24"/>
        <v>0</v>
      </c>
      <c r="CU34" s="48">
        <f t="shared" si="24"/>
        <v>0</v>
      </c>
      <c r="CV34" s="48">
        <f t="shared" si="24"/>
        <v>0</v>
      </c>
      <c r="CW34" s="48">
        <f t="shared" si="24"/>
        <v>0</v>
      </c>
      <c r="CX34" s="48">
        <f t="shared" si="24"/>
        <v>0</v>
      </c>
      <c r="CY34" s="48">
        <f t="shared" si="24"/>
        <v>0</v>
      </c>
      <c r="CZ34" s="48">
        <f t="shared" si="24"/>
        <v>0</v>
      </c>
      <c r="DA34" s="48">
        <f t="shared" si="24"/>
        <v>0</v>
      </c>
      <c r="DB34" s="48">
        <f t="shared" si="24"/>
        <v>0</v>
      </c>
      <c r="DC34" s="48">
        <f t="shared" si="24"/>
        <v>0</v>
      </c>
      <c r="DD34" s="48">
        <f t="shared" si="24"/>
        <v>0</v>
      </c>
      <c r="DE34" s="48">
        <f t="shared" si="24"/>
        <v>0</v>
      </c>
      <c r="DF34" s="48">
        <f t="shared" si="24"/>
        <v>0</v>
      </c>
      <c r="DG34" s="48">
        <f t="shared" si="24"/>
        <v>0</v>
      </c>
      <c r="DH34" s="48">
        <f t="shared" si="24"/>
        <v>0</v>
      </c>
      <c r="DI34" s="48"/>
      <c r="DJ34" s="48">
        <f>SUM(DJ32:DJ33)</f>
        <v>0</v>
      </c>
      <c r="DK34" s="49"/>
      <c r="DL34" s="48">
        <f t="shared" ref="DL34:DV34" si="25">SUM(DL32:DL33)</f>
        <v>0</v>
      </c>
      <c r="DM34" s="48">
        <f t="shared" si="25"/>
        <v>0</v>
      </c>
      <c r="DN34" s="48">
        <f t="shared" si="25"/>
        <v>0</v>
      </c>
      <c r="DO34" s="48">
        <f t="shared" si="25"/>
        <v>0</v>
      </c>
      <c r="DP34" s="48">
        <f t="shared" si="25"/>
        <v>0</v>
      </c>
      <c r="DQ34" s="48">
        <f t="shared" si="25"/>
        <v>0</v>
      </c>
      <c r="DR34" s="48">
        <f t="shared" si="25"/>
        <v>0</v>
      </c>
      <c r="DS34" s="48">
        <f t="shared" si="25"/>
        <v>0</v>
      </c>
      <c r="DT34" s="48">
        <f t="shared" si="25"/>
        <v>0</v>
      </c>
      <c r="DU34" s="48">
        <f t="shared" si="25"/>
        <v>0</v>
      </c>
      <c r="DV34" s="48">
        <f t="shared" si="25"/>
        <v>0</v>
      </c>
    </row>
    <row r="35" spans="1:126" s="224" customFormat="1" ht="15.75">
      <c r="A35" s="225" t="s">
        <v>261</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26">G36*(H36+I36)</f>
        <v>0</v>
      </c>
      <c r="K36" s="57"/>
      <c r="L36" s="59"/>
      <c r="M36" s="54"/>
      <c r="N36" s="58">
        <f t="shared" ref="N36:AC48" si="27">IF(AND($F36&gt;=N$3,$F36&lt;O$3),$J36,0)</f>
        <v>0</v>
      </c>
      <c r="O36" s="58">
        <f t="shared" si="27"/>
        <v>0</v>
      </c>
      <c r="P36" s="58">
        <f t="shared" si="27"/>
        <v>0</v>
      </c>
      <c r="Q36" s="58">
        <f t="shared" si="27"/>
        <v>0</v>
      </c>
      <c r="R36" s="58">
        <f t="shared" si="27"/>
        <v>0</v>
      </c>
      <c r="S36" s="58">
        <f t="shared" si="27"/>
        <v>0</v>
      </c>
      <c r="T36" s="58">
        <f t="shared" si="27"/>
        <v>0</v>
      </c>
      <c r="U36" s="58">
        <f t="shared" si="27"/>
        <v>0</v>
      </c>
      <c r="V36" s="58">
        <f t="shared" si="27"/>
        <v>0</v>
      </c>
      <c r="W36" s="58">
        <f t="shared" si="27"/>
        <v>0</v>
      </c>
      <c r="X36" s="58">
        <f t="shared" si="27"/>
        <v>0</v>
      </c>
      <c r="Y36" s="58">
        <f t="shared" si="27"/>
        <v>0</v>
      </c>
      <c r="Z36" s="58">
        <f t="shared" si="27"/>
        <v>0</v>
      </c>
      <c r="AA36" s="58">
        <f t="shared" si="27"/>
        <v>0</v>
      </c>
      <c r="AB36" s="58">
        <f t="shared" si="27"/>
        <v>0</v>
      </c>
      <c r="AC36" s="58">
        <f t="shared" si="27"/>
        <v>0</v>
      </c>
      <c r="AD36" s="58">
        <f t="shared" ref="AD36:AS48" si="28">IF(AND($F36&gt;=AD$3,$F36&lt;AE$3),$J36,0)</f>
        <v>0</v>
      </c>
      <c r="AE36" s="58">
        <f t="shared" si="28"/>
        <v>0</v>
      </c>
      <c r="AF36" s="58">
        <f t="shared" si="28"/>
        <v>0</v>
      </c>
      <c r="AG36" s="58">
        <f t="shared" si="28"/>
        <v>0</v>
      </c>
      <c r="AH36" s="58">
        <f t="shared" si="28"/>
        <v>0</v>
      </c>
      <c r="AI36" s="58">
        <f t="shared" si="28"/>
        <v>0</v>
      </c>
      <c r="AJ36" s="58">
        <f t="shared" si="28"/>
        <v>0</v>
      </c>
      <c r="AK36" s="58">
        <f t="shared" si="28"/>
        <v>0</v>
      </c>
      <c r="AL36" s="58">
        <f t="shared" si="28"/>
        <v>0</v>
      </c>
      <c r="AM36" s="58">
        <f t="shared" si="28"/>
        <v>0</v>
      </c>
      <c r="AN36" s="58">
        <f t="shared" si="28"/>
        <v>0</v>
      </c>
      <c r="AO36" s="58">
        <f t="shared" si="28"/>
        <v>0</v>
      </c>
      <c r="AP36" s="58">
        <f t="shared" si="28"/>
        <v>0</v>
      </c>
      <c r="AQ36" s="58">
        <f t="shared" si="28"/>
        <v>0</v>
      </c>
      <c r="AR36" s="58">
        <f t="shared" si="28"/>
        <v>0</v>
      </c>
      <c r="AS36" s="58">
        <f t="shared" si="28"/>
        <v>0</v>
      </c>
      <c r="AT36" s="58">
        <f t="shared" ref="AT36:BI48" si="29">IF(AND($F36&gt;=AT$3,$F36&lt;AU$3),$J36,0)</f>
        <v>0</v>
      </c>
      <c r="AU36" s="58">
        <f t="shared" si="29"/>
        <v>0</v>
      </c>
      <c r="AV36" s="58">
        <f t="shared" si="29"/>
        <v>0</v>
      </c>
      <c r="AW36" s="58">
        <f t="shared" si="29"/>
        <v>0</v>
      </c>
      <c r="AX36" s="58">
        <f t="shared" si="29"/>
        <v>0</v>
      </c>
      <c r="AY36" s="58">
        <f t="shared" si="29"/>
        <v>0</v>
      </c>
      <c r="AZ36" s="58">
        <f t="shared" si="29"/>
        <v>0</v>
      </c>
      <c r="BA36" s="58">
        <f t="shared" si="29"/>
        <v>0</v>
      </c>
      <c r="BB36" s="58">
        <f t="shared" si="29"/>
        <v>0</v>
      </c>
      <c r="BC36" s="58">
        <f t="shared" si="29"/>
        <v>0</v>
      </c>
      <c r="BD36" s="58">
        <f t="shared" si="29"/>
        <v>0</v>
      </c>
      <c r="BE36" s="58">
        <f t="shared" si="29"/>
        <v>0</v>
      </c>
      <c r="BF36" s="58">
        <f t="shared" si="29"/>
        <v>0</v>
      </c>
      <c r="BG36" s="58">
        <f t="shared" si="29"/>
        <v>0</v>
      </c>
      <c r="BH36" s="58">
        <f t="shared" si="29"/>
        <v>0</v>
      </c>
      <c r="BI36" s="58">
        <f t="shared" si="29"/>
        <v>0</v>
      </c>
      <c r="BJ36" s="58">
        <f t="shared" ref="BJ36:BY48" si="30">IF(AND($F36&gt;=BJ$3,$F36&lt;BK$3),$J36,0)</f>
        <v>0</v>
      </c>
      <c r="BK36" s="58">
        <f t="shared" si="30"/>
        <v>0</v>
      </c>
      <c r="BL36" s="58">
        <f t="shared" si="30"/>
        <v>0</v>
      </c>
      <c r="BM36" s="58">
        <f t="shared" si="30"/>
        <v>0</v>
      </c>
      <c r="BN36" s="58">
        <f t="shared" si="30"/>
        <v>0</v>
      </c>
      <c r="BO36" s="58">
        <f t="shared" si="30"/>
        <v>0</v>
      </c>
      <c r="BP36" s="58">
        <f t="shared" si="30"/>
        <v>0</v>
      </c>
      <c r="BQ36" s="58">
        <f t="shared" si="30"/>
        <v>0</v>
      </c>
      <c r="BR36" s="58">
        <f t="shared" si="30"/>
        <v>0</v>
      </c>
      <c r="BS36" s="58">
        <f t="shared" si="30"/>
        <v>0</v>
      </c>
      <c r="BT36" s="58">
        <f t="shared" si="30"/>
        <v>0</v>
      </c>
      <c r="BU36" s="58">
        <f t="shared" si="30"/>
        <v>0</v>
      </c>
      <c r="BV36" s="58">
        <f t="shared" si="30"/>
        <v>0</v>
      </c>
      <c r="BW36" s="58">
        <f t="shared" si="30"/>
        <v>0</v>
      </c>
      <c r="BX36" s="58">
        <f t="shared" si="30"/>
        <v>0</v>
      </c>
      <c r="BY36" s="58">
        <f t="shared" si="30"/>
        <v>0</v>
      </c>
      <c r="BZ36" s="58">
        <f t="shared" ref="BZ36:CO48" si="31">IF(AND($F36&gt;=BZ$3,$F36&lt;CA$3),$J36,0)</f>
        <v>0</v>
      </c>
      <c r="CA36" s="58">
        <f t="shared" si="31"/>
        <v>0</v>
      </c>
      <c r="CB36" s="58">
        <f t="shared" si="31"/>
        <v>0</v>
      </c>
      <c r="CC36" s="58">
        <f t="shared" si="31"/>
        <v>0</v>
      </c>
      <c r="CD36" s="58">
        <f t="shared" si="31"/>
        <v>0</v>
      </c>
      <c r="CE36" s="58">
        <f t="shared" si="31"/>
        <v>0</v>
      </c>
      <c r="CF36" s="58">
        <f t="shared" si="31"/>
        <v>0</v>
      </c>
      <c r="CG36" s="58">
        <f t="shared" si="31"/>
        <v>0</v>
      </c>
      <c r="CH36" s="58">
        <f t="shared" si="31"/>
        <v>0</v>
      </c>
      <c r="CI36" s="58">
        <f t="shared" si="31"/>
        <v>0</v>
      </c>
      <c r="CJ36" s="58">
        <f t="shared" si="31"/>
        <v>0</v>
      </c>
      <c r="CK36" s="58">
        <f t="shared" si="31"/>
        <v>0</v>
      </c>
      <c r="CL36" s="58">
        <f t="shared" si="31"/>
        <v>0</v>
      </c>
      <c r="CM36" s="58">
        <f t="shared" si="31"/>
        <v>0</v>
      </c>
      <c r="CN36" s="58">
        <f t="shared" si="31"/>
        <v>0</v>
      </c>
      <c r="CO36" s="58">
        <f t="shared" si="31"/>
        <v>0</v>
      </c>
      <c r="CP36" s="58">
        <f t="shared" ref="CP36:DE48" si="32">IF(AND($F36&gt;=CP$3,$F36&lt;CQ$3),$J36,0)</f>
        <v>0</v>
      </c>
      <c r="CQ36" s="58">
        <f t="shared" si="32"/>
        <v>0</v>
      </c>
      <c r="CR36" s="58">
        <f t="shared" si="32"/>
        <v>0</v>
      </c>
      <c r="CS36" s="58">
        <f t="shared" si="32"/>
        <v>0</v>
      </c>
      <c r="CT36" s="58">
        <f t="shared" si="32"/>
        <v>0</v>
      </c>
      <c r="CU36" s="58">
        <f t="shared" si="32"/>
        <v>0</v>
      </c>
      <c r="CV36" s="58">
        <f t="shared" si="32"/>
        <v>0</v>
      </c>
      <c r="CW36" s="58">
        <f t="shared" si="32"/>
        <v>0</v>
      </c>
      <c r="CX36" s="58">
        <f t="shared" si="32"/>
        <v>0</v>
      </c>
      <c r="CY36" s="58">
        <f t="shared" si="32"/>
        <v>0</v>
      </c>
      <c r="CZ36" s="58">
        <f t="shared" si="32"/>
        <v>0</v>
      </c>
      <c r="DA36" s="58">
        <f t="shared" si="32"/>
        <v>0</v>
      </c>
      <c r="DB36" s="58">
        <f t="shared" si="32"/>
        <v>0</v>
      </c>
      <c r="DC36" s="58">
        <f t="shared" si="32"/>
        <v>0</v>
      </c>
      <c r="DD36" s="58">
        <f t="shared" si="32"/>
        <v>0</v>
      </c>
      <c r="DE36" s="58">
        <f t="shared" si="32"/>
        <v>0</v>
      </c>
      <c r="DF36" s="58">
        <f t="shared" ref="DF36:DH48" si="33">IF(AND($F36&gt;=DF$3,$F36&lt;DG$3),$J36,0)</f>
        <v>0</v>
      </c>
      <c r="DG36" s="58">
        <f t="shared" si="33"/>
        <v>0</v>
      </c>
      <c r="DH36" s="58">
        <f t="shared" si="33"/>
        <v>0</v>
      </c>
      <c r="DI36" s="58"/>
      <c r="DJ36" s="55">
        <f t="shared" ref="DJ36:DJ48" si="34">SUM(N36:DH36)</f>
        <v>0</v>
      </c>
      <c r="DK36" s="62"/>
      <c r="DL36" s="56">
        <f t="shared" ref="DL36:DQ48" si="35">IF(AND($F36&gt;=DL$1,$F36&lt;=DL$2),$J36,0)</f>
        <v>0</v>
      </c>
      <c r="DM36" s="56">
        <f t="shared" si="35"/>
        <v>0</v>
      </c>
      <c r="DN36" s="56">
        <f t="shared" si="35"/>
        <v>0</v>
      </c>
      <c r="DO36" s="56">
        <f t="shared" si="35"/>
        <v>0</v>
      </c>
      <c r="DP36" s="56">
        <f t="shared" si="35"/>
        <v>0</v>
      </c>
      <c r="DQ36" s="56">
        <f t="shared" si="35"/>
        <v>0</v>
      </c>
      <c r="DR36" s="56">
        <f t="shared" ref="DR36:DR48" si="36">SUM(DL36:DQ36)</f>
        <v>0</v>
      </c>
      <c r="DS36" s="56">
        <f t="shared" ref="DS36:DU48" si="37">IF(AND($F36&gt;=DS$1,$F36&lt;=DS$2),$J36,0)</f>
        <v>0</v>
      </c>
      <c r="DT36" s="56">
        <f t="shared" si="37"/>
        <v>0</v>
      </c>
      <c r="DU36" s="56">
        <f t="shared" si="37"/>
        <v>0</v>
      </c>
      <c r="DV36" s="55">
        <f t="shared" ref="DV36:DV48" si="38">SUM(DR36:DU36)</f>
        <v>0</v>
      </c>
    </row>
    <row r="37" spans="1:126" s="52" customFormat="1">
      <c r="A37" s="59"/>
      <c r="B37" s="61"/>
      <c r="C37" s="59"/>
      <c r="D37" s="64"/>
      <c r="E37" s="61"/>
      <c r="F37" s="63"/>
      <c r="G37" s="60"/>
      <c r="H37" s="57"/>
      <c r="I37" s="57"/>
      <c r="J37" s="57">
        <f t="shared" si="26"/>
        <v>0</v>
      </c>
      <c r="K37" s="57"/>
      <c r="L37" s="59"/>
      <c r="M37" s="54"/>
      <c r="N37" s="58">
        <f t="shared" si="27"/>
        <v>0</v>
      </c>
      <c r="O37" s="58">
        <f t="shared" si="27"/>
        <v>0</v>
      </c>
      <c r="P37" s="58">
        <f t="shared" si="27"/>
        <v>0</v>
      </c>
      <c r="Q37" s="58">
        <f t="shared" si="27"/>
        <v>0</v>
      </c>
      <c r="R37" s="58">
        <f t="shared" si="27"/>
        <v>0</v>
      </c>
      <c r="S37" s="58">
        <f t="shared" si="27"/>
        <v>0</v>
      </c>
      <c r="T37" s="58">
        <f t="shared" si="27"/>
        <v>0</v>
      </c>
      <c r="U37" s="58">
        <f t="shared" si="27"/>
        <v>0</v>
      </c>
      <c r="V37" s="58">
        <f t="shared" si="27"/>
        <v>0</v>
      </c>
      <c r="W37" s="58">
        <f t="shared" si="27"/>
        <v>0</v>
      </c>
      <c r="X37" s="58">
        <f t="shared" si="27"/>
        <v>0</v>
      </c>
      <c r="Y37" s="58">
        <f t="shared" si="27"/>
        <v>0</v>
      </c>
      <c r="Z37" s="58">
        <f t="shared" si="27"/>
        <v>0</v>
      </c>
      <c r="AA37" s="58">
        <f t="shared" si="27"/>
        <v>0</v>
      </c>
      <c r="AB37" s="58">
        <f t="shared" si="27"/>
        <v>0</v>
      </c>
      <c r="AC37" s="58">
        <f t="shared" si="27"/>
        <v>0</v>
      </c>
      <c r="AD37" s="58">
        <f t="shared" si="28"/>
        <v>0</v>
      </c>
      <c r="AE37" s="58">
        <f t="shared" si="28"/>
        <v>0</v>
      </c>
      <c r="AF37" s="58">
        <f t="shared" si="28"/>
        <v>0</v>
      </c>
      <c r="AG37" s="58">
        <f t="shared" si="28"/>
        <v>0</v>
      </c>
      <c r="AH37" s="58">
        <f t="shared" si="28"/>
        <v>0</v>
      </c>
      <c r="AI37" s="58">
        <f t="shared" si="28"/>
        <v>0</v>
      </c>
      <c r="AJ37" s="58">
        <f t="shared" si="28"/>
        <v>0</v>
      </c>
      <c r="AK37" s="58">
        <f t="shared" si="28"/>
        <v>0</v>
      </c>
      <c r="AL37" s="58">
        <f t="shared" si="28"/>
        <v>0</v>
      </c>
      <c r="AM37" s="58">
        <f t="shared" si="28"/>
        <v>0</v>
      </c>
      <c r="AN37" s="58">
        <f t="shared" si="28"/>
        <v>0</v>
      </c>
      <c r="AO37" s="58">
        <f t="shared" si="28"/>
        <v>0</v>
      </c>
      <c r="AP37" s="58">
        <f t="shared" si="28"/>
        <v>0</v>
      </c>
      <c r="AQ37" s="58">
        <f t="shared" si="28"/>
        <v>0</v>
      </c>
      <c r="AR37" s="58">
        <f t="shared" si="28"/>
        <v>0</v>
      </c>
      <c r="AS37" s="58">
        <f t="shared" si="28"/>
        <v>0</v>
      </c>
      <c r="AT37" s="58">
        <f t="shared" si="29"/>
        <v>0</v>
      </c>
      <c r="AU37" s="58">
        <f t="shared" si="29"/>
        <v>0</v>
      </c>
      <c r="AV37" s="58">
        <f t="shared" si="29"/>
        <v>0</v>
      </c>
      <c r="AW37" s="58">
        <f t="shared" si="29"/>
        <v>0</v>
      </c>
      <c r="AX37" s="58">
        <f t="shared" si="29"/>
        <v>0</v>
      </c>
      <c r="AY37" s="58">
        <f t="shared" si="29"/>
        <v>0</v>
      </c>
      <c r="AZ37" s="58">
        <f t="shared" si="29"/>
        <v>0</v>
      </c>
      <c r="BA37" s="58">
        <f t="shared" si="29"/>
        <v>0</v>
      </c>
      <c r="BB37" s="58">
        <f t="shared" si="29"/>
        <v>0</v>
      </c>
      <c r="BC37" s="58">
        <f t="shared" si="29"/>
        <v>0</v>
      </c>
      <c r="BD37" s="58">
        <f t="shared" si="29"/>
        <v>0</v>
      </c>
      <c r="BE37" s="58">
        <f t="shared" si="29"/>
        <v>0</v>
      </c>
      <c r="BF37" s="58">
        <f t="shared" si="29"/>
        <v>0</v>
      </c>
      <c r="BG37" s="58">
        <f t="shared" si="29"/>
        <v>0</v>
      </c>
      <c r="BH37" s="58">
        <f t="shared" si="29"/>
        <v>0</v>
      </c>
      <c r="BI37" s="58">
        <f t="shared" si="29"/>
        <v>0</v>
      </c>
      <c r="BJ37" s="58">
        <f t="shared" si="30"/>
        <v>0</v>
      </c>
      <c r="BK37" s="58">
        <f t="shared" si="30"/>
        <v>0</v>
      </c>
      <c r="BL37" s="58">
        <f t="shared" si="30"/>
        <v>0</v>
      </c>
      <c r="BM37" s="58">
        <f t="shared" si="30"/>
        <v>0</v>
      </c>
      <c r="BN37" s="58">
        <f t="shared" si="30"/>
        <v>0</v>
      </c>
      <c r="BO37" s="58">
        <f t="shared" si="30"/>
        <v>0</v>
      </c>
      <c r="BP37" s="58">
        <f t="shared" si="30"/>
        <v>0</v>
      </c>
      <c r="BQ37" s="58">
        <f t="shared" si="30"/>
        <v>0</v>
      </c>
      <c r="BR37" s="58">
        <f t="shared" si="30"/>
        <v>0</v>
      </c>
      <c r="BS37" s="58">
        <f t="shared" si="30"/>
        <v>0</v>
      </c>
      <c r="BT37" s="58">
        <f t="shared" si="30"/>
        <v>0</v>
      </c>
      <c r="BU37" s="58">
        <f t="shared" si="30"/>
        <v>0</v>
      </c>
      <c r="BV37" s="58">
        <f t="shared" si="30"/>
        <v>0</v>
      </c>
      <c r="BW37" s="58">
        <f t="shared" si="30"/>
        <v>0</v>
      </c>
      <c r="BX37" s="58">
        <f t="shared" si="30"/>
        <v>0</v>
      </c>
      <c r="BY37" s="58">
        <f t="shared" si="30"/>
        <v>0</v>
      </c>
      <c r="BZ37" s="58">
        <f t="shared" si="31"/>
        <v>0</v>
      </c>
      <c r="CA37" s="58">
        <f t="shared" si="31"/>
        <v>0</v>
      </c>
      <c r="CB37" s="58">
        <f t="shared" si="31"/>
        <v>0</v>
      </c>
      <c r="CC37" s="58">
        <f t="shared" si="31"/>
        <v>0</v>
      </c>
      <c r="CD37" s="58">
        <f t="shared" si="31"/>
        <v>0</v>
      </c>
      <c r="CE37" s="58">
        <f t="shared" si="31"/>
        <v>0</v>
      </c>
      <c r="CF37" s="58">
        <f t="shared" si="31"/>
        <v>0</v>
      </c>
      <c r="CG37" s="58">
        <f t="shared" si="31"/>
        <v>0</v>
      </c>
      <c r="CH37" s="58">
        <f t="shared" si="31"/>
        <v>0</v>
      </c>
      <c r="CI37" s="58">
        <f t="shared" si="31"/>
        <v>0</v>
      </c>
      <c r="CJ37" s="58">
        <f t="shared" si="31"/>
        <v>0</v>
      </c>
      <c r="CK37" s="58">
        <f t="shared" si="31"/>
        <v>0</v>
      </c>
      <c r="CL37" s="58">
        <f t="shared" si="31"/>
        <v>0</v>
      </c>
      <c r="CM37" s="58">
        <f t="shared" si="31"/>
        <v>0</v>
      </c>
      <c r="CN37" s="58">
        <f t="shared" si="31"/>
        <v>0</v>
      </c>
      <c r="CO37" s="58">
        <f t="shared" si="31"/>
        <v>0</v>
      </c>
      <c r="CP37" s="58">
        <f t="shared" si="32"/>
        <v>0</v>
      </c>
      <c r="CQ37" s="58">
        <f t="shared" si="32"/>
        <v>0</v>
      </c>
      <c r="CR37" s="58">
        <f t="shared" si="32"/>
        <v>0</v>
      </c>
      <c r="CS37" s="58">
        <f t="shared" si="32"/>
        <v>0</v>
      </c>
      <c r="CT37" s="58">
        <f t="shared" si="32"/>
        <v>0</v>
      </c>
      <c r="CU37" s="58">
        <f t="shared" si="32"/>
        <v>0</v>
      </c>
      <c r="CV37" s="58">
        <f t="shared" si="32"/>
        <v>0</v>
      </c>
      <c r="CW37" s="58">
        <f t="shared" si="32"/>
        <v>0</v>
      </c>
      <c r="CX37" s="58">
        <f t="shared" si="32"/>
        <v>0</v>
      </c>
      <c r="CY37" s="58">
        <f t="shared" si="32"/>
        <v>0</v>
      </c>
      <c r="CZ37" s="58">
        <f t="shared" si="32"/>
        <v>0</v>
      </c>
      <c r="DA37" s="58">
        <f t="shared" si="32"/>
        <v>0</v>
      </c>
      <c r="DB37" s="58">
        <f t="shared" si="32"/>
        <v>0</v>
      </c>
      <c r="DC37" s="58">
        <f t="shared" si="32"/>
        <v>0</v>
      </c>
      <c r="DD37" s="58">
        <f t="shared" si="32"/>
        <v>0</v>
      </c>
      <c r="DE37" s="58">
        <f t="shared" si="32"/>
        <v>0</v>
      </c>
      <c r="DF37" s="58">
        <f t="shared" si="33"/>
        <v>0</v>
      </c>
      <c r="DG37" s="58">
        <f t="shared" si="33"/>
        <v>0</v>
      </c>
      <c r="DH37" s="58">
        <f t="shared" si="33"/>
        <v>0</v>
      </c>
      <c r="DI37" s="58"/>
      <c r="DJ37" s="55">
        <f t="shared" si="34"/>
        <v>0</v>
      </c>
      <c r="DK37" s="62"/>
      <c r="DL37" s="56">
        <f t="shared" si="35"/>
        <v>0</v>
      </c>
      <c r="DM37" s="56">
        <f t="shared" si="35"/>
        <v>0</v>
      </c>
      <c r="DN37" s="56">
        <f t="shared" si="35"/>
        <v>0</v>
      </c>
      <c r="DO37" s="56">
        <f t="shared" si="35"/>
        <v>0</v>
      </c>
      <c r="DP37" s="56">
        <f t="shared" si="35"/>
        <v>0</v>
      </c>
      <c r="DQ37" s="56">
        <f t="shared" si="35"/>
        <v>0</v>
      </c>
      <c r="DR37" s="56">
        <f t="shared" si="36"/>
        <v>0</v>
      </c>
      <c r="DS37" s="56">
        <f t="shared" si="37"/>
        <v>0</v>
      </c>
      <c r="DT37" s="56">
        <f t="shared" si="37"/>
        <v>0</v>
      </c>
      <c r="DU37" s="56">
        <f t="shared" si="37"/>
        <v>0</v>
      </c>
      <c r="DV37" s="55">
        <f t="shared" si="38"/>
        <v>0</v>
      </c>
    </row>
    <row r="38" spans="1:126" s="52" customFormat="1">
      <c r="A38" s="59"/>
      <c r="B38" s="61"/>
      <c r="C38" s="59"/>
      <c r="D38" s="61"/>
      <c r="E38" s="61"/>
      <c r="F38" s="63"/>
      <c r="G38" s="60"/>
      <c r="H38" s="57"/>
      <c r="I38" s="57"/>
      <c r="J38" s="57">
        <f t="shared" si="26"/>
        <v>0</v>
      </c>
      <c r="K38" s="57"/>
      <c r="L38" s="59"/>
      <c r="M38" s="54"/>
      <c r="N38" s="58">
        <f t="shared" si="27"/>
        <v>0</v>
      </c>
      <c r="O38" s="58">
        <f t="shared" si="27"/>
        <v>0</v>
      </c>
      <c r="P38" s="58">
        <f t="shared" si="27"/>
        <v>0</v>
      </c>
      <c r="Q38" s="58">
        <f t="shared" si="27"/>
        <v>0</v>
      </c>
      <c r="R38" s="58">
        <f t="shared" si="27"/>
        <v>0</v>
      </c>
      <c r="S38" s="58">
        <f t="shared" si="27"/>
        <v>0</v>
      </c>
      <c r="T38" s="58">
        <f t="shared" si="27"/>
        <v>0</v>
      </c>
      <c r="U38" s="58">
        <f t="shared" si="27"/>
        <v>0</v>
      </c>
      <c r="V38" s="58">
        <f t="shared" si="27"/>
        <v>0</v>
      </c>
      <c r="W38" s="58">
        <f t="shared" si="27"/>
        <v>0</v>
      </c>
      <c r="X38" s="58">
        <f t="shared" si="27"/>
        <v>0</v>
      </c>
      <c r="Y38" s="58">
        <f t="shared" si="27"/>
        <v>0</v>
      </c>
      <c r="Z38" s="58">
        <f t="shared" si="27"/>
        <v>0</v>
      </c>
      <c r="AA38" s="58">
        <f t="shared" si="27"/>
        <v>0</v>
      </c>
      <c r="AB38" s="58">
        <f t="shared" si="27"/>
        <v>0</v>
      </c>
      <c r="AC38" s="58">
        <f t="shared" si="27"/>
        <v>0</v>
      </c>
      <c r="AD38" s="58">
        <f t="shared" si="28"/>
        <v>0</v>
      </c>
      <c r="AE38" s="58">
        <f t="shared" si="28"/>
        <v>0</v>
      </c>
      <c r="AF38" s="58">
        <f t="shared" si="28"/>
        <v>0</v>
      </c>
      <c r="AG38" s="58">
        <f t="shared" si="28"/>
        <v>0</v>
      </c>
      <c r="AH38" s="58">
        <f t="shared" si="28"/>
        <v>0</v>
      </c>
      <c r="AI38" s="58">
        <f t="shared" si="28"/>
        <v>0</v>
      </c>
      <c r="AJ38" s="58">
        <f t="shared" si="28"/>
        <v>0</v>
      </c>
      <c r="AK38" s="58">
        <f t="shared" si="28"/>
        <v>0</v>
      </c>
      <c r="AL38" s="58">
        <f t="shared" si="28"/>
        <v>0</v>
      </c>
      <c r="AM38" s="58">
        <f t="shared" si="28"/>
        <v>0</v>
      </c>
      <c r="AN38" s="58">
        <f t="shared" si="28"/>
        <v>0</v>
      </c>
      <c r="AO38" s="58">
        <f t="shared" si="28"/>
        <v>0</v>
      </c>
      <c r="AP38" s="58">
        <f t="shared" si="28"/>
        <v>0</v>
      </c>
      <c r="AQ38" s="58">
        <f t="shared" si="28"/>
        <v>0</v>
      </c>
      <c r="AR38" s="58">
        <f t="shared" si="28"/>
        <v>0</v>
      </c>
      <c r="AS38" s="58">
        <f t="shared" si="28"/>
        <v>0</v>
      </c>
      <c r="AT38" s="58">
        <f t="shared" si="29"/>
        <v>0</v>
      </c>
      <c r="AU38" s="58">
        <f t="shared" si="29"/>
        <v>0</v>
      </c>
      <c r="AV38" s="58">
        <f t="shared" si="29"/>
        <v>0</v>
      </c>
      <c r="AW38" s="58">
        <f t="shared" si="29"/>
        <v>0</v>
      </c>
      <c r="AX38" s="58">
        <f t="shared" si="29"/>
        <v>0</v>
      </c>
      <c r="AY38" s="58">
        <f t="shared" si="29"/>
        <v>0</v>
      </c>
      <c r="AZ38" s="58">
        <f t="shared" si="29"/>
        <v>0</v>
      </c>
      <c r="BA38" s="58">
        <f t="shared" si="29"/>
        <v>0</v>
      </c>
      <c r="BB38" s="58">
        <f t="shared" si="29"/>
        <v>0</v>
      </c>
      <c r="BC38" s="58">
        <f t="shared" si="29"/>
        <v>0</v>
      </c>
      <c r="BD38" s="58">
        <f t="shared" si="29"/>
        <v>0</v>
      </c>
      <c r="BE38" s="58">
        <f t="shared" si="29"/>
        <v>0</v>
      </c>
      <c r="BF38" s="58">
        <f t="shared" si="29"/>
        <v>0</v>
      </c>
      <c r="BG38" s="58">
        <f t="shared" si="29"/>
        <v>0</v>
      </c>
      <c r="BH38" s="58">
        <f t="shared" si="29"/>
        <v>0</v>
      </c>
      <c r="BI38" s="58">
        <f t="shared" si="29"/>
        <v>0</v>
      </c>
      <c r="BJ38" s="58">
        <f t="shared" si="30"/>
        <v>0</v>
      </c>
      <c r="BK38" s="58">
        <f t="shared" si="30"/>
        <v>0</v>
      </c>
      <c r="BL38" s="58">
        <f t="shared" si="30"/>
        <v>0</v>
      </c>
      <c r="BM38" s="58">
        <f t="shared" si="30"/>
        <v>0</v>
      </c>
      <c r="BN38" s="58">
        <f t="shared" si="30"/>
        <v>0</v>
      </c>
      <c r="BO38" s="58">
        <f t="shared" si="30"/>
        <v>0</v>
      </c>
      <c r="BP38" s="58">
        <f t="shared" si="30"/>
        <v>0</v>
      </c>
      <c r="BQ38" s="58">
        <f t="shared" si="30"/>
        <v>0</v>
      </c>
      <c r="BR38" s="58">
        <f t="shared" si="30"/>
        <v>0</v>
      </c>
      <c r="BS38" s="58">
        <f t="shared" si="30"/>
        <v>0</v>
      </c>
      <c r="BT38" s="58">
        <f t="shared" si="30"/>
        <v>0</v>
      </c>
      <c r="BU38" s="58">
        <f t="shared" si="30"/>
        <v>0</v>
      </c>
      <c r="BV38" s="58">
        <f t="shared" si="30"/>
        <v>0</v>
      </c>
      <c r="BW38" s="58">
        <f t="shared" si="30"/>
        <v>0</v>
      </c>
      <c r="BX38" s="58">
        <f t="shared" si="30"/>
        <v>0</v>
      </c>
      <c r="BY38" s="58">
        <f t="shared" si="30"/>
        <v>0</v>
      </c>
      <c r="BZ38" s="58">
        <f t="shared" si="31"/>
        <v>0</v>
      </c>
      <c r="CA38" s="58">
        <f t="shared" si="31"/>
        <v>0</v>
      </c>
      <c r="CB38" s="58">
        <f t="shared" si="31"/>
        <v>0</v>
      </c>
      <c r="CC38" s="58">
        <f t="shared" si="31"/>
        <v>0</v>
      </c>
      <c r="CD38" s="58">
        <f t="shared" si="31"/>
        <v>0</v>
      </c>
      <c r="CE38" s="58">
        <f t="shared" si="31"/>
        <v>0</v>
      </c>
      <c r="CF38" s="58">
        <f t="shared" si="31"/>
        <v>0</v>
      </c>
      <c r="CG38" s="58">
        <f t="shared" si="31"/>
        <v>0</v>
      </c>
      <c r="CH38" s="58">
        <f t="shared" si="31"/>
        <v>0</v>
      </c>
      <c r="CI38" s="58">
        <f t="shared" si="31"/>
        <v>0</v>
      </c>
      <c r="CJ38" s="58">
        <f t="shared" si="31"/>
        <v>0</v>
      </c>
      <c r="CK38" s="58">
        <f t="shared" si="31"/>
        <v>0</v>
      </c>
      <c r="CL38" s="58">
        <f t="shared" si="31"/>
        <v>0</v>
      </c>
      <c r="CM38" s="58">
        <f t="shared" si="31"/>
        <v>0</v>
      </c>
      <c r="CN38" s="58">
        <f t="shared" si="31"/>
        <v>0</v>
      </c>
      <c r="CO38" s="58">
        <f t="shared" si="31"/>
        <v>0</v>
      </c>
      <c r="CP38" s="58">
        <f t="shared" si="32"/>
        <v>0</v>
      </c>
      <c r="CQ38" s="58">
        <f t="shared" si="32"/>
        <v>0</v>
      </c>
      <c r="CR38" s="58">
        <f t="shared" si="32"/>
        <v>0</v>
      </c>
      <c r="CS38" s="58">
        <f t="shared" si="32"/>
        <v>0</v>
      </c>
      <c r="CT38" s="58">
        <f t="shared" si="32"/>
        <v>0</v>
      </c>
      <c r="CU38" s="58">
        <f t="shared" si="32"/>
        <v>0</v>
      </c>
      <c r="CV38" s="58">
        <f t="shared" si="32"/>
        <v>0</v>
      </c>
      <c r="CW38" s="58">
        <f t="shared" si="32"/>
        <v>0</v>
      </c>
      <c r="CX38" s="58">
        <f t="shared" si="32"/>
        <v>0</v>
      </c>
      <c r="CY38" s="58">
        <f t="shared" si="32"/>
        <v>0</v>
      </c>
      <c r="CZ38" s="58">
        <f t="shared" si="32"/>
        <v>0</v>
      </c>
      <c r="DA38" s="58">
        <f t="shared" si="32"/>
        <v>0</v>
      </c>
      <c r="DB38" s="58">
        <f t="shared" si="32"/>
        <v>0</v>
      </c>
      <c r="DC38" s="58">
        <f t="shared" si="32"/>
        <v>0</v>
      </c>
      <c r="DD38" s="58">
        <f t="shared" si="32"/>
        <v>0</v>
      </c>
      <c r="DE38" s="58">
        <f t="shared" si="32"/>
        <v>0</v>
      </c>
      <c r="DF38" s="58">
        <f t="shared" si="33"/>
        <v>0</v>
      </c>
      <c r="DG38" s="58">
        <f t="shared" si="33"/>
        <v>0</v>
      </c>
      <c r="DH38" s="58">
        <f t="shared" si="33"/>
        <v>0</v>
      </c>
      <c r="DI38" s="58"/>
      <c r="DJ38" s="55">
        <f t="shared" si="34"/>
        <v>0</v>
      </c>
      <c r="DK38" s="62"/>
      <c r="DL38" s="56">
        <f t="shared" si="35"/>
        <v>0</v>
      </c>
      <c r="DM38" s="56">
        <f t="shared" si="35"/>
        <v>0</v>
      </c>
      <c r="DN38" s="56">
        <f t="shared" si="35"/>
        <v>0</v>
      </c>
      <c r="DO38" s="56">
        <f t="shared" si="35"/>
        <v>0</v>
      </c>
      <c r="DP38" s="56">
        <f t="shared" si="35"/>
        <v>0</v>
      </c>
      <c r="DQ38" s="56">
        <f t="shared" si="35"/>
        <v>0</v>
      </c>
      <c r="DR38" s="56">
        <f t="shared" si="36"/>
        <v>0</v>
      </c>
      <c r="DS38" s="56">
        <f t="shared" si="37"/>
        <v>0</v>
      </c>
      <c r="DT38" s="56">
        <f t="shared" si="37"/>
        <v>0</v>
      </c>
      <c r="DU38" s="56">
        <f t="shared" si="37"/>
        <v>0</v>
      </c>
      <c r="DV38" s="55">
        <f t="shared" si="38"/>
        <v>0</v>
      </c>
    </row>
    <row r="39" spans="1:126" s="52" customFormat="1">
      <c r="A39" s="59"/>
      <c r="B39" s="61"/>
      <c r="C39" s="59"/>
      <c r="D39" s="61"/>
      <c r="E39" s="61"/>
      <c r="F39" s="63"/>
      <c r="G39" s="60"/>
      <c r="H39" s="57"/>
      <c r="I39" s="57"/>
      <c r="J39" s="57">
        <f t="shared" si="26"/>
        <v>0</v>
      </c>
      <c r="K39" s="57"/>
      <c r="L39" s="59"/>
      <c r="M39" s="54"/>
      <c r="N39" s="58">
        <f t="shared" si="27"/>
        <v>0</v>
      </c>
      <c r="O39" s="58">
        <f t="shared" si="27"/>
        <v>0</v>
      </c>
      <c r="P39" s="58">
        <f t="shared" si="27"/>
        <v>0</v>
      </c>
      <c r="Q39" s="58">
        <f t="shared" si="27"/>
        <v>0</v>
      </c>
      <c r="R39" s="58">
        <f t="shared" si="27"/>
        <v>0</v>
      </c>
      <c r="S39" s="58">
        <f t="shared" si="27"/>
        <v>0</v>
      </c>
      <c r="T39" s="58">
        <f t="shared" si="27"/>
        <v>0</v>
      </c>
      <c r="U39" s="58">
        <f t="shared" si="27"/>
        <v>0</v>
      </c>
      <c r="V39" s="58">
        <f t="shared" si="27"/>
        <v>0</v>
      </c>
      <c r="W39" s="58">
        <f t="shared" si="27"/>
        <v>0</v>
      </c>
      <c r="X39" s="58">
        <f t="shared" si="27"/>
        <v>0</v>
      </c>
      <c r="Y39" s="58">
        <f t="shared" si="27"/>
        <v>0</v>
      </c>
      <c r="Z39" s="58">
        <f t="shared" si="27"/>
        <v>0</v>
      </c>
      <c r="AA39" s="58">
        <f t="shared" si="27"/>
        <v>0</v>
      </c>
      <c r="AB39" s="58">
        <f t="shared" si="27"/>
        <v>0</v>
      </c>
      <c r="AC39" s="58">
        <f t="shared" si="27"/>
        <v>0</v>
      </c>
      <c r="AD39" s="58">
        <f t="shared" si="28"/>
        <v>0</v>
      </c>
      <c r="AE39" s="58">
        <f t="shared" si="28"/>
        <v>0</v>
      </c>
      <c r="AF39" s="58">
        <f t="shared" si="28"/>
        <v>0</v>
      </c>
      <c r="AG39" s="58">
        <f t="shared" si="28"/>
        <v>0</v>
      </c>
      <c r="AH39" s="58">
        <f t="shared" si="28"/>
        <v>0</v>
      </c>
      <c r="AI39" s="58">
        <f t="shared" si="28"/>
        <v>0</v>
      </c>
      <c r="AJ39" s="58">
        <f t="shared" si="28"/>
        <v>0</v>
      </c>
      <c r="AK39" s="58">
        <f t="shared" si="28"/>
        <v>0</v>
      </c>
      <c r="AL39" s="58">
        <f t="shared" si="28"/>
        <v>0</v>
      </c>
      <c r="AM39" s="58">
        <f t="shared" si="28"/>
        <v>0</v>
      </c>
      <c r="AN39" s="58">
        <f t="shared" si="28"/>
        <v>0</v>
      </c>
      <c r="AO39" s="58">
        <f t="shared" si="28"/>
        <v>0</v>
      </c>
      <c r="AP39" s="58">
        <f t="shared" si="28"/>
        <v>0</v>
      </c>
      <c r="AQ39" s="58">
        <f t="shared" si="28"/>
        <v>0</v>
      </c>
      <c r="AR39" s="58">
        <f t="shared" si="28"/>
        <v>0</v>
      </c>
      <c r="AS39" s="58">
        <f t="shared" si="28"/>
        <v>0</v>
      </c>
      <c r="AT39" s="58">
        <f t="shared" si="29"/>
        <v>0</v>
      </c>
      <c r="AU39" s="58">
        <f t="shared" si="29"/>
        <v>0</v>
      </c>
      <c r="AV39" s="58">
        <f t="shared" si="29"/>
        <v>0</v>
      </c>
      <c r="AW39" s="58">
        <f t="shared" si="29"/>
        <v>0</v>
      </c>
      <c r="AX39" s="58">
        <f t="shared" si="29"/>
        <v>0</v>
      </c>
      <c r="AY39" s="58">
        <f t="shared" si="29"/>
        <v>0</v>
      </c>
      <c r="AZ39" s="58">
        <f t="shared" si="29"/>
        <v>0</v>
      </c>
      <c r="BA39" s="58">
        <f t="shared" si="29"/>
        <v>0</v>
      </c>
      <c r="BB39" s="58">
        <f t="shared" si="29"/>
        <v>0</v>
      </c>
      <c r="BC39" s="58">
        <f t="shared" si="29"/>
        <v>0</v>
      </c>
      <c r="BD39" s="58">
        <f t="shared" si="29"/>
        <v>0</v>
      </c>
      <c r="BE39" s="58">
        <f t="shared" si="29"/>
        <v>0</v>
      </c>
      <c r="BF39" s="58">
        <f t="shared" si="29"/>
        <v>0</v>
      </c>
      <c r="BG39" s="58">
        <f t="shared" si="29"/>
        <v>0</v>
      </c>
      <c r="BH39" s="58">
        <f t="shared" si="29"/>
        <v>0</v>
      </c>
      <c r="BI39" s="58">
        <f t="shared" si="29"/>
        <v>0</v>
      </c>
      <c r="BJ39" s="58">
        <f t="shared" si="30"/>
        <v>0</v>
      </c>
      <c r="BK39" s="58">
        <f t="shared" si="30"/>
        <v>0</v>
      </c>
      <c r="BL39" s="58">
        <f t="shared" si="30"/>
        <v>0</v>
      </c>
      <c r="BM39" s="58">
        <f t="shared" si="30"/>
        <v>0</v>
      </c>
      <c r="BN39" s="58">
        <f t="shared" si="30"/>
        <v>0</v>
      </c>
      <c r="BO39" s="58">
        <f t="shared" si="30"/>
        <v>0</v>
      </c>
      <c r="BP39" s="58">
        <f t="shared" si="30"/>
        <v>0</v>
      </c>
      <c r="BQ39" s="58">
        <f t="shared" si="30"/>
        <v>0</v>
      </c>
      <c r="BR39" s="58">
        <f t="shared" si="30"/>
        <v>0</v>
      </c>
      <c r="BS39" s="58">
        <f t="shared" si="30"/>
        <v>0</v>
      </c>
      <c r="BT39" s="58">
        <f t="shared" si="30"/>
        <v>0</v>
      </c>
      <c r="BU39" s="58">
        <f t="shared" si="30"/>
        <v>0</v>
      </c>
      <c r="BV39" s="58">
        <f t="shared" si="30"/>
        <v>0</v>
      </c>
      <c r="BW39" s="58">
        <f t="shared" si="30"/>
        <v>0</v>
      </c>
      <c r="BX39" s="58">
        <f t="shared" si="30"/>
        <v>0</v>
      </c>
      <c r="BY39" s="58">
        <f t="shared" si="30"/>
        <v>0</v>
      </c>
      <c r="BZ39" s="58">
        <f t="shared" si="31"/>
        <v>0</v>
      </c>
      <c r="CA39" s="58">
        <f t="shared" si="31"/>
        <v>0</v>
      </c>
      <c r="CB39" s="58">
        <f t="shared" si="31"/>
        <v>0</v>
      </c>
      <c r="CC39" s="58">
        <f t="shared" si="31"/>
        <v>0</v>
      </c>
      <c r="CD39" s="58">
        <f t="shared" si="31"/>
        <v>0</v>
      </c>
      <c r="CE39" s="58">
        <f t="shared" si="31"/>
        <v>0</v>
      </c>
      <c r="CF39" s="58">
        <f t="shared" si="31"/>
        <v>0</v>
      </c>
      <c r="CG39" s="58">
        <f t="shared" si="31"/>
        <v>0</v>
      </c>
      <c r="CH39" s="58">
        <f t="shared" si="31"/>
        <v>0</v>
      </c>
      <c r="CI39" s="58">
        <f t="shared" si="31"/>
        <v>0</v>
      </c>
      <c r="CJ39" s="58">
        <f t="shared" si="31"/>
        <v>0</v>
      </c>
      <c r="CK39" s="58">
        <f t="shared" si="31"/>
        <v>0</v>
      </c>
      <c r="CL39" s="58">
        <f t="shared" si="31"/>
        <v>0</v>
      </c>
      <c r="CM39" s="58">
        <f t="shared" si="31"/>
        <v>0</v>
      </c>
      <c r="CN39" s="58">
        <f t="shared" si="31"/>
        <v>0</v>
      </c>
      <c r="CO39" s="58">
        <f t="shared" si="31"/>
        <v>0</v>
      </c>
      <c r="CP39" s="58">
        <f t="shared" si="32"/>
        <v>0</v>
      </c>
      <c r="CQ39" s="58">
        <f t="shared" si="32"/>
        <v>0</v>
      </c>
      <c r="CR39" s="58">
        <f t="shared" si="32"/>
        <v>0</v>
      </c>
      <c r="CS39" s="58">
        <f t="shared" si="32"/>
        <v>0</v>
      </c>
      <c r="CT39" s="58">
        <f t="shared" si="32"/>
        <v>0</v>
      </c>
      <c r="CU39" s="58">
        <f t="shared" si="32"/>
        <v>0</v>
      </c>
      <c r="CV39" s="58">
        <f t="shared" si="32"/>
        <v>0</v>
      </c>
      <c r="CW39" s="58">
        <f t="shared" si="32"/>
        <v>0</v>
      </c>
      <c r="CX39" s="58">
        <f t="shared" si="32"/>
        <v>0</v>
      </c>
      <c r="CY39" s="58">
        <f t="shared" si="32"/>
        <v>0</v>
      </c>
      <c r="CZ39" s="58">
        <f t="shared" si="32"/>
        <v>0</v>
      </c>
      <c r="DA39" s="58">
        <f t="shared" si="32"/>
        <v>0</v>
      </c>
      <c r="DB39" s="58">
        <f t="shared" si="32"/>
        <v>0</v>
      </c>
      <c r="DC39" s="58">
        <f t="shared" si="32"/>
        <v>0</v>
      </c>
      <c r="DD39" s="58">
        <f t="shared" si="32"/>
        <v>0</v>
      </c>
      <c r="DE39" s="58">
        <f t="shared" si="32"/>
        <v>0</v>
      </c>
      <c r="DF39" s="58">
        <f t="shared" si="33"/>
        <v>0</v>
      </c>
      <c r="DG39" s="58">
        <f t="shared" si="33"/>
        <v>0</v>
      </c>
      <c r="DH39" s="58">
        <f t="shared" si="33"/>
        <v>0</v>
      </c>
      <c r="DI39" s="58"/>
      <c r="DJ39" s="55">
        <f t="shared" si="34"/>
        <v>0</v>
      </c>
      <c r="DK39" s="62"/>
      <c r="DL39" s="56">
        <f t="shared" si="35"/>
        <v>0</v>
      </c>
      <c r="DM39" s="56">
        <f t="shared" si="35"/>
        <v>0</v>
      </c>
      <c r="DN39" s="56">
        <f t="shared" si="35"/>
        <v>0</v>
      </c>
      <c r="DO39" s="56">
        <f t="shared" si="35"/>
        <v>0</v>
      </c>
      <c r="DP39" s="56">
        <f t="shared" si="35"/>
        <v>0</v>
      </c>
      <c r="DQ39" s="56">
        <f t="shared" si="35"/>
        <v>0</v>
      </c>
      <c r="DR39" s="56">
        <f t="shared" si="36"/>
        <v>0</v>
      </c>
      <c r="DS39" s="56">
        <f t="shared" si="37"/>
        <v>0</v>
      </c>
      <c r="DT39" s="56">
        <f t="shared" si="37"/>
        <v>0</v>
      </c>
      <c r="DU39" s="56">
        <f t="shared" si="37"/>
        <v>0</v>
      </c>
      <c r="DV39" s="55">
        <f t="shared" si="38"/>
        <v>0</v>
      </c>
    </row>
    <row r="40" spans="1:126" s="52" customFormat="1">
      <c r="A40" s="59"/>
      <c r="B40" s="61"/>
      <c r="C40" s="59"/>
      <c r="D40" s="61"/>
      <c r="E40" s="61"/>
      <c r="F40" s="63"/>
      <c r="G40" s="60"/>
      <c r="H40" s="57"/>
      <c r="I40" s="57"/>
      <c r="J40" s="57">
        <f t="shared" si="26"/>
        <v>0</v>
      </c>
      <c r="K40" s="57"/>
      <c r="L40" s="59"/>
      <c r="M40" s="54"/>
      <c r="N40" s="58">
        <f t="shared" si="27"/>
        <v>0</v>
      </c>
      <c r="O40" s="58">
        <f t="shared" si="27"/>
        <v>0</v>
      </c>
      <c r="P40" s="58">
        <f t="shared" si="27"/>
        <v>0</v>
      </c>
      <c r="Q40" s="58">
        <f t="shared" si="27"/>
        <v>0</v>
      </c>
      <c r="R40" s="58">
        <f t="shared" si="27"/>
        <v>0</v>
      </c>
      <c r="S40" s="58">
        <f t="shared" si="27"/>
        <v>0</v>
      </c>
      <c r="T40" s="58">
        <f t="shared" si="27"/>
        <v>0</v>
      </c>
      <c r="U40" s="58">
        <f t="shared" si="27"/>
        <v>0</v>
      </c>
      <c r="V40" s="58">
        <f t="shared" si="27"/>
        <v>0</v>
      </c>
      <c r="W40" s="58">
        <f t="shared" si="27"/>
        <v>0</v>
      </c>
      <c r="X40" s="58">
        <f t="shared" si="27"/>
        <v>0</v>
      </c>
      <c r="Y40" s="58">
        <f t="shared" si="27"/>
        <v>0</v>
      </c>
      <c r="Z40" s="58">
        <f t="shared" si="27"/>
        <v>0</v>
      </c>
      <c r="AA40" s="58">
        <f t="shared" si="27"/>
        <v>0</v>
      </c>
      <c r="AB40" s="58">
        <f t="shared" si="27"/>
        <v>0</v>
      </c>
      <c r="AC40" s="58">
        <f t="shared" si="27"/>
        <v>0</v>
      </c>
      <c r="AD40" s="58">
        <f t="shared" si="28"/>
        <v>0</v>
      </c>
      <c r="AE40" s="58">
        <f t="shared" si="28"/>
        <v>0</v>
      </c>
      <c r="AF40" s="58">
        <f t="shared" si="28"/>
        <v>0</v>
      </c>
      <c r="AG40" s="58">
        <f t="shared" si="28"/>
        <v>0</v>
      </c>
      <c r="AH40" s="58">
        <f t="shared" si="28"/>
        <v>0</v>
      </c>
      <c r="AI40" s="58">
        <f t="shared" si="28"/>
        <v>0</v>
      </c>
      <c r="AJ40" s="58">
        <f t="shared" si="28"/>
        <v>0</v>
      </c>
      <c r="AK40" s="58">
        <f t="shared" si="28"/>
        <v>0</v>
      </c>
      <c r="AL40" s="58">
        <f t="shared" si="28"/>
        <v>0</v>
      </c>
      <c r="AM40" s="58">
        <f t="shared" si="28"/>
        <v>0</v>
      </c>
      <c r="AN40" s="58">
        <f t="shared" si="28"/>
        <v>0</v>
      </c>
      <c r="AO40" s="58">
        <f t="shared" si="28"/>
        <v>0</v>
      </c>
      <c r="AP40" s="58">
        <f t="shared" si="28"/>
        <v>0</v>
      </c>
      <c r="AQ40" s="58">
        <f t="shared" si="28"/>
        <v>0</v>
      </c>
      <c r="AR40" s="58">
        <f t="shared" si="28"/>
        <v>0</v>
      </c>
      <c r="AS40" s="58">
        <f t="shared" si="28"/>
        <v>0</v>
      </c>
      <c r="AT40" s="58">
        <f t="shared" si="29"/>
        <v>0</v>
      </c>
      <c r="AU40" s="58">
        <f t="shared" si="29"/>
        <v>0</v>
      </c>
      <c r="AV40" s="58">
        <f t="shared" si="29"/>
        <v>0</v>
      </c>
      <c r="AW40" s="58">
        <f t="shared" si="29"/>
        <v>0</v>
      </c>
      <c r="AX40" s="58">
        <f t="shared" si="29"/>
        <v>0</v>
      </c>
      <c r="AY40" s="58">
        <f t="shared" si="29"/>
        <v>0</v>
      </c>
      <c r="AZ40" s="58">
        <f t="shared" si="29"/>
        <v>0</v>
      </c>
      <c r="BA40" s="58">
        <f t="shared" si="29"/>
        <v>0</v>
      </c>
      <c r="BB40" s="58">
        <f t="shared" si="29"/>
        <v>0</v>
      </c>
      <c r="BC40" s="58">
        <f t="shared" si="29"/>
        <v>0</v>
      </c>
      <c r="BD40" s="58">
        <f t="shared" si="29"/>
        <v>0</v>
      </c>
      <c r="BE40" s="58">
        <f t="shared" si="29"/>
        <v>0</v>
      </c>
      <c r="BF40" s="58">
        <f t="shared" si="29"/>
        <v>0</v>
      </c>
      <c r="BG40" s="58">
        <f t="shared" si="29"/>
        <v>0</v>
      </c>
      <c r="BH40" s="58">
        <f t="shared" si="29"/>
        <v>0</v>
      </c>
      <c r="BI40" s="58">
        <f t="shared" si="29"/>
        <v>0</v>
      </c>
      <c r="BJ40" s="58">
        <f t="shared" si="30"/>
        <v>0</v>
      </c>
      <c r="BK40" s="58">
        <f t="shared" si="30"/>
        <v>0</v>
      </c>
      <c r="BL40" s="58">
        <f t="shared" si="30"/>
        <v>0</v>
      </c>
      <c r="BM40" s="58">
        <f t="shared" si="30"/>
        <v>0</v>
      </c>
      <c r="BN40" s="58">
        <f t="shared" si="30"/>
        <v>0</v>
      </c>
      <c r="BO40" s="58">
        <f t="shared" si="30"/>
        <v>0</v>
      </c>
      <c r="BP40" s="58">
        <f t="shared" si="30"/>
        <v>0</v>
      </c>
      <c r="BQ40" s="58">
        <f t="shared" si="30"/>
        <v>0</v>
      </c>
      <c r="BR40" s="58">
        <f t="shared" si="30"/>
        <v>0</v>
      </c>
      <c r="BS40" s="58">
        <f t="shared" si="30"/>
        <v>0</v>
      </c>
      <c r="BT40" s="58">
        <f t="shared" si="30"/>
        <v>0</v>
      </c>
      <c r="BU40" s="58">
        <f t="shared" si="30"/>
        <v>0</v>
      </c>
      <c r="BV40" s="58">
        <f t="shared" si="30"/>
        <v>0</v>
      </c>
      <c r="BW40" s="58">
        <f t="shared" si="30"/>
        <v>0</v>
      </c>
      <c r="BX40" s="58">
        <f t="shared" si="30"/>
        <v>0</v>
      </c>
      <c r="BY40" s="58">
        <f t="shared" si="30"/>
        <v>0</v>
      </c>
      <c r="BZ40" s="58">
        <f t="shared" si="31"/>
        <v>0</v>
      </c>
      <c r="CA40" s="58">
        <f t="shared" si="31"/>
        <v>0</v>
      </c>
      <c r="CB40" s="58">
        <f t="shared" si="31"/>
        <v>0</v>
      </c>
      <c r="CC40" s="58">
        <f t="shared" si="31"/>
        <v>0</v>
      </c>
      <c r="CD40" s="58">
        <f t="shared" si="31"/>
        <v>0</v>
      </c>
      <c r="CE40" s="58">
        <f t="shared" si="31"/>
        <v>0</v>
      </c>
      <c r="CF40" s="58">
        <f t="shared" si="31"/>
        <v>0</v>
      </c>
      <c r="CG40" s="58">
        <f t="shared" si="31"/>
        <v>0</v>
      </c>
      <c r="CH40" s="58">
        <f t="shared" si="31"/>
        <v>0</v>
      </c>
      <c r="CI40" s="58">
        <f t="shared" si="31"/>
        <v>0</v>
      </c>
      <c r="CJ40" s="58">
        <f t="shared" si="31"/>
        <v>0</v>
      </c>
      <c r="CK40" s="58">
        <f t="shared" si="31"/>
        <v>0</v>
      </c>
      <c r="CL40" s="58">
        <f t="shared" si="31"/>
        <v>0</v>
      </c>
      <c r="CM40" s="58">
        <f t="shared" si="31"/>
        <v>0</v>
      </c>
      <c r="CN40" s="58">
        <f t="shared" si="31"/>
        <v>0</v>
      </c>
      <c r="CO40" s="58">
        <f t="shared" si="31"/>
        <v>0</v>
      </c>
      <c r="CP40" s="58">
        <f t="shared" si="32"/>
        <v>0</v>
      </c>
      <c r="CQ40" s="58">
        <f t="shared" si="32"/>
        <v>0</v>
      </c>
      <c r="CR40" s="58">
        <f t="shared" si="32"/>
        <v>0</v>
      </c>
      <c r="CS40" s="58">
        <f t="shared" si="32"/>
        <v>0</v>
      </c>
      <c r="CT40" s="58">
        <f t="shared" si="32"/>
        <v>0</v>
      </c>
      <c r="CU40" s="58">
        <f t="shared" si="32"/>
        <v>0</v>
      </c>
      <c r="CV40" s="58">
        <f t="shared" si="32"/>
        <v>0</v>
      </c>
      <c r="CW40" s="58">
        <f t="shared" si="32"/>
        <v>0</v>
      </c>
      <c r="CX40" s="58">
        <f t="shared" si="32"/>
        <v>0</v>
      </c>
      <c r="CY40" s="58">
        <f t="shared" si="32"/>
        <v>0</v>
      </c>
      <c r="CZ40" s="58">
        <f t="shared" si="32"/>
        <v>0</v>
      </c>
      <c r="DA40" s="58">
        <f t="shared" si="32"/>
        <v>0</v>
      </c>
      <c r="DB40" s="58">
        <f t="shared" si="32"/>
        <v>0</v>
      </c>
      <c r="DC40" s="58">
        <f t="shared" si="32"/>
        <v>0</v>
      </c>
      <c r="DD40" s="58">
        <f t="shared" si="32"/>
        <v>0</v>
      </c>
      <c r="DE40" s="58">
        <f t="shared" si="32"/>
        <v>0</v>
      </c>
      <c r="DF40" s="58">
        <f t="shared" si="33"/>
        <v>0</v>
      </c>
      <c r="DG40" s="58">
        <f t="shared" si="33"/>
        <v>0</v>
      </c>
      <c r="DH40" s="58">
        <f t="shared" si="33"/>
        <v>0</v>
      </c>
      <c r="DI40" s="58"/>
      <c r="DJ40" s="55">
        <f t="shared" si="34"/>
        <v>0</v>
      </c>
      <c r="DK40" s="62"/>
      <c r="DL40" s="56">
        <f t="shared" si="35"/>
        <v>0</v>
      </c>
      <c r="DM40" s="56">
        <f t="shared" si="35"/>
        <v>0</v>
      </c>
      <c r="DN40" s="56">
        <f t="shared" si="35"/>
        <v>0</v>
      </c>
      <c r="DO40" s="56">
        <f t="shared" si="35"/>
        <v>0</v>
      </c>
      <c r="DP40" s="56">
        <f t="shared" si="35"/>
        <v>0</v>
      </c>
      <c r="DQ40" s="56">
        <f t="shared" si="35"/>
        <v>0</v>
      </c>
      <c r="DR40" s="56">
        <f t="shared" si="36"/>
        <v>0</v>
      </c>
      <c r="DS40" s="56">
        <f t="shared" si="37"/>
        <v>0</v>
      </c>
      <c r="DT40" s="56">
        <f t="shared" si="37"/>
        <v>0</v>
      </c>
      <c r="DU40" s="56">
        <f t="shared" si="37"/>
        <v>0</v>
      </c>
      <c r="DV40" s="55">
        <f t="shared" si="38"/>
        <v>0</v>
      </c>
    </row>
    <row r="41" spans="1:126" s="52" customFormat="1">
      <c r="A41" s="59"/>
      <c r="B41" s="61"/>
      <c r="C41" s="59"/>
      <c r="D41" s="61"/>
      <c r="E41" s="61"/>
      <c r="F41" s="63"/>
      <c r="G41" s="60"/>
      <c r="H41" s="57"/>
      <c r="I41" s="57"/>
      <c r="J41" s="57">
        <f t="shared" si="26"/>
        <v>0</v>
      </c>
      <c r="K41" s="57"/>
      <c r="L41" s="59"/>
      <c r="M41" s="54"/>
      <c r="N41" s="58">
        <f t="shared" si="27"/>
        <v>0</v>
      </c>
      <c r="O41" s="58">
        <f t="shared" si="27"/>
        <v>0</v>
      </c>
      <c r="P41" s="58">
        <f t="shared" si="27"/>
        <v>0</v>
      </c>
      <c r="Q41" s="58">
        <f t="shared" si="27"/>
        <v>0</v>
      </c>
      <c r="R41" s="58">
        <f t="shared" si="27"/>
        <v>0</v>
      </c>
      <c r="S41" s="58">
        <f t="shared" si="27"/>
        <v>0</v>
      </c>
      <c r="T41" s="58">
        <f t="shared" si="27"/>
        <v>0</v>
      </c>
      <c r="U41" s="58">
        <f t="shared" si="27"/>
        <v>0</v>
      </c>
      <c r="V41" s="58">
        <f t="shared" si="27"/>
        <v>0</v>
      </c>
      <c r="W41" s="58">
        <f t="shared" si="27"/>
        <v>0</v>
      </c>
      <c r="X41" s="58">
        <f t="shared" si="27"/>
        <v>0</v>
      </c>
      <c r="Y41" s="58">
        <f t="shared" si="27"/>
        <v>0</v>
      </c>
      <c r="Z41" s="58">
        <f t="shared" si="27"/>
        <v>0</v>
      </c>
      <c r="AA41" s="58">
        <f t="shared" si="27"/>
        <v>0</v>
      </c>
      <c r="AB41" s="58">
        <f t="shared" si="27"/>
        <v>0</v>
      </c>
      <c r="AC41" s="58">
        <f t="shared" si="27"/>
        <v>0</v>
      </c>
      <c r="AD41" s="58">
        <f t="shared" si="28"/>
        <v>0</v>
      </c>
      <c r="AE41" s="58">
        <f t="shared" si="28"/>
        <v>0</v>
      </c>
      <c r="AF41" s="58">
        <f t="shared" si="28"/>
        <v>0</v>
      </c>
      <c r="AG41" s="58">
        <f t="shared" si="28"/>
        <v>0</v>
      </c>
      <c r="AH41" s="58">
        <f t="shared" si="28"/>
        <v>0</v>
      </c>
      <c r="AI41" s="58">
        <f t="shared" si="28"/>
        <v>0</v>
      </c>
      <c r="AJ41" s="58">
        <f t="shared" si="28"/>
        <v>0</v>
      </c>
      <c r="AK41" s="58">
        <f t="shared" si="28"/>
        <v>0</v>
      </c>
      <c r="AL41" s="58">
        <f t="shared" si="28"/>
        <v>0</v>
      </c>
      <c r="AM41" s="58">
        <f t="shared" si="28"/>
        <v>0</v>
      </c>
      <c r="AN41" s="58">
        <f t="shared" si="28"/>
        <v>0</v>
      </c>
      <c r="AO41" s="58">
        <f t="shared" si="28"/>
        <v>0</v>
      </c>
      <c r="AP41" s="58">
        <f t="shared" si="28"/>
        <v>0</v>
      </c>
      <c r="AQ41" s="58">
        <f t="shared" si="28"/>
        <v>0</v>
      </c>
      <c r="AR41" s="58">
        <f t="shared" si="28"/>
        <v>0</v>
      </c>
      <c r="AS41" s="58">
        <f t="shared" si="28"/>
        <v>0</v>
      </c>
      <c r="AT41" s="58">
        <f t="shared" si="29"/>
        <v>0</v>
      </c>
      <c r="AU41" s="58">
        <f t="shared" si="29"/>
        <v>0</v>
      </c>
      <c r="AV41" s="58">
        <f t="shared" si="29"/>
        <v>0</v>
      </c>
      <c r="AW41" s="58">
        <f t="shared" si="29"/>
        <v>0</v>
      </c>
      <c r="AX41" s="58">
        <f t="shared" si="29"/>
        <v>0</v>
      </c>
      <c r="AY41" s="58">
        <f t="shared" si="29"/>
        <v>0</v>
      </c>
      <c r="AZ41" s="58">
        <f t="shared" si="29"/>
        <v>0</v>
      </c>
      <c r="BA41" s="58">
        <f t="shared" si="29"/>
        <v>0</v>
      </c>
      <c r="BB41" s="58">
        <f t="shared" si="29"/>
        <v>0</v>
      </c>
      <c r="BC41" s="58">
        <f t="shared" si="29"/>
        <v>0</v>
      </c>
      <c r="BD41" s="58">
        <f t="shared" si="29"/>
        <v>0</v>
      </c>
      <c r="BE41" s="58">
        <f t="shared" si="29"/>
        <v>0</v>
      </c>
      <c r="BF41" s="58">
        <f t="shared" si="29"/>
        <v>0</v>
      </c>
      <c r="BG41" s="58">
        <f t="shared" si="29"/>
        <v>0</v>
      </c>
      <c r="BH41" s="58">
        <f t="shared" si="29"/>
        <v>0</v>
      </c>
      <c r="BI41" s="58">
        <f t="shared" si="29"/>
        <v>0</v>
      </c>
      <c r="BJ41" s="58">
        <f t="shared" si="30"/>
        <v>0</v>
      </c>
      <c r="BK41" s="58">
        <f t="shared" si="30"/>
        <v>0</v>
      </c>
      <c r="BL41" s="58">
        <f t="shared" si="30"/>
        <v>0</v>
      </c>
      <c r="BM41" s="58">
        <f t="shared" si="30"/>
        <v>0</v>
      </c>
      <c r="BN41" s="58">
        <f t="shared" si="30"/>
        <v>0</v>
      </c>
      <c r="BO41" s="58">
        <f t="shared" si="30"/>
        <v>0</v>
      </c>
      <c r="BP41" s="58">
        <f t="shared" si="30"/>
        <v>0</v>
      </c>
      <c r="BQ41" s="58">
        <f t="shared" si="30"/>
        <v>0</v>
      </c>
      <c r="BR41" s="58">
        <f t="shared" si="30"/>
        <v>0</v>
      </c>
      <c r="BS41" s="58">
        <f t="shared" si="30"/>
        <v>0</v>
      </c>
      <c r="BT41" s="58">
        <f t="shared" si="30"/>
        <v>0</v>
      </c>
      <c r="BU41" s="58">
        <f t="shared" si="30"/>
        <v>0</v>
      </c>
      <c r="BV41" s="58">
        <f t="shared" si="30"/>
        <v>0</v>
      </c>
      <c r="BW41" s="58">
        <f t="shared" si="30"/>
        <v>0</v>
      </c>
      <c r="BX41" s="58">
        <f t="shared" si="30"/>
        <v>0</v>
      </c>
      <c r="BY41" s="58">
        <f t="shared" si="30"/>
        <v>0</v>
      </c>
      <c r="BZ41" s="58">
        <f t="shared" si="31"/>
        <v>0</v>
      </c>
      <c r="CA41" s="58">
        <f t="shared" si="31"/>
        <v>0</v>
      </c>
      <c r="CB41" s="58">
        <f t="shared" si="31"/>
        <v>0</v>
      </c>
      <c r="CC41" s="58">
        <f t="shared" si="31"/>
        <v>0</v>
      </c>
      <c r="CD41" s="58">
        <f t="shared" si="31"/>
        <v>0</v>
      </c>
      <c r="CE41" s="58">
        <f t="shared" si="31"/>
        <v>0</v>
      </c>
      <c r="CF41" s="58">
        <f t="shared" si="31"/>
        <v>0</v>
      </c>
      <c r="CG41" s="58">
        <f t="shared" si="31"/>
        <v>0</v>
      </c>
      <c r="CH41" s="58">
        <f t="shared" si="31"/>
        <v>0</v>
      </c>
      <c r="CI41" s="58">
        <f t="shared" si="31"/>
        <v>0</v>
      </c>
      <c r="CJ41" s="58">
        <f t="shared" si="31"/>
        <v>0</v>
      </c>
      <c r="CK41" s="58">
        <f t="shared" si="31"/>
        <v>0</v>
      </c>
      <c r="CL41" s="58">
        <f t="shared" si="31"/>
        <v>0</v>
      </c>
      <c r="CM41" s="58">
        <f t="shared" si="31"/>
        <v>0</v>
      </c>
      <c r="CN41" s="58">
        <f t="shared" si="31"/>
        <v>0</v>
      </c>
      <c r="CO41" s="58">
        <f t="shared" si="31"/>
        <v>0</v>
      </c>
      <c r="CP41" s="58">
        <f t="shared" si="32"/>
        <v>0</v>
      </c>
      <c r="CQ41" s="58">
        <f t="shared" si="32"/>
        <v>0</v>
      </c>
      <c r="CR41" s="58">
        <f t="shared" si="32"/>
        <v>0</v>
      </c>
      <c r="CS41" s="58">
        <f t="shared" si="32"/>
        <v>0</v>
      </c>
      <c r="CT41" s="58">
        <f t="shared" si="32"/>
        <v>0</v>
      </c>
      <c r="CU41" s="58">
        <f t="shared" si="32"/>
        <v>0</v>
      </c>
      <c r="CV41" s="58">
        <f t="shared" si="32"/>
        <v>0</v>
      </c>
      <c r="CW41" s="58">
        <f t="shared" si="32"/>
        <v>0</v>
      </c>
      <c r="CX41" s="58">
        <f t="shared" si="32"/>
        <v>0</v>
      </c>
      <c r="CY41" s="58">
        <f t="shared" si="32"/>
        <v>0</v>
      </c>
      <c r="CZ41" s="58">
        <f t="shared" si="32"/>
        <v>0</v>
      </c>
      <c r="DA41" s="58">
        <f t="shared" si="32"/>
        <v>0</v>
      </c>
      <c r="DB41" s="58">
        <f t="shared" si="32"/>
        <v>0</v>
      </c>
      <c r="DC41" s="58">
        <f t="shared" si="32"/>
        <v>0</v>
      </c>
      <c r="DD41" s="58">
        <f t="shared" si="32"/>
        <v>0</v>
      </c>
      <c r="DE41" s="58">
        <f t="shared" si="32"/>
        <v>0</v>
      </c>
      <c r="DF41" s="58">
        <f t="shared" si="33"/>
        <v>0</v>
      </c>
      <c r="DG41" s="58">
        <f t="shared" si="33"/>
        <v>0</v>
      </c>
      <c r="DH41" s="58">
        <f t="shared" si="33"/>
        <v>0</v>
      </c>
      <c r="DI41" s="58"/>
      <c r="DJ41" s="55">
        <f t="shared" si="34"/>
        <v>0</v>
      </c>
      <c r="DK41" s="62"/>
      <c r="DL41" s="56">
        <f t="shared" si="35"/>
        <v>0</v>
      </c>
      <c r="DM41" s="56">
        <f t="shared" si="35"/>
        <v>0</v>
      </c>
      <c r="DN41" s="56">
        <f t="shared" si="35"/>
        <v>0</v>
      </c>
      <c r="DO41" s="56">
        <f t="shared" si="35"/>
        <v>0</v>
      </c>
      <c r="DP41" s="56">
        <f t="shared" si="35"/>
        <v>0</v>
      </c>
      <c r="DQ41" s="56">
        <f t="shared" si="35"/>
        <v>0</v>
      </c>
      <c r="DR41" s="56">
        <f t="shared" si="36"/>
        <v>0</v>
      </c>
      <c r="DS41" s="56">
        <f t="shared" si="37"/>
        <v>0</v>
      </c>
      <c r="DT41" s="56">
        <f t="shared" si="37"/>
        <v>0</v>
      </c>
      <c r="DU41" s="56">
        <f t="shared" si="37"/>
        <v>0</v>
      </c>
      <c r="DV41" s="55">
        <f t="shared" si="38"/>
        <v>0</v>
      </c>
    </row>
    <row r="42" spans="1:126" s="52" customFormat="1">
      <c r="A42" s="59"/>
      <c r="B42" s="61"/>
      <c r="C42" s="59"/>
      <c r="D42" s="61"/>
      <c r="E42" s="61"/>
      <c r="F42" s="59"/>
      <c r="G42" s="60"/>
      <c r="H42" s="57"/>
      <c r="I42" s="57"/>
      <c r="J42" s="57">
        <f t="shared" si="26"/>
        <v>0</v>
      </c>
      <c r="K42" s="57"/>
      <c r="L42" s="59"/>
      <c r="M42" s="54"/>
      <c r="N42" s="58">
        <f t="shared" si="27"/>
        <v>0</v>
      </c>
      <c r="O42" s="58">
        <f t="shared" si="27"/>
        <v>0</v>
      </c>
      <c r="P42" s="58">
        <f t="shared" si="27"/>
        <v>0</v>
      </c>
      <c r="Q42" s="58">
        <f t="shared" si="27"/>
        <v>0</v>
      </c>
      <c r="R42" s="58">
        <f t="shared" si="27"/>
        <v>0</v>
      </c>
      <c r="S42" s="58">
        <f t="shared" si="27"/>
        <v>0</v>
      </c>
      <c r="T42" s="58">
        <f t="shared" si="27"/>
        <v>0</v>
      </c>
      <c r="U42" s="58">
        <f t="shared" si="27"/>
        <v>0</v>
      </c>
      <c r="V42" s="58">
        <f t="shared" si="27"/>
        <v>0</v>
      </c>
      <c r="W42" s="58">
        <f t="shared" si="27"/>
        <v>0</v>
      </c>
      <c r="X42" s="58">
        <f t="shared" si="27"/>
        <v>0</v>
      </c>
      <c r="Y42" s="58">
        <f t="shared" si="27"/>
        <v>0</v>
      </c>
      <c r="Z42" s="58">
        <f t="shared" si="27"/>
        <v>0</v>
      </c>
      <c r="AA42" s="58">
        <f t="shared" si="27"/>
        <v>0</v>
      </c>
      <c r="AB42" s="58">
        <f t="shared" si="27"/>
        <v>0</v>
      </c>
      <c r="AC42" s="58">
        <f t="shared" si="27"/>
        <v>0</v>
      </c>
      <c r="AD42" s="58">
        <f t="shared" si="28"/>
        <v>0</v>
      </c>
      <c r="AE42" s="58">
        <f t="shared" si="28"/>
        <v>0</v>
      </c>
      <c r="AF42" s="58">
        <f t="shared" si="28"/>
        <v>0</v>
      </c>
      <c r="AG42" s="58">
        <f t="shared" si="28"/>
        <v>0</v>
      </c>
      <c r="AH42" s="58">
        <f t="shared" si="28"/>
        <v>0</v>
      </c>
      <c r="AI42" s="58">
        <f t="shared" si="28"/>
        <v>0</v>
      </c>
      <c r="AJ42" s="58">
        <f t="shared" si="28"/>
        <v>0</v>
      </c>
      <c r="AK42" s="58">
        <f t="shared" si="28"/>
        <v>0</v>
      </c>
      <c r="AL42" s="58">
        <f t="shared" si="28"/>
        <v>0</v>
      </c>
      <c r="AM42" s="58">
        <f t="shared" si="28"/>
        <v>0</v>
      </c>
      <c r="AN42" s="58">
        <f t="shared" si="28"/>
        <v>0</v>
      </c>
      <c r="AO42" s="58">
        <f t="shared" si="28"/>
        <v>0</v>
      </c>
      <c r="AP42" s="58">
        <f t="shared" si="28"/>
        <v>0</v>
      </c>
      <c r="AQ42" s="58">
        <f t="shared" si="28"/>
        <v>0</v>
      </c>
      <c r="AR42" s="58">
        <f t="shared" si="28"/>
        <v>0</v>
      </c>
      <c r="AS42" s="58">
        <f t="shared" si="28"/>
        <v>0</v>
      </c>
      <c r="AT42" s="58">
        <f t="shared" si="29"/>
        <v>0</v>
      </c>
      <c r="AU42" s="58">
        <f t="shared" si="29"/>
        <v>0</v>
      </c>
      <c r="AV42" s="58">
        <f t="shared" si="29"/>
        <v>0</v>
      </c>
      <c r="AW42" s="58">
        <f t="shared" si="29"/>
        <v>0</v>
      </c>
      <c r="AX42" s="58">
        <f t="shared" si="29"/>
        <v>0</v>
      </c>
      <c r="AY42" s="58">
        <f t="shared" si="29"/>
        <v>0</v>
      </c>
      <c r="AZ42" s="58">
        <f t="shared" si="29"/>
        <v>0</v>
      </c>
      <c r="BA42" s="58">
        <f t="shared" si="29"/>
        <v>0</v>
      </c>
      <c r="BB42" s="58">
        <f t="shared" si="29"/>
        <v>0</v>
      </c>
      <c r="BC42" s="58">
        <f t="shared" si="29"/>
        <v>0</v>
      </c>
      <c r="BD42" s="58">
        <f t="shared" si="29"/>
        <v>0</v>
      </c>
      <c r="BE42" s="58">
        <f t="shared" si="29"/>
        <v>0</v>
      </c>
      <c r="BF42" s="58">
        <f t="shared" si="29"/>
        <v>0</v>
      </c>
      <c r="BG42" s="58">
        <f t="shared" si="29"/>
        <v>0</v>
      </c>
      <c r="BH42" s="58">
        <f t="shared" si="29"/>
        <v>0</v>
      </c>
      <c r="BI42" s="58">
        <f t="shared" si="29"/>
        <v>0</v>
      </c>
      <c r="BJ42" s="58">
        <f t="shared" si="30"/>
        <v>0</v>
      </c>
      <c r="BK42" s="58">
        <f t="shared" si="30"/>
        <v>0</v>
      </c>
      <c r="BL42" s="58">
        <f t="shared" si="30"/>
        <v>0</v>
      </c>
      <c r="BM42" s="58">
        <f t="shared" si="30"/>
        <v>0</v>
      </c>
      <c r="BN42" s="58">
        <f t="shared" si="30"/>
        <v>0</v>
      </c>
      <c r="BO42" s="58">
        <f t="shared" si="30"/>
        <v>0</v>
      </c>
      <c r="BP42" s="58">
        <f t="shared" si="30"/>
        <v>0</v>
      </c>
      <c r="BQ42" s="58">
        <f t="shared" si="30"/>
        <v>0</v>
      </c>
      <c r="BR42" s="58">
        <f t="shared" si="30"/>
        <v>0</v>
      </c>
      <c r="BS42" s="58">
        <f t="shared" si="30"/>
        <v>0</v>
      </c>
      <c r="BT42" s="58">
        <f t="shared" si="30"/>
        <v>0</v>
      </c>
      <c r="BU42" s="58">
        <f t="shared" si="30"/>
        <v>0</v>
      </c>
      <c r="BV42" s="58">
        <f t="shared" si="30"/>
        <v>0</v>
      </c>
      <c r="BW42" s="58">
        <f t="shared" si="30"/>
        <v>0</v>
      </c>
      <c r="BX42" s="58">
        <f t="shared" si="30"/>
        <v>0</v>
      </c>
      <c r="BY42" s="58">
        <f t="shared" si="30"/>
        <v>0</v>
      </c>
      <c r="BZ42" s="58">
        <f t="shared" si="31"/>
        <v>0</v>
      </c>
      <c r="CA42" s="58">
        <f t="shared" si="31"/>
        <v>0</v>
      </c>
      <c r="CB42" s="58">
        <f t="shared" si="31"/>
        <v>0</v>
      </c>
      <c r="CC42" s="58">
        <f t="shared" si="31"/>
        <v>0</v>
      </c>
      <c r="CD42" s="58">
        <f t="shared" si="31"/>
        <v>0</v>
      </c>
      <c r="CE42" s="58">
        <f t="shared" si="31"/>
        <v>0</v>
      </c>
      <c r="CF42" s="58">
        <f t="shared" si="31"/>
        <v>0</v>
      </c>
      <c r="CG42" s="58">
        <f t="shared" si="31"/>
        <v>0</v>
      </c>
      <c r="CH42" s="58">
        <f t="shared" si="31"/>
        <v>0</v>
      </c>
      <c r="CI42" s="58">
        <f t="shared" si="31"/>
        <v>0</v>
      </c>
      <c r="CJ42" s="58">
        <f t="shared" si="31"/>
        <v>0</v>
      </c>
      <c r="CK42" s="58">
        <f t="shared" si="31"/>
        <v>0</v>
      </c>
      <c r="CL42" s="58">
        <f t="shared" si="31"/>
        <v>0</v>
      </c>
      <c r="CM42" s="58">
        <f t="shared" si="31"/>
        <v>0</v>
      </c>
      <c r="CN42" s="58">
        <f t="shared" si="31"/>
        <v>0</v>
      </c>
      <c r="CO42" s="58">
        <f t="shared" si="31"/>
        <v>0</v>
      </c>
      <c r="CP42" s="58">
        <f t="shared" si="32"/>
        <v>0</v>
      </c>
      <c r="CQ42" s="58">
        <f t="shared" si="32"/>
        <v>0</v>
      </c>
      <c r="CR42" s="58">
        <f t="shared" si="32"/>
        <v>0</v>
      </c>
      <c r="CS42" s="58">
        <f t="shared" si="32"/>
        <v>0</v>
      </c>
      <c r="CT42" s="58">
        <f t="shared" si="32"/>
        <v>0</v>
      </c>
      <c r="CU42" s="58">
        <f t="shared" si="32"/>
        <v>0</v>
      </c>
      <c r="CV42" s="58">
        <f t="shared" si="32"/>
        <v>0</v>
      </c>
      <c r="CW42" s="58">
        <f t="shared" si="32"/>
        <v>0</v>
      </c>
      <c r="CX42" s="58">
        <f t="shared" si="32"/>
        <v>0</v>
      </c>
      <c r="CY42" s="58">
        <f t="shared" si="32"/>
        <v>0</v>
      </c>
      <c r="CZ42" s="58">
        <f t="shared" si="32"/>
        <v>0</v>
      </c>
      <c r="DA42" s="58">
        <f t="shared" si="32"/>
        <v>0</v>
      </c>
      <c r="DB42" s="58">
        <f t="shared" si="32"/>
        <v>0</v>
      </c>
      <c r="DC42" s="58">
        <f t="shared" si="32"/>
        <v>0</v>
      </c>
      <c r="DD42" s="58">
        <f t="shared" si="32"/>
        <v>0</v>
      </c>
      <c r="DE42" s="58">
        <f t="shared" si="32"/>
        <v>0</v>
      </c>
      <c r="DF42" s="58">
        <f t="shared" si="33"/>
        <v>0</v>
      </c>
      <c r="DG42" s="58">
        <f t="shared" si="33"/>
        <v>0</v>
      </c>
      <c r="DH42" s="58">
        <f t="shared" si="33"/>
        <v>0</v>
      </c>
      <c r="DI42" s="58"/>
      <c r="DJ42" s="55">
        <f t="shared" si="34"/>
        <v>0</v>
      </c>
      <c r="DK42" s="53"/>
      <c r="DL42" s="56">
        <f t="shared" si="35"/>
        <v>0</v>
      </c>
      <c r="DM42" s="56">
        <f t="shared" si="35"/>
        <v>0</v>
      </c>
      <c r="DN42" s="56">
        <f t="shared" si="35"/>
        <v>0</v>
      </c>
      <c r="DO42" s="56">
        <f t="shared" si="35"/>
        <v>0</v>
      </c>
      <c r="DP42" s="56">
        <f t="shared" si="35"/>
        <v>0</v>
      </c>
      <c r="DQ42" s="56">
        <f t="shared" si="35"/>
        <v>0</v>
      </c>
      <c r="DR42" s="56">
        <f t="shared" si="36"/>
        <v>0</v>
      </c>
      <c r="DS42" s="56">
        <f t="shared" si="37"/>
        <v>0</v>
      </c>
      <c r="DT42" s="56">
        <f t="shared" si="37"/>
        <v>0</v>
      </c>
      <c r="DU42" s="56">
        <f t="shared" si="37"/>
        <v>0</v>
      </c>
      <c r="DV42" s="55">
        <f t="shared" si="38"/>
        <v>0</v>
      </c>
    </row>
    <row r="43" spans="1:126" s="52" customFormat="1">
      <c r="A43" s="59"/>
      <c r="B43" s="61"/>
      <c r="C43" s="59"/>
      <c r="D43" s="61"/>
      <c r="E43" s="61"/>
      <c r="F43" s="59"/>
      <c r="G43" s="60"/>
      <c r="H43" s="57"/>
      <c r="I43" s="57"/>
      <c r="J43" s="57">
        <f t="shared" si="26"/>
        <v>0</v>
      </c>
      <c r="K43" s="57"/>
      <c r="L43" s="59"/>
      <c r="M43" s="54"/>
      <c r="N43" s="58">
        <f t="shared" si="27"/>
        <v>0</v>
      </c>
      <c r="O43" s="58">
        <f t="shared" si="27"/>
        <v>0</v>
      </c>
      <c r="P43" s="58">
        <f t="shared" si="27"/>
        <v>0</v>
      </c>
      <c r="Q43" s="58">
        <f t="shared" si="27"/>
        <v>0</v>
      </c>
      <c r="R43" s="58">
        <f t="shared" si="27"/>
        <v>0</v>
      </c>
      <c r="S43" s="58">
        <f t="shared" si="27"/>
        <v>0</v>
      </c>
      <c r="T43" s="58">
        <f t="shared" si="27"/>
        <v>0</v>
      </c>
      <c r="U43" s="58">
        <f t="shared" si="27"/>
        <v>0</v>
      </c>
      <c r="V43" s="58">
        <f t="shared" si="27"/>
        <v>0</v>
      </c>
      <c r="W43" s="58">
        <f t="shared" si="27"/>
        <v>0</v>
      </c>
      <c r="X43" s="58">
        <f t="shared" si="27"/>
        <v>0</v>
      </c>
      <c r="Y43" s="58">
        <f t="shared" si="27"/>
        <v>0</v>
      </c>
      <c r="Z43" s="58">
        <f t="shared" si="27"/>
        <v>0</v>
      </c>
      <c r="AA43" s="58">
        <f t="shared" si="27"/>
        <v>0</v>
      </c>
      <c r="AB43" s="58">
        <f t="shared" si="27"/>
        <v>0</v>
      </c>
      <c r="AC43" s="58">
        <f t="shared" si="27"/>
        <v>0</v>
      </c>
      <c r="AD43" s="58">
        <f t="shared" si="28"/>
        <v>0</v>
      </c>
      <c r="AE43" s="58">
        <f t="shared" si="28"/>
        <v>0</v>
      </c>
      <c r="AF43" s="58">
        <f t="shared" si="28"/>
        <v>0</v>
      </c>
      <c r="AG43" s="58">
        <f t="shared" si="28"/>
        <v>0</v>
      </c>
      <c r="AH43" s="58">
        <f t="shared" si="28"/>
        <v>0</v>
      </c>
      <c r="AI43" s="58">
        <f t="shared" si="28"/>
        <v>0</v>
      </c>
      <c r="AJ43" s="58">
        <f t="shared" si="28"/>
        <v>0</v>
      </c>
      <c r="AK43" s="58">
        <f t="shared" si="28"/>
        <v>0</v>
      </c>
      <c r="AL43" s="58">
        <f t="shared" si="28"/>
        <v>0</v>
      </c>
      <c r="AM43" s="58">
        <f t="shared" si="28"/>
        <v>0</v>
      </c>
      <c r="AN43" s="58">
        <f t="shared" si="28"/>
        <v>0</v>
      </c>
      <c r="AO43" s="58">
        <f t="shared" si="28"/>
        <v>0</v>
      </c>
      <c r="AP43" s="58">
        <f t="shared" si="28"/>
        <v>0</v>
      </c>
      <c r="AQ43" s="58">
        <f t="shared" si="28"/>
        <v>0</v>
      </c>
      <c r="AR43" s="58">
        <f t="shared" si="28"/>
        <v>0</v>
      </c>
      <c r="AS43" s="58">
        <f t="shared" si="28"/>
        <v>0</v>
      </c>
      <c r="AT43" s="58">
        <f t="shared" si="29"/>
        <v>0</v>
      </c>
      <c r="AU43" s="58">
        <f t="shared" si="29"/>
        <v>0</v>
      </c>
      <c r="AV43" s="58">
        <f t="shared" si="29"/>
        <v>0</v>
      </c>
      <c r="AW43" s="58">
        <f t="shared" si="29"/>
        <v>0</v>
      </c>
      <c r="AX43" s="58">
        <f t="shared" si="29"/>
        <v>0</v>
      </c>
      <c r="AY43" s="58">
        <f t="shared" si="29"/>
        <v>0</v>
      </c>
      <c r="AZ43" s="58">
        <f t="shared" si="29"/>
        <v>0</v>
      </c>
      <c r="BA43" s="58">
        <f t="shared" si="29"/>
        <v>0</v>
      </c>
      <c r="BB43" s="58">
        <f t="shared" si="29"/>
        <v>0</v>
      </c>
      <c r="BC43" s="58">
        <f t="shared" si="29"/>
        <v>0</v>
      </c>
      <c r="BD43" s="58">
        <f t="shared" si="29"/>
        <v>0</v>
      </c>
      <c r="BE43" s="58">
        <f t="shared" si="29"/>
        <v>0</v>
      </c>
      <c r="BF43" s="58">
        <f t="shared" si="29"/>
        <v>0</v>
      </c>
      <c r="BG43" s="58">
        <f t="shared" si="29"/>
        <v>0</v>
      </c>
      <c r="BH43" s="58">
        <f t="shared" si="29"/>
        <v>0</v>
      </c>
      <c r="BI43" s="58">
        <f t="shared" si="29"/>
        <v>0</v>
      </c>
      <c r="BJ43" s="58">
        <f t="shared" si="30"/>
        <v>0</v>
      </c>
      <c r="BK43" s="58">
        <f t="shared" si="30"/>
        <v>0</v>
      </c>
      <c r="BL43" s="58">
        <f t="shared" si="30"/>
        <v>0</v>
      </c>
      <c r="BM43" s="58">
        <f t="shared" si="30"/>
        <v>0</v>
      </c>
      <c r="BN43" s="58">
        <f t="shared" si="30"/>
        <v>0</v>
      </c>
      <c r="BO43" s="58">
        <f t="shared" si="30"/>
        <v>0</v>
      </c>
      <c r="BP43" s="58">
        <f t="shared" si="30"/>
        <v>0</v>
      </c>
      <c r="BQ43" s="58">
        <f t="shared" si="30"/>
        <v>0</v>
      </c>
      <c r="BR43" s="58">
        <f t="shared" si="30"/>
        <v>0</v>
      </c>
      <c r="BS43" s="58">
        <f t="shared" si="30"/>
        <v>0</v>
      </c>
      <c r="BT43" s="58">
        <f t="shared" si="30"/>
        <v>0</v>
      </c>
      <c r="BU43" s="58">
        <f t="shared" si="30"/>
        <v>0</v>
      </c>
      <c r="BV43" s="58">
        <f t="shared" si="30"/>
        <v>0</v>
      </c>
      <c r="BW43" s="58">
        <f t="shared" si="30"/>
        <v>0</v>
      </c>
      <c r="BX43" s="58">
        <f t="shared" si="30"/>
        <v>0</v>
      </c>
      <c r="BY43" s="58">
        <f t="shared" si="30"/>
        <v>0</v>
      </c>
      <c r="BZ43" s="58">
        <f t="shared" si="31"/>
        <v>0</v>
      </c>
      <c r="CA43" s="58">
        <f t="shared" si="31"/>
        <v>0</v>
      </c>
      <c r="CB43" s="58">
        <f t="shared" si="31"/>
        <v>0</v>
      </c>
      <c r="CC43" s="58">
        <f t="shared" si="31"/>
        <v>0</v>
      </c>
      <c r="CD43" s="58">
        <f t="shared" si="31"/>
        <v>0</v>
      </c>
      <c r="CE43" s="58">
        <f t="shared" si="31"/>
        <v>0</v>
      </c>
      <c r="CF43" s="58">
        <f t="shared" si="31"/>
        <v>0</v>
      </c>
      <c r="CG43" s="58">
        <f t="shared" si="31"/>
        <v>0</v>
      </c>
      <c r="CH43" s="58">
        <f t="shared" si="31"/>
        <v>0</v>
      </c>
      <c r="CI43" s="58">
        <f t="shared" si="31"/>
        <v>0</v>
      </c>
      <c r="CJ43" s="58">
        <f t="shared" si="31"/>
        <v>0</v>
      </c>
      <c r="CK43" s="58">
        <f t="shared" si="31"/>
        <v>0</v>
      </c>
      <c r="CL43" s="58">
        <f t="shared" si="31"/>
        <v>0</v>
      </c>
      <c r="CM43" s="58">
        <f t="shared" si="31"/>
        <v>0</v>
      </c>
      <c r="CN43" s="58">
        <f t="shared" si="31"/>
        <v>0</v>
      </c>
      <c r="CO43" s="58">
        <f t="shared" si="31"/>
        <v>0</v>
      </c>
      <c r="CP43" s="58">
        <f t="shared" si="32"/>
        <v>0</v>
      </c>
      <c r="CQ43" s="58">
        <f t="shared" si="32"/>
        <v>0</v>
      </c>
      <c r="CR43" s="58">
        <f t="shared" si="32"/>
        <v>0</v>
      </c>
      <c r="CS43" s="58">
        <f t="shared" si="32"/>
        <v>0</v>
      </c>
      <c r="CT43" s="58">
        <f t="shared" si="32"/>
        <v>0</v>
      </c>
      <c r="CU43" s="58">
        <f t="shared" si="32"/>
        <v>0</v>
      </c>
      <c r="CV43" s="58">
        <f t="shared" si="32"/>
        <v>0</v>
      </c>
      <c r="CW43" s="58">
        <f t="shared" si="32"/>
        <v>0</v>
      </c>
      <c r="CX43" s="58">
        <f t="shared" si="32"/>
        <v>0</v>
      </c>
      <c r="CY43" s="58">
        <f t="shared" si="32"/>
        <v>0</v>
      </c>
      <c r="CZ43" s="58">
        <f t="shared" si="32"/>
        <v>0</v>
      </c>
      <c r="DA43" s="58">
        <f t="shared" si="32"/>
        <v>0</v>
      </c>
      <c r="DB43" s="58">
        <f t="shared" si="32"/>
        <v>0</v>
      </c>
      <c r="DC43" s="58">
        <f t="shared" si="32"/>
        <v>0</v>
      </c>
      <c r="DD43" s="58">
        <f t="shared" si="32"/>
        <v>0</v>
      </c>
      <c r="DE43" s="58">
        <f t="shared" si="32"/>
        <v>0</v>
      </c>
      <c r="DF43" s="58">
        <f t="shared" si="33"/>
        <v>0</v>
      </c>
      <c r="DG43" s="58">
        <f t="shared" si="33"/>
        <v>0</v>
      </c>
      <c r="DH43" s="58">
        <f t="shared" si="33"/>
        <v>0</v>
      </c>
      <c r="DI43" s="58"/>
      <c r="DJ43" s="55">
        <f t="shared" si="34"/>
        <v>0</v>
      </c>
      <c r="DK43" s="53"/>
      <c r="DL43" s="56">
        <f t="shared" si="35"/>
        <v>0</v>
      </c>
      <c r="DM43" s="56">
        <f t="shared" si="35"/>
        <v>0</v>
      </c>
      <c r="DN43" s="56">
        <f t="shared" si="35"/>
        <v>0</v>
      </c>
      <c r="DO43" s="56">
        <f t="shared" si="35"/>
        <v>0</v>
      </c>
      <c r="DP43" s="56">
        <f t="shared" si="35"/>
        <v>0</v>
      </c>
      <c r="DQ43" s="56">
        <f t="shared" si="35"/>
        <v>0</v>
      </c>
      <c r="DR43" s="56">
        <f t="shared" si="36"/>
        <v>0</v>
      </c>
      <c r="DS43" s="56">
        <f t="shared" si="37"/>
        <v>0</v>
      </c>
      <c r="DT43" s="56">
        <f t="shared" si="37"/>
        <v>0</v>
      </c>
      <c r="DU43" s="56">
        <f t="shared" si="37"/>
        <v>0</v>
      </c>
      <c r="DV43" s="55">
        <f t="shared" si="38"/>
        <v>0</v>
      </c>
    </row>
    <row r="44" spans="1:126" s="52" customFormat="1">
      <c r="A44" s="59"/>
      <c r="B44" s="61"/>
      <c r="C44" s="59"/>
      <c r="D44" s="61"/>
      <c r="E44" s="61"/>
      <c r="F44" s="59"/>
      <c r="G44" s="60"/>
      <c r="H44" s="57"/>
      <c r="I44" s="57"/>
      <c r="J44" s="57">
        <f t="shared" si="26"/>
        <v>0</v>
      </c>
      <c r="K44" s="57"/>
      <c r="L44" s="59"/>
      <c r="M44" s="54"/>
      <c r="N44" s="58">
        <f t="shared" si="27"/>
        <v>0</v>
      </c>
      <c r="O44" s="58">
        <f t="shared" si="27"/>
        <v>0</v>
      </c>
      <c r="P44" s="58">
        <f t="shared" si="27"/>
        <v>0</v>
      </c>
      <c r="Q44" s="58">
        <f t="shared" si="27"/>
        <v>0</v>
      </c>
      <c r="R44" s="58">
        <f t="shared" si="27"/>
        <v>0</v>
      </c>
      <c r="S44" s="58">
        <f t="shared" si="27"/>
        <v>0</v>
      </c>
      <c r="T44" s="58">
        <f t="shared" si="27"/>
        <v>0</v>
      </c>
      <c r="U44" s="58">
        <f t="shared" si="27"/>
        <v>0</v>
      </c>
      <c r="V44" s="58">
        <f t="shared" si="27"/>
        <v>0</v>
      </c>
      <c r="W44" s="58">
        <f t="shared" si="27"/>
        <v>0</v>
      </c>
      <c r="X44" s="58">
        <f t="shared" si="27"/>
        <v>0</v>
      </c>
      <c r="Y44" s="58">
        <f t="shared" si="27"/>
        <v>0</v>
      </c>
      <c r="Z44" s="58">
        <f t="shared" si="27"/>
        <v>0</v>
      </c>
      <c r="AA44" s="58">
        <f t="shared" si="27"/>
        <v>0</v>
      </c>
      <c r="AB44" s="58">
        <f t="shared" si="27"/>
        <v>0</v>
      </c>
      <c r="AC44" s="58">
        <f t="shared" si="27"/>
        <v>0</v>
      </c>
      <c r="AD44" s="58">
        <f t="shared" si="28"/>
        <v>0</v>
      </c>
      <c r="AE44" s="58">
        <f t="shared" si="28"/>
        <v>0</v>
      </c>
      <c r="AF44" s="58">
        <f t="shared" si="28"/>
        <v>0</v>
      </c>
      <c r="AG44" s="58">
        <f t="shared" si="28"/>
        <v>0</v>
      </c>
      <c r="AH44" s="58">
        <f t="shared" si="28"/>
        <v>0</v>
      </c>
      <c r="AI44" s="58">
        <f t="shared" si="28"/>
        <v>0</v>
      </c>
      <c r="AJ44" s="58">
        <f t="shared" si="28"/>
        <v>0</v>
      </c>
      <c r="AK44" s="58">
        <f t="shared" si="28"/>
        <v>0</v>
      </c>
      <c r="AL44" s="58">
        <f t="shared" si="28"/>
        <v>0</v>
      </c>
      <c r="AM44" s="58">
        <f t="shared" si="28"/>
        <v>0</v>
      </c>
      <c r="AN44" s="58">
        <f t="shared" si="28"/>
        <v>0</v>
      </c>
      <c r="AO44" s="58">
        <f t="shared" si="28"/>
        <v>0</v>
      </c>
      <c r="AP44" s="58">
        <f t="shared" si="28"/>
        <v>0</v>
      </c>
      <c r="AQ44" s="58">
        <f t="shared" si="28"/>
        <v>0</v>
      </c>
      <c r="AR44" s="58">
        <f t="shared" si="28"/>
        <v>0</v>
      </c>
      <c r="AS44" s="58">
        <f t="shared" si="28"/>
        <v>0</v>
      </c>
      <c r="AT44" s="58">
        <f t="shared" si="29"/>
        <v>0</v>
      </c>
      <c r="AU44" s="58">
        <f t="shared" si="29"/>
        <v>0</v>
      </c>
      <c r="AV44" s="58">
        <f t="shared" si="29"/>
        <v>0</v>
      </c>
      <c r="AW44" s="58">
        <f t="shared" si="29"/>
        <v>0</v>
      </c>
      <c r="AX44" s="58">
        <f t="shared" si="29"/>
        <v>0</v>
      </c>
      <c r="AY44" s="58">
        <f t="shared" si="29"/>
        <v>0</v>
      </c>
      <c r="AZ44" s="58">
        <f t="shared" si="29"/>
        <v>0</v>
      </c>
      <c r="BA44" s="58">
        <f t="shared" si="29"/>
        <v>0</v>
      </c>
      <c r="BB44" s="58">
        <f t="shared" si="29"/>
        <v>0</v>
      </c>
      <c r="BC44" s="58">
        <f t="shared" si="29"/>
        <v>0</v>
      </c>
      <c r="BD44" s="58">
        <f t="shared" si="29"/>
        <v>0</v>
      </c>
      <c r="BE44" s="58">
        <f t="shared" si="29"/>
        <v>0</v>
      </c>
      <c r="BF44" s="58">
        <f t="shared" si="29"/>
        <v>0</v>
      </c>
      <c r="BG44" s="58">
        <f t="shared" si="29"/>
        <v>0</v>
      </c>
      <c r="BH44" s="58">
        <f t="shared" si="29"/>
        <v>0</v>
      </c>
      <c r="BI44" s="58">
        <f t="shared" si="29"/>
        <v>0</v>
      </c>
      <c r="BJ44" s="58">
        <f t="shared" si="30"/>
        <v>0</v>
      </c>
      <c r="BK44" s="58">
        <f t="shared" si="30"/>
        <v>0</v>
      </c>
      <c r="BL44" s="58">
        <f t="shared" si="30"/>
        <v>0</v>
      </c>
      <c r="BM44" s="58">
        <f t="shared" si="30"/>
        <v>0</v>
      </c>
      <c r="BN44" s="58">
        <f t="shared" si="30"/>
        <v>0</v>
      </c>
      <c r="BO44" s="58">
        <f t="shared" si="30"/>
        <v>0</v>
      </c>
      <c r="BP44" s="58">
        <f t="shared" si="30"/>
        <v>0</v>
      </c>
      <c r="BQ44" s="58">
        <f t="shared" si="30"/>
        <v>0</v>
      </c>
      <c r="BR44" s="58">
        <f t="shared" si="30"/>
        <v>0</v>
      </c>
      <c r="BS44" s="58">
        <f t="shared" si="30"/>
        <v>0</v>
      </c>
      <c r="BT44" s="58">
        <f t="shared" si="30"/>
        <v>0</v>
      </c>
      <c r="BU44" s="58">
        <f t="shared" si="30"/>
        <v>0</v>
      </c>
      <c r="BV44" s="58">
        <f t="shared" si="30"/>
        <v>0</v>
      </c>
      <c r="BW44" s="58">
        <f t="shared" si="30"/>
        <v>0</v>
      </c>
      <c r="BX44" s="58">
        <f t="shared" si="30"/>
        <v>0</v>
      </c>
      <c r="BY44" s="58">
        <f t="shared" si="30"/>
        <v>0</v>
      </c>
      <c r="BZ44" s="58">
        <f t="shared" si="31"/>
        <v>0</v>
      </c>
      <c r="CA44" s="58">
        <f t="shared" si="31"/>
        <v>0</v>
      </c>
      <c r="CB44" s="58">
        <f t="shared" si="31"/>
        <v>0</v>
      </c>
      <c r="CC44" s="58">
        <f t="shared" si="31"/>
        <v>0</v>
      </c>
      <c r="CD44" s="58">
        <f t="shared" si="31"/>
        <v>0</v>
      </c>
      <c r="CE44" s="58">
        <f t="shared" si="31"/>
        <v>0</v>
      </c>
      <c r="CF44" s="58">
        <f t="shared" si="31"/>
        <v>0</v>
      </c>
      <c r="CG44" s="58">
        <f t="shared" si="31"/>
        <v>0</v>
      </c>
      <c r="CH44" s="58">
        <f t="shared" si="31"/>
        <v>0</v>
      </c>
      <c r="CI44" s="58">
        <f t="shared" si="31"/>
        <v>0</v>
      </c>
      <c r="CJ44" s="58">
        <f t="shared" si="31"/>
        <v>0</v>
      </c>
      <c r="CK44" s="58">
        <f t="shared" si="31"/>
        <v>0</v>
      </c>
      <c r="CL44" s="58">
        <f t="shared" si="31"/>
        <v>0</v>
      </c>
      <c r="CM44" s="58">
        <f t="shared" si="31"/>
        <v>0</v>
      </c>
      <c r="CN44" s="58">
        <f t="shared" si="31"/>
        <v>0</v>
      </c>
      <c r="CO44" s="58">
        <f t="shared" si="31"/>
        <v>0</v>
      </c>
      <c r="CP44" s="58">
        <f t="shared" si="32"/>
        <v>0</v>
      </c>
      <c r="CQ44" s="58">
        <f t="shared" si="32"/>
        <v>0</v>
      </c>
      <c r="CR44" s="58">
        <f t="shared" si="32"/>
        <v>0</v>
      </c>
      <c r="CS44" s="58">
        <f t="shared" si="32"/>
        <v>0</v>
      </c>
      <c r="CT44" s="58">
        <f t="shared" si="32"/>
        <v>0</v>
      </c>
      <c r="CU44" s="58">
        <f t="shared" si="32"/>
        <v>0</v>
      </c>
      <c r="CV44" s="58">
        <f t="shared" si="32"/>
        <v>0</v>
      </c>
      <c r="CW44" s="58">
        <f t="shared" si="32"/>
        <v>0</v>
      </c>
      <c r="CX44" s="58">
        <f t="shared" si="32"/>
        <v>0</v>
      </c>
      <c r="CY44" s="58">
        <f t="shared" si="32"/>
        <v>0</v>
      </c>
      <c r="CZ44" s="58">
        <f t="shared" si="32"/>
        <v>0</v>
      </c>
      <c r="DA44" s="58">
        <f t="shared" si="32"/>
        <v>0</v>
      </c>
      <c r="DB44" s="58">
        <f t="shared" si="32"/>
        <v>0</v>
      </c>
      <c r="DC44" s="58">
        <f t="shared" si="32"/>
        <v>0</v>
      </c>
      <c r="DD44" s="58">
        <f t="shared" si="32"/>
        <v>0</v>
      </c>
      <c r="DE44" s="58">
        <f t="shared" si="32"/>
        <v>0</v>
      </c>
      <c r="DF44" s="58">
        <f t="shared" si="33"/>
        <v>0</v>
      </c>
      <c r="DG44" s="58">
        <f t="shared" si="33"/>
        <v>0</v>
      </c>
      <c r="DH44" s="58">
        <f t="shared" si="33"/>
        <v>0</v>
      </c>
      <c r="DI44" s="58"/>
      <c r="DJ44" s="55">
        <f t="shared" si="34"/>
        <v>0</v>
      </c>
      <c r="DK44" s="53"/>
      <c r="DL44" s="56">
        <f t="shared" si="35"/>
        <v>0</v>
      </c>
      <c r="DM44" s="56">
        <f t="shared" si="35"/>
        <v>0</v>
      </c>
      <c r="DN44" s="56">
        <f t="shared" si="35"/>
        <v>0</v>
      </c>
      <c r="DO44" s="56">
        <f t="shared" si="35"/>
        <v>0</v>
      </c>
      <c r="DP44" s="56">
        <f t="shared" si="35"/>
        <v>0</v>
      </c>
      <c r="DQ44" s="56">
        <f t="shared" si="35"/>
        <v>0</v>
      </c>
      <c r="DR44" s="56">
        <f t="shared" si="36"/>
        <v>0</v>
      </c>
      <c r="DS44" s="56">
        <f t="shared" si="37"/>
        <v>0</v>
      </c>
      <c r="DT44" s="56">
        <f t="shared" si="37"/>
        <v>0</v>
      </c>
      <c r="DU44" s="56">
        <f t="shared" si="37"/>
        <v>0</v>
      </c>
      <c r="DV44" s="55">
        <f t="shared" si="38"/>
        <v>0</v>
      </c>
    </row>
    <row r="45" spans="1:126" s="52" customFormat="1">
      <c r="A45" s="59"/>
      <c r="B45" s="61"/>
      <c r="C45" s="59"/>
      <c r="D45" s="61"/>
      <c r="E45" s="61"/>
      <c r="F45" s="63"/>
      <c r="G45" s="60"/>
      <c r="H45" s="57"/>
      <c r="I45" s="57"/>
      <c r="J45" s="57">
        <f t="shared" si="26"/>
        <v>0</v>
      </c>
      <c r="K45" s="57"/>
      <c r="L45" s="59"/>
      <c r="M45" s="54"/>
      <c r="N45" s="58">
        <f t="shared" si="27"/>
        <v>0</v>
      </c>
      <c r="O45" s="58">
        <f t="shared" si="27"/>
        <v>0</v>
      </c>
      <c r="P45" s="58">
        <f t="shared" si="27"/>
        <v>0</v>
      </c>
      <c r="Q45" s="58">
        <f t="shared" si="27"/>
        <v>0</v>
      </c>
      <c r="R45" s="58">
        <f t="shared" si="27"/>
        <v>0</v>
      </c>
      <c r="S45" s="58">
        <f t="shared" si="27"/>
        <v>0</v>
      </c>
      <c r="T45" s="58">
        <f t="shared" si="27"/>
        <v>0</v>
      </c>
      <c r="U45" s="58">
        <f t="shared" si="27"/>
        <v>0</v>
      </c>
      <c r="V45" s="58">
        <f t="shared" si="27"/>
        <v>0</v>
      </c>
      <c r="W45" s="58">
        <f t="shared" si="27"/>
        <v>0</v>
      </c>
      <c r="X45" s="58">
        <f t="shared" si="27"/>
        <v>0</v>
      </c>
      <c r="Y45" s="58">
        <f t="shared" si="27"/>
        <v>0</v>
      </c>
      <c r="Z45" s="58">
        <f t="shared" si="27"/>
        <v>0</v>
      </c>
      <c r="AA45" s="58">
        <f t="shared" si="27"/>
        <v>0</v>
      </c>
      <c r="AB45" s="58">
        <f t="shared" si="27"/>
        <v>0</v>
      </c>
      <c r="AC45" s="58">
        <f t="shared" si="27"/>
        <v>0</v>
      </c>
      <c r="AD45" s="58">
        <f t="shared" si="28"/>
        <v>0</v>
      </c>
      <c r="AE45" s="58">
        <f t="shared" si="28"/>
        <v>0</v>
      </c>
      <c r="AF45" s="58">
        <f t="shared" si="28"/>
        <v>0</v>
      </c>
      <c r="AG45" s="58">
        <f t="shared" si="28"/>
        <v>0</v>
      </c>
      <c r="AH45" s="58">
        <f t="shared" si="28"/>
        <v>0</v>
      </c>
      <c r="AI45" s="58">
        <f t="shared" si="28"/>
        <v>0</v>
      </c>
      <c r="AJ45" s="58">
        <f t="shared" si="28"/>
        <v>0</v>
      </c>
      <c r="AK45" s="58">
        <f t="shared" si="28"/>
        <v>0</v>
      </c>
      <c r="AL45" s="58">
        <f t="shared" si="28"/>
        <v>0</v>
      </c>
      <c r="AM45" s="58">
        <f t="shared" si="28"/>
        <v>0</v>
      </c>
      <c r="AN45" s="58">
        <f t="shared" si="28"/>
        <v>0</v>
      </c>
      <c r="AO45" s="58">
        <f t="shared" si="28"/>
        <v>0</v>
      </c>
      <c r="AP45" s="58">
        <f t="shared" si="28"/>
        <v>0</v>
      </c>
      <c r="AQ45" s="58">
        <f t="shared" si="28"/>
        <v>0</v>
      </c>
      <c r="AR45" s="58">
        <f t="shared" si="28"/>
        <v>0</v>
      </c>
      <c r="AS45" s="58">
        <f t="shared" si="28"/>
        <v>0</v>
      </c>
      <c r="AT45" s="58">
        <f t="shared" si="29"/>
        <v>0</v>
      </c>
      <c r="AU45" s="58">
        <f t="shared" si="29"/>
        <v>0</v>
      </c>
      <c r="AV45" s="58">
        <f t="shared" si="29"/>
        <v>0</v>
      </c>
      <c r="AW45" s="58">
        <f t="shared" si="29"/>
        <v>0</v>
      </c>
      <c r="AX45" s="58">
        <f t="shared" si="29"/>
        <v>0</v>
      </c>
      <c r="AY45" s="58">
        <f t="shared" si="29"/>
        <v>0</v>
      </c>
      <c r="AZ45" s="58">
        <f t="shared" si="29"/>
        <v>0</v>
      </c>
      <c r="BA45" s="58">
        <f t="shared" si="29"/>
        <v>0</v>
      </c>
      <c r="BB45" s="58">
        <f t="shared" si="29"/>
        <v>0</v>
      </c>
      <c r="BC45" s="58">
        <f t="shared" si="29"/>
        <v>0</v>
      </c>
      <c r="BD45" s="58">
        <f t="shared" si="29"/>
        <v>0</v>
      </c>
      <c r="BE45" s="58">
        <f t="shared" si="29"/>
        <v>0</v>
      </c>
      <c r="BF45" s="58">
        <f t="shared" si="29"/>
        <v>0</v>
      </c>
      <c r="BG45" s="58">
        <f t="shared" si="29"/>
        <v>0</v>
      </c>
      <c r="BH45" s="58">
        <f t="shared" si="29"/>
        <v>0</v>
      </c>
      <c r="BI45" s="58">
        <f t="shared" si="29"/>
        <v>0</v>
      </c>
      <c r="BJ45" s="58">
        <f t="shared" si="30"/>
        <v>0</v>
      </c>
      <c r="BK45" s="58">
        <f t="shared" si="30"/>
        <v>0</v>
      </c>
      <c r="BL45" s="58">
        <f t="shared" si="30"/>
        <v>0</v>
      </c>
      <c r="BM45" s="58">
        <f t="shared" si="30"/>
        <v>0</v>
      </c>
      <c r="BN45" s="58">
        <f t="shared" si="30"/>
        <v>0</v>
      </c>
      <c r="BO45" s="58">
        <f t="shared" si="30"/>
        <v>0</v>
      </c>
      <c r="BP45" s="58">
        <f t="shared" si="30"/>
        <v>0</v>
      </c>
      <c r="BQ45" s="58">
        <f t="shared" si="30"/>
        <v>0</v>
      </c>
      <c r="BR45" s="58">
        <f t="shared" si="30"/>
        <v>0</v>
      </c>
      <c r="BS45" s="58">
        <f t="shared" si="30"/>
        <v>0</v>
      </c>
      <c r="BT45" s="58">
        <f t="shared" si="30"/>
        <v>0</v>
      </c>
      <c r="BU45" s="58">
        <f t="shared" si="30"/>
        <v>0</v>
      </c>
      <c r="BV45" s="58">
        <f t="shared" si="30"/>
        <v>0</v>
      </c>
      <c r="BW45" s="58">
        <f t="shared" si="30"/>
        <v>0</v>
      </c>
      <c r="BX45" s="58">
        <f t="shared" si="30"/>
        <v>0</v>
      </c>
      <c r="BY45" s="58">
        <f t="shared" si="30"/>
        <v>0</v>
      </c>
      <c r="BZ45" s="58">
        <f t="shared" si="31"/>
        <v>0</v>
      </c>
      <c r="CA45" s="58">
        <f t="shared" si="31"/>
        <v>0</v>
      </c>
      <c r="CB45" s="58">
        <f t="shared" si="31"/>
        <v>0</v>
      </c>
      <c r="CC45" s="58">
        <f t="shared" si="31"/>
        <v>0</v>
      </c>
      <c r="CD45" s="58">
        <f t="shared" si="31"/>
        <v>0</v>
      </c>
      <c r="CE45" s="58">
        <f t="shared" si="31"/>
        <v>0</v>
      </c>
      <c r="CF45" s="58">
        <f t="shared" si="31"/>
        <v>0</v>
      </c>
      <c r="CG45" s="58">
        <f t="shared" si="31"/>
        <v>0</v>
      </c>
      <c r="CH45" s="58">
        <f t="shared" si="31"/>
        <v>0</v>
      </c>
      <c r="CI45" s="58">
        <f t="shared" si="31"/>
        <v>0</v>
      </c>
      <c r="CJ45" s="58">
        <f t="shared" si="31"/>
        <v>0</v>
      </c>
      <c r="CK45" s="58">
        <f t="shared" si="31"/>
        <v>0</v>
      </c>
      <c r="CL45" s="58">
        <f t="shared" si="31"/>
        <v>0</v>
      </c>
      <c r="CM45" s="58">
        <f t="shared" si="31"/>
        <v>0</v>
      </c>
      <c r="CN45" s="58">
        <f t="shared" si="31"/>
        <v>0</v>
      </c>
      <c r="CO45" s="58">
        <f t="shared" si="31"/>
        <v>0</v>
      </c>
      <c r="CP45" s="58">
        <f t="shared" si="32"/>
        <v>0</v>
      </c>
      <c r="CQ45" s="58">
        <f t="shared" si="32"/>
        <v>0</v>
      </c>
      <c r="CR45" s="58">
        <f t="shared" si="32"/>
        <v>0</v>
      </c>
      <c r="CS45" s="58">
        <f t="shared" si="32"/>
        <v>0</v>
      </c>
      <c r="CT45" s="58">
        <f t="shared" si="32"/>
        <v>0</v>
      </c>
      <c r="CU45" s="58">
        <f t="shared" si="32"/>
        <v>0</v>
      </c>
      <c r="CV45" s="58">
        <f t="shared" si="32"/>
        <v>0</v>
      </c>
      <c r="CW45" s="58">
        <f t="shared" si="32"/>
        <v>0</v>
      </c>
      <c r="CX45" s="58">
        <f t="shared" si="32"/>
        <v>0</v>
      </c>
      <c r="CY45" s="58">
        <f t="shared" si="32"/>
        <v>0</v>
      </c>
      <c r="CZ45" s="58">
        <f t="shared" si="32"/>
        <v>0</v>
      </c>
      <c r="DA45" s="58">
        <f t="shared" si="32"/>
        <v>0</v>
      </c>
      <c r="DB45" s="58">
        <f t="shared" si="32"/>
        <v>0</v>
      </c>
      <c r="DC45" s="58">
        <f t="shared" si="32"/>
        <v>0</v>
      </c>
      <c r="DD45" s="58">
        <f t="shared" si="32"/>
        <v>0</v>
      </c>
      <c r="DE45" s="58">
        <f t="shared" si="32"/>
        <v>0</v>
      </c>
      <c r="DF45" s="58">
        <f t="shared" si="33"/>
        <v>0</v>
      </c>
      <c r="DG45" s="58">
        <f t="shared" si="33"/>
        <v>0</v>
      </c>
      <c r="DH45" s="58">
        <f t="shared" si="33"/>
        <v>0</v>
      </c>
      <c r="DI45" s="58"/>
      <c r="DJ45" s="55">
        <f t="shared" si="34"/>
        <v>0</v>
      </c>
      <c r="DK45" s="53"/>
      <c r="DL45" s="56">
        <f t="shared" si="35"/>
        <v>0</v>
      </c>
      <c r="DM45" s="56">
        <f t="shared" si="35"/>
        <v>0</v>
      </c>
      <c r="DN45" s="56">
        <f t="shared" si="35"/>
        <v>0</v>
      </c>
      <c r="DO45" s="56">
        <f t="shared" si="35"/>
        <v>0</v>
      </c>
      <c r="DP45" s="56">
        <f t="shared" si="35"/>
        <v>0</v>
      </c>
      <c r="DQ45" s="56">
        <f t="shared" si="35"/>
        <v>0</v>
      </c>
      <c r="DR45" s="56">
        <f t="shared" si="36"/>
        <v>0</v>
      </c>
      <c r="DS45" s="56">
        <f t="shared" si="37"/>
        <v>0</v>
      </c>
      <c r="DT45" s="56">
        <f t="shared" si="37"/>
        <v>0</v>
      </c>
      <c r="DU45" s="56">
        <f t="shared" si="37"/>
        <v>0</v>
      </c>
      <c r="DV45" s="55">
        <f t="shared" si="38"/>
        <v>0</v>
      </c>
    </row>
    <row r="46" spans="1:126" s="52" customFormat="1">
      <c r="A46" s="59"/>
      <c r="B46" s="61"/>
      <c r="C46" s="59"/>
      <c r="D46" s="61"/>
      <c r="E46" s="61"/>
      <c r="F46" s="59"/>
      <c r="G46" s="60"/>
      <c r="H46" s="57"/>
      <c r="I46" s="57"/>
      <c r="J46" s="57">
        <f t="shared" si="26"/>
        <v>0</v>
      </c>
      <c r="K46" s="57"/>
      <c r="L46" s="59"/>
      <c r="M46" s="54"/>
      <c r="N46" s="58">
        <f t="shared" si="27"/>
        <v>0</v>
      </c>
      <c r="O46" s="58">
        <f t="shared" si="27"/>
        <v>0</v>
      </c>
      <c r="P46" s="58">
        <f t="shared" si="27"/>
        <v>0</v>
      </c>
      <c r="Q46" s="58">
        <f t="shared" si="27"/>
        <v>0</v>
      </c>
      <c r="R46" s="58">
        <f t="shared" si="27"/>
        <v>0</v>
      </c>
      <c r="S46" s="58">
        <f t="shared" si="27"/>
        <v>0</v>
      </c>
      <c r="T46" s="58">
        <f t="shared" si="27"/>
        <v>0</v>
      </c>
      <c r="U46" s="58">
        <f t="shared" si="27"/>
        <v>0</v>
      </c>
      <c r="V46" s="58">
        <f t="shared" si="27"/>
        <v>0</v>
      </c>
      <c r="W46" s="58">
        <f t="shared" si="27"/>
        <v>0</v>
      </c>
      <c r="X46" s="58">
        <f t="shared" si="27"/>
        <v>0</v>
      </c>
      <c r="Y46" s="58">
        <f t="shared" si="27"/>
        <v>0</v>
      </c>
      <c r="Z46" s="58">
        <f t="shared" si="27"/>
        <v>0</v>
      </c>
      <c r="AA46" s="58">
        <f t="shared" si="27"/>
        <v>0</v>
      </c>
      <c r="AB46" s="58">
        <f t="shared" si="27"/>
        <v>0</v>
      </c>
      <c r="AC46" s="58">
        <f t="shared" si="27"/>
        <v>0</v>
      </c>
      <c r="AD46" s="58">
        <f t="shared" si="28"/>
        <v>0</v>
      </c>
      <c r="AE46" s="58">
        <f t="shared" si="28"/>
        <v>0</v>
      </c>
      <c r="AF46" s="58">
        <f t="shared" si="28"/>
        <v>0</v>
      </c>
      <c r="AG46" s="58">
        <f t="shared" si="28"/>
        <v>0</v>
      </c>
      <c r="AH46" s="58">
        <f t="shared" si="28"/>
        <v>0</v>
      </c>
      <c r="AI46" s="58">
        <f t="shared" si="28"/>
        <v>0</v>
      </c>
      <c r="AJ46" s="58">
        <f t="shared" si="28"/>
        <v>0</v>
      </c>
      <c r="AK46" s="58">
        <f t="shared" si="28"/>
        <v>0</v>
      </c>
      <c r="AL46" s="58">
        <f t="shared" si="28"/>
        <v>0</v>
      </c>
      <c r="AM46" s="58">
        <f t="shared" si="28"/>
        <v>0</v>
      </c>
      <c r="AN46" s="58">
        <f t="shared" si="28"/>
        <v>0</v>
      </c>
      <c r="AO46" s="58">
        <f t="shared" si="28"/>
        <v>0</v>
      </c>
      <c r="AP46" s="58">
        <f t="shared" si="28"/>
        <v>0</v>
      </c>
      <c r="AQ46" s="58">
        <f t="shared" si="28"/>
        <v>0</v>
      </c>
      <c r="AR46" s="58">
        <f t="shared" si="28"/>
        <v>0</v>
      </c>
      <c r="AS46" s="58">
        <f t="shared" si="28"/>
        <v>0</v>
      </c>
      <c r="AT46" s="58">
        <f t="shared" si="29"/>
        <v>0</v>
      </c>
      <c r="AU46" s="58">
        <f t="shared" si="29"/>
        <v>0</v>
      </c>
      <c r="AV46" s="58">
        <f t="shared" si="29"/>
        <v>0</v>
      </c>
      <c r="AW46" s="58">
        <f t="shared" si="29"/>
        <v>0</v>
      </c>
      <c r="AX46" s="58">
        <f t="shared" si="29"/>
        <v>0</v>
      </c>
      <c r="AY46" s="58">
        <f t="shared" si="29"/>
        <v>0</v>
      </c>
      <c r="AZ46" s="58">
        <f t="shared" si="29"/>
        <v>0</v>
      </c>
      <c r="BA46" s="58">
        <f t="shared" si="29"/>
        <v>0</v>
      </c>
      <c r="BB46" s="58">
        <f t="shared" si="29"/>
        <v>0</v>
      </c>
      <c r="BC46" s="58">
        <f t="shared" si="29"/>
        <v>0</v>
      </c>
      <c r="BD46" s="58">
        <f t="shared" si="29"/>
        <v>0</v>
      </c>
      <c r="BE46" s="58">
        <f t="shared" si="29"/>
        <v>0</v>
      </c>
      <c r="BF46" s="58">
        <f t="shared" si="29"/>
        <v>0</v>
      </c>
      <c r="BG46" s="58">
        <f t="shared" si="29"/>
        <v>0</v>
      </c>
      <c r="BH46" s="58">
        <f t="shared" si="29"/>
        <v>0</v>
      </c>
      <c r="BI46" s="58">
        <f t="shared" si="29"/>
        <v>0</v>
      </c>
      <c r="BJ46" s="58">
        <f t="shared" si="30"/>
        <v>0</v>
      </c>
      <c r="BK46" s="58">
        <f t="shared" si="30"/>
        <v>0</v>
      </c>
      <c r="BL46" s="58">
        <f t="shared" si="30"/>
        <v>0</v>
      </c>
      <c r="BM46" s="58">
        <f t="shared" si="30"/>
        <v>0</v>
      </c>
      <c r="BN46" s="58">
        <f t="shared" si="30"/>
        <v>0</v>
      </c>
      <c r="BO46" s="58">
        <f t="shared" si="30"/>
        <v>0</v>
      </c>
      <c r="BP46" s="58">
        <f t="shared" si="30"/>
        <v>0</v>
      </c>
      <c r="BQ46" s="58">
        <f t="shared" si="30"/>
        <v>0</v>
      </c>
      <c r="BR46" s="58">
        <f t="shared" si="30"/>
        <v>0</v>
      </c>
      <c r="BS46" s="58">
        <f t="shared" si="30"/>
        <v>0</v>
      </c>
      <c r="BT46" s="58">
        <f t="shared" si="30"/>
        <v>0</v>
      </c>
      <c r="BU46" s="58">
        <f t="shared" si="30"/>
        <v>0</v>
      </c>
      <c r="BV46" s="58">
        <f t="shared" si="30"/>
        <v>0</v>
      </c>
      <c r="BW46" s="58">
        <f t="shared" si="30"/>
        <v>0</v>
      </c>
      <c r="BX46" s="58">
        <f t="shared" si="30"/>
        <v>0</v>
      </c>
      <c r="BY46" s="58">
        <f t="shared" si="30"/>
        <v>0</v>
      </c>
      <c r="BZ46" s="58">
        <f t="shared" si="31"/>
        <v>0</v>
      </c>
      <c r="CA46" s="58">
        <f t="shared" si="31"/>
        <v>0</v>
      </c>
      <c r="CB46" s="58">
        <f t="shared" si="31"/>
        <v>0</v>
      </c>
      <c r="CC46" s="58">
        <f t="shared" si="31"/>
        <v>0</v>
      </c>
      <c r="CD46" s="58">
        <f t="shared" si="31"/>
        <v>0</v>
      </c>
      <c r="CE46" s="58">
        <f t="shared" si="31"/>
        <v>0</v>
      </c>
      <c r="CF46" s="58">
        <f t="shared" si="31"/>
        <v>0</v>
      </c>
      <c r="CG46" s="58">
        <f t="shared" si="31"/>
        <v>0</v>
      </c>
      <c r="CH46" s="58">
        <f t="shared" si="31"/>
        <v>0</v>
      </c>
      <c r="CI46" s="58">
        <f t="shared" si="31"/>
        <v>0</v>
      </c>
      <c r="CJ46" s="58">
        <f t="shared" si="31"/>
        <v>0</v>
      </c>
      <c r="CK46" s="58">
        <f t="shared" si="31"/>
        <v>0</v>
      </c>
      <c r="CL46" s="58">
        <f t="shared" si="31"/>
        <v>0</v>
      </c>
      <c r="CM46" s="58">
        <f t="shared" si="31"/>
        <v>0</v>
      </c>
      <c r="CN46" s="58">
        <f t="shared" si="31"/>
        <v>0</v>
      </c>
      <c r="CO46" s="58">
        <f t="shared" si="31"/>
        <v>0</v>
      </c>
      <c r="CP46" s="58">
        <f t="shared" si="32"/>
        <v>0</v>
      </c>
      <c r="CQ46" s="58">
        <f t="shared" si="32"/>
        <v>0</v>
      </c>
      <c r="CR46" s="58">
        <f t="shared" si="32"/>
        <v>0</v>
      </c>
      <c r="CS46" s="58">
        <f t="shared" si="32"/>
        <v>0</v>
      </c>
      <c r="CT46" s="58">
        <f t="shared" si="32"/>
        <v>0</v>
      </c>
      <c r="CU46" s="58">
        <f t="shared" si="32"/>
        <v>0</v>
      </c>
      <c r="CV46" s="58">
        <f t="shared" si="32"/>
        <v>0</v>
      </c>
      <c r="CW46" s="58">
        <f t="shared" si="32"/>
        <v>0</v>
      </c>
      <c r="CX46" s="58">
        <f t="shared" si="32"/>
        <v>0</v>
      </c>
      <c r="CY46" s="58">
        <f t="shared" si="32"/>
        <v>0</v>
      </c>
      <c r="CZ46" s="58">
        <f t="shared" si="32"/>
        <v>0</v>
      </c>
      <c r="DA46" s="58">
        <f t="shared" si="32"/>
        <v>0</v>
      </c>
      <c r="DB46" s="58">
        <f t="shared" si="32"/>
        <v>0</v>
      </c>
      <c r="DC46" s="58">
        <f t="shared" si="32"/>
        <v>0</v>
      </c>
      <c r="DD46" s="58">
        <f t="shared" si="32"/>
        <v>0</v>
      </c>
      <c r="DE46" s="58">
        <f t="shared" si="32"/>
        <v>0</v>
      </c>
      <c r="DF46" s="58">
        <f t="shared" si="33"/>
        <v>0</v>
      </c>
      <c r="DG46" s="58">
        <f t="shared" si="33"/>
        <v>0</v>
      </c>
      <c r="DH46" s="58">
        <f t="shared" si="33"/>
        <v>0</v>
      </c>
      <c r="DI46" s="58"/>
      <c r="DJ46" s="55">
        <f t="shared" si="34"/>
        <v>0</v>
      </c>
      <c r="DK46" s="53"/>
      <c r="DL46" s="56">
        <f t="shared" si="35"/>
        <v>0</v>
      </c>
      <c r="DM46" s="56">
        <f t="shared" si="35"/>
        <v>0</v>
      </c>
      <c r="DN46" s="56">
        <f t="shared" si="35"/>
        <v>0</v>
      </c>
      <c r="DO46" s="56">
        <f t="shared" si="35"/>
        <v>0</v>
      </c>
      <c r="DP46" s="56">
        <f t="shared" si="35"/>
        <v>0</v>
      </c>
      <c r="DQ46" s="56">
        <f t="shared" si="35"/>
        <v>0</v>
      </c>
      <c r="DR46" s="56">
        <f t="shared" si="36"/>
        <v>0</v>
      </c>
      <c r="DS46" s="56">
        <f t="shared" si="37"/>
        <v>0</v>
      </c>
      <c r="DT46" s="56">
        <f t="shared" si="37"/>
        <v>0</v>
      </c>
      <c r="DU46" s="56">
        <f t="shared" si="37"/>
        <v>0</v>
      </c>
      <c r="DV46" s="55">
        <f t="shared" si="38"/>
        <v>0</v>
      </c>
    </row>
    <row r="47" spans="1:126" s="52" customFormat="1">
      <c r="A47" s="59"/>
      <c r="B47" s="61"/>
      <c r="C47" s="59"/>
      <c r="D47" s="61"/>
      <c r="E47" s="61"/>
      <c r="F47" s="59"/>
      <c r="G47" s="60"/>
      <c r="H47" s="57"/>
      <c r="I47" s="57"/>
      <c r="J47" s="57">
        <f t="shared" si="26"/>
        <v>0</v>
      </c>
      <c r="K47" s="57"/>
      <c r="L47" s="59"/>
      <c r="M47" s="54"/>
      <c r="N47" s="58">
        <f t="shared" si="27"/>
        <v>0</v>
      </c>
      <c r="O47" s="58">
        <f t="shared" si="27"/>
        <v>0</v>
      </c>
      <c r="P47" s="58">
        <f t="shared" si="27"/>
        <v>0</v>
      </c>
      <c r="Q47" s="58">
        <f t="shared" si="27"/>
        <v>0</v>
      </c>
      <c r="R47" s="58">
        <f t="shared" si="27"/>
        <v>0</v>
      </c>
      <c r="S47" s="58">
        <f t="shared" si="27"/>
        <v>0</v>
      </c>
      <c r="T47" s="58">
        <f t="shared" si="27"/>
        <v>0</v>
      </c>
      <c r="U47" s="58">
        <f t="shared" si="27"/>
        <v>0</v>
      </c>
      <c r="V47" s="58">
        <f t="shared" si="27"/>
        <v>0</v>
      </c>
      <c r="W47" s="58">
        <f t="shared" si="27"/>
        <v>0</v>
      </c>
      <c r="X47" s="58">
        <f t="shared" si="27"/>
        <v>0</v>
      </c>
      <c r="Y47" s="58">
        <f t="shared" si="27"/>
        <v>0</v>
      </c>
      <c r="Z47" s="58">
        <f t="shared" si="27"/>
        <v>0</v>
      </c>
      <c r="AA47" s="58">
        <f t="shared" si="27"/>
        <v>0</v>
      </c>
      <c r="AB47" s="58">
        <f t="shared" si="27"/>
        <v>0</v>
      </c>
      <c r="AC47" s="58">
        <f t="shared" si="27"/>
        <v>0</v>
      </c>
      <c r="AD47" s="58">
        <f t="shared" si="28"/>
        <v>0</v>
      </c>
      <c r="AE47" s="58">
        <f t="shared" si="28"/>
        <v>0</v>
      </c>
      <c r="AF47" s="58">
        <f t="shared" si="28"/>
        <v>0</v>
      </c>
      <c r="AG47" s="58">
        <f t="shared" si="28"/>
        <v>0</v>
      </c>
      <c r="AH47" s="58">
        <f t="shared" si="28"/>
        <v>0</v>
      </c>
      <c r="AI47" s="58">
        <f t="shared" si="28"/>
        <v>0</v>
      </c>
      <c r="AJ47" s="58">
        <f t="shared" si="28"/>
        <v>0</v>
      </c>
      <c r="AK47" s="58">
        <f t="shared" si="28"/>
        <v>0</v>
      </c>
      <c r="AL47" s="58">
        <f t="shared" si="28"/>
        <v>0</v>
      </c>
      <c r="AM47" s="58">
        <f t="shared" si="28"/>
        <v>0</v>
      </c>
      <c r="AN47" s="58">
        <f t="shared" si="28"/>
        <v>0</v>
      </c>
      <c r="AO47" s="58">
        <f t="shared" si="28"/>
        <v>0</v>
      </c>
      <c r="AP47" s="58">
        <f t="shared" si="28"/>
        <v>0</v>
      </c>
      <c r="AQ47" s="58">
        <f t="shared" si="28"/>
        <v>0</v>
      </c>
      <c r="AR47" s="58">
        <f t="shared" si="28"/>
        <v>0</v>
      </c>
      <c r="AS47" s="58">
        <f t="shared" si="28"/>
        <v>0</v>
      </c>
      <c r="AT47" s="58">
        <f t="shared" si="29"/>
        <v>0</v>
      </c>
      <c r="AU47" s="58">
        <f t="shared" si="29"/>
        <v>0</v>
      </c>
      <c r="AV47" s="58">
        <f t="shared" si="29"/>
        <v>0</v>
      </c>
      <c r="AW47" s="58">
        <f t="shared" si="29"/>
        <v>0</v>
      </c>
      <c r="AX47" s="58">
        <f t="shared" si="29"/>
        <v>0</v>
      </c>
      <c r="AY47" s="58">
        <f t="shared" si="29"/>
        <v>0</v>
      </c>
      <c r="AZ47" s="58">
        <f t="shared" si="29"/>
        <v>0</v>
      </c>
      <c r="BA47" s="58">
        <f t="shared" si="29"/>
        <v>0</v>
      </c>
      <c r="BB47" s="58">
        <f t="shared" si="29"/>
        <v>0</v>
      </c>
      <c r="BC47" s="58">
        <f t="shared" si="29"/>
        <v>0</v>
      </c>
      <c r="BD47" s="58">
        <f t="shared" si="29"/>
        <v>0</v>
      </c>
      <c r="BE47" s="58">
        <f t="shared" si="29"/>
        <v>0</v>
      </c>
      <c r="BF47" s="58">
        <f t="shared" si="29"/>
        <v>0</v>
      </c>
      <c r="BG47" s="58">
        <f t="shared" si="29"/>
        <v>0</v>
      </c>
      <c r="BH47" s="58">
        <f t="shared" si="29"/>
        <v>0</v>
      </c>
      <c r="BI47" s="58">
        <f t="shared" si="29"/>
        <v>0</v>
      </c>
      <c r="BJ47" s="58">
        <f t="shared" si="30"/>
        <v>0</v>
      </c>
      <c r="BK47" s="58">
        <f t="shared" si="30"/>
        <v>0</v>
      </c>
      <c r="BL47" s="58">
        <f t="shared" si="30"/>
        <v>0</v>
      </c>
      <c r="BM47" s="58">
        <f t="shared" si="30"/>
        <v>0</v>
      </c>
      <c r="BN47" s="58">
        <f t="shared" si="30"/>
        <v>0</v>
      </c>
      <c r="BO47" s="58">
        <f t="shared" si="30"/>
        <v>0</v>
      </c>
      <c r="BP47" s="58">
        <f t="shared" si="30"/>
        <v>0</v>
      </c>
      <c r="BQ47" s="58">
        <f t="shared" si="30"/>
        <v>0</v>
      </c>
      <c r="BR47" s="58">
        <f t="shared" si="30"/>
        <v>0</v>
      </c>
      <c r="BS47" s="58">
        <f t="shared" si="30"/>
        <v>0</v>
      </c>
      <c r="BT47" s="58">
        <f t="shared" si="30"/>
        <v>0</v>
      </c>
      <c r="BU47" s="58">
        <f t="shared" si="30"/>
        <v>0</v>
      </c>
      <c r="BV47" s="58">
        <f t="shared" si="30"/>
        <v>0</v>
      </c>
      <c r="BW47" s="58">
        <f t="shared" si="30"/>
        <v>0</v>
      </c>
      <c r="BX47" s="58">
        <f t="shared" si="30"/>
        <v>0</v>
      </c>
      <c r="BY47" s="58">
        <f t="shared" si="30"/>
        <v>0</v>
      </c>
      <c r="BZ47" s="58">
        <f t="shared" si="31"/>
        <v>0</v>
      </c>
      <c r="CA47" s="58">
        <f t="shared" si="31"/>
        <v>0</v>
      </c>
      <c r="CB47" s="58">
        <f t="shared" si="31"/>
        <v>0</v>
      </c>
      <c r="CC47" s="58">
        <f t="shared" si="31"/>
        <v>0</v>
      </c>
      <c r="CD47" s="58">
        <f t="shared" si="31"/>
        <v>0</v>
      </c>
      <c r="CE47" s="58">
        <f t="shared" si="31"/>
        <v>0</v>
      </c>
      <c r="CF47" s="58">
        <f t="shared" si="31"/>
        <v>0</v>
      </c>
      <c r="CG47" s="58">
        <f t="shared" si="31"/>
        <v>0</v>
      </c>
      <c r="CH47" s="58">
        <f t="shared" si="31"/>
        <v>0</v>
      </c>
      <c r="CI47" s="58">
        <f t="shared" si="31"/>
        <v>0</v>
      </c>
      <c r="CJ47" s="58">
        <f t="shared" si="31"/>
        <v>0</v>
      </c>
      <c r="CK47" s="58">
        <f t="shared" si="31"/>
        <v>0</v>
      </c>
      <c r="CL47" s="58">
        <f t="shared" si="31"/>
        <v>0</v>
      </c>
      <c r="CM47" s="58">
        <f t="shared" si="31"/>
        <v>0</v>
      </c>
      <c r="CN47" s="58">
        <f t="shared" si="31"/>
        <v>0</v>
      </c>
      <c r="CO47" s="58">
        <f t="shared" si="31"/>
        <v>0</v>
      </c>
      <c r="CP47" s="58">
        <f t="shared" si="32"/>
        <v>0</v>
      </c>
      <c r="CQ47" s="58">
        <f t="shared" si="32"/>
        <v>0</v>
      </c>
      <c r="CR47" s="58">
        <f t="shared" si="32"/>
        <v>0</v>
      </c>
      <c r="CS47" s="58">
        <f t="shared" si="32"/>
        <v>0</v>
      </c>
      <c r="CT47" s="58">
        <f t="shared" si="32"/>
        <v>0</v>
      </c>
      <c r="CU47" s="58">
        <f t="shared" si="32"/>
        <v>0</v>
      </c>
      <c r="CV47" s="58">
        <f t="shared" si="32"/>
        <v>0</v>
      </c>
      <c r="CW47" s="58">
        <f t="shared" si="32"/>
        <v>0</v>
      </c>
      <c r="CX47" s="58">
        <f t="shared" si="32"/>
        <v>0</v>
      </c>
      <c r="CY47" s="58">
        <f t="shared" si="32"/>
        <v>0</v>
      </c>
      <c r="CZ47" s="58">
        <f t="shared" si="32"/>
        <v>0</v>
      </c>
      <c r="DA47" s="58">
        <f t="shared" si="32"/>
        <v>0</v>
      </c>
      <c r="DB47" s="58">
        <f t="shared" si="32"/>
        <v>0</v>
      </c>
      <c r="DC47" s="58">
        <f t="shared" si="32"/>
        <v>0</v>
      </c>
      <c r="DD47" s="58">
        <f t="shared" si="32"/>
        <v>0</v>
      </c>
      <c r="DE47" s="58">
        <f t="shared" si="32"/>
        <v>0</v>
      </c>
      <c r="DF47" s="58">
        <f t="shared" si="33"/>
        <v>0</v>
      </c>
      <c r="DG47" s="58">
        <f t="shared" si="33"/>
        <v>0</v>
      </c>
      <c r="DH47" s="58">
        <f t="shared" si="33"/>
        <v>0</v>
      </c>
      <c r="DI47" s="58"/>
      <c r="DJ47" s="55">
        <f t="shared" si="34"/>
        <v>0</v>
      </c>
      <c r="DK47" s="53"/>
      <c r="DL47" s="56">
        <f t="shared" si="35"/>
        <v>0</v>
      </c>
      <c r="DM47" s="56">
        <f t="shared" si="35"/>
        <v>0</v>
      </c>
      <c r="DN47" s="56">
        <f t="shared" si="35"/>
        <v>0</v>
      </c>
      <c r="DO47" s="56">
        <f t="shared" si="35"/>
        <v>0</v>
      </c>
      <c r="DP47" s="56">
        <f t="shared" si="35"/>
        <v>0</v>
      </c>
      <c r="DQ47" s="56">
        <f t="shared" si="35"/>
        <v>0</v>
      </c>
      <c r="DR47" s="56">
        <f t="shared" si="36"/>
        <v>0</v>
      </c>
      <c r="DS47" s="56">
        <f t="shared" si="37"/>
        <v>0</v>
      </c>
      <c r="DT47" s="56">
        <f t="shared" si="37"/>
        <v>0</v>
      </c>
      <c r="DU47" s="56">
        <f t="shared" si="37"/>
        <v>0</v>
      </c>
      <c r="DV47" s="55">
        <f t="shared" si="38"/>
        <v>0</v>
      </c>
    </row>
    <row r="48" spans="1:126" s="52" customFormat="1">
      <c r="A48" s="59"/>
      <c r="B48" s="61"/>
      <c r="C48" s="59"/>
      <c r="D48" s="61"/>
      <c r="E48" s="61"/>
      <c r="F48" s="59"/>
      <c r="G48" s="60"/>
      <c r="H48" s="57"/>
      <c r="I48" s="57"/>
      <c r="J48" s="57">
        <f t="shared" si="26"/>
        <v>0</v>
      </c>
      <c r="K48" s="57"/>
      <c r="L48" s="59"/>
      <c r="M48" s="54"/>
      <c r="N48" s="58">
        <f t="shared" si="27"/>
        <v>0</v>
      </c>
      <c r="O48" s="58">
        <f t="shared" si="27"/>
        <v>0</v>
      </c>
      <c r="P48" s="58">
        <f t="shared" si="27"/>
        <v>0</v>
      </c>
      <c r="Q48" s="58">
        <f t="shared" si="27"/>
        <v>0</v>
      </c>
      <c r="R48" s="58">
        <f t="shared" si="27"/>
        <v>0</v>
      </c>
      <c r="S48" s="58">
        <f t="shared" si="27"/>
        <v>0</v>
      </c>
      <c r="T48" s="58">
        <f t="shared" si="27"/>
        <v>0</v>
      </c>
      <c r="U48" s="58">
        <f t="shared" si="27"/>
        <v>0</v>
      </c>
      <c r="V48" s="58">
        <f t="shared" si="27"/>
        <v>0</v>
      </c>
      <c r="W48" s="58">
        <f t="shared" si="27"/>
        <v>0</v>
      </c>
      <c r="X48" s="58">
        <f t="shared" si="27"/>
        <v>0</v>
      </c>
      <c r="Y48" s="58">
        <f t="shared" si="27"/>
        <v>0</v>
      </c>
      <c r="Z48" s="58">
        <f t="shared" si="27"/>
        <v>0</v>
      </c>
      <c r="AA48" s="58">
        <f t="shared" si="27"/>
        <v>0</v>
      </c>
      <c r="AB48" s="58">
        <f t="shared" si="27"/>
        <v>0</v>
      </c>
      <c r="AC48" s="58">
        <f t="shared" si="27"/>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s="58">
        <f t="shared" si="28"/>
        <v>0</v>
      </c>
      <c r="AO48" s="58">
        <f t="shared" si="28"/>
        <v>0</v>
      </c>
      <c r="AP48" s="58">
        <f t="shared" si="28"/>
        <v>0</v>
      </c>
      <c r="AQ48" s="58">
        <f t="shared" si="28"/>
        <v>0</v>
      </c>
      <c r="AR48" s="58">
        <f t="shared" si="28"/>
        <v>0</v>
      </c>
      <c r="AS48" s="58">
        <f t="shared" si="28"/>
        <v>0</v>
      </c>
      <c r="AT48" s="58">
        <f t="shared" si="29"/>
        <v>0</v>
      </c>
      <c r="AU48" s="58">
        <f t="shared" si="29"/>
        <v>0</v>
      </c>
      <c r="AV48" s="58">
        <f t="shared" si="29"/>
        <v>0</v>
      </c>
      <c r="AW48" s="58">
        <f t="shared" si="29"/>
        <v>0</v>
      </c>
      <c r="AX48" s="58">
        <f t="shared" si="29"/>
        <v>0</v>
      </c>
      <c r="AY48" s="58">
        <f t="shared" si="29"/>
        <v>0</v>
      </c>
      <c r="AZ48" s="58">
        <f t="shared" si="29"/>
        <v>0</v>
      </c>
      <c r="BA48" s="58">
        <f t="shared" si="29"/>
        <v>0</v>
      </c>
      <c r="BB48" s="58">
        <f t="shared" si="29"/>
        <v>0</v>
      </c>
      <c r="BC48" s="58">
        <f t="shared" si="29"/>
        <v>0</v>
      </c>
      <c r="BD48" s="58">
        <f t="shared" si="29"/>
        <v>0</v>
      </c>
      <c r="BE48" s="58">
        <f t="shared" si="29"/>
        <v>0</v>
      </c>
      <c r="BF48" s="58">
        <f t="shared" si="29"/>
        <v>0</v>
      </c>
      <c r="BG48" s="58">
        <f t="shared" si="29"/>
        <v>0</v>
      </c>
      <c r="BH48" s="58">
        <f t="shared" si="29"/>
        <v>0</v>
      </c>
      <c r="BI48" s="58">
        <f t="shared" si="29"/>
        <v>0</v>
      </c>
      <c r="BJ48" s="58">
        <f t="shared" si="30"/>
        <v>0</v>
      </c>
      <c r="BK48" s="58">
        <f t="shared" si="30"/>
        <v>0</v>
      </c>
      <c r="BL48" s="58">
        <f t="shared" si="30"/>
        <v>0</v>
      </c>
      <c r="BM48" s="58">
        <f t="shared" si="30"/>
        <v>0</v>
      </c>
      <c r="BN48" s="58">
        <f t="shared" si="30"/>
        <v>0</v>
      </c>
      <c r="BO48" s="58">
        <f t="shared" si="30"/>
        <v>0</v>
      </c>
      <c r="BP48" s="58">
        <f t="shared" si="30"/>
        <v>0</v>
      </c>
      <c r="BQ48" s="58">
        <f t="shared" si="30"/>
        <v>0</v>
      </c>
      <c r="BR48" s="58">
        <f t="shared" si="30"/>
        <v>0</v>
      </c>
      <c r="BS48" s="58">
        <f t="shared" si="30"/>
        <v>0</v>
      </c>
      <c r="BT48" s="58">
        <f t="shared" si="30"/>
        <v>0</v>
      </c>
      <c r="BU48" s="58">
        <f t="shared" si="30"/>
        <v>0</v>
      </c>
      <c r="BV48" s="58">
        <f t="shared" si="30"/>
        <v>0</v>
      </c>
      <c r="BW48" s="58">
        <f t="shared" si="30"/>
        <v>0</v>
      </c>
      <c r="BX48" s="58">
        <f t="shared" si="30"/>
        <v>0</v>
      </c>
      <c r="BY48" s="58">
        <f t="shared" si="30"/>
        <v>0</v>
      </c>
      <c r="BZ48" s="58">
        <f t="shared" si="31"/>
        <v>0</v>
      </c>
      <c r="CA48" s="58">
        <f t="shared" si="31"/>
        <v>0</v>
      </c>
      <c r="CB48" s="58">
        <f t="shared" si="31"/>
        <v>0</v>
      </c>
      <c r="CC48" s="58">
        <f t="shared" si="31"/>
        <v>0</v>
      </c>
      <c r="CD48" s="58">
        <f t="shared" si="31"/>
        <v>0</v>
      </c>
      <c r="CE48" s="58">
        <f t="shared" si="31"/>
        <v>0</v>
      </c>
      <c r="CF48" s="58">
        <f t="shared" si="31"/>
        <v>0</v>
      </c>
      <c r="CG48" s="58">
        <f t="shared" si="31"/>
        <v>0</v>
      </c>
      <c r="CH48" s="58">
        <f t="shared" si="31"/>
        <v>0</v>
      </c>
      <c r="CI48" s="58">
        <f t="shared" si="31"/>
        <v>0</v>
      </c>
      <c r="CJ48" s="58">
        <f t="shared" si="31"/>
        <v>0</v>
      </c>
      <c r="CK48" s="58">
        <f t="shared" si="31"/>
        <v>0</v>
      </c>
      <c r="CL48" s="58">
        <f t="shared" si="31"/>
        <v>0</v>
      </c>
      <c r="CM48" s="58">
        <f t="shared" si="31"/>
        <v>0</v>
      </c>
      <c r="CN48" s="58">
        <f t="shared" si="31"/>
        <v>0</v>
      </c>
      <c r="CO48" s="58">
        <f t="shared" si="31"/>
        <v>0</v>
      </c>
      <c r="CP48" s="58">
        <f t="shared" si="32"/>
        <v>0</v>
      </c>
      <c r="CQ48" s="58">
        <f t="shared" si="32"/>
        <v>0</v>
      </c>
      <c r="CR48" s="58">
        <f t="shared" si="32"/>
        <v>0</v>
      </c>
      <c r="CS48" s="58">
        <f t="shared" si="32"/>
        <v>0</v>
      </c>
      <c r="CT48" s="58">
        <f t="shared" si="32"/>
        <v>0</v>
      </c>
      <c r="CU48" s="58">
        <f t="shared" si="32"/>
        <v>0</v>
      </c>
      <c r="CV48" s="58">
        <f t="shared" si="32"/>
        <v>0</v>
      </c>
      <c r="CW48" s="58">
        <f t="shared" si="32"/>
        <v>0</v>
      </c>
      <c r="CX48" s="58">
        <f t="shared" si="32"/>
        <v>0</v>
      </c>
      <c r="CY48" s="58">
        <f t="shared" si="32"/>
        <v>0</v>
      </c>
      <c r="CZ48" s="58">
        <f t="shared" si="32"/>
        <v>0</v>
      </c>
      <c r="DA48" s="58">
        <f t="shared" si="32"/>
        <v>0</v>
      </c>
      <c r="DB48" s="58">
        <f t="shared" si="32"/>
        <v>0</v>
      </c>
      <c r="DC48" s="58">
        <f t="shared" si="32"/>
        <v>0</v>
      </c>
      <c r="DD48" s="58">
        <f t="shared" si="32"/>
        <v>0</v>
      </c>
      <c r="DE48" s="58">
        <f t="shared" si="32"/>
        <v>0</v>
      </c>
      <c r="DF48" s="58">
        <f t="shared" si="33"/>
        <v>0</v>
      </c>
      <c r="DG48" s="58">
        <f t="shared" si="33"/>
        <v>0</v>
      </c>
      <c r="DH48" s="58">
        <f t="shared" si="33"/>
        <v>0</v>
      </c>
      <c r="DI48" s="58"/>
      <c r="DJ48" s="55">
        <f t="shared" si="34"/>
        <v>0</v>
      </c>
      <c r="DK48" s="53"/>
      <c r="DL48" s="56">
        <f t="shared" si="35"/>
        <v>0</v>
      </c>
      <c r="DM48" s="56">
        <f t="shared" si="35"/>
        <v>0</v>
      </c>
      <c r="DN48" s="56">
        <f t="shared" si="35"/>
        <v>0</v>
      </c>
      <c r="DO48" s="56">
        <f t="shared" si="35"/>
        <v>0</v>
      </c>
      <c r="DP48" s="56">
        <f t="shared" si="35"/>
        <v>0</v>
      </c>
      <c r="DQ48" s="56">
        <f t="shared" si="35"/>
        <v>0</v>
      </c>
      <c r="DR48" s="56">
        <f t="shared" si="36"/>
        <v>0</v>
      </c>
      <c r="DS48" s="56">
        <f t="shared" si="37"/>
        <v>0</v>
      </c>
      <c r="DT48" s="56">
        <f t="shared" si="37"/>
        <v>0</v>
      </c>
      <c r="DU48" s="56">
        <f t="shared" si="37"/>
        <v>0</v>
      </c>
      <c r="DV48" s="55">
        <f t="shared" si="38"/>
        <v>0</v>
      </c>
    </row>
    <row r="49" spans="1:126" s="52" customFormat="1">
      <c r="A49" s="59"/>
      <c r="B49" s="61"/>
      <c r="C49" s="59"/>
      <c r="D49" s="61"/>
      <c r="E49" s="61"/>
      <c r="F49" s="59"/>
      <c r="G49" s="60"/>
      <c r="H49" s="57"/>
      <c r="I49" s="57"/>
      <c r="J49" s="57"/>
      <c r="K49" s="57"/>
      <c r="L49" s="59"/>
      <c r="M49" s="54"/>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5"/>
      <c r="DK49" s="53"/>
      <c r="DL49" s="56"/>
      <c r="DM49" s="56"/>
      <c r="DN49" s="56"/>
      <c r="DO49" s="56"/>
      <c r="DP49" s="56"/>
      <c r="DQ49" s="56"/>
      <c r="DR49" s="56"/>
      <c r="DS49" s="56"/>
      <c r="DT49" s="56"/>
      <c r="DU49" s="56"/>
      <c r="DV49" s="55"/>
    </row>
    <row r="50" spans="1:126" s="52" customFormat="1">
      <c r="A50" s="59"/>
      <c r="B50" s="61"/>
      <c r="C50" s="59"/>
      <c r="D50" s="61"/>
      <c r="E50" s="61"/>
      <c r="F50" s="59"/>
      <c r="G50" s="60"/>
      <c r="H50" s="57"/>
      <c r="I50" s="57"/>
      <c r="J50" s="57"/>
      <c r="K50" s="57"/>
      <c r="L50" s="59"/>
      <c r="M50" s="54"/>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c r="DJ50" s="55"/>
      <c r="DK50" s="53"/>
      <c r="DL50" s="56"/>
      <c r="DM50" s="56"/>
      <c r="DN50" s="56"/>
      <c r="DO50" s="56"/>
      <c r="DP50" s="56"/>
      <c r="DQ50" s="56"/>
      <c r="DR50" s="56"/>
      <c r="DS50" s="56"/>
      <c r="DT50" s="56"/>
      <c r="DU50" s="56"/>
      <c r="DV50" s="55"/>
    </row>
    <row r="51" spans="1:126" s="47" customFormat="1">
      <c r="A51" s="339" t="s">
        <v>519</v>
      </c>
      <c r="B51" s="339"/>
      <c r="C51" s="339"/>
      <c r="D51" s="339"/>
      <c r="E51" s="339"/>
      <c r="F51" s="339"/>
      <c r="G51" s="339"/>
      <c r="H51" s="339"/>
      <c r="I51" s="339"/>
      <c r="J51" s="48">
        <f>SUMIF($C$6:$C$31,"HWM",J$6:J$31)</f>
        <v>0</v>
      </c>
      <c r="K51" s="48"/>
      <c r="L51" s="51"/>
      <c r="M51" s="50"/>
      <c r="N51" s="48">
        <f>SUMIF($C$6:$C$31,"HWM",N$6:N$31)</f>
        <v>0</v>
      </c>
      <c r="O51" s="48">
        <f>SUMIF($C$6:$C$31,"HWM",O$6:O$31)</f>
        <v>0</v>
      </c>
      <c r="P51" s="48">
        <f>SUMIF($C$6:$C$31,"HWM",P$6:P$31)</f>
        <v>0</v>
      </c>
      <c r="Q51" s="48">
        <f>SUMIF($C$6:$C$31,"HWM",Q$6:Q$31)</f>
        <v>0</v>
      </c>
      <c r="R51" s="48">
        <f>SUMIF($C$6:$C$31,"HWM",R$6:R$31)</f>
        <v>0</v>
      </c>
      <c r="S51" s="48">
        <f>SUMIF($C$6:$C$31,"HWM",S$6:S$31)</f>
        <v>0</v>
      </c>
      <c r="T51" s="48">
        <f>SUMIF($C$6:$C$31,"HWM",T$6:T$31)</f>
        <v>0</v>
      </c>
      <c r="U51" s="48">
        <f>SUMIF($C$6:$C$31,"HWM",U$6:U$31)</f>
        <v>0</v>
      </c>
      <c r="V51" s="48">
        <f>SUMIF($C$6:$C$31,"HWM",V$6:V$31)</f>
        <v>0</v>
      </c>
      <c r="W51" s="48">
        <f>SUMIF($C$6:$C$31,"HWM",W$6:W$31)</f>
        <v>0</v>
      </c>
      <c r="X51" s="48">
        <f>SUMIF($C$6:$C$31,"HWM",X$6:X$31)</f>
        <v>0</v>
      </c>
      <c r="Y51" s="48">
        <f>SUMIF($C$6:$C$31,"HWM",Y$6:Y$31)</f>
        <v>0</v>
      </c>
      <c r="Z51" s="48">
        <f>SUMIF($C$6:$C$31,"HWM",Z$6:Z$31)</f>
        <v>0</v>
      </c>
      <c r="AA51" s="48">
        <f>SUMIF($C$6:$C$31,"HWM",AA$6:AA$31)</f>
        <v>0</v>
      </c>
      <c r="AB51" s="48">
        <f>SUMIF($C$6:$C$31,"HWM",AB$6:AB$31)</f>
        <v>0</v>
      </c>
      <c r="AC51" s="48">
        <f>SUMIF($C$6:$C$31,"HWM",AC$6:AC$31)</f>
        <v>0</v>
      </c>
      <c r="AD51" s="48">
        <f>SUMIF($C$6:$C$31,"HWM",AD$6:AD$31)</f>
        <v>0</v>
      </c>
      <c r="AE51" s="48">
        <f>SUMIF($C$6:$C$31,"HWM",AE$6:AE$31)</f>
        <v>0</v>
      </c>
      <c r="AF51" s="48">
        <f>SUMIF($C$6:$C$31,"HWM",AF$6:AF$31)</f>
        <v>0</v>
      </c>
      <c r="AG51" s="48">
        <f>SUMIF($C$6:$C$31,"HWM",AG$6:AG$31)</f>
        <v>0</v>
      </c>
      <c r="AH51" s="48">
        <f>SUMIF($C$6:$C$31,"HWM",AH$6:AH$31)</f>
        <v>0</v>
      </c>
      <c r="AI51" s="48">
        <f>SUMIF($C$6:$C$31,"HWM",AI$6:AI$31)</f>
        <v>0</v>
      </c>
      <c r="AJ51" s="48">
        <f>SUMIF($C$6:$C$31,"HWM",AJ$6:AJ$31)</f>
        <v>0</v>
      </c>
      <c r="AK51" s="48">
        <f>SUMIF($C$6:$C$31,"HWM",AK$6:AK$31)</f>
        <v>0</v>
      </c>
      <c r="AL51" s="48">
        <f>SUMIF($C$6:$C$31,"HWM",AL$6:AL$31)</f>
        <v>0</v>
      </c>
      <c r="AM51" s="48">
        <f>SUMIF($C$6:$C$31,"HWM",AM$6:AM$31)</f>
        <v>0</v>
      </c>
      <c r="AN51" s="48">
        <f>SUMIF($C$6:$C$31,"HWM",AN$6:AN$31)</f>
        <v>0</v>
      </c>
      <c r="AO51" s="48">
        <f>SUMIF($C$6:$C$31,"HWM",AO$6:AO$31)</f>
        <v>0</v>
      </c>
      <c r="AP51" s="48">
        <f>SUMIF($C$6:$C$31,"HWM",AP$6:AP$31)</f>
        <v>0</v>
      </c>
      <c r="AQ51" s="48">
        <f>SUMIF($C$6:$C$31,"HWM",AQ$6:AQ$31)</f>
        <v>0</v>
      </c>
      <c r="AR51" s="48">
        <f>SUMIF($C$6:$C$31,"HWM",AR$6:AR$31)</f>
        <v>0</v>
      </c>
      <c r="AS51" s="48">
        <f>SUMIF($C$6:$C$31,"HWM",AS$6:AS$31)</f>
        <v>0</v>
      </c>
      <c r="AT51" s="48">
        <f>SUMIF($C$6:$C$31,"HWM",AT$6:AT$31)</f>
        <v>0</v>
      </c>
      <c r="AU51" s="48">
        <f>SUMIF($C$6:$C$31,"HWM",AU$6:AU$31)</f>
        <v>0</v>
      </c>
      <c r="AV51" s="48">
        <f>SUMIF($C$6:$C$31,"HWM",AV$6:AV$31)</f>
        <v>0</v>
      </c>
      <c r="AW51" s="48">
        <f>SUMIF($C$6:$C$31,"HWM",AW$6:AW$31)</f>
        <v>0</v>
      </c>
      <c r="AX51" s="48">
        <f>SUMIF($C$6:$C$31,"HWM",AX$6:AX$31)</f>
        <v>0</v>
      </c>
      <c r="AY51" s="48">
        <f>SUMIF($C$6:$C$31,"HWM",AY$6:AY$31)</f>
        <v>0</v>
      </c>
      <c r="AZ51" s="48">
        <f>SUMIF($C$6:$C$31,"HWM",AZ$6:AZ$31)</f>
        <v>0</v>
      </c>
      <c r="BA51" s="48">
        <f>SUMIF($C$6:$C$31,"HWM",BA$6:BA$31)</f>
        <v>0</v>
      </c>
      <c r="BB51" s="48">
        <f>SUMIF($C$6:$C$31,"HWM",BB$6:BB$31)</f>
        <v>0</v>
      </c>
      <c r="BC51" s="48">
        <f>SUMIF($C$6:$C$31,"HWM",BC$6:BC$31)</f>
        <v>0</v>
      </c>
      <c r="BD51" s="48">
        <f>SUMIF($C$6:$C$31,"HWM",BD$6:BD$31)</f>
        <v>0</v>
      </c>
      <c r="BE51" s="48">
        <f>SUMIF($C$6:$C$31,"HWM",BE$6:BE$31)</f>
        <v>0</v>
      </c>
      <c r="BF51" s="48">
        <f>SUMIF($C$6:$C$31,"HWM",BF$6:BF$31)</f>
        <v>0</v>
      </c>
      <c r="BG51" s="48">
        <f>SUMIF($C$6:$C$31,"HWM",BG$6:BG$31)</f>
        <v>0</v>
      </c>
      <c r="BH51" s="48">
        <f>SUMIF($C$6:$C$31,"HWM",BH$6:BH$31)</f>
        <v>0</v>
      </c>
      <c r="BI51" s="48">
        <f>SUMIF($C$6:$C$31,"HWM",BI$6:BI$31)</f>
        <v>0</v>
      </c>
      <c r="BJ51" s="48">
        <f>SUMIF($C$6:$C$31,"HWM",BJ$6:BJ$31)</f>
        <v>0</v>
      </c>
      <c r="BK51" s="48">
        <f>SUMIF($C$6:$C$31,"HWM",BK$6:BK$31)</f>
        <v>0</v>
      </c>
      <c r="BL51" s="48">
        <f>SUMIF($C$6:$C$31,"HWM",BL$6:BL$31)</f>
        <v>0</v>
      </c>
      <c r="BM51" s="48">
        <f>SUMIF($C$6:$C$31,"HWM",BM$6:BM$31)</f>
        <v>0</v>
      </c>
      <c r="BN51" s="48">
        <f>SUMIF($C$6:$C$31,"HWM",BN$6:BN$31)</f>
        <v>0</v>
      </c>
      <c r="BO51" s="48">
        <f>SUMIF($C$6:$C$31,"HWM",BO$6:BO$31)</f>
        <v>0</v>
      </c>
      <c r="BP51" s="48">
        <f>SUMIF($C$6:$C$31,"HWM",BP$6:BP$31)</f>
        <v>0</v>
      </c>
      <c r="BQ51" s="48">
        <f>SUMIF($C$6:$C$31,"HWM",BQ$6:BQ$31)</f>
        <v>0</v>
      </c>
      <c r="BR51" s="48">
        <f>SUMIF($C$6:$C$31,"HWM",BR$6:BR$31)</f>
        <v>0</v>
      </c>
      <c r="BS51" s="48">
        <f>SUMIF($C$6:$C$31,"HWM",BS$6:BS$31)</f>
        <v>0</v>
      </c>
      <c r="BT51" s="48">
        <f>SUMIF($C$6:$C$31,"HWM",BT$6:BT$31)</f>
        <v>0</v>
      </c>
      <c r="BU51" s="48">
        <f>SUMIF($C$6:$C$31,"HWM",BU$6:BU$31)</f>
        <v>0</v>
      </c>
      <c r="BV51" s="48">
        <f>SUMIF($C$6:$C$31,"HWM",BV$6:BV$31)</f>
        <v>0</v>
      </c>
      <c r="BW51" s="48">
        <f>SUMIF($C$6:$C$31,"HWM",BW$6:BW$31)</f>
        <v>0</v>
      </c>
      <c r="BX51" s="48">
        <f>SUMIF($C$6:$C$31,"HWM",BX$6:BX$31)</f>
        <v>0</v>
      </c>
      <c r="BY51" s="48">
        <f>SUMIF($C$6:$C$31,"HWM",BY$6:BY$31)</f>
        <v>0</v>
      </c>
      <c r="BZ51" s="48">
        <f>SUMIF($C$6:$C$31,"HWM",BZ$6:BZ$31)</f>
        <v>0</v>
      </c>
      <c r="CA51" s="48">
        <f>SUMIF($C$6:$C$31,"HWM",CA$6:CA$31)</f>
        <v>0</v>
      </c>
      <c r="CB51" s="48">
        <f>SUMIF($C$6:$C$31,"HWM",CB$6:CB$31)</f>
        <v>0</v>
      </c>
      <c r="CC51" s="48">
        <f>SUMIF($C$6:$C$31,"HWM",CC$6:CC$31)</f>
        <v>0</v>
      </c>
      <c r="CD51" s="48">
        <f>SUMIF($C$6:$C$31,"HWM",CD$6:CD$31)</f>
        <v>0</v>
      </c>
      <c r="CE51" s="48">
        <f>SUMIF($C$6:$C$31,"HWM",CE$6:CE$31)</f>
        <v>0</v>
      </c>
      <c r="CF51" s="48">
        <f>SUMIF($C$6:$C$31,"HWM",CF$6:CF$31)</f>
        <v>0</v>
      </c>
      <c r="CG51" s="48">
        <f>SUMIF($C$6:$C$31,"HWM",CG$6:CG$31)</f>
        <v>0</v>
      </c>
      <c r="CH51" s="48">
        <f>SUMIF($C$6:$C$31,"HWM",CH$6:CH$31)</f>
        <v>0</v>
      </c>
      <c r="CI51" s="48">
        <f>SUMIF($C$6:$C$31,"HWM",CI$6:CI$31)</f>
        <v>0</v>
      </c>
      <c r="CJ51" s="48">
        <f>SUMIF($C$6:$C$31,"HWM",CJ$6:CJ$31)</f>
        <v>0</v>
      </c>
      <c r="CK51" s="48">
        <f>SUMIF($C$6:$C$31,"HWM",CK$6:CK$31)</f>
        <v>0</v>
      </c>
      <c r="CL51" s="48">
        <f>SUMIF($C$6:$C$31,"HWM",CL$6:CL$31)</f>
        <v>0</v>
      </c>
      <c r="CM51" s="48">
        <f>SUMIF($C$6:$C$31,"HWM",CM$6:CM$31)</f>
        <v>0</v>
      </c>
      <c r="CN51" s="48">
        <f>SUMIF($C$6:$C$31,"HWM",CN$6:CN$31)</f>
        <v>0</v>
      </c>
      <c r="CO51" s="48">
        <f>SUMIF($C$6:$C$31,"HWM",CO$6:CO$31)</f>
        <v>0</v>
      </c>
      <c r="CP51" s="48">
        <f>SUMIF($C$6:$C$31,"HWM",CP$6:CP$31)</f>
        <v>0</v>
      </c>
      <c r="CQ51" s="48">
        <f>SUMIF($C$6:$C$31,"HWM",CQ$6:CQ$31)</f>
        <v>0</v>
      </c>
      <c r="CR51" s="48">
        <f>SUMIF($C$6:$C$31,"HWM",CR$6:CR$31)</f>
        <v>0</v>
      </c>
      <c r="CS51" s="48">
        <f>SUMIF($C$6:$C$31,"HWM",CS$6:CS$31)</f>
        <v>0</v>
      </c>
      <c r="CT51" s="48">
        <f>SUMIF($C$6:$C$31,"HWM",CT$6:CT$31)</f>
        <v>0</v>
      </c>
      <c r="CU51" s="48">
        <f>SUMIF($C$6:$C$31,"HWM",CU$6:CU$31)</f>
        <v>0</v>
      </c>
      <c r="CV51" s="48">
        <f>SUMIF($C$6:$C$31,"HWM",CV$6:CV$31)</f>
        <v>0</v>
      </c>
      <c r="CW51" s="48">
        <f>SUMIF($C$6:$C$31,"HWM",CW$6:CW$31)</f>
        <v>0</v>
      </c>
      <c r="CX51" s="48">
        <f>SUMIF($C$6:$C$31,"HWM",CX$6:CX$31)</f>
        <v>0</v>
      </c>
      <c r="CY51" s="48">
        <f>SUMIF($C$6:$C$31,"HWM",CY$6:CY$31)</f>
        <v>0</v>
      </c>
      <c r="CZ51" s="48">
        <f>SUMIF($C$6:$C$31,"HWM",CZ$6:CZ$31)</f>
        <v>0</v>
      </c>
      <c r="DA51" s="48">
        <f>SUMIF($C$6:$C$31,"HWM",DA$6:DA$31)</f>
        <v>0</v>
      </c>
      <c r="DB51" s="48">
        <f>SUMIF($C$6:$C$31,"HWM",DB$6:DB$31)</f>
        <v>0</v>
      </c>
      <c r="DC51" s="48">
        <f>SUMIF($C$6:$C$31,"HWM",DC$6:DC$31)</f>
        <v>0</v>
      </c>
      <c r="DD51" s="48">
        <f>SUMIF($C$6:$C$31,"HWM",DD$6:DD$31)</f>
        <v>0</v>
      </c>
      <c r="DE51" s="48">
        <f>SUMIF($C$6:$C$31,"HWM",DE$6:DE$31)</f>
        <v>0</v>
      </c>
      <c r="DF51" s="48">
        <f>SUMIF($C$6:$C$31,"HWM",DF$6:DF$31)</f>
        <v>0</v>
      </c>
      <c r="DG51" s="48">
        <f>SUMIF($C$6:$C$31,"HWM",DG$6:DG$31)</f>
        <v>0</v>
      </c>
      <c r="DH51" s="48">
        <f>SUMIF($C$6:$C$31,"HWM",DH$6:DH$31)</f>
        <v>0</v>
      </c>
      <c r="DI51" s="48">
        <f>SUMIF($C$6:$C$31,"HWM",DI$6:DI$31)</f>
        <v>0</v>
      </c>
      <c r="DJ51" s="48">
        <f>SUMIF($C$6:$C$31,"HWM",DJ$6:DJ$31)</f>
        <v>0</v>
      </c>
      <c r="DK51" s="49"/>
      <c r="DL51" s="48">
        <f t="shared" ref="DL51:DV51" si="39">SUMIF($C$36:$C$50,"HWM",DL$36:DL$50)</f>
        <v>0</v>
      </c>
      <c r="DM51" s="48">
        <f t="shared" si="39"/>
        <v>0</v>
      </c>
      <c r="DN51" s="48">
        <f t="shared" si="39"/>
        <v>0</v>
      </c>
      <c r="DO51" s="48">
        <f t="shared" si="39"/>
        <v>0</v>
      </c>
      <c r="DP51" s="48">
        <f t="shared" si="39"/>
        <v>0</v>
      </c>
      <c r="DQ51" s="48">
        <f t="shared" si="39"/>
        <v>0</v>
      </c>
      <c r="DR51" s="48">
        <f t="shared" si="39"/>
        <v>0</v>
      </c>
      <c r="DS51" s="48">
        <f t="shared" si="39"/>
        <v>0</v>
      </c>
      <c r="DT51" s="48">
        <f t="shared" si="39"/>
        <v>0</v>
      </c>
      <c r="DU51" s="48">
        <f t="shared" si="39"/>
        <v>0</v>
      </c>
      <c r="DV51" s="48">
        <f t="shared" si="39"/>
        <v>0</v>
      </c>
    </row>
    <row r="52" spans="1:126" s="47" customFormat="1">
      <c r="A52" s="339" t="s">
        <v>520</v>
      </c>
      <c r="B52" s="339"/>
      <c r="C52" s="339"/>
      <c r="D52" s="339"/>
      <c r="E52" s="339"/>
      <c r="F52" s="339"/>
      <c r="G52" s="339"/>
      <c r="H52" s="339"/>
      <c r="I52" s="339"/>
      <c r="J52" s="48">
        <f>SUMIF($C$6:$C$31,"SWM",J$6:J$31)</f>
        <v>0</v>
      </c>
      <c r="K52" s="48"/>
      <c r="L52" s="51"/>
      <c r="M52" s="50"/>
      <c r="N52" s="48">
        <f>SUMIF($C$6:$C$31,"SWM",N$6:N$31)</f>
        <v>0</v>
      </c>
      <c r="O52" s="48">
        <f>SUMIF($C$6:$C$31,"SWM",O$6:O$31)</f>
        <v>0</v>
      </c>
      <c r="P52" s="48">
        <f>SUMIF($C$6:$C$31,"SWM",P$6:P$31)</f>
        <v>0</v>
      </c>
      <c r="Q52" s="48">
        <f>SUMIF($C$6:$C$31,"SWM",Q$6:Q$31)</f>
        <v>0</v>
      </c>
      <c r="R52" s="48">
        <f>SUMIF($C$6:$C$31,"SWM",R$6:R$31)</f>
        <v>0</v>
      </c>
      <c r="S52" s="48">
        <f>SUMIF($C$6:$C$31,"SWM",S$6:S$31)</f>
        <v>0</v>
      </c>
      <c r="T52" s="48">
        <f>SUMIF($C$6:$C$31,"SWM",T$6:T$31)</f>
        <v>0</v>
      </c>
      <c r="U52" s="48">
        <f>SUMIF($C$6:$C$31,"SWM",U$6:U$31)</f>
        <v>0</v>
      </c>
      <c r="V52" s="48">
        <f>SUMIF($C$6:$C$31,"SWM",V$6:V$31)</f>
        <v>0</v>
      </c>
      <c r="W52" s="48">
        <f>SUMIF($C$6:$C$31,"SWM",W$6:W$31)</f>
        <v>0</v>
      </c>
      <c r="X52" s="48">
        <f>SUMIF($C$6:$C$31,"SWM",X$6:X$31)</f>
        <v>0</v>
      </c>
      <c r="Y52" s="48">
        <f>SUMIF($C$6:$C$31,"SWM",Y$6:Y$31)</f>
        <v>0</v>
      </c>
      <c r="Z52" s="48">
        <f>SUMIF($C$6:$C$31,"SWM",Z$6:Z$31)</f>
        <v>0</v>
      </c>
      <c r="AA52" s="48">
        <f>SUMIF($C$6:$C$31,"SWM",AA$6:AA$31)</f>
        <v>0</v>
      </c>
      <c r="AB52" s="48">
        <f>SUMIF($C$6:$C$31,"SWM",AB$6:AB$31)</f>
        <v>0</v>
      </c>
      <c r="AC52" s="48">
        <f>SUMIF($C$6:$C$31,"SWM",AC$6:AC$31)</f>
        <v>0</v>
      </c>
      <c r="AD52" s="48">
        <f>SUMIF($C$6:$C$31,"SWM",AD$6:AD$31)</f>
        <v>0</v>
      </c>
      <c r="AE52" s="48">
        <f>SUMIF($C$6:$C$31,"SWM",AE$6:AE$31)</f>
        <v>0</v>
      </c>
      <c r="AF52" s="48">
        <f>SUMIF($C$6:$C$31,"SWM",AF$6:AF$31)</f>
        <v>0</v>
      </c>
      <c r="AG52" s="48">
        <f>SUMIF($C$6:$C$31,"SWM",AG$6:AG$31)</f>
        <v>0</v>
      </c>
      <c r="AH52" s="48">
        <f>SUMIF($C$6:$C$31,"SWM",AH$6:AH$31)</f>
        <v>0</v>
      </c>
      <c r="AI52" s="48">
        <f>SUMIF($C$6:$C$31,"SWM",AI$6:AI$31)</f>
        <v>0</v>
      </c>
      <c r="AJ52" s="48">
        <f>SUMIF($C$6:$C$31,"SWM",AJ$6:AJ$31)</f>
        <v>0</v>
      </c>
      <c r="AK52" s="48">
        <f>SUMIF($C$6:$C$31,"SWM",AK$6:AK$31)</f>
        <v>0</v>
      </c>
      <c r="AL52" s="48">
        <f>SUMIF($C$6:$C$31,"SWM",AL$6:AL$31)</f>
        <v>0</v>
      </c>
      <c r="AM52" s="48">
        <f>SUMIF($C$6:$C$31,"SWM",AM$6:AM$31)</f>
        <v>0</v>
      </c>
      <c r="AN52" s="48">
        <f>SUMIF($C$6:$C$31,"SWM",AN$6:AN$31)</f>
        <v>0</v>
      </c>
      <c r="AO52" s="48">
        <f>SUMIF($C$6:$C$31,"SWM",AO$6:AO$31)</f>
        <v>0</v>
      </c>
      <c r="AP52" s="48">
        <f>SUMIF($C$6:$C$31,"SWM",AP$6:AP$31)</f>
        <v>0</v>
      </c>
      <c r="AQ52" s="48">
        <f>SUMIF($C$6:$C$31,"SWM",AQ$6:AQ$31)</f>
        <v>0</v>
      </c>
      <c r="AR52" s="48">
        <f>SUMIF($C$6:$C$31,"SWM",AR$6:AR$31)</f>
        <v>0</v>
      </c>
      <c r="AS52" s="48">
        <f>SUMIF($C$6:$C$31,"SWM",AS$6:AS$31)</f>
        <v>0</v>
      </c>
      <c r="AT52" s="48">
        <f>SUMIF($C$6:$C$31,"SWM",AT$6:AT$31)</f>
        <v>0</v>
      </c>
      <c r="AU52" s="48">
        <f>SUMIF($C$6:$C$31,"SWM",AU$6:AU$31)</f>
        <v>0</v>
      </c>
      <c r="AV52" s="48">
        <f>SUMIF($C$6:$C$31,"SWM",AV$6:AV$31)</f>
        <v>0</v>
      </c>
      <c r="AW52" s="48">
        <f>SUMIF($C$6:$C$31,"SWM",AW$6:AW$31)</f>
        <v>0</v>
      </c>
      <c r="AX52" s="48">
        <f>SUMIF($C$6:$C$31,"SWM",AX$6:AX$31)</f>
        <v>0</v>
      </c>
      <c r="AY52" s="48">
        <f>SUMIF($C$6:$C$31,"SWM",AY$6:AY$31)</f>
        <v>0</v>
      </c>
      <c r="AZ52" s="48">
        <f>SUMIF($C$6:$C$31,"SWM",AZ$6:AZ$31)</f>
        <v>0</v>
      </c>
      <c r="BA52" s="48">
        <f>SUMIF($C$6:$C$31,"SWM",BA$6:BA$31)</f>
        <v>0</v>
      </c>
      <c r="BB52" s="48">
        <f>SUMIF($C$6:$C$31,"SWM",BB$6:BB$31)</f>
        <v>0</v>
      </c>
      <c r="BC52" s="48">
        <f>SUMIF($C$6:$C$31,"SWM",BC$6:BC$31)</f>
        <v>0</v>
      </c>
      <c r="BD52" s="48">
        <f>SUMIF($C$6:$C$31,"SWM",BD$6:BD$31)</f>
        <v>0</v>
      </c>
      <c r="BE52" s="48">
        <f>SUMIF($C$6:$C$31,"SWM",BE$6:BE$31)</f>
        <v>0</v>
      </c>
      <c r="BF52" s="48">
        <f>SUMIF($C$6:$C$31,"SWM",BF$6:BF$31)</f>
        <v>0</v>
      </c>
      <c r="BG52" s="48">
        <f>SUMIF($C$6:$C$31,"SWM",BG$6:BG$31)</f>
        <v>0</v>
      </c>
      <c r="BH52" s="48">
        <f>SUMIF($C$6:$C$31,"SWM",BH$6:BH$31)</f>
        <v>0</v>
      </c>
      <c r="BI52" s="48">
        <f>SUMIF($C$6:$C$31,"SWM",BI$6:BI$31)</f>
        <v>0</v>
      </c>
      <c r="BJ52" s="48">
        <f>SUMIF($C$6:$C$31,"SWM",BJ$6:BJ$31)</f>
        <v>0</v>
      </c>
      <c r="BK52" s="48">
        <f>SUMIF($C$6:$C$31,"SWM",BK$6:BK$31)</f>
        <v>0</v>
      </c>
      <c r="BL52" s="48">
        <f>SUMIF($C$6:$C$31,"SWM",BL$6:BL$31)</f>
        <v>0</v>
      </c>
      <c r="BM52" s="48">
        <f>SUMIF($C$6:$C$31,"SWM",BM$6:BM$31)</f>
        <v>0</v>
      </c>
      <c r="BN52" s="48">
        <f>SUMIF($C$6:$C$31,"SWM",BN$6:BN$31)</f>
        <v>0</v>
      </c>
      <c r="BO52" s="48">
        <f>SUMIF($C$6:$C$31,"SWM",BO$6:BO$31)</f>
        <v>0</v>
      </c>
      <c r="BP52" s="48">
        <f>SUMIF($C$6:$C$31,"SWM",BP$6:BP$31)</f>
        <v>0</v>
      </c>
      <c r="BQ52" s="48">
        <f>SUMIF($C$6:$C$31,"SWM",BQ$6:BQ$31)</f>
        <v>0</v>
      </c>
      <c r="BR52" s="48">
        <f>SUMIF($C$6:$C$31,"SWM",BR$6:BR$31)</f>
        <v>0</v>
      </c>
      <c r="BS52" s="48">
        <f>SUMIF($C$6:$C$31,"SWM",BS$6:BS$31)</f>
        <v>0</v>
      </c>
      <c r="BT52" s="48">
        <f>SUMIF($C$6:$C$31,"SWM",BT$6:BT$31)</f>
        <v>0</v>
      </c>
      <c r="BU52" s="48">
        <f>SUMIF($C$6:$C$31,"SWM",BU$6:BU$31)</f>
        <v>0</v>
      </c>
      <c r="BV52" s="48">
        <f>SUMIF($C$6:$C$31,"SWM",BV$6:BV$31)</f>
        <v>0</v>
      </c>
      <c r="BW52" s="48">
        <f>SUMIF($C$6:$C$31,"SWM",BW$6:BW$31)</f>
        <v>0</v>
      </c>
      <c r="BX52" s="48">
        <f>SUMIF($C$6:$C$31,"SWM",BX$6:BX$31)</f>
        <v>0</v>
      </c>
      <c r="BY52" s="48">
        <f>SUMIF($C$6:$C$31,"SWM",BY$6:BY$31)</f>
        <v>0</v>
      </c>
      <c r="BZ52" s="48">
        <f>SUMIF($C$6:$C$31,"SWM",BZ$6:BZ$31)</f>
        <v>0</v>
      </c>
      <c r="CA52" s="48">
        <f>SUMIF($C$6:$C$31,"SWM",CA$6:CA$31)</f>
        <v>0</v>
      </c>
      <c r="CB52" s="48">
        <f>SUMIF($C$6:$C$31,"SWM",CB$6:CB$31)</f>
        <v>0</v>
      </c>
      <c r="CC52" s="48">
        <f>SUMIF($C$6:$C$31,"SWM",CC$6:CC$31)</f>
        <v>0</v>
      </c>
      <c r="CD52" s="48">
        <f>SUMIF($C$6:$C$31,"SWM",CD$6:CD$31)</f>
        <v>0</v>
      </c>
      <c r="CE52" s="48">
        <f>SUMIF($C$6:$C$31,"SWM",CE$6:CE$31)</f>
        <v>0</v>
      </c>
      <c r="CF52" s="48">
        <f>SUMIF($C$6:$C$31,"SWM",CF$6:CF$31)</f>
        <v>0</v>
      </c>
      <c r="CG52" s="48">
        <f>SUMIF($C$6:$C$31,"SWM",CG$6:CG$31)</f>
        <v>0</v>
      </c>
      <c r="CH52" s="48">
        <f>SUMIF($C$6:$C$31,"SWM",CH$6:CH$31)</f>
        <v>0</v>
      </c>
      <c r="CI52" s="48">
        <f>SUMIF($C$6:$C$31,"SWM",CI$6:CI$31)</f>
        <v>0</v>
      </c>
      <c r="CJ52" s="48">
        <f>SUMIF($C$6:$C$31,"SWM",CJ$6:CJ$31)</f>
        <v>0</v>
      </c>
      <c r="CK52" s="48">
        <f>SUMIF($C$6:$C$31,"SWM",CK$6:CK$31)</f>
        <v>0</v>
      </c>
      <c r="CL52" s="48">
        <f>SUMIF($C$6:$C$31,"SWM",CL$6:CL$31)</f>
        <v>0</v>
      </c>
      <c r="CM52" s="48">
        <f>SUMIF($C$6:$C$31,"SWM",CM$6:CM$31)</f>
        <v>0</v>
      </c>
      <c r="CN52" s="48">
        <f>SUMIF($C$6:$C$31,"SWM",CN$6:CN$31)</f>
        <v>0</v>
      </c>
      <c r="CO52" s="48">
        <f>SUMIF($C$6:$C$31,"SWM",CO$6:CO$31)</f>
        <v>0</v>
      </c>
      <c r="CP52" s="48">
        <f>SUMIF($C$6:$C$31,"SWM",CP$6:CP$31)</f>
        <v>0</v>
      </c>
      <c r="CQ52" s="48">
        <f>SUMIF($C$6:$C$31,"SWM",CQ$6:CQ$31)</f>
        <v>0</v>
      </c>
      <c r="CR52" s="48">
        <f>SUMIF($C$6:$C$31,"SWM",CR$6:CR$31)</f>
        <v>0</v>
      </c>
      <c r="CS52" s="48">
        <f>SUMIF($C$6:$C$31,"SWM",CS$6:CS$31)</f>
        <v>0</v>
      </c>
      <c r="CT52" s="48">
        <f>SUMIF($C$6:$C$31,"SWM",CT$6:CT$31)</f>
        <v>0</v>
      </c>
      <c r="CU52" s="48">
        <f>SUMIF($C$6:$C$31,"SWM",CU$6:CU$31)</f>
        <v>0</v>
      </c>
      <c r="CV52" s="48">
        <f>SUMIF($C$6:$C$31,"SWM",CV$6:CV$31)</f>
        <v>0</v>
      </c>
      <c r="CW52" s="48">
        <f>SUMIF($C$6:$C$31,"SWM",CW$6:CW$31)</f>
        <v>0</v>
      </c>
      <c r="CX52" s="48">
        <f>SUMIF($C$6:$C$31,"SWM",CX$6:CX$31)</f>
        <v>0</v>
      </c>
      <c r="CY52" s="48">
        <f>SUMIF($C$6:$C$31,"SWM",CY$6:CY$31)</f>
        <v>0</v>
      </c>
      <c r="CZ52" s="48">
        <f>SUMIF($C$6:$C$31,"SWM",CZ$6:CZ$31)</f>
        <v>0</v>
      </c>
      <c r="DA52" s="48">
        <f>SUMIF($C$6:$C$31,"SWM",DA$6:DA$31)</f>
        <v>0</v>
      </c>
      <c r="DB52" s="48">
        <f>SUMIF($C$6:$C$31,"SWM",DB$6:DB$31)</f>
        <v>0</v>
      </c>
      <c r="DC52" s="48">
        <f>SUMIF($C$6:$C$31,"SWM",DC$6:DC$31)</f>
        <v>0</v>
      </c>
      <c r="DD52" s="48">
        <f>SUMIF($C$6:$C$31,"SWM",DD$6:DD$31)</f>
        <v>0</v>
      </c>
      <c r="DE52" s="48">
        <f>SUMIF($C$6:$C$31,"SWM",DE$6:DE$31)</f>
        <v>0</v>
      </c>
      <c r="DF52" s="48">
        <f>SUMIF($C$6:$C$31,"SWM",DF$6:DF$31)</f>
        <v>0</v>
      </c>
      <c r="DG52" s="48">
        <f>SUMIF($C$6:$C$31,"SWM",DG$6:DG$31)</f>
        <v>0</v>
      </c>
      <c r="DH52" s="48">
        <f>SUMIF($C$6:$C$31,"SWM",DH$6:DH$31)</f>
        <v>0</v>
      </c>
      <c r="DI52" s="48"/>
      <c r="DJ52" s="48">
        <f>SUMIF($C$6:$C$31,"SWM",DJ$6:DJ$31)</f>
        <v>0</v>
      </c>
      <c r="DK52" s="49"/>
      <c r="DL52" s="48">
        <f t="shared" ref="DL52:DV52" si="40">SUMIF($C$36:$C$50,"SWM",DL$36:DL$50)</f>
        <v>0</v>
      </c>
      <c r="DM52" s="48">
        <f t="shared" si="40"/>
        <v>0</v>
      </c>
      <c r="DN52" s="48">
        <f t="shared" si="40"/>
        <v>0</v>
      </c>
      <c r="DO52" s="48">
        <f t="shared" si="40"/>
        <v>0</v>
      </c>
      <c r="DP52" s="48">
        <f t="shared" si="40"/>
        <v>0</v>
      </c>
      <c r="DQ52" s="48">
        <f t="shared" si="40"/>
        <v>0</v>
      </c>
      <c r="DR52" s="48">
        <f t="shared" si="40"/>
        <v>0</v>
      </c>
      <c r="DS52" s="48">
        <f t="shared" si="40"/>
        <v>0</v>
      </c>
      <c r="DT52" s="48">
        <f t="shared" si="40"/>
        <v>0</v>
      </c>
      <c r="DU52" s="48">
        <f t="shared" si="40"/>
        <v>0</v>
      </c>
      <c r="DV52" s="48">
        <f t="shared" si="40"/>
        <v>0</v>
      </c>
    </row>
    <row r="53" spans="1:126" s="47" customFormat="1">
      <c r="A53" s="339" t="s">
        <v>521</v>
      </c>
      <c r="B53" s="339"/>
      <c r="C53" s="339"/>
      <c r="D53" s="339"/>
      <c r="E53" s="339"/>
      <c r="F53" s="339"/>
      <c r="G53" s="339"/>
      <c r="H53" s="339"/>
      <c r="I53" s="339"/>
      <c r="J53" s="48">
        <f>SUM(J51:J52)</f>
        <v>0</v>
      </c>
      <c r="K53" s="48"/>
      <c r="L53" s="51"/>
      <c r="M53" s="50"/>
      <c r="N53" s="48">
        <f t="shared" ref="N53:BY53" si="41">SUM(N51:N52)</f>
        <v>0</v>
      </c>
      <c r="O53" s="48">
        <f t="shared" si="41"/>
        <v>0</v>
      </c>
      <c r="P53" s="48">
        <f t="shared" si="41"/>
        <v>0</v>
      </c>
      <c r="Q53" s="48">
        <f t="shared" si="41"/>
        <v>0</v>
      </c>
      <c r="R53" s="48">
        <f t="shared" si="41"/>
        <v>0</v>
      </c>
      <c r="S53" s="48">
        <f t="shared" si="41"/>
        <v>0</v>
      </c>
      <c r="T53" s="48">
        <f t="shared" si="41"/>
        <v>0</v>
      </c>
      <c r="U53" s="48">
        <f t="shared" si="41"/>
        <v>0</v>
      </c>
      <c r="V53" s="48">
        <f t="shared" si="41"/>
        <v>0</v>
      </c>
      <c r="W53" s="48">
        <f t="shared" si="41"/>
        <v>0</v>
      </c>
      <c r="X53" s="48">
        <f t="shared" si="41"/>
        <v>0</v>
      </c>
      <c r="Y53" s="48">
        <f t="shared" si="41"/>
        <v>0</v>
      </c>
      <c r="Z53" s="48">
        <f t="shared" si="41"/>
        <v>0</v>
      </c>
      <c r="AA53" s="48">
        <f t="shared" si="41"/>
        <v>0</v>
      </c>
      <c r="AB53" s="48">
        <f t="shared" si="41"/>
        <v>0</v>
      </c>
      <c r="AC53" s="48">
        <f t="shared" si="41"/>
        <v>0</v>
      </c>
      <c r="AD53" s="48">
        <f t="shared" si="41"/>
        <v>0</v>
      </c>
      <c r="AE53" s="48">
        <f t="shared" si="41"/>
        <v>0</v>
      </c>
      <c r="AF53" s="48">
        <f t="shared" si="41"/>
        <v>0</v>
      </c>
      <c r="AG53" s="48">
        <f t="shared" si="41"/>
        <v>0</v>
      </c>
      <c r="AH53" s="48">
        <f t="shared" si="41"/>
        <v>0</v>
      </c>
      <c r="AI53" s="48">
        <f t="shared" si="41"/>
        <v>0</v>
      </c>
      <c r="AJ53" s="48">
        <f t="shared" si="41"/>
        <v>0</v>
      </c>
      <c r="AK53" s="48">
        <f t="shared" si="41"/>
        <v>0</v>
      </c>
      <c r="AL53" s="48">
        <f t="shared" si="41"/>
        <v>0</v>
      </c>
      <c r="AM53" s="48">
        <f t="shared" si="41"/>
        <v>0</v>
      </c>
      <c r="AN53" s="48">
        <f t="shared" si="41"/>
        <v>0</v>
      </c>
      <c r="AO53" s="48">
        <f t="shared" si="41"/>
        <v>0</v>
      </c>
      <c r="AP53" s="48">
        <f t="shared" si="41"/>
        <v>0</v>
      </c>
      <c r="AQ53" s="48">
        <f t="shared" si="41"/>
        <v>0</v>
      </c>
      <c r="AR53" s="48">
        <f t="shared" si="41"/>
        <v>0</v>
      </c>
      <c r="AS53" s="48">
        <f t="shared" si="41"/>
        <v>0</v>
      </c>
      <c r="AT53" s="48">
        <f t="shared" si="41"/>
        <v>0</v>
      </c>
      <c r="AU53" s="48">
        <f t="shared" si="41"/>
        <v>0</v>
      </c>
      <c r="AV53" s="48">
        <f t="shared" si="41"/>
        <v>0</v>
      </c>
      <c r="AW53" s="48">
        <f t="shared" si="41"/>
        <v>0</v>
      </c>
      <c r="AX53" s="48">
        <f t="shared" si="41"/>
        <v>0</v>
      </c>
      <c r="AY53" s="48">
        <f t="shared" si="41"/>
        <v>0</v>
      </c>
      <c r="AZ53" s="48">
        <f t="shared" si="41"/>
        <v>0</v>
      </c>
      <c r="BA53" s="48">
        <f t="shared" si="41"/>
        <v>0</v>
      </c>
      <c r="BB53" s="48">
        <f t="shared" si="41"/>
        <v>0</v>
      </c>
      <c r="BC53" s="48">
        <f t="shared" si="41"/>
        <v>0</v>
      </c>
      <c r="BD53" s="48">
        <f t="shared" si="41"/>
        <v>0</v>
      </c>
      <c r="BE53" s="48">
        <f t="shared" si="41"/>
        <v>0</v>
      </c>
      <c r="BF53" s="48">
        <f t="shared" si="41"/>
        <v>0</v>
      </c>
      <c r="BG53" s="48">
        <f t="shared" si="41"/>
        <v>0</v>
      </c>
      <c r="BH53" s="48">
        <f t="shared" si="41"/>
        <v>0</v>
      </c>
      <c r="BI53" s="48">
        <f t="shared" si="41"/>
        <v>0</v>
      </c>
      <c r="BJ53" s="48">
        <f t="shared" si="41"/>
        <v>0</v>
      </c>
      <c r="BK53" s="48">
        <f t="shared" si="41"/>
        <v>0</v>
      </c>
      <c r="BL53" s="48">
        <f t="shared" si="41"/>
        <v>0</v>
      </c>
      <c r="BM53" s="48">
        <f t="shared" si="41"/>
        <v>0</v>
      </c>
      <c r="BN53" s="48">
        <f t="shared" si="41"/>
        <v>0</v>
      </c>
      <c r="BO53" s="48">
        <f t="shared" si="41"/>
        <v>0</v>
      </c>
      <c r="BP53" s="48">
        <f t="shared" si="41"/>
        <v>0</v>
      </c>
      <c r="BQ53" s="48">
        <f t="shared" si="41"/>
        <v>0</v>
      </c>
      <c r="BR53" s="48">
        <f t="shared" si="41"/>
        <v>0</v>
      </c>
      <c r="BS53" s="48">
        <f t="shared" si="41"/>
        <v>0</v>
      </c>
      <c r="BT53" s="48">
        <f t="shared" si="41"/>
        <v>0</v>
      </c>
      <c r="BU53" s="48">
        <f t="shared" si="41"/>
        <v>0</v>
      </c>
      <c r="BV53" s="48">
        <f t="shared" si="41"/>
        <v>0</v>
      </c>
      <c r="BW53" s="48">
        <f t="shared" si="41"/>
        <v>0</v>
      </c>
      <c r="BX53" s="48">
        <f t="shared" si="41"/>
        <v>0</v>
      </c>
      <c r="BY53" s="48">
        <f t="shared" si="41"/>
        <v>0</v>
      </c>
      <c r="BZ53" s="48">
        <f t="shared" ref="BZ53:DH53" si="42">SUM(BZ51:BZ52)</f>
        <v>0</v>
      </c>
      <c r="CA53" s="48">
        <f t="shared" si="42"/>
        <v>0</v>
      </c>
      <c r="CB53" s="48">
        <f t="shared" si="42"/>
        <v>0</v>
      </c>
      <c r="CC53" s="48">
        <f t="shared" si="42"/>
        <v>0</v>
      </c>
      <c r="CD53" s="48">
        <f t="shared" si="42"/>
        <v>0</v>
      </c>
      <c r="CE53" s="48">
        <f t="shared" si="42"/>
        <v>0</v>
      </c>
      <c r="CF53" s="48">
        <f t="shared" si="42"/>
        <v>0</v>
      </c>
      <c r="CG53" s="48">
        <f t="shared" si="42"/>
        <v>0</v>
      </c>
      <c r="CH53" s="48">
        <f t="shared" si="42"/>
        <v>0</v>
      </c>
      <c r="CI53" s="48">
        <f t="shared" si="42"/>
        <v>0</v>
      </c>
      <c r="CJ53" s="48">
        <f t="shared" si="42"/>
        <v>0</v>
      </c>
      <c r="CK53" s="48">
        <f t="shared" si="42"/>
        <v>0</v>
      </c>
      <c r="CL53" s="48">
        <f t="shared" si="42"/>
        <v>0</v>
      </c>
      <c r="CM53" s="48">
        <f t="shared" si="42"/>
        <v>0</v>
      </c>
      <c r="CN53" s="48">
        <f t="shared" si="42"/>
        <v>0</v>
      </c>
      <c r="CO53" s="48">
        <f t="shared" si="42"/>
        <v>0</v>
      </c>
      <c r="CP53" s="48">
        <f t="shared" si="42"/>
        <v>0</v>
      </c>
      <c r="CQ53" s="48">
        <f t="shared" si="42"/>
        <v>0</v>
      </c>
      <c r="CR53" s="48">
        <f t="shared" si="42"/>
        <v>0</v>
      </c>
      <c r="CS53" s="48">
        <f t="shared" si="42"/>
        <v>0</v>
      </c>
      <c r="CT53" s="48">
        <f t="shared" si="42"/>
        <v>0</v>
      </c>
      <c r="CU53" s="48">
        <f t="shared" si="42"/>
        <v>0</v>
      </c>
      <c r="CV53" s="48">
        <f t="shared" si="42"/>
        <v>0</v>
      </c>
      <c r="CW53" s="48">
        <f t="shared" si="42"/>
        <v>0</v>
      </c>
      <c r="CX53" s="48">
        <f t="shared" si="42"/>
        <v>0</v>
      </c>
      <c r="CY53" s="48">
        <f t="shared" si="42"/>
        <v>0</v>
      </c>
      <c r="CZ53" s="48">
        <f t="shared" si="42"/>
        <v>0</v>
      </c>
      <c r="DA53" s="48">
        <f t="shared" si="42"/>
        <v>0</v>
      </c>
      <c r="DB53" s="48">
        <f t="shared" si="42"/>
        <v>0</v>
      </c>
      <c r="DC53" s="48">
        <f t="shared" si="42"/>
        <v>0</v>
      </c>
      <c r="DD53" s="48">
        <f t="shared" si="42"/>
        <v>0</v>
      </c>
      <c r="DE53" s="48">
        <f t="shared" si="42"/>
        <v>0</v>
      </c>
      <c r="DF53" s="48">
        <f t="shared" si="42"/>
        <v>0</v>
      </c>
      <c r="DG53" s="48">
        <f t="shared" si="42"/>
        <v>0</v>
      </c>
      <c r="DH53" s="48">
        <f t="shared" si="42"/>
        <v>0</v>
      </c>
      <c r="DI53" s="48"/>
      <c r="DJ53" s="48">
        <f>SUM(DJ51:DJ52)</f>
        <v>0</v>
      </c>
      <c r="DK53" s="49"/>
      <c r="DL53" s="48">
        <f t="shared" ref="DL53:DV53" si="43">SUM(DL51:DL52)</f>
        <v>0</v>
      </c>
      <c r="DM53" s="48">
        <f t="shared" si="43"/>
        <v>0</v>
      </c>
      <c r="DN53" s="48">
        <f t="shared" si="43"/>
        <v>0</v>
      </c>
      <c r="DO53" s="48">
        <f t="shared" si="43"/>
        <v>0</v>
      </c>
      <c r="DP53" s="48">
        <f t="shared" si="43"/>
        <v>0</v>
      </c>
      <c r="DQ53" s="48">
        <f t="shared" si="43"/>
        <v>0</v>
      </c>
      <c r="DR53" s="48">
        <f t="shared" si="43"/>
        <v>0</v>
      </c>
      <c r="DS53" s="48">
        <f t="shared" si="43"/>
        <v>0</v>
      </c>
      <c r="DT53" s="48">
        <f t="shared" si="43"/>
        <v>0</v>
      </c>
      <c r="DU53" s="48">
        <f t="shared" si="43"/>
        <v>0</v>
      </c>
      <c r="DV53" s="48">
        <f t="shared" si="43"/>
        <v>0</v>
      </c>
    </row>
    <row r="54" spans="1:126" s="224" customFormat="1" ht="15.75">
      <c r="A54" s="225" t="s">
        <v>508</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44">IF(AND($F55&gt;=O$3,$F55&lt;P$3),$J55,0)</f>
        <v>0</v>
      </c>
      <c r="P55" s="58">
        <f t="shared" si="44"/>
        <v>0</v>
      </c>
      <c r="Q55" s="58">
        <f t="shared" si="44"/>
        <v>0</v>
      </c>
      <c r="R55" s="58">
        <f t="shared" si="44"/>
        <v>0</v>
      </c>
      <c r="S55" s="58">
        <f t="shared" si="44"/>
        <v>0</v>
      </c>
      <c r="T55" s="58">
        <f t="shared" si="44"/>
        <v>0</v>
      </c>
      <c r="U55" s="58">
        <f t="shared" si="44"/>
        <v>0</v>
      </c>
      <c r="V55" s="58">
        <f t="shared" si="44"/>
        <v>0</v>
      </c>
      <c r="W55" s="58">
        <f t="shared" si="44"/>
        <v>0</v>
      </c>
      <c r="X55" s="58">
        <f t="shared" si="44"/>
        <v>0</v>
      </c>
      <c r="Y55" s="58">
        <f t="shared" si="44"/>
        <v>0</v>
      </c>
      <c r="Z55" s="58">
        <f t="shared" si="44"/>
        <v>0</v>
      </c>
      <c r="AA55" s="58">
        <f t="shared" si="44"/>
        <v>0</v>
      </c>
      <c r="AB55" s="58">
        <f t="shared" si="44"/>
        <v>0</v>
      </c>
      <c r="AC55" s="58">
        <f t="shared" si="44"/>
        <v>0</v>
      </c>
      <c r="AD55" s="58">
        <f t="shared" si="44"/>
        <v>0</v>
      </c>
      <c r="AE55" s="58">
        <f t="shared" ref="AE55:AT69" si="45">IF(AND($F55&gt;=AE$3,$F55&lt;AF$3),$J55,0)</f>
        <v>0</v>
      </c>
      <c r="AF55" s="58">
        <f t="shared" si="45"/>
        <v>0</v>
      </c>
      <c r="AG55" s="58">
        <f t="shared" si="45"/>
        <v>0</v>
      </c>
      <c r="AH55" s="58">
        <f t="shared" si="45"/>
        <v>0</v>
      </c>
      <c r="AI55" s="58">
        <f t="shared" si="45"/>
        <v>0</v>
      </c>
      <c r="AJ55" s="58">
        <f t="shared" si="45"/>
        <v>0</v>
      </c>
      <c r="AK55" s="58">
        <f t="shared" si="45"/>
        <v>0</v>
      </c>
      <c r="AL55" s="58">
        <f t="shared" si="45"/>
        <v>0</v>
      </c>
      <c r="AM55" s="58">
        <f t="shared" si="45"/>
        <v>0</v>
      </c>
      <c r="AN55" s="58">
        <f t="shared" si="45"/>
        <v>0</v>
      </c>
      <c r="AO55" s="58">
        <f t="shared" si="45"/>
        <v>0</v>
      </c>
      <c r="AP55" s="58">
        <f t="shared" si="45"/>
        <v>0</v>
      </c>
      <c r="AQ55" s="58">
        <f t="shared" si="45"/>
        <v>0</v>
      </c>
      <c r="AR55" s="58">
        <f t="shared" si="45"/>
        <v>0</v>
      </c>
      <c r="AS55" s="58">
        <f t="shared" si="45"/>
        <v>0</v>
      </c>
      <c r="AT55" s="58">
        <f t="shared" si="45"/>
        <v>0</v>
      </c>
      <c r="AU55" s="58">
        <f t="shared" ref="AU55:BJ69" si="46">IF(AND($F55&gt;=AU$3,$F55&lt;AV$3),$J55,0)</f>
        <v>0</v>
      </c>
      <c r="AV55" s="58">
        <f t="shared" si="46"/>
        <v>0</v>
      </c>
      <c r="AW55" s="58">
        <f t="shared" si="46"/>
        <v>0</v>
      </c>
      <c r="AX55" s="58">
        <f t="shared" si="46"/>
        <v>0</v>
      </c>
      <c r="AY55" s="58">
        <f t="shared" si="46"/>
        <v>0</v>
      </c>
      <c r="AZ55" s="58">
        <f t="shared" si="46"/>
        <v>0</v>
      </c>
      <c r="BA55" s="58">
        <f t="shared" si="46"/>
        <v>0</v>
      </c>
      <c r="BB55" s="58">
        <f t="shared" si="46"/>
        <v>0</v>
      </c>
      <c r="BC55" s="58">
        <f t="shared" si="46"/>
        <v>0</v>
      </c>
      <c r="BD55" s="58">
        <f t="shared" si="46"/>
        <v>0</v>
      </c>
      <c r="BE55" s="58">
        <f t="shared" si="46"/>
        <v>0</v>
      </c>
      <c r="BF55" s="58">
        <f t="shared" si="46"/>
        <v>0</v>
      </c>
      <c r="BG55" s="58">
        <f t="shared" si="46"/>
        <v>0</v>
      </c>
      <c r="BH55" s="58">
        <f t="shared" si="46"/>
        <v>0</v>
      </c>
      <c r="BI55" s="58">
        <f t="shared" si="46"/>
        <v>0</v>
      </c>
      <c r="BJ55" s="58">
        <f t="shared" si="46"/>
        <v>0</v>
      </c>
      <c r="BK55" s="58">
        <f t="shared" ref="BK55:BZ69" si="47">IF(AND($F55&gt;=BK$3,$F55&lt;BL$3),$J55,0)</f>
        <v>0</v>
      </c>
      <c r="BL55" s="58">
        <f t="shared" si="47"/>
        <v>0</v>
      </c>
      <c r="BM55" s="58">
        <f t="shared" si="47"/>
        <v>0</v>
      </c>
      <c r="BN55" s="58">
        <f t="shared" si="47"/>
        <v>0</v>
      </c>
      <c r="BO55" s="58">
        <f t="shared" si="47"/>
        <v>0</v>
      </c>
      <c r="BP55" s="58">
        <f t="shared" si="47"/>
        <v>0</v>
      </c>
      <c r="BQ55" s="58">
        <f t="shared" si="47"/>
        <v>0</v>
      </c>
      <c r="BR55" s="58">
        <f t="shared" si="47"/>
        <v>0</v>
      </c>
      <c r="BS55" s="58">
        <f t="shared" si="47"/>
        <v>0</v>
      </c>
      <c r="BT55" s="58">
        <f t="shared" si="47"/>
        <v>0</v>
      </c>
      <c r="BU55" s="58">
        <f t="shared" si="47"/>
        <v>0</v>
      </c>
      <c r="BV55" s="58">
        <f t="shared" si="47"/>
        <v>0</v>
      </c>
      <c r="BW55" s="58">
        <f t="shared" si="47"/>
        <v>0</v>
      </c>
      <c r="BX55" s="58">
        <f t="shared" si="47"/>
        <v>0</v>
      </c>
      <c r="BY55" s="58">
        <f t="shared" si="47"/>
        <v>0</v>
      </c>
      <c r="BZ55" s="58">
        <f t="shared" si="47"/>
        <v>0</v>
      </c>
      <c r="CA55" s="58">
        <f t="shared" ref="CA55:CP69" si="48">IF(AND($F55&gt;=CA$3,$F55&lt;CB$3),$J55,0)</f>
        <v>0</v>
      </c>
      <c r="CB55" s="58">
        <f t="shared" si="48"/>
        <v>0</v>
      </c>
      <c r="CC55" s="58">
        <f t="shared" si="48"/>
        <v>0</v>
      </c>
      <c r="CD55" s="58">
        <f t="shared" si="48"/>
        <v>0</v>
      </c>
      <c r="CE55" s="58">
        <f t="shared" si="48"/>
        <v>0</v>
      </c>
      <c r="CF55" s="58">
        <f t="shared" si="48"/>
        <v>0</v>
      </c>
      <c r="CG55" s="58">
        <f t="shared" si="48"/>
        <v>0</v>
      </c>
      <c r="CH55" s="58">
        <f t="shared" si="48"/>
        <v>0</v>
      </c>
      <c r="CI55" s="58">
        <f t="shared" si="48"/>
        <v>0</v>
      </c>
      <c r="CJ55" s="58">
        <f t="shared" si="48"/>
        <v>0</v>
      </c>
      <c r="CK55" s="58">
        <f t="shared" si="48"/>
        <v>0</v>
      </c>
      <c r="CL55" s="58">
        <f t="shared" si="48"/>
        <v>0</v>
      </c>
      <c r="CM55" s="58">
        <f t="shared" si="48"/>
        <v>0</v>
      </c>
      <c r="CN55" s="58">
        <f t="shared" si="48"/>
        <v>0</v>
      </c>
      <c r="CO55" s="58">
        <f t="shared" si="48"/>
        <v>0</v>
      </c>
      <c r="CP55" s="58">
        <f t="shared" si="48"/>
        <v>0</v>
      </c>
      <c r="CQ55" s="58">
        <f t="shared" ref="CQ55:DF69" si="49">IF(AND($F55&gt;=CQ$3,$F55&lt;CR$3),$J55,0)</f>
        <v>0</v>
      </c>
      <c r="CR55" s="58">
        <f t="shared" si="49"/>
        <v>0</v>
      </c>
      <c r="CS55" s="58">
        <f t="shared" si="49"/>
        <v>0</v>
      </c>
      <c r="CT55" s="58">
        <f t="shared" si="49"/>
        <v>0</v>
      </c>
      <c r="CU55" s="58">
        <f t="shared" si="49"/>
        <v>0</v>
      </c>
      <c r="CV55" s="58">
        <f t="shared" si="49"/>
        <v>0</v>
      </c>
      <c r="CW55" s="58">
        <f t="shared" si="49"/>
        <v>0</v>
      </c>
      <c r="CX55" s="58">
        <f t="shared" si="49"/>
        <v>0</v>
      </c>
      <c r="CY55" s="58">
        <f t="shared" si="49"/>
        <v>0</v>
      </c>
      <c r="CZ55" s="58">
        <f t="shared" si="49"/>
        <v>0</v>
      </c>
      <c r="DA55" s="58">
        <f t="shared" si="49"/>
        <v>0</v>
      </c>
      <c r="DB55" s="58">
        <f t="shared" si="49"/>
        <v>0</v>
      </c>
      <c r="DC55" s="58">
        <f t="shared" si="49"/>
        <v>0</v>
      </c>
      <c r="DD55" s="58">
        <f t="shared" si="49"/>
        <v>0</v>
      </c>
      <c r="DE55" s="58">
        <f t="shared" si="49"/>
        <v>0</v>
      </c>
      <c r="DF55" s="58">
        <f t="shared" si="49"/>
        <v>0</v>
      </c>
      <c r="DG55" s="58">
        <f t="shared" ref="DG55:DH69" si="50">IF(AND($F55&gt;=DG$3,$F55&lt;DH$3),$J55,0)</f>
        <v>0</v>
      </c>
      <c r="DH55" s="58">
        <f t="shared" si="50"/>
        <v>0</v>
      </c>
      <c r="DI55" s="58"/>
      <c r="DJ55" s="55">
        <f t="shared" ref="DJ55:DJ67" si="51">SUM(N55:DH55)</f>
        <v>0</v>
      </c>
      <c r="DK55" s="62"/>
      <c r="DL55" s="56">
        <f t="shared" ref="DL55:DU69" si="52">IF(AND($F55&gt;=DL$1,$F55&lt;=DL$2),$J55,0)</f>
        <v>0</v>
      </c>
      <c r="DM55" s="56">
        <f t="shared" si="52"/>
        <v>0</v>
      </c>
      <c r="DN55" s="56">
        <f t="shared" si="52"/>
        <v>0</v>
      </c>
      <c r="DO55" s="56">
        <f t="shared" si="52"/>
        <v>0</v>
      </c>
      <c r="DP55" s="56">
        <f t="shared" si="52"/>
        <v>0</v>
      </c>
      <c r="DQ55" s="56">
        <f t="shared" si="52"/>
        <v>0</v>
      </c>
      <c r="DR55" s="56">
        <f>SUM(DL55:DQ55)</f>
        <v>0</v>
      </c>
      <c r="DS55" s="56">
        <f t="shared" si="52"/>
        <v>0</v>
      </c>
      <c r="DT55" s="56">
        <f t="shared" si="52"/>
        <v>0</v>
      </c>
      <c r="DU55" s="56">
        <f t="shared" si="52"/>
        <v>0</v>
      </c>
      <c r="DV55" s="55">
        <f>SUM(DR55:DU55)</f>
        <v>0</v>
      </c>
    </row>
    <row r="56" spans="1:126" s="52" customFormat="1">
      <c r="A56" s="59"/>
      <c r="B56" s="61"/>
      <c r="C56" s="59"/>
      <c r="D56" s="64"/>
      <c r="E56" s="61"/>
      <c r="F56" s="63"/>
      <c r="G56" s="60"/>
      <c r="H56" s="57"/>
      <c r="I56" s="57"/>
      <c r="J56" s="57">
        <f t="shared" ref="J56:J67" si="53">G56*(H56+I56)</f>
        <v>0</v>
      </c>
      <c r="K56" s="57"/>
      <c r="L56" s="59"/>
      <c r="M56" s="54"/>
      <c r="N56" s="58">
        <f t="shared" ref="N56:AC69" si="54">IF(AND($F56&gt;=N$3,$F56&lt;O$3),$J56,0)</f>
        <v>0</v>
      </c>
      <c r="O56" s="58">
        <f t="shared" si="44"/>
        <v>0</v>
      </c>
      <c r="P56" s="58">
        <f t="shared" si="44"/>
        <v>0</v>
      </c>
      <c r="Q56" s="58">
        <f t="shared" si="44"/>
        <v>0</v>
      </c>
      <c r="R56" s="58">
        <f t="shared" si="44"/>
        <v>0</v>
      </c>
      <c r="S56" s="58">
        <f t="shared" si="44"/>
        <v>0</v>
      </c>
      <c r="T56" s="58">
        <f t="shared" si="44"/>
        <v>0</v>
      </c>
      <c r="U56" s="58">
        <f t="shared" si="44"/>
        <v>0</v>
      </c>
      <c r="V56" s="58">
        <f t="shared" si="44"/>
        <v>0</v>
      </c>
      <c r="W56" s="58">
        <f t="shared" si="44"/>
        <v>0</v>
      </c>
      <c r="X56" s="58">
        <f t="shared" si="44"/>
        <v>0</v>
      </c>
      <c r="Y56" s="58">
        <f t="shared" si="44"/>
        <v>0</v>
      </c>
      <c r="Z56" s="58">
        <f t="shared" si="44"/>
        <v>0</v>
      </c>
      <c r="AA56" s="58">
        <f t="shared" si="44"/>
        <v>0</v>
      </c>
      <c r="AB56" s="58">
        <f t="shared" si="44"/>
        <v>0</v>
      </c>
      <c r="AC56" s="58">
        <f t="shared" si="44"/>
        <v>0</v>
      </c>
      <c r="AD56" s="58">
        <f t="shared" si="44"/>
        <v>0</v>
      </c>
      <c r="AE56" s="58">
        <f t="shared" si="45"/>
        <v>0</v>
      </c>
      <c r="AF56" s="58">
        <f t="shared" si="45"/>
        <v>0</v>
      </c>
      <c r="AG56" s="58">
        <f t="shared" si="45"/>
        <v>0</v>
      </c>
      <c r="AH56" s="58">
        <f t="shared" si="45"/>
        <v>0</v>
      </c>
      <c r="AI56" s="58">
        <f t="shared" si="45"/>
        <v>0</v>
      </c>
      <c r="AJ56" s="58">
        <f t="shared" si="45"/>
        <v>0</v>
      </c>
      <c r="AK56" s="58">
        <f t="shared" si="45"/>
        <v>0</v>
      </c>
      <c r="AL56" s="58">
        <f t="shared" si="45"/>
        <v>0</v>
      </c>
      <c r="AM56" s="58">
        <f t="shared" si="45"/>
        <v>0</v>
      </c>
      <c r="AN56" s="58">
        <f t="shared" si="45"/>
        <v>0</v>
      </c>
      <c r="AO56" s="58">
        <f t="shared" si="45"/>
        <v>0</v>
      </c>
      <c r="AP56" s="58">
        <f t="shared" si="45"/>
        <v>0</v>
      </c>
      <c r="AQ56" s="58">
        <f t="shared" si="45"/>
        <v>0</v>
      </c>
      <c r="AR56" s="58">
        <f t="shared" si="45"/>
        <v>0</v>
      </c>
      <c r="AS56" s="58">
        <f t="shared" si="45"/>
        <v>0</v>
      </c>
      <c r="AT56" s="58">
        <f t="shared" si="45"/>
        <v>0</v>
      </c>
      <c r="AU56" s="58">
        <f t="shared" si="46"/>
        <v>0</v>
      </c>
      <c r="AV56" s="58">
        <f t="shared" si="46"/>
        <v>0</v>
      </c>
      <c r="AW56" s="58">
        <f t="shared" si="46"/>
        <v>0</v>
      </c>
      <c r="AX56" s="58">
        <f t="shared" si="46"/>
        <v>0</v>
      </c>
      <c r="AY56" s="58">
        <f t="shared" si="46"/>
        <v>0</v>
      </c>
      <c r="AZ56" s="58">
        <f t="shared" si="46"/>
        <v>0</v>
      </c>
      <c r="BA56" s="58">
        <f t="shared" si="46"/>
        <v>0</v>
      </c>
      <c r="BB56" s="58">
        <f t="shared" si="46"/>
        <v>0</v>
      </c>
      <c r="BC56" s="58">
        <f t="shared" si="46"/>
        <v>0</v>
      </c>
      <c r="BD56" s="58">
        <f t="shared" si="46"/>
        <v>0</v>
      </c>
      <c r="BE56" s="58">
        <f t="shared" si="46"/>
        <v>0</v>
      </c>
      <c r="BF56" s="58">
        <f t="shared" si="46"/>
        <v>0</v>
      </c>
      <c r="BG56" s="58">
        <f t="shared" si="46"/>
        <v>0</v>
      </c>
      <c r="BH56" s="58">
        <f t="shared" si="46"/>
        <v>0</v>
      </c>
      <c r="BI56" s="58">
        <f t="shared" si="46"/>
        <v>0</v>
      </c>
      <c r="BJ56" s="58">
        <f t="shared" si="46"/>
        <v>0</v>
      </c>
      <c r="BK56" s="58">
        <f t="shared" si="47"/>
        <v>0</v>
      </c>
      <c r="BL56" s="58">
        <f t="shared" si="47"/>
        <v>0</v>
      </c>
      <c r="BM56" s="58">
        <f t="shared" si="47"/>
        <v>0</v>
      </c>
      <c r="BN56" s="58">
        <f t="shared" si="47"/>
        <v>0</v>
      </c>
      <c r="BO56" s="58">
        <f t="shared" si="47"/>
        <v>0</v>
      </c>
      <c r="BP56" s="58">
        <f t="shared" si="47"/>
        <v>0</v>
      </c>
      <c r="BQ56" s="58">
        <f t="shared" si="47"/>
        <v>0</v>
      </c>
      <c r="BR56" s="58">
        <f t="shared" si="47"/>
        <v>0</v>
      </c>
      <c r="BS56" s="58">
        <f t="shared" si="47"/>
        <v>0</v>
      </c>
      <c r="BT56" s="58">
        <f t="shared" si="47"/>
        <v>0</v>
      </c>
      <c r="BU56" s="58">
        <f t="shared" si="47"/>
        <v>0</v>
      </c>
      <c r="BV56" s="58">
        <f t="shared" si="47"/>
        <v>0</v>
      </c>
      <c r="BW56" s="58">
        <f t="shared" si="47"/>
        <v>0</v>
      </c>
      <c r="BX56" s="58">
        <f t="shared" si="47"/>
        <v>0</v>
      </c>
      <c r="BY56" s="58">
        <f t="shared" si="47"/>
        <v>0</v>
      </c>
      <c r="BZ56" s="58">
        <f t="shared" si="47"/>
        <v>0</v>
      </c>
      <c r="CA56" s="58">
        <f t="shared" si="48"/>
        <v>0</v>
      </c>
      <c r="CB56" s="58">
        <f t="shared" si="48"/>
        <v>0</v>
      </c>
      <c r="CC56" s="58">
        <f t="shared" si="48"/>
        <v>0</v>
      </c>
      <c r="CD56" s="58">
        <f t="shared" si="48"/>
        <v>0</v>
      </c>
      <c r="CE56" s="58">
        <f t="shared" si="48"/>
        <v>0</v>
      </c>
      <c r="CF56" s="58">
        <f t="shared" si="48"/>
        <v>0</v>
      </c>
      <c r="CG56" s="58">
        <f t="shared" si="48"/>
        <v>0</v>
      </c>
      <c r="CH56" s="58">
        <f t="shared" si="48"/>
        <v>0</v>
      </c>
      <c r="CI56" s="58">
        <f t="shared" si="48"/>
        <v>0</v>
      </c>
      <c r="CJ56" s="58">
        <f t="shared" si="48"/>
        <v>0</v>
      </c>
      <c r="CK56" s="58">
        <f t="shared" si="48"/>
        <v>0</v>
      </c>
      <c r="CL56" s="58">
        <f t="shared" si="48"/>
        <v>0</v>
      </c>
      <c r="CM56" s="58">
        <f t="shared" si="48"/>
        <v>0</v>
      </c>
      <c r="CN56" s="58">
        <f t="shared" si="48"/>
        <v>0</v>
      </c>
      <c r="CO56" s="58">
        <f t="shared" si="48"/>
        <v>0</v>
      </c>
      <c r="CP56" s="58">
        <f t="shared" si="48"/>
        <v>0</v>
      </c>
      <c r="CQ56" s="58">
        <f t="shared" si="49"/>
        <v>0</v>
      </c>
      <c r="CR56" s="58">
        <f t="shared" si="49"/>
        <v>0</v>
      </c>
      <c r="CS56" s="58">
        <f t="shared" si="49"/>
        <v>0</v>
      </c>
      <c r="CT56" s="58">
        <f t="shared" si="49"/>
        <v>0</v>
      </c>
      <c r="CU56" s="58">
        <f t="shared" si="49"/>
        <v>0</v>
      </c>
      <c r="CV56" s="58">
        <f t="shared" si="49"/>
        <v>0</v>
      </c>
      <c r="CW56" s="58">
        <f t="shared" si="49"/>
        <v>0</v>
      </c>
      <c r="CX56" s="58">
        <f t="shared" si="49"/>
        <v>0</v>
      </c>
      <c r="CY56" s="58">
        <f t="shared" si="49"/>
        <v>0</v>
      </c>
      <c r="CZ56" s="58">
        <f t="shared" si="49"/>
        <v>0</v>
      </c>
      <c r="DA56" s="58">
        <f t="shared" si="49"/>
        <v>0</v>
      </c>
      <c r="DB56" s="58">
        <f t="shared" si="49"/>
        <v>0</v>
      </c>
      <c r="DC56" s="58">
        <f t="shared" si="49"/>
        <v>0</v>
      </c>
      <c r="DD56" s="58">
        <f t="shared" si="49"/>
        <v>0</v>
      </c>
      <c r="DE56" s="58">
        <f t="shared" si="49"/>
        <v>0</v>
      </c>
      <c r="DF56" s="58">
        <f t="shared" si="49"/>
        <v>0</v>
      </c>
      <c r="DG56" s="58">
        <f t="shared" si="50"/>
        <v>0</v>
      </c>
      <c r="DH56" s="58">
        <f t="shared" si="50"/>
        <v>0</v>
      </c>
      <c r="DI56" s="58"/>
      <c r="DJ56" s="55">
        <f t="shared" si="51"/>
        <v>0</v>
      </c>
      <c r="DK56" s="62"/>
      <c r="DL56" s="56">
        <f t="shared" si="52"/>
        <v>0</v>
      </c>
      <c r="DM56" s="56">
        <f t="shared" si="52"/>
        <v>0</v>
      </c>
      <c r="DN56" s="56">
        <f t="shared" si="52"/>
        <v>0</v>
      </c>
      <c r="DO56" s="56">
        <f t="shared" si="52"/>
        <v>0</v>
      </c>
      <c r="DP56" s="56">
        <f t="shared" si="52"/>
        <v>0</v>
      </c>
      <c r="DQ56" s="56">
        <f t="shared" si="52"/>
        <v>0</v>
      </c>
      <c r="DR56" s="56">
        <f t="shared" ref="DR56:DR67" si="55">SUM(DL56:DQ56)</f>
        <v>0</v>
      </c>
      <c r="DS56" s="56">
        <f t="shared" si="52"/>
        <v>0</v>
      </c>
      <c r="DT56" s="56">
        <f t="shared" si="52"/>
        <v>0</v>
      </c>
      <c r="DU56" s="56">
        <f t="shared" si="52"/>
        <v>0</v>
      </c>
      <c r="DV56" s="55">
        <f t="shared" ref="DV56:DV67" si="56">SUM(DR56:DU56)</f>
        <v>0</v>
      </c>
    </row>
    <row r="57" spans="1:126" s="52" customFormat="1">
      <c r="A57" s="59"/>
      <c r="B57" s="61"/>
      <c r="C57" s="59"/>
      <c r="D57" s="61"/>
      <c r="E57" s="61"/>
      <c r="F57" s="63"/>
      <c r="G57" s="60"/>
      <c r="H57" s="57"/>
      <c r="I57" s="57"/>
      <c r="J57" s="57">
        <f t="shared" si="53"/>
        <v>0</v>
      </c>
      <c r="K57" s="57"/>
      <c r="L57" s="59"/>
      <c r="M57" s="54"/>
      <c r="N57" s="58">
        <f t="shared" si="54"/>
        <v>0</v>
      </c>
      <c r="O57" s="58">
        <f t="shared" si="44"/>
        <v>0</v>
      </c>
      <c r="P57" s="58">
        <f t="shared" si="44"/>
        <v>0</v>
      </c>
      <c r="Q57" s="58">
        <f t="shared" si="44"/>
        <v>0</v>
      </c>
      <c r="R57" s="58">
        <f t="shared" si="44"/>
        <v>0</v>
      </c>
      <c r="S57" s="58">
        <f t="shared" si="44"/>
        <v>0</v>
      </c>
      <c r="T57" s="58">
        <f t="shared" si="44"/>
        <v>0</v>
      </c>
      <c r="U57" s="58">
        <f t="shared" si="44"/>
        <v>0</v>
      </c>
      <c r="V57" s="58">
        <f t="shared" si="44"/>
        <v>0</v>
      </c>
      <c r="W57" s="58">
        <f t="shared" si="44"/>
        <v>0</v>
      </c>
      <c r="X57" s="58">
        <f t="shared" si="44"/>
        <v>0</v>
      </c>
      <c r="Y57" s="58">
        <f t="shared" si="44"/>
        <v>0</v>
      </c>
      <c r="Z57" s="58">
        <f t="shared" si="44"/>
        <v>0</v>
      </c>
      <c r="AA57" s="58">
        <f t="shared" si="44"/>
        <v>0</v>
      </c>
      <c r="AB57" s="58">
        <f t="shared" si="44"/>
        <v>0</v>
      </c>
      <c r="AC57" s="58">
        <f t="shared" si="44"/>
        <v>0</v>
      </c>
      <c r="AD57" s="58">
        <f t="shared" si="44"/>
        <v>0</v>
      </c>
      <c r="AE57" s="58">
        <f t="shared" si="45"/>
        <v>0</v>
      </c>
      <c r="AF57" s="58">
        <f t="shared" si="45"/>
        <v>0</v>
      </c>
      <c r="AG57" s="58">
        <f t="shared" si="45"/>
        <v>0</v>
      </c>
      <c r="AH57" s="58">
        <f t="shared" si="45"/>
        <v>0</v>
      </c>
      <c r="AI57" s="58">
        <f t="shared" si="45"/>
        <v>0</v>
      </c>
      <c r="AJ57" s="58">
        <f t="shared" si="45"/>
        <v>0</v>
      </c>
      <c r="AK57" s="58">
        <f t="shared" si="45"/>
        <v>0</v>
      </c>
      <c r="AL57" s="58">
        <f t="shared" si="45"/>
        <v>0</v>
      </c>
      <c r="AM57" s="58">
        <f t="shared" si="45"/>
        <v>0</v>
      </c>
      <c r="AN57" s="58">
        <f t="shared" si="45"/>
        <v>0</v>
      </c>
      <c r="AO57" s="58">
        <f t="shared" si="45"/>
        <v>0</v>
      </c>
      <c r="AP57" s="58">
        <f t="shared" si="45"/>
        <v>0</v>
      </c>
      <c r="AQ57" s="58">
        <f t="shared" si="45"/>
        <v>0</v>
      </c>
      <c r="AR57" s="58">
        <f t="shared" si="45"/>
        <v>0</v>
      </c>
      <c r="AS57" s="58">
        <f t="shared" si="45"/>
        <v>0</v>
      </c>
      <c r="AT57" s="58">
        <f t="shared" si="45"/>
        <v>0</v>
      </c>
      <c r="AU57" s="58">
        <f t="shared" si="46"/>
        <v>0</v>
      </c>
      <c r="AV57" s="58">
        <f t="shared" si="46"/>
        <v>0</v>
      </c>
      <c r="AW57" s="58">
        <f t="shared" si="46"/>
        <v>0</v>
      </c>
      <c r="AX57" s="58">
        <f t="shared" si="46"/>
        <v>0</v>
      </c>
      <c r="AY57" s="58">
        <f t="shared" si="46"/>
        <v>0</v>
      </c>
      <c r="AZ57" s="58">
        <f t="shared" si="46"/>
        <v>0</v>
      </c>
      <c r="BA57" s="58">
        <f t="shared" si="46"/>
        <v>0</v>
      </c>
      <c r="BB57" s="58">
        <f t="shared" si="46"/>
        <v>0</v>
      </c>
      <c r="BC57" s="58">
        <f t="shared" si="46"/>
        <v>0</v>
      </c>
      <c r="BD57" s="58">
        <f t="shared" si="46"/>
        <v>0</v>
      </c>
      <c r="BE57" s="58">
        <f t="shared" si="46"/>
        <v>0</v>
      </c>
      <c r="BF57" s="58">
        <f t="shared" si="46"/>
        <v>0</v>
      </c>
      <c r="BG57" s="58">
        <f t="shared" si="46"/>
        <v>0</v>
      </c>
      <c r="BH57" s="58">
        <f t="shared" si="46"/>
        <v>0</v>
      </c>
      <c r="BI57" s="58">
        <f t="shared" si="46"/>
        <v>0</v>
      </c>
      <c r="BJ57" s="58">
        <f t="shared" si="46"/>
        <v>0</v>
      </c>
      <c r="BK57" s="58">
        <f t="shared" si="47"/>
        <v>0</v>
      </c>
      <c r="BL57" s="58">
        <f t="shared" si="47"/>
        <v>0</v>
      </c>
      <c r="BM57" s="58">
        <f t="shared" si="47"/>
        <v>0</v>
      </c>
      <c r="BN57" s="58">
        <f t="shared" si="47"/>
        <v>0</v>
      </c>
      <c r="BO57" s="58">
        <f t="shared" si="47"/>
        <v>0</v>
      </c>
      <c r="BP57" s="58">
        <f t="shared" si="47"/>
        <v>0</v>
      </c>
      <c r="BQ57" s="58">
        <f t="shared" si="47"/>
        <v>0</v>
      </c>
      <c r="BR57" s="58">
        <f t="shared" si="47"/>
        <v>0</v>
      </c>
      <c r="BS57" s="58">
        <f t="shared" si="47"/>
        <v>0</v>
      </c>
      <c r="BT57" s="58">
        <f t="shared" si="47"/>
        <v>0</v>
      </c>
      <c r="BU57" s="58">
        <f t="shared" si="47"/>
        <v>0</v>
      </c>
      <c r="BV57" s="58">
        <f t="shared" si="47"/>
        <v>0</v>
      </c>
      <c r="BW57" s="58">
        <f t="shared" si="47"/>
        <v>0</v>
      </c>
      <c r="BX57" s="58">
        <f t="shared" si="47"/>
        <v>0</v>
      </c>
      <c r="BY57" s="58">
        <f t="shared" si="47"/>
        <v>0</v>
      </c>
      <c r="BZ57" s="58">
        <f t="shared" si="47"/>
        <v>0</v>
      </c>
      <c r="CA57" s="58">
        <f t="shared" si="48"/>
        <v>0</v>
      </c>
      <c r="CB57" s="58">
        <f t="shared" si="48"/>
        <v>0</v>
      </c>
      <c r="CC57" s="58">
        <f t="shared" si="48"/>
        <v>0</v>
      </c>
      <c r="CD57" s="58">
        <f t="shared" si="48"/>
        <v>0</v>
      </c>
      <c r="CE57" s="58">
        <f t="shared" si="48"/>
        <v>0</v>
      </c>
      <c r="CF57" s="58">
        <f t="shared" si="48"/>
        <v>0</v>
      </c>
      <c r="CG57" s="58">
        <f t="shared" si="48"/>
        <v>0</v>
      </c>
      <c r="CH57" s="58">
        <f t="shared" si="48"/>
        <v>0</v>
      </c>
      <c r="CI57" s="58">
        <f t="shared" si="48"/>
        <v>0</v>
      </c>
      <c r="CJ57" s="58">
        <f t="shared" si="48"/>
        <v>0</v>
      </c>
      <c r="CK57" s="58">
        <f t="shared" si="48"/>
        <v>0</v>
      </c>
      <c r="CL57" s="58">
        <f t="shared" si="48"/>
        <v>0</v>
      </c>
      <c r="CM57" s="58">
        <f t="shared" si="48"/>
        <v>0</v>
      </c>
      <c r="CN57" s="58">
        <f t="shared" si="48"/>
        <v>0</v>
      </c>
      <c r="CO57" s="58">
        <f t="shared" si="48"/>
        <v>0</v>
      </c>
      <c r="CP57" s="58">
        <f t="shared" si="48"/>
        <v>0</v>
      </c>
      <c r="CQ57" s="58">
        <f t="shared" si="49"/>
        <v>0</v>
      </c>
      <c r="CR57" s="58">
        <f t="shared" si="49"/>
        <v>0</v>
      </c>
      <c r="CS57" s="58">
        <f t="shared" si="49"/>
        <v>0</v>
      </c>
      <c r="CT57" s="58">
        <f t="shared" si="49"/>
        <v>0</v>
      </c>
      <c r="CU57" s="58">
        <f t="shared" si="49"/>
        <v>0</v>
      </c>
      <c r="CV57" s="58">
        <f t="shared" si="49"/>
        <v>0</v>
      </c>
      <c r="CW57" s="58">
        <f t="shared" si="49"/>
        <v>0</v>
      </c>
      <c r="CX57" s="58">
        <f t="shared" si="49"/>
        <v>0</v>
      </c>
      <c r="CY57" s="58">
        <f t="shared" si="49"/>
        <v>0</v>
      </c>
      <c r="CZ57" s="58">
        <f t="shared" si="49"/>
        <v>0</v>
      </c>
      <c r="DA57" s="58">
        <f t="shared" si="49"/>
        <v>0</v>
      </c>
      <c r="DB57" s="58">
        <f t="shared" si="49"/>
        <v>0</v>
      </c>
      <c r="DC57" s="58">
        <f t="shared" si="49"/>
        <v>0</v>
      </c>
      <c r="DD57" s="58">
        <f t="shared" si="49"/>
        <v>0</v>
      </c>
      <c r="DE57" s="58">
        <f t="shared" si="49"/>
        <v>0</v>
      </c>
      <c r="DF57" s="58">
        <f t="shared" si="49"/>
        <v>0</v>
      </c>
      <c r="DG57" s="58">
        <f t="shared" si="50"/>
        <v>0</v>
      </c>
      <c r="DH57" s="58">
        <f t="shared" si="50"/>
        <v>0</v>
      </c>
      <c r="DI57" s="58"/>
      <c r="DJ57" s="55">
        <f t="shared" si="51"/>
        <v>0</v>
      </c>
      <c r="DK57" s="62"/>
      <c r="DL57" s="56">
        <f t="shared" si="52"/>
        <v>0</v>
      </c>
      <c r="DM57" s="56">
        <f t="shared" si="52"/>
        <v>0</v>
      </c>
      <c r="DN57" s="56">
        <f t="shared" si="52"/>
        <v>0</v>
      </c>
      <c r="DO57" s="56">
        <f t="shared" si="52"/>
        <v>0</v>
      </c>
      <c r="DP57" s="56">
        <f t="shared" si="52"/>
        <v>0</v>
      </c>
      <c r="DQ57" s="56">
        <f t="shared" si="52"/>
        <v>0</v>
      </c>
      <c r="DR57" s="56">
        <f t="shared" si="55"/>
        <v>0</v>
      </c>
      <c r="DS57" s="56">
        <f t="shared" si="52"/>
        <v>0</v>
      </c>
      <c r="DT57" s="56">
        <f t="shared" si="52"/>
        <v>0</v>
      </c>
      <c r="DU57" s="56">
        <f t="shared" si="52"/>
        <v>0</v>
      </c>
      <c r="DV57" s="55">
        <f t="shared" si="56"/>
        <v>0</v>
      </c>
    </row>
    <row r="58" spans="1:126" s="52" customFormat="1">
      <c r="A58" s="59"/>
      <c r="B58" s="61"/>
      <c r="C58" s="59"/>
      <c r="D58" s="61"/>
      <c r="E58" s="61"/>
      <c r="F58" s="63"/>
      <c r="G58" s="60"/>
      <c r="H58" s="57"/>
      <c r="I58" s="57"/>
      <c r="J58" s="57">
        <f t="shared" si="53"/>
        <v>0</v>
      </c>
      <c r="K58" s="57"/>
      <c r="L58" s="59"/>
      <c r="M58" s="54"/>
      <c r="N58" s="58">
        <f t="shared" si="54"/>
        <v>0</v>
      </c>
      <c r="O58" s="58">
        <f t="shared" si="44"/>
        <v>0</v>
      </c>
      <c r="P58" s="58">
        <f t="shared" si="44"/>
        <v>0</v>
      </c>
      <c r="Q58" s="58">
        <f t="shared" si="44"/>
        <v>0</v>
      </c>
      <c r="R58" s="58">
        <f t="shared" si="44"/>
        <v>0</v>
      </c>
      <c r="S58" s="58">
        <f t="shared" si="44"/>
        <v>0</v>
      </c>
      <c r="T58" s="58">
        <f t="shared" si="44"/>
        <v>0</v>
      </c>
      <c r="U58" s="58">
        <f t="shared" si="44"/>
        <v>0</v>
      </c>
      <c r="V58" s="58">
        <f t="shared" si="44"/>
        <v>0</v>
      </c>
      <c r="W58" s="58">
        <f t="shared" si="44"/>
        <v>0</v>
      </c>
      <c r="X58" s="58">
        <f t="shared" si="44"/>
        <v>0</v>
      </c>
      <c r="Y58" s="58">
        <f t="shared" si="44"/>
        <v>0</v>
      </c>
      <c r="Z58" s="58">
        <f t="shared" si="44"/>
        <v>0</v>
      </c>
      <c r="AA58" s="58">
        <f t="shared" si="44"/>
        <v>0</v>
      </c>
      <c r="AB58" s="58">
        <f t="shared" si="44"/>
        <v>0</v>
      </c>
      <c r="AC58" s="58">
        <f t="shared" si="44"/>
        <v>0</v>
      </c>
      <c r="AD58" s="58">
        <f t="shared" si="44"/>
        <v>0</v>
      </c>
      <c r="AE58" s="58">
        <f t="shared" si="45"/>
        <v>0</v>
      </c>
      <c r="AF58" s="58">
        <f t="shared" si="45"/>
        <v>0</v>
      </c>
      <c r="AG58" s="58">
        <f t="shared" si="45"/>
        <v>0</v>
      </c>
      <c r="AH58" s="58">
        <f t="shared" si="45"/>
        <v>0</v>
      </c>
      <c r="AI58" s="58">
        <f t="shared" si="45"/>
        <v>0</v>
      </c>
      <c r="AJ58" s="58">
        <f t="shared" si="45"/>
        <v>0</v>
      </c>
      <c r="AK58" s="58">
        <f t="shared" si="45"/>
        <v>0</v>
      </c>
      <c r="AL58" s="58">
        <f t="shared" si="45"/>
        <v>0</v>
      </c>
      <c r="AM58" s="58">
        <f t="shared" si="45"/>
        <v>0</v>
      </c>
      <c r="AN58" s="58">
        <f t="shared" si="45"/>
        <v>0</v>
      </c>
      <c r="AO58" s="58">
        <f t="shared" si="45"/>
        <v>0</v>
      </c>
      <c r="AP58" s="58">
        <f t="shared" si="45"/>
        <v>0</v>
      </c>
      <c r="AQ58" s="58">
        <f t="shared" si="45"/>
        <v>0</v>
      </c>
      <c r="AR58" s="58">
        <f t="shared" si="45"/>
        <v>0</v>
      </c>
      <c r="AS58" s="58">
        <f t="shared" si="45"/>
        <v>0</v>
      </c>
      <c r="AT58" s="58">
        <f t="shared" si="45"/>
        <v>0</v>
      </c>
      <c r="AU58" s="58">
        <f t="shared" si="46"/>
        <v>0</v>
      </c>
      <c r="AV58" s="58">
        <f t="shared" si="46"/>
        <v>0</v>
      </c>
      <c r="AW58" s="58">
        <f t="shared" si="46"/>
        <v>0</v>
      </c>
      <c r="AX58" s="58">
        <f t="shared" si="46"/>
        <v>0</v>
      </c>
      <c r="AY58" s="58">
        <f t="shared" si="46"/>
        <v>0</v>
      </c>
      <c r="AZ58" s="58">
        <f t="shared" si="46"/>
        <v>0</v>
      </c>
      <c r="BA58" s="58">
        <f t="shared" si="46"/>
        <v>0</v>
      </c>
      <c r="BB58" s="58">
        <f t="shared" si="46"/>
        <v>0</v>
      </c>
      <c r="BC58" s="58">
        <f t="shared" si="46"/>
        <v>0</v>
      </c>
      <c r="BD58" s="58">
        <f t="shared" si="46"/>
        <v>0</v>
      </c>
      <c r="BE58" s="58">
        <f t="shared" si="46"/>
        <v>0</v>
      </c>
      <c r="BF58" s="58">
        <f t="shared" si="46"/>
        <v>0</v>
      </c>
      <c r="BG58" s="58">
        <f t="shared" si="46"/>
        <v>0</v>
      </c>
      <c r="BH58" s="58">
        <f t="shared" si="46"/>
        <v>0</v>
      </c>
      <c r="BI58" s="58">
        <f t="shared" si="46"/>
        <v>0</v>
      </c>
      <c r="BJ58" s="58">
        <f t="shared" si="46"/>
        <v>0</v>
      </c>
      <c r="BK58" s="58">
        <f t="shared" si="47"/>
        <v>0</v>
      </c>
      <c r="BL58" s="58">
        <f t="shared" si="47"/>
        <v>0</v>
      </c>
      <c r="BM58" s="58">
        <f t="shared" si="47"/>
        <v>0</v>
      </c>
      <c r="BN58" s="58">
        <f t="shared" si="47"/>
        <v>0</v>
      </c>
      <c r="BO58" s="58">
        <f t="shared" si="47"/>
        <v>0</v>
      </c>
      <c r="BP58" s="58">
        <f t="shared" si="47"/>
        <v>0</v>
      </c>
      <c r="BQ58" s="58">
        <f t="shared" si="47"/>
        <v>0</v>
      </c>
      <c r="BR58" s="58">
        <f t="shared" si="47"/>
        <v>0</v>
      </c>
      <c r="BS58" s="58">
        <f t="shared" si="47"/>
        <v>0</v>
      </c>
      <c r="BT58" s="58">
        <f t="shared" si="47"/>
        <v>0</v>
      </c>
      <c r="BU58" s="58">
        <f t="shared" si="47"/>
        <v>0</v>
      </c>
      <c r="BV58" s="58">
        <f t="shared" si="47"/>
        <v>0</v>
      </c>
      <c r="BW58" s="58">
        <f t="shared" si="47"/>
        <v>0</v>
      </c>
      <c r="BX58" s="58">
        <f t="shared" si="47"/>
        <v>0</v>
      </c>
      <c r="BY58" s="58">
        <f t="shared" si="47"/>
        <v>0</v>
      </c>
      <c r="BZ58" s="58">
        <f t="shared" si="47"/>
        <v>0</v>
      </c>
      <c r="CA58" s="58">
        <f t="shared" si="48"/>
        <v>0</v>
      </c>
      <c r="CB58" s="58">
        <f t="shared" si="48"/>
        <v>0</v>
      </c>
      <c r="CC58" s="58">
        <f t="shared" si="48"/>
        <v>0</v>
      </c>
      <c r="CD58" s="58">
        <f t="shared" si="48"/>
        <v>0</v>
      </c>
      <c r="CE58" s="58">
        <f t="shared" si="48"/>
        <v>0</v>
      </c>
      <c r="CF58" s="58">
        <f t="shared" si="48"/>
        <v>0</v>
      </c>
      <c r="CG58" s="58">
        <f t="shared" si="48"/>
        <v>0</v>
      </c>
      <c r="CH58" s="58">
        <f t="shared" si="48"/>
        <v>0</v>
      </c>
      <c r="CI58" s="58">
        <f t="shared" si="48"/>
        <v>0</v>
      </c>
      <c r="CJ58" s="58">
        <f t="shared" si="48"/>
        <v>0</v>
      </c>
      <c r="CK58" s="58">
        <f t="shared" si="48"/>
        <v>0</v>
      </c>
      <c r="CL58" s="58">
        <f t="shared" si="48"/>
        <v>0</v>
      </c>
      <c r="CM58" s="58">
        <f t="shared" si="48"/>
        <v>0</v>
      </c>
      <c r="CN58" s="58">
        <f t="shared" si="48"/>
        <v>0</v>
      </c>
      <c r="CO58" s="58">
        <f t="shared" si="48"/>
        <v>0</v>
      </c>
      <c r="CP58" s="58">
        <f t="shared" si="48"/>
        <v>0</v>
      </c>
      <c r="CQ58" s="58">
        <f t="shared" si="49"/>
        <v>0</v>
      </c>
      <c r="CR58" s="58">
        <f t="shared" si="49"/>
        <v>0</v>
      </c>
      <c r="CS58" s="58">
        <f t="shared" si="49"/>
        <v>0</v>
      </c>
      <c r="CT58" s="58">
        <f t="shared" si="49"/>
        <v>0</v>
      </c>
      <c r="CU58" s="58">
        <f t="shared" si="49"/>
        <v>0</v>
      </c>
      <c r="CV58" s="58">
        <f t="shared" si="49"/>
        <v>0</v>
      </c>
      <c r="CW58" s="58">
        <f t="shared" si="49"/>
        <v>0</v>
      </c>
      <c r="CX58" s="58">
        <f t="shared" si="49"/>
        <v>0</v>
      </c>
      <c r="CY58" s="58">
        <f t="shared" si="49"/>
        <v>0</v>
      </c>
      <c r="CZ58" s="58">
        <f t="shared" si="49"/>
        <v>0</v>
      </c>
      <c r="DA58" s="58">
        <f t="shared" si="49"/>
        <v>0</v>
      </c>
      <c r="DB58" s="58">
        <f t="shared" si="49"/>
        <v>0</v>
      </c>
      <c r="DC58" s="58">
        <f t="shared" si="49"/>
        <v>0</v>
      </c>
      <c r="DD58" s="58">
        <f t="shared" si="49"/>
        <v>0</v>
      </c>
      <c r="DE58" s="58">
        <f t="shared" si="49"/>
        <v>0</v>
      </c>
      <c r="DF58" s="58">
        <f t="shared" si="49"/>
        <v>0</v>
      </c>
      <c r="DG58" s="58">
        <f t="shared" si="50"/>
        <v>0</v>
      </c>
      <c r="DH58" s="58">
        <f t="shared" si="50"/>
        <v>0</v>
      </c>
      <c r="DI58" s="58"/>
      <c r="DJ58" s="55">
        <f t="shared" si="51"/>
        <v>0</v>
      </c>
      <c r="DK58" s="62"/>
      <c r="DL58" s="56">
        <f t="shared" si="52"/>
        <v>0</v>
      </c>
      <c r="DM58" s="56">
        <f t="shared" si="52"/>
        <v>0</v>
      </c>
      <c r="DN58" s="56">
        <f t="shared" si="52"/>
        <v>0</v>
      </c>
      <c r="DO58" s="56">
        <f t="shared" si="52"/>
        <v>0</v>
      </c>
      <c r="DP58" s="56">
        <f t="shared" si="52"/>
        <v>0</v>
      </c>
      <c r="DQ58" s="56">
        <f t="shared" si="52"/>
        <v>0</v>
      </c>
      <c r="DR58" s="56">
        <f t="shared" si="55"/>
        <v>0</v>
      </c>
      <c r="DS58" s="56">
        <f t="shared" si="52"/>
        <v>0</v>
      </c>
      <c r="DT58" s="56">
        <f t="shared" si="52"/>
        <v>0</v>
      </c>
      <c r="DU58" s="56">
        <f t="shared" si="52"/>
        <v>0</v>
      </c>
      <c r="DV58" s="55">
        <f t="shared" si="56"/>
        <v>0</v>
      </c>
    </row>
    <row r="59" spans="1:126" s="52" customFormat="1">
      <c r="A59" s="59"/>
      <c r="B59" s="61"/>
      <c r="C59" s="59"/>
      <c r="D59" s="61"/>
      <c r="E59" s="61"/>
      <c r="F59" s="63"/>
      <c r="G59" s="60"/>
      <c r="H59" s="57"/>
      <c r="I59" s="57"/>
      <c r="J59" s="57">
        <f t="shared" si="53"/>
        <v>0</v>
      </c>
      <c r="K59" s="57"/>
      <c r="L59" s="59"/>
      <c r="M59" s="54"/>
      <c r="N59" s="58">
        <f t="shared" si="54"/>
        <v>0</v>
      </c>
      <c r="O59" s="58">
        <f t="shared" si="44"/>
        <v>0</v>
      </c>
      <c r="P59" s="58">
        <f t="shared" si="44"/>
        <v>0</v>
      </c>
      <c r="Q59" s="58">
        <f t="shared" si="44"/>
        <v>0</v>
      </c>
      <c r="R59" s="58">
        <f t="shared" si="44"/>
        <v>0</v>
      </c>
      <c r="S59" s="58">
        <f t="shared" si="44"/>
        <v>0</v>
      </c>
      <c r="T59" s="58">
        <f t="shared" si="44"/>
        <v>0</v>
      </c>
      <c r="U59" s="58">
        <f t="shared" si="44"/>
        <v>0</v>
      </c>
      <c r="V59" s="58">
        <f t="shared" si="44"/>
        <v>0</v>
      </c>
      <c r="W59" s="58">
        <f t="shared" si="44"/>
        <v>0</v>
      </c>
      <c r="X59" s="58">
        <f t="shared" si="44"/>
        <v>0</v>
      </c>
      <c r="Y59" s="58">
        <f t="shared" si="44"/>
        <v>0</v>
      </c>
      <c r="Z59" s="58">
        <f t="shared" si="44"/>
        <v>0</v>
      </c>
      <c r="AA59" s="58">
        <f t="shared" si="44"/>
        <v>0</v>
      </c>
      <c r="AB59" s="58">
        <f t="shared" si="44"/>
        <v>0</v>
      </c>
      <c r="AC59" s="58">
        <f t="shared" si="44"/>
        <v>0</v>
      </c>
      <c r="AD59" s="58">
        <f t="shared" si="44"/>
        <v>0</v>
      </c>
      <c r="AE59" s="58">
        <f t="shared" si="45"/>
        <v>0</v>
      </c>
      <c r="AF59" s="58">
        <f t="shared" si="45"/>
        <v>0</v>
      </c>
      <c r="AG59" s="58">
        <f t="shared" si="45"/>
        <v>0</v>
      </c>
      <c r="AH59" s="58">
        <f t="shared" si="45"/>
        <v>0</v>
      </c>
      <c r="AI59" s="58">
        <f t="shared" si="45"/>
        <v>0</v>
      </c>
      <c r="AJ59" s="58">
        <f t="shared" si="45"/>
        <v>0</v>
      </c>
      <c r="AK59" s="58">
        <f t="shared" si="45"/>
        <v>0</v>
      </c>
      <c r="AL59" s="58">
        <f t="shared" si="45"/>
        <v>0</v>
      </c>
      <c r="AM59" s="58">
        <f t="shared" si="45"/>
        <v>0</v>
      </c>
      <c r="AN59" s="58">
        <f t="shared" si="45"/>
        <v>0</v>
      </c>
      <c r="AO59" s="58">
        <f t="shared" si="45"/>
        <v>0</v>
      </c>
      <c r="AP59" s="58">
        <f t="shared" si="45"/>
        <v>0</v>
      </c>
      <c r="AQ59" s="58">
        <f t="shared" si="45"/>
        <v>0</v>
      </c>
      <c r="AR59" s="58">
        <f t="shared" si="45"/>
        <v>0</v>
      </c>
      <c r="AS59" s="58">
        <f t="shared" si="45"/>
        <v>0</v>
      </c>
      <c r="AT59" s="58">
        <f t="shared" si="45"/>
        <v>0</v>
      </c>
      <c r="AU59" s="58">
        <f t="shared" si="46"/>
        <v>0</v>
      </c>
      <c r="AV59" s="58">
        <f t="shared" si="46"/>
        <v>0</v>
      </c>
      <c r="AW59" s="58">
        <f t="shared" si="46"/>
        <v>0</v>
      </c>
      <c r="AX59" s="58">
        <f t="shared" si="46"/>
        <v>0</v>
      </c>
      <c r="AY59" s="58">
        <f t="shared" si="46"/>
        <v>0</v>
      </c>
      <c r="AZ59" s="58">
        <f t="shared" si="46"/>
        <v>0</v>
      </c>
      <c r="BA59" s="58">
        <f t="shared" si="46"/>
        <v>0</v>
      </c>
      <c r="BB59" s="58">
        <f t="shared" si="46"/>
        <v>0</v>
      </c>
      <c r="BC59" s="58">
        <f t="shared" si="46"/>
        <v>0</v>
      </c>
      <c r="BD59" s="58">
        <f t="shared" si="46"/>
        <v>0</v>
      </c>
      <c r="BE59" s="58">
        <f t="shared" si="46"/>
        <v>0</v>
      </c>
      <c r="BF59" s="58">
        <f t="shared" si="46"/>
        <v>0</v>
      </c>
      <c r="BG59" s="58">
        <f t="shared" si="46"/>
        <v>0</v>
      </c>
      <c r="BH59" s="58">
        <f t="shared" si="46"/>
        <v>0</v>
      </c>
      <c r="BI59" s="58">
        <f t="shared" si="46"/>
        <v>0</v>
      </c>
      <c r="BJ59" s="58">
        <f t="shared" si="46"/>
        <v>0</v>
      </c>
      <c r="BK59" s="58">
        <f t="shared" si="47"/>
        <v>0</v>
      </c>
      <c r="BL59" s="58">
        <f t="shared" si="47"/>
        <v>0</v>
      </c>
      <c r="BM59" s="58">
        <f t="shared" si="47"/>
        <v>0</v>
      </c>
      <c r="BN59" s="58">
        <f t="shared" si="47"/>
        <v>0</v>
      </c>
      <c r="BO59" s="58">
        <f t="shared" si="47"/>
        <v>0</v>
      </c>
      <c r="BP59" s="58">
        <f t="shared" si="47"/>
        <v>0</v>
      </c>
      <c r="BQ59" s="58">
        <f t="shared" si="47"/>
        <v>0</v>
      </c>
      <c r="BR59" s="58">
        <f t="shared" si="47"/>
        <v>0</v>
      </c>
      <c r="BS59" s="58">
        <f t="shared" si="47"/>
        <v>0</v>
      </c>
      <c r="BT59" s="58">
        <f t="shared" si="47"/>
        <v>0</v>
      </c>
      <c r="BU59" s="58">
        <f t="shared" si="47"/>
        <v>0</v>
      </c>
      <c r="BV59" s="58">
        <f t="shared" si="47"/>
        <v>0</v>
      </c>
      <c r="BW59" s="58">
        <f t="shared" si="47"/>
        <v>0</v>
      </c>
      <c r="BX59" s="58">
        <f t="shared" si="47"/>
        <v>0</v>
      </c>
      <c r="BY59" s="58">
        <f t="shared" si="47"/>
        <v>0</v>
      </c>
      <c r="BZ59" s="58">
        <f t="shared" si="47"/>
        <v>0</v>
      </c>
      <c r="CA59" s="58">
        <f t="shared" si="48"/>
        <v>0</v>
      </c>
      <c r="CB59" s="58">
        <f t="shared" si="48"/>
        <v>0</v>
      </c>
      <c r="CC59" s="58">
        <f t="shared" si="48"/>
        <v>0</v>
      </c>
      <c r="CD59" s="58">
        <f t="shared" si="48"/>
        <v>0</v>
      </c>
      <c r="CE59" s="58">
        <f t="shared" si="48"/>
        <v>0</v>
      </c>
      <c r="CF59" s="58">
        <f t="shared" si="48"/>
        <v>0</v>
      </c>
      <c r="CG59" s="58">
        <f t="shared" si="48"/>
        <v>0</v>
      </c>
      <c r="CH59" s="58">
        <f t="shared" si="48"/>
        <v>0</v>
      </c>
      <c r="CI59" s="58">
        <f t="shared" si="48"/>
        <v>0</v>
      </c>
      <c r="CJ59" s="58">
        <f t="shared" si="48"/>
        <v>0</v>
      </c>
      <c r="CK59" s="58">
        <f t="shared" si="48"/>
        <v>0</v>
      </c>
      <c r="CL59" s="58">
        <f t="shared" si="48"/>
        <v>0</v>
      </c>
      <c r="CM59" s="58">
        <f t="shared" si="48"/>
        <v>0</v>
      </c>
      <c r="CN59" s="58">
        <f t="shared" si="48"/>
        <v>0</v>
      </c>
      <c r="CO59" s="58">
        <f t="shared" si="48"/>
        <v>0</v>
      </c>
      <c r="CP59" s="58">
        <f t="shared" si="48"/>
        <v>0</v>
      </c>
      <c r="CQ59" s="58">
        <f t="shared" si="49"/>
        <v>0</v>
      </c>
      <c r="CR59" s="58">
        <f t="shared" si="49"/>
        <v>0</v>
      </c>
      <c r="CS59" s="58">
        <f t="shared" si="49"/>
        <v>0</v>
      </c>
      <c r="CT59" s="58">
        <f t="shared" si="49"/>
        <v>0</v>
      </c>
      <c r="CU59" s="58">
        <f t="shared" si="49"/>
        <v>0</v>
      </c>
      <c r="CV59" s="58">
        <f t="shared" si="49"/>
        <v>0</v>
      </c>
      <c r="CW59" s="58">
        <f t="shared" si="49"/>
        <v>0</v>
      </c>
      <c r="CX59" s="58">
        <f t="shared" si="49"/>
        <v>0</v>
      </c>
      <c r="CY59" s="58">
        <f t="shared" si="49"/>
        <v>0</v>
      </c>
      <c r="CZ59" s="58">
        <f t="shared" si="49"/>
        <v>0</v>
      </c>
      <c r="DA59" s="58">
        <f t="shared" si="49"/>
        <v>0</v>
      </c>
      <c r="DB59" s="58">
        <f t="shared" si="49"/>
        <v>0</v>
      </c>
      <c r="DC59" s="58">
        <f t="shared" si="49"/>
        <v>0</v>
      </c>
      <c r="DD59" s="58">
        <f t="shared" si="49"/>
        <v>0</v>
      </c>
      <c r="DE59" s="58">
        <f t="shared" si="49"/>
        <v>0</v>
      </c>
      <c r="DF59" s="58">
        <f t="shared" si="49"/>
        <v>0</v>
      </c>
      <c r="DG59" s="58">
        <f t="shared" si="50"/>
        <v>0</v>
      </c>
      <c r="DH59" s="58">
        <f t="shared" si="50"/>
        <v>0</v>
      </c>
      <c r="DI59" s="58"/>
      <c r="DJ59" s="55">
        <f t="shared" si="51"/>
        <v>0</v>
      </c>
      <c r="DK59" s="62"/>
      <c r="DL59" s="56">
        <f t="shared" si="52"/>
        <v>0</v>
      </c>
      <c r="DM59" s="56">
        <f t="shared" si="52"/>
        <v>0</v>
      </c>
      <c r="DN59" s="56">
        <f t="shared" si="52"/>
        <v>0</v>
      </c>
      <c r="DO59" s="56">
        <f t="shared" si="52"/>
        <v>0</v>
      </c>
      <c r="DP59" s="56">
        <f t="shared" si="52"/>
        <v>0</v>
      </c>
      <c r="DQ59" s="56">
        <f t="shared" si="52"/>
        <v>0</v>
      </c>
      <c r="DR59" s="56">
        <f t="shared" si="55"/>
        <v>0</v>
      </c>
      <c r="DS59" s="56">
        <f t="shared" si="52"/>
        <v>0</v>
      </c>
      <c r="DT59" s="56">
        <f t="shared" si="52"/>
        <v>0</v>
      </c>
      <c r="DU59" s="56">
        <f t="shared" si="52"/>
        <v>0</v>
      </c>
      <c r="DV59" s="55">
        <f t="shared" si="56"/>
        <v>0</v>
      </c>
    </row>
    <row r="60" spans="1:126" s="52" customFormat="1">
      <c r="A60" s="59"/>
      <c r="B60" s="61"/>
      <c r="C60" s="59"/>
      <c r="D60" s="61"/>
      <c r="E60" s="61"/>
      <c r="F60" s="63"/>
      <c r="G60" s="60"/>
      <c r="H60" s="57"/>
      <c r="I60" s="57"/>
      <c r="J60" s="57">
        <f t="shared" si="53"/>
        <v>0</v>
      </c>
      <c r="K60" s="57"/>
      <c r="L60" s="59"/>
      <c r="M60" s="54"/>
      <c r="N60" s="58">
        <f t="shared" si="54"/>
        <v>0</v>
      </c>
      <c r="O60" s="58">
        <f t="shared" si="44"/>
        <v>0</v>
      </c>
      <c r="P60" s="58">
        <f t="shared" si="44"/>
        <v>0</v>
      </c>
      <c r="Q60" s="58">
        <f t="shared" si="44"/>
        <v>0</v>
      </c>
      <c r="R60" s="58">
        <f t="shared" si="44"/>
        <v>0</v>
      </c>
      <c r="S60" s="58">
        <f t="shared" si="44"/>
        <v>0</v>
      </c>
      <c r="T60" s="58">
        <f t="shared" si="44"/>
        <v>0</v>
      </c>
      <c r="U60" s="58">
        <f t="shared" si="44"/>
        <v>0</v>
      </c>
      <c r="V60" s="58">
        <f t="shared" si="44"/>
        <v>0</v>
      </c>
      <c r="W60" s="58">
        <f t="shared" si="44"/>
        <v>0</v>
      </c>
      <c r="X60" s="58">
        <f t="shared" si="44"/>
        <v>0</v>
      </c>
      <c r="Y60" s="58">
        <f t="shared" si="44"/>
        <v>0</v>
      </c>
      <c r="Z60" s="58">
        <f t="shared" si="44"/>
        <v>0</v>
      </c>
      <c r="AA60" s="58">
        <f t="shared" si="44"/>
        <v>0</v>
      </c>
      <c r="AB60" s="58">
        <f t="shared" si="44"/>
        <v>0</v>
      </c>
      <c r="AC60" s="58">
        <f t="shared" si="44"/>
        <v>0</v>
      </c>
      <c r="AD60" s="58">
        <f t="shared" si="44"/>
        <v>0</v>
      </c>
      <c r="AE60" s="58">
        <f t="shared" si="45"/>
        <v>0</v>
      </c>
      <c r="AF60" s="58">
        <f t="shared" si="45"/>
        <v>0</v>
      </c>
      <c r="AG60" s="58">
        <f t="shared" si="45"/>
        <v>0</v>
      </c>
      <c r="AH60" s="58">
        <f t="shared" si="45"/>
        <v>0</v>
      </c>
      <c r="AI60" s="58">
        <f t="shared" si="45"/>
        <v>0</v>
      </c>
      <c r="AJ60" s="58">
        <f t="shared" si="45"/>
        <v>0</v>
      </c>
      <c r="AK60" s="58">
        <f t="shared" si="45"/>
        <v>0</v>
      </c>
      <c r="AL60" s="58">
        <f t="shared" si="45"/>
        <v>0</v>
      </c>
      <c r="AM60" s="58">
        <f t="shared" si="45"/>
        <v>0</v>
      </c>
      <c r="AN60" s="58">
        <f t="shared" si="45"/>
        <v>0</v>
      </c>
      <c r="AO60" s="58">
        <f t="shared" si="45"/>
        <v>0</v>
      </c>
      <c r="AP60" s="58">
        <f t="shared" si="45"/>
        <v>0</v>
      </c>
      <c r="AQ60" s="58">
        <f t="shared" si="45"/>
        <v>0</v>
      </c>
      <c r="AR60" s="58">
        <f t="shared" si="45"/>
        <v>0</v>
      </c>
      <c r="AS60" s="58">
        <f t="shared" si="45"/>
        <v>0</v>
      </c>
      <c r="AT60" s="58">
        <f t="shared" si="45"/>
        <v>0</v>
      </c>
      <c r="AU60" s="58">
        <f t="shared" si="46"/>
        <v>0</v>
      </c>
      <c r="AV60" s="58">
        <f t="shared" si="46"/>
        <v>0</v>
      </c>
      <c r="AW60" s="58">
        <f t="shared" si="46"/>
        <v>0</v>
      </c>
      <c r="AX60" s="58">
        <f t="shared" si="46"/>
        <v>0</v>
      </c>
      <c r="AY60" s="58">
        <f t="shared" si="46"/>
        <v>0</v>
      </c>
      <c r="AZ60" s="58">
        <f t="shared" si="46"/>
        <v>0</v>
      </c>
      <c r="BA60" s="58">
        <f t="shared" si="46"/>
        <v>0</v>
      </c>
      <c r="BB60" s="58">
        <f t="shared" si="46"/>
        <v>0</v>
      </c>
      <c r="BC60" s="58">
        <f t="shared" si="46"/>
        <v>0</v>
      </c>
      <c r="BD60" s="58">
        <f t="shared" si="46"/>
        <v>0</v>
      </c>
      <c r="BE60" s="58">
        <f t="shared" si="46"/>
        <v>0</v>
      </c>
      <c r="BF60" s="58">
        <f t="shared" si="46"/>
        <v>0</v>
      </c>
      <c r="BG60" s="58">
        <f t="shared" si="46"/>
        <v>0</v>
      </c>
      <c r="BH60" s="58">
        <f t="shared" si="46"/>
        <v>0</v>
      </c>
      <c r="BI60" s="58">
        <f t="shared" si="46"/>
        <v>0</v>
      </c>
      <c r="BJ60" s="58">
        <f t="shared" si="46"/>
        <v>0</v>
      </c>
      <c r="BK60" s="58">
        <f t="shared" si="47"/>
        <v>0</v>
      </c>
      <c r="BL60" s="58">
        <f t="shared" si="47"/>
        <v>0</v>
      </c>
      <c r="BM60" s="58">
        <f t="shared" si="47"/>
        <v>0</v>
      </c>
      <c r="BN60" s="58">
        <f t="shared" si="47"/>
        <v>0</v>
      </c>
      <c r="BO60" s="58">
        <f t="shared" si="47"/>
        <v>0</v>
      </c>
      <c r="BP60" s="58">
        <f t="shared" si="47"/>
        <v>0</v>
      </c>
      <c r="BQ60" s="58">
        <f t="shared" si="47"/>
        <v>0</v>
      </c>
      <c r="BR60" s="58">
        <f t="shared" si="47"/>
        <v>0</v>
      </c>
      <c r="BS60" s="58">
        <f t="shared" si="47"/>
        <v>0</v>
      </c>
      <c r="BT60" s="58">
        <f t="shared" si="47"/>
        <v>0</v>
      </c>
      <c r="BU60" s="58">
        <f t="shared" si="47"/>
        <v>0</v>
      </c>
      <c r="BV60" s="58">
        <f t="shared" si="47"/>
        <v>0</v>
      </c>
      <c r="BW60" s="58">
        <f t="shared" si="47"/>
        <v>0</v>
      </c>
      <c r="BX60" s="58">
        <f t="shared" si="47"/>
        <v>0</v>
      </c>
      <c r="BY60" s="58">
        <f t="shared" si="47"/>
        <v>0</v>
      </c>
      <c r="BZ60" s="58">
        <f t="shared" si="47"/>
        <v>0</v>
      </c>
      <c r="CA60" s="58">
        <f t="shared" si="48"/>
        <v>0</v>
      </c>
      <c r="CB60" s="58">
        <f t="shared" si="48"/>
        <v>0</v>
      </c>
      <c r="CC60" s="58">
        <f t="shared" si="48"/>
        <v>0</v>
      </c>
      <c r="CD60" s="58">
        <f t="shared" si="48"/>
        <v>0</v>
      </c>
      <c r="CE60" s="58">
        <f t="shared" si="48"/>
        <v>0</v>
      </c>
      <c r="CF60" s="58">
        <f t="shared" si="48"/>
        <v>0</v>
      </c>
      <c r="CG60" s="58">
        <f t="shared" si="48"/>
        <v>0</v>
      </c>
      <c r="CH60" s="58">
        <f t="shared" si="48"/>
        <v>0</v>
      </c>
      <c r="CI60" s="58">
        <f t="shared" si="48"/>
        <v>0</v>
      </c>
      <c r="CJ60" s="58">
        <f t="shared" si="48"/>
        <v>0</v>
      </c>
      <c r="CK60" s="58">
        <f t="shared" si="48"/>
        <v>0</v>
      </c>
      <c r="CL60" s="58">
        <f t="shared" si="48"/>
        <v>0</v>
      </c>
      <c r="CM60" s="58">
        <f t="shared" si="48"/>
        <v>0</v>
      </c>
      <c r="CN60" s="58">
        <f t="shared" si="48"/>
        <v>0</v>
      </c>
      <c r="CO60" s="58">
        <f t="shared" si="48"/>
        <v>0</v>
      </c>
      <c r="CP60" s="58">
        <f t="shared" si="48"/>
        <v>0</v>
      </c>
      <c r="CQ60" s="58">
        <f t="shared" si="49"/>
        <v>0</v>
      </c>
      <c r="CR60" s="58">
        <f t="shared" si="49"/>
        <v>0</v>
      </c>
      <c r="CS60" s="58">
        <f t="shared" si="49"/>
        <v>0</v>
      </c>
      <c r="CT60" s="58">
        <f t="shared" si="49"/>
        <v>0</v>
      </c>
      <c r="CU60" s="58">
        <f t="shared" si="49"/>
        <v>0</v>
      </c>
      <c r="CV60" s="58">
        <f t="shared" si="49"/>
        <v>0</v>
      </c>
      <c r="CW60" s="58">
        <f t="shared" si="49"/>
        <v>0</v>
      </c>
      <c r="CX60" s="58">
        <f t="shared" si="49"/>
        <v>0</v>
      </c>
      <c r="CY60" s="58">
        <f t="shared" si="49"/>
        <v>0</v>
      </c>
      <c r="CZ60" s="58">
        <f t="shared" si="49"/>
        <v>0</v>
      </c>
      <c r="DA60" s="58">
        <f t="shared" si="49"/>
        <v>0</v>
      </c>
      <c r="DB60" s="58">
        <f t="shared" si="49"/>
        <v>0</v>
      </c>
      <c r="DC60" s="58">
        <f t="shared" si="49"/>
        <v>0</v>
      </c>
      <c r="DD60" s="58">
        <f t="shared" si="49"/>
        <v>0</v>
      </c>
      <c r="DE60" s="58">
        <f t="shared" si="49"/>
        <v>0</v>
      </c>
      <c r="DF60" s="58">
        <f t="shared" si="49"/>
        <v>0</v>
      </c>
      <c r="DG60" s="58">
        <f t="shared" si="50"/>
        <v>0</v>
      </c>
      <c r="DH60" s="58">
        <f t="shared" si="50"/>
        <v>0</v>
      </c>
      <c r="DI60" s="58"/>
      <c r="DJ60" s="55">
        <f t="shared" si="51"/>
        <v>0</v>
      </c>
      <c r="DK60" s="62"/>
      <c r="DL60" s="56">
        <f t="shared" si="52"/>
        <v>0</v>
      </c>
      <c r="DM60" s="56">
        <f t="shared" si="52"/>
        <v>0</v>
      </c>
      <c r="DN60" s="56">
        <f t="shared" si="52"/>
        <v>0</v>
      </c>
      <c r="DO60" s="56">
        <f t="shared" si="52"/>
        <v>0</v>
      </c>
      <c r="DP60" s="56">
        <f t="shared" si="52"/>
        <v>0</v>
      </c>
      <c r="DQ60" s="56">
        <f t="shared" si="52"/>
        <v>0</v>
      </c>
      <c r="DR60" s="56">
        <f t="shared" si="55"/>
        <v>0</v>
      </c>
      <c r="DS60" s="56">
        <f t="shared" si="52"/>
        <v>0</v>
      </c>
      <c r="DT60" s="56">
        <f t="shared" si="52"/>
        <v>0</v>
      </c>
      <c r="DU60" s="56">
        <f t="shared" si="52"/>
        <v>0</v>
      </c>
      <c r="DV60" s="55">
        <f t="shared" si="56"/>
        <v>0</v>
      </c>
    </row>
    <row r="61" spans="1:126" s="52" customFormat="1">
      <c r="A61" s="59"/>
      <c r="B61" s="61"/>
      <c r="C61" s="59"/>
      <c r="D61" s="61"/>
      <c r="E61" s="61"/>
      <c r="F61" s="59"/>
      <c r="G61" s="60"/>
      <c r="H61" s="57"/>
      <c r="I61" s="57"/>
      <c r="J61" s="57">
        <f t="shared" si="53"/>
        <v>0</v>
      </c>
      <c r="K61" s="57"/>
      <c r="L61" s="59"/>
      <c r="M61" s="54"/>
      <c r="N61" s="58">
        <f t="shared" si="54"/>
        <v>0</v>
      </c>
      <c r="O61" s="58">
        <f t="shared" si="44"/>
        <v>0</v>
      </c>
      <c r="P61" s="58">
        <f t="shared" si="44"/>
        <v>0</v>
      </c>
      <c r="Q61" s="58">
        <f t="shared" si="44"/>
        <v>0</v>
      </c>
      <c r="R61" s="58">
        <f t="shared" si="44"/>
        <v>0</v>
      </c>
      <c r="S61" s="58">
        <f t="shared" si="44"/>
        <v>0</v>
      </c>
      <c r="T61" s="58">
        <f t="shared" si="44"/>
        <v>0</v>
      </c>
      <c r="U61" s="58">
        <f t="shared" si="44"/>
        <v>0</v>
      </c>
      <c r="V61" s="58">
        <f t="shared" si="44"/>
        <v>0</v>
      </c>
      <c r="W61" s="58">
        <f t="shared" si="44"/>
        <v>0</v>
      </c>
      <c r="X61" s="58">
        <f t="shared" si="44"/>
        <v>0</v>
      </c>
      <c r="Y61" s="58">
        <f t="shared" si="44"/>
        <v>0</v>
      </c>
      <c r="Z61" s="58">
        <f t="shared" si="44"/>
        <v>0</v>
      </c>
      <c r="AA61" s="58">
        <f t="shared" si="44"/>
        <v>0</v>
      </c>
      <c r="AB61" s="58">
        <f t="shared" si="44"/>
        <v>0</v>
      </c>
      <c r="AC61" s="58">
        <f t="shared" si="44"/>
        <v>0</v>
      </c>
      <c r="AD61" s="58">
        <f t="shared" si="44"/>
        <v>0</v>
      </c>
      <c r="AE61" s="58">
        <f t="shared" si="45"/>
        <v>0</v>
      </c>
      <c r="AF61" s="58">
        <f t="shared" si="45"/>
        <v>0</v>
      </c>
      <c r="AG61" s="58">
        <f t="shared" si="45"/>
        <v>0</v>
      </c>
      <c r="AH61" s="58">
        <f t="shared" si="45"/>
        <v>0</v>
      </c>
      <c r="AI61" s="58">
        <f t="shared" si="45"/>
        <v>0</v>
      </c>
      <c r="AJ61" s="58">
        <f t="shared" si="45"/>
        <v>0</v>
      </c>
      <c r="AK61" s="58">
        <f t="shared" si="45"/>
        <v>0</v>
      </c>
      <c r="AL61" s="58">
        <f t="shared" si="45"/>
        <v>0</v>
      </c>
      <c r="AM61" s="58">
        <f t="shared" si="45"/>
        <v>0</v>
      </c>
      <c r="AN61" s="58">
        <f t="shared" si="45"/>
        <v>0</v>
      </c>
      <c r="AO61" s="58">
        <f t="shared" si="45"/>
        <v>0</v>
      </c>
      <c r="AP61" s="58">
        <f t="shared" si="45"/>
        <v>0</v>
      </c>
      <c r="AQ61" s="58">
        <f t="shared" si="45"/>
        <v>0</v>
      </c>
      <c r="AR61" s="58">
        <f t="shared" si="45"/>
        <v>0</v>
      </c>
      <c r="AS61" s="58">
        <f t="shared" si="45"/>
        <v>0</v>
      </c>
      <c r="AT61" s="58">
        <f t="shared" si="45"/>
        <v>0</v>
      </c>
      <c r="AU61" s="58">
        <f t="shared" si="46"/>
        <v>0</v>
      </c>
      <c r="AV61" s="58">
        <f t="shared" si="46"/>
        <v>0</v>
      </c>
      <c r="AW61" s="58">
        <f t="shared" si="46"/>
        <v>0</v>
      </c>
      <c r="AX61" s="58">
        <f t="shared" si="46"/>
        <v>0</v>
      </c>
      <c r="AY61" s="58">
        <f t="shared" si="46"/>
        <v>0</v>
      </c>
      <c r="AZ61" s="58">
        <f t="shared" si="46"/>
        <v>0</v>
      </c>
      <c r="BA61" s="58">
        <f t="shared" si="46"/>
        <v>0</v>
      </c>
      <c r="BB61" s="58">
        <f t="shared" si="46"/>
        <v>0</v>
      </c>
      <c r="BC61" s="58">
        <f t="shared" si="46"/>
        <v>0</v>
      </c>
      <c r="BD61" s="58">
        <f t="shared" si="46"/>
        <v>0</v>
      </c>
      <c r="BE61" s="58">
        <f t="shared" si="46"/>
        <v>0</v>
      </c>
      <c r="BF61" s="58">
        <f t="shared" si="46"/>
        <v>0</v>
      </c>
      <c r="BG61" s="58">
        <f t="shared" si="46"/>
        <v>0</v>
      </c>
      <c r="BH61" s="58">
        <f t="shared" si="46"/>
        <v>0</v>
      </c>
      <c r="BI61" s="58">
        <f t="shared" si="46"/>
        <v>0</v>
      </c>
      <c r="BJ61" s="58">
        <f t="shared" si="46"/>
        <v>0</v>
      </c>
      <c r="BK61" s="58">
        <f t="shared" si="47"/>
        <v>0</v>
      </c>
      <c r="BL61" s="58">
        <f t="shared" si="47"/>
        <v>0</v>
      </c>
      <c r="BM61" s="58">
        <f t="shared" si="47"/>
        <v>0</v>
      </c>
      <c r="BN61" s="58">
        <f t="shared" si="47"/>
        <v>0</v>
      </c>
      <c r="BO61" s="58">
        <f t="shared" si="47"/>
        <v>0</v>
      </c>
      <c r="BP61" s="58">
        <f t="shared" si="47"/>
        <v>0</v>
      </c>
      <c r="BQ61" s="58">
        <f t="shared" si="47"/>
        <v>0</v>
      </c>
      <c r="BR61" s="58">
        <f t="shared" si="47"/>
        <v>0</v>
      </c>
      <c r="BS61" s="58">
        <f t="shared" si="47"/>
        <v>0</v>
      </c>
      <c r="BT61" s="58">
        <f t="shared" si="47"/>
        <v>0</v>
      </c>
      <c r="BU61" s="58">
        <f t="shared" si="47"/>
        <v>0</v>
      </c>
      <c r="BV61" s="58">
        <f t="shared" si="47"/>
        <v>0</v>
      </c>
      <c r="BW61" s="58">
        <f t="shared" si="47"/>
        <v>0</v>
      </c>
      <c r="BX61" s="58">
        <f t="shared" si="47"/>
        <v>0</v>
      </c>
      <c r="BY61" s="58">
        <f t="shared" si="47"/>
        <v>0</v>
      </c>
      <c r="BZ61" s="58">
        <f t="shared" si="47"/>
        <v>0</v>
      </c>
      <c r="CA61" s="58">
        <f t="shared" si="48"/>
        <v>0</v>
      </c>
      <c r="CB61" s="58">
        <f t="shared" si="48"/>
        <v>0</v>
      </c>
      <c r="CC61" s="58">
        <f t="shared" si="48"/>
        <v>0</v>
      </c>
      <c r="CD61" s="58">
        <f t="shared" si="48"/>
        <v>0</v>
      </c>
      <c r="CE61" s="58">
        <f t="shared" si="48"/>
        <v>0</v>
      </c>
      <c r="CF61" s="58">
        <f t="shared" si="48"/>
        <v>0</v>
      </c>
      <c r="CG61" s="58">
        <f t="shared" si="48"/>
        <v>0</v>
      </c>
      <c r="CH61" s="58">
        <f t="shared" si="48"/>
        <v>0</v>
      </c>
      <c r="CI61" s="58">
        <f t="shared" si="48"/>
        <v>0</v>
      </c>
      <c r="CJ61" s="58">
        <f t="shared" si="48"/>
        <v>0</v>
      </c>
      <c r="CK61" s="58">
        <f t="shared" si="48"/>
        <v>0</v>
      </c>
      <c r="CL61" s="58">
        <f t="shared" si="48"/>
        <v>0</v>
      </c>
      <c r="CM61" s="58">
        <f t="shared" si="48"/>
        <v>0</v>
      </c>
      <c r="CN61" s="58">
        <f t="shared" si="48"/>
        <v>0</v>
      </c>
      <c r="CO61" s="58">
        <f t="shared" si="48"/>
        <v>0</v>
      </c>
      <c r="CP61" s="58">
        <f t="shared" si="48"/>
        <v>0</v>
      </c>
      <c r="CQ61" s="58">
        <f t="shared" si="49"/>
        <v>0</v>
      </c>
      <c r="CR61" s="58">
        <f t="shared" si="49"/>
        <v>0</v>
      </c>
      <c r="CS61" s="58">
        <f t="shared" si="49"/>
        <v>0</v>
      </c>
      <c r="CT61" s="58">
        <f t="shared" si="49"/>
        <v>0</v>
      </c>
      <c r="CU61" s="58">
        <f t="shared" si="49"/>
        <v>0</v>
      </c>
      <c r="CV61" s="58">
        <f t="shared" si="49"/>
        <v>0</v>
      </c>
      <c r="CW61" s="58">
        <f t="shared" si="49"/>
        <v>0</v>
      </c>
      <c r="CX61" s="58">
        <f t="shared" si="49"/>
        <v>0</v>
      </c>
      <c r="CY61" s="58">
        <f t="shared" si="49"/>
        <v>0</v>
      </c>
      <c r="CZ61" s="58">
        <f t="shared" si="49"/>
        <v>0</v>
      </c>
      <c r="DA61" s="58">
        <f t="shared" si="49"/>
        <v>0</v>
      </c>
      <c r="DB61" s="58">
        <f t="shared" si="49"/>
        <v>0</v>
      </c>
      <c r="DC61" s="58">
        <f t="shared" si="49"/>
        <v>0</v>
      </c>
      <c r="DD61" s="58">
        <f t="shared" si="49"/>
        <v>0</v>
      </c>
      <c r="DE61" s="58">
        <f t="shared" si="49"/>
        <v>0</v>
      </c>
      <c r="DF61" s="58">
        <f t="shared" si="49"/>
        <v>0</v>
      </c>
      <c r="DG61" s="58">
        <f t="shared" si="50"/>
        <v>0</v>
      </c>
      <c r="DH61" s="58">
        <f t="shared" si="50"/>
        <v>0</v>
      </c>
      <c r="DI61" s="58"/>
      <c r="DJ61" s="55">
        <f t="shared" si="51"/>
        <v>0</v>
      </c>
      <c r="DK61" s="53"/>
      <c r="DL61" s="56">
        <f t="shared" si="52"/>
        <v>0</v>
      </c>
      <c r="DM61" s="56">
        <f t="shared" si="52"/>
        <v>0</v>
      </c>
      <c r="DN61" s="56">
        <f t="shared" si="52"/>
        <v>0</v>
      </c>
      <c r="DO61" s="56">
        <f t="shared" si="52"/>
        <v>0</v>
      </c>
      <c r="DP61" s="56">
        <f t="shared" si="52"/>
        <v>0</v>
      </c>
      <c r="DQ61" s="56">
        <f t="shared" si="52"/>
        <v>0</v>
      </c>
      <c r="DR61" s="56">
        <f t="shared" si="55"/>
        <v>0</v>
      </c>
      <c r="DS61" s="56">
        <f t="shared" si="52"/>
        <v>0</v>
      </c>
      <c r="DT61" s="56">
        <f t="shared" si="52"/>
        <v>0</v>
      </c>
      <c r="DU61" s="56">
        <f t="shared" si="52"/>
        <v>0</v>
      </c>
      <c r="DV61" s="55">
        <f t="shared" si="56"/>
        <v>0</v>
      </c>
    </row>
    <row r="62" spans="1:126" s="52" customFormat="1">
      <c r="A62" s="59"/>
      <c r="B62" s="61"/>
      <c r="C62" s="59"/>
      <c r="D62" s="61"/>
      <c r="E62" s="61"/>
      <c r="F62" s="59"/>
      <c r="G62" s="60"/>
      <c r="H62" s="57"/>
      <c r="I62" s="57"/>
      <c r="J62" s="57">
        <f t="shared" si="53"/>
        <v>0</v>
      </c>
      <c r="K62" s="57"/>
      <c r="L62" s="59"/>
      <c r="M62" s="54"/>
      <c r="N62" s="58">
        <f t="shared" si="54"/>
        <v>0</v>
      </c>
      <c r="O62" s="58">
        <f t="shared" si="44"/>
        <v>0</v>
      </c>
      <c r="P62" s="58">
        <f t="shared" si="44"/>
        <v>0</v>
      </c>
      <c r="Q62" s="58">
        <f t="shared" si="44"/>
        <v>0</v>
      </c>
      <c r="R62" s="58">
        <f t="shared" si="44"/>
        <v>0</v>
      </c>
      <c r="S62" s="58">
        <f t="shared" si="44"/>
        <v>0</v>
      </c>
      <c r="T62" s="58">
        <f t="shared" si="44"/>
        <v>0</v>
      </c>
      <c r="U62" s="58">
        <f t="shared" si="44"/>
        <v>0</v>
      </c>
      <c r="V62" s="58">
        <f t="shared" si="44"/>
        <v>0</v>
      </c>
      <c r="W62" s="58">
        <f t="shared" si="44"/>
        <v>0</v>
      </c>
      <c r="X62" s="58">
        <f t="shared" si="44"/>
        <v>0</v>
      </c>
      <c r="Y62" s="58">
        <f t="shared" si="44"/>
        <v>0</v>
      </c>
      <c r="Z62" s="58">
        <f t="shared" si="44"/>
        <v>0</v>
      </c>
      <c r="AA62" s="58">
        <f t="shared" si="44"/>
        <v>0</v>
      </c>
      <c r="AB62" s="58">
        <f t="shared" si="44"/>
        <v>0</v>
      </c>
      <c r="AC62" s="58">
        <f t="shared" si="44"/>
        <v>0</v>
      </c>
      <c r="AD62" s="58">
        <f t="shared" si="44"/>
        <v>0</v>
      </c>
      <c r="AE62" s="58">
        <f t="shared" si="45"/>
        <v>0</v>
      </c>
      <c r="AF62" s="58">
        <f t="shared" si="45"/>
        <v>0</v>
      </c>
      <c r="AG62" s="58">
        <f t="shared" si="45"/>
        <v>0</v>
      </c>
      <c r="AH62" s="58">
        <f t="shared" si="45"/>
        <v>0</v>
      </c>
      <c r="AI62" s="58">
        <f t="shared" si="45"/>
        <v>0</v>
      </c>
      <c r="AJ62" s="58">
        <f t="shared" si="45"/>
        <v>0</v>
      </c>
      <c r="AK62" s="58">
        <f t="shared" si="45"/>
        <v>0</v>
      </c>
      <c r="AL62" s="58">
        <f t="shared" si="45"/>
        <v>0</v>
      </c>
      <c r="AM62" s="58">
        <f t="shared" si="45"/>
        <v>0</v>
      </c>
      <c r="AN62" s="58">
        <f t="shared" si="45"/>
        <v>0</v>
      </c>
      <c r="AO62" s="58">
        <f t="shared" si="45"/>
        <v>0</v>
      </c>
      <c r="AP62" s="58">
        <f t="shared" si="45"/>
        <v>0</v>
      </c>
      <c r="AQ62" s="58">
        <f t="shared" si="45"/>
        <v>0</v>
      </c>
      <c r="AR62" s="58">
        <f t="shared" si="45"/>
        <v>0</v>
      </c>
      <c r="AS62" s="58">
        <f t="shared" si="45"/>
        <v>0</v>
      </c>
      <c r="AT62" s="58">
        <f t="shared" si="45"/>
        <v>0</v>
      </c>
      <c r="AU62" s="58">
        <f t="shared" si="46"/>
        <v>0</v>
      </c>
      <c r="AV62" s="58">
        <f t="shared" si="46"/>
        <v>0</v>
      </c>
      <c r="AW62" s="58">
        <f t="shared" si="46"/>
        <v>0</v>
      </c>
      <c r="AX62" s="58">
        <f t="shared" si="46"/>
        <v>0</v>
      </c>
      <c r="AY62" s="58">
        <f t="shared" si="46"/>
        <v>0</v>
      </c>
      <c r="AZ62" s="58">
        <f t="shared" si="46"/>
        <v>0</v>
      </c>
      <c r="BA62" s="58">
        <f t="shared" si="46"/>
        <v>0</v>
      </c>
      <c r="BB62" s="58">
        <f t="shared" si="46"/>
        <v>0</v>
      </c>
      <c r="BC62" s="58">
        <f t="shared" si="46"/>
        <v>0</v>
      </c>
      <c r="BD62" s="58">
        <f t="shared" si="46"/>
        <v>0</v>
      </c>
      <c r="BE62" s="58">
        <f t="shared" si="46"/>
        <v>0</v>
      </c>
      <c r="BF62" s="58">
        <f t="shared" si="46"/>
        <v>0</v>
      </c>
      <c r="BG62" s="58">
        <f t="shared" si="46"/>
        <v>0</v>
      </c>
      <c r="BH62" s="58">
        <f t="shared" si="46"/>
        <v>0</v>
      </c>
      <c r="BI62" s="58">
        <f t="shared" si="46"/>
        <v>0</v>
      </c>
      <c r="BJ62" s="58">
        <f t="shared" si="46"/>
        <v>0</v>
      </c>
      <c r="BK62" s="58">
        <f t="shared" si="47"/>
        <v>0</v>
      </c>
      <c r="BL62" s="58">
        <f t="shared" si="47"/>
        <v>0</v>
      </c>
      <c r="BM62" s="58">
        <f t="shared" si="47"/>
        <v>0</v>
      </c>
      <c r="BN62" s="58">
        <f t="shared" si="47"/>
        <v>0</v>
      </c>
      <c r="BO62" s="58">
        <f t="shared" si="47"/>
        <v>0</v>
      </c>
      <c r="BP62" s="58">
        <f t="shared" si="47"/>
        <v>0</v>
      </c>
      <c r="BQ62" s="58">
        <f t="shared" si="47"/>
        <v>0</v>
      </c>
      <c r="BR62" s="58">
        <f t="shared" si="47"/>
        <v>0</v>
      </c>
      <c r="BS62" s="58">
        <f t="shared" si="47"/>
        <v>0</v>
      </c>
      <c r="BT62" s="58">
        <f t="shared" si="47"/>
        <v>0</v>
      </c>
      <c r="BU62" s="58">
        <f t="shared" si="47"/>
        <v>0</v>
      </c>
      <c r="BV62" s="58">
        <f t="shared" si="47"/>
        <v>0</v>
      </c>
      <c r="BW62" s="58">
        <f t="shared" si="47"/>
        <v>0</v>
      </c>
      <c r="BX62" s="58">
        <f t="shared" si="47"/>
        <v>0</v>
      </c>
      <c r="BY62" s="58">
        <f t="shared" si="47"/>
        <v>0</v>
      </c>
      <c r="BZ62" s="58">
        <f t="shared" si="47"/>
        <v>0</v>
      </c>
      <c r="CA62" s="58">
        <f t="shared" si="48"/>
        <v>0</v>
      </c>
      <c r="CB62" s="58">
        <f t="shared" si="48"/>
        <v>0</v>
      </c>
      <c r="CC62" s="58">
        <f t="shared" si="48"/>
        <v>0</v>
      </c>
      <c r="CD62" s="58">
        <f t="shared" si="48"/>
        <v>0</v>
      </c>
      <c r="CE62" s="58">
        <f t="shared" si="48"/>
        <v>0</v>
      </c>
      <c r="CF62" s="58">
        <f t="shared" si="48"/>
        <v>0</v>
      </c>
      <c r="CG62" s="58">
        <f t="shared" si="48"/>
        <v>0</v>
      </c>
      <c r="CH62" s="58">
        <f t="shared" si="48"/>
        <v>0</v>
      </c>
      <c r="CI62" s="58">
        <f t="shared" si="48"/>
        <v>0</v>
      </c>
      <c r="CJ62" s="58">
        <f t="shared" si="48"/>
        <v>0</v>
      </c>
      <c r="CK62" s="58">
        <f t="shared" si="48"/>
        <v>0</v>
      </c>
      <c r="CL62" s="58">
        <f t="shared" si="48"/>
        <v>0</v>
      </c>
      <c r="CM62" s="58">
        <f t="shared" si="48"/>
        <v>0</v>
      </c>
      <c r="CN62" s="58">
        <f t="shared" si="48"/>
        <v>0</v>
      </c>
      <c r="CO62" s="58">
        <f t="shared" si="48"/>
        <v>0</v>
      </c>
      <c r="CP62" s="58">
        <f t="shared" si="48"/>
        <v>0</v>
      </c>
      <c r="CQ62" s="58">
        <f t="shared" si="49"/>
        <v>0</v>
      </c>
      <c r="CR62" s="58">
        <f t="shared" si="49"/>
        <v>0</v>
      </c>
      <c r="CS62" s="58">
        <f t="shared" si="49"/>
        <v>0</v>
      </c>
      <c r="CT62" s="58">
        <f t="shared" si="49"/>
        <v>0</v>
      </c>
      <c r="CU62" s="58">
        <f t="shared" si="49"/>
        <v>0</v>
      </c>
      <c r="CV62" s="58">
        <f t="shared" si="49"/>
        <v>0</v>
      </c>
      <c r="CW62" s="58">
        <f t="shared" si="49"/>
        <v>0</v>
      </c>
      <c r="CX62" s="58">
        <f t="shared" si="49"/>
        <v>0</v>
      </c>
      <c r="CY62" s="58">
        <f t="shared" si="49"/>
        <v>0</v>
      </c>
      <c r="CZ62" s="58">
        <f t="shared" si="49"/>
        <v>0</v>
      </c>
      <c r="DA62" s="58">
        <f t="shared" si="49"/>
        <v>0</v>
      </c>
      <c r="DB62" s="58">
        <f t="shared" si="49"/>
        <v>0</v>
      </c>
      <c r="DC62" s="58">
        <f t="shared" si="49"/>
        <v>0</v>
      </c>
      <c r="DD62" s="58">
        <f t="shared" si="49"/>
        <v>0</v>
      </c>
      <c r="DE62" s="58">
        <f t="shared" si="49"/>
        <v>0</v>
      </c>
      <c r="DF62" s="58">
        <f t="shared" si="49"/>
        <v>0</v>
      </c>
      <c r="DG62" s="58">
        <f t="shared" si="50"/>
        <v>0</v>
      </c>
      <c r="DH62" s="58">
        <f t="shared" si="50"/>
        <v>0</v>
      </c>
      <c r="DI62" s="58"/>
      <c r="DJ62" s="55">
        <f t="shared" si="51"/>
        <v>0</v>
      </c>
      <c r="DK62" s="53"/>
      <c r="DL62" s="56">
        <f t="shared" si="52"/>
        <v>0</v>
      </c>
      <c r="DM62" s="56">
        <f t="shared" si="52"/>
        <v>0</v>
      </c>
      <c r="DN62" s="56">
        <f t="shared" si="52"/>
        <v>0</v>
      </c>
      <c r="DO62" s="56">
        <f t="shared" si="52"/>
        <v>0</v>
      </c>
      <c r="DP62" s="56">
        <f t="shared" si="52"/>
        <v>0</v>
      </c>
      <c r="DQ62" s="56">
        <f t="shared" si="52"/>
        <v>0</v>
      </c>
      <c r="DR62" s="56">
        <f t="shared" si="55"/>
        <v>0</v>
      </c>
      <c r="DS62" s="56">
        <f t="shared" si="52"/>
        <v>0</v>
      </c>
      <c r="DT62" s="56">
        <f t="shared" si="52"/>
        <v>0</v>
      </c>
      <c r="DU62" s="56">
        <f t="shared" si="52"/>
        <v>0</v>
      </c>
      <c r="DV62" s="55">
        <f t="shared" si="56"/>
        <v>0</v>
      </c>
    </row>
    <row r="63" spans="1:126" s="52" customFormat="1">
      <c r="A63" s="59"/>
      <c r="B63" s="61"/>
      <c r="C63" s="59"/>
      <c r="D63" s="61"/>
      <c r="E63" s="61"/>
      <c r="F63" s="59"/>
      <c r="G63" s="60"/>
      <c r="H63" s="57"/>
      <c r="I63" s="57"/>
      <c r="J63" s="57">
        <f t="shared" si="53"/>
        <v>0</v>
      </c>
      <c r="K63" s="57"/>
      <c r="L63" s="59"/>
      <c r="M63" s="54"/>
      <c r="N63" s="58">
        <f t="shared" si="54"/>
        <v>0</v>
      </c>
      <c r="O63" s="58">
        <f t="shared" si="44"/>
        <v>0</v>
      </c>
      <c r="P63" s="58">
        <f t="shared" si="44"/>
        <v>0</v>
      </c>
      <c r="Q63" s="58">
        <f t="shared" si="44"/>
        <v>0</v>
      </c>
      <c r="R63" s="58">
        <f t="shared" si="44"/>
        <v>0</v>
      </c>
      <c r="S63" s="58">
        <f t="shared" si="44"/>
        <v>0</v>
      </c>
      <c r="T63" s="58">
        <f t="shared" si="44"/>
        <v>0</v>
      </c>
      <c r="U63" s="58">
        <f t="shared" si="44"/>
        <v>0</v>
      </c>
      <c r="V63" s="58">
        <f t="shared" si="44"/>
        <v>0</v>
      </c>
      <c r="W63" s="58">
        <f t="shared" si="44"/>
        <v>0</v>
      </c>
      <c r="X63" s="58">
        <f t="shared" si="44"/>
        <v>0</v>
      </c>
      <c r="Y63" s="58">
        <f t="shared" si="44"/>
        <v>0</v>
      </c>
      <c r="Z63" s="58">
        <f t="shared" si="44"/>
        <v>0</v>
      </c>
      <c r="AA63" s="58">
        <f t="shared" si="44"/>
        <v>0</v>
      </c>
      <c r="AB63" s="58">
        <f t="shared" si="44"/>
        <v>0</v>
      </c>
      <c r="AC63" s="58">
        <f t="shared" si="44"/>
        <v>0</v>
      </c>
      <c r="AD63" s="58">
        <f t="shared" si="44"/>
        <v>0</v>
      </c>
      <c r="AE63" s="58">
        <f t="shared" si="45"/>
        <v>0</v>
      </c>
      <c r="AF63" s="58">
        <f t="shared" si="45"/>
        <v>0</v>
      </c>
      <c r="AG63" s="58">
        <f t="shared" si="45"/>
        <v>0</v>
      </c>
      <c r="AH63" s="58">
        <f t="shared" si="45"/>
        <v>0</v>
      </c>
      <c r="AI63" s="58">
        <f t="shared" si="45"/>
        <v>0</v>
      </c>
      <c r="AJ63" s="58">
        <f t="shared" si="45"/>
        <v>0</v>
      </c>
      <c r="AK63" s="58">
        <f t="shared" si="45"/>
        <v>0</v>
      </c>
      <c r="AL63" s="58">
        <f t="shared" si="45"/>
        <v>0</v>
      </c>
      <c r="AM63" s="58">
        <f t="shared" si="45"/>
        <v>0</v>
      </c>
      <c r="AN63" s="58">
        <f t="shared" si="45"/>
        <v>0</v>
      </c>
      <c r="AO63" s="58">
        <f t="shared" si="45"/>
        <v>0</v>
      </c>
      <c r="AP63" s="58">
        <f t="shared" si="45"/>
        <v>0</v>
      </c>
      <c r="AQ63" s="58">
        <f t="shared" si="45"/>
        <v>0</v>
      </c>
      <c r="AR63" s="58">
        <f t="shared" si="45"/>
        <v>0</v>
      </c>
      <c r="AS63" s="58">
        <f t="shared" si="45"/>
        <v>0</v>
      </c>
      <c r="AT63" s="58">
        <f t="shared" si="45"/>
        <v>0</v>
      </c>
      <c r="AU63" s="58">
        <f t="shared" si="46"/>
        <v>0</v>
      </c>
      <c r="AV63" s="58">
        <f t="shared" si="46"/>
        <v>0</v>
      </c>
      <c r="AW63" s="58">
        <f t="shared" si="46"/>
        <v>0</v>
      </c>
      <c r="AX63" s="58">
        <f t="shared" si="46"/>
        <v>0</v>
      </c>
      <c r="AY63" s="58">
        <f t="shared" si="46"/>
        <v>0</v>
      </c>
      <c r="AZ63" s="58">
        <f t="shared" si="46"/>
        <v>0</v>
      </c>
      <c r="BA63" s="58">
        <f t="shared" si="46"/>
        <v>0</v>
      </c>
      <c r="BB63" s="58">
        <f t="shared" si="46"/>
        <v>0</v>
      </c>
      <c r="BC63" s="58">
        <f t="shared" si="46"/>
        <v>0</v>
      </c>
      <c r="BD63" s="58">
        <f t="shared" si="46"/>
        <v>0</v>
      </c>
      <c r="BE63" s="58">
        <f t="shared" si="46"/>
        <v>0</v>
      </c>
      <c r="BF63" s="58">
        <f t="shared" si="46"/>
        <v>0</v>
      </c>
      <c r="BG63" s="58">
        <f t="shared" si="46"/>
        <v>0</v>
      </c>
      <c r="BH63" s="58">
        <f t="shared" si="46"/>
        <v>0</v>
      </c>
      <c r="BI63" s="58">
        <f t="shared" si="46"/>
        <v>0</v>
      </c>
      <c r="BJ63" s="58">
        <f t="shared" si="46"/>
        <v>0</v>
      </c>
      <c r="BK63" s="58">
        <f t="shared" si="47"/>
        <v>0</v>
      </c>
      <c r="BL63" s="58">
        <f t="shared" si="47"/>
        <v>0</v>
      </c>
      <c r="BM63" s="58">
        <f t="shared" si="47"/>
        <v>0</v>
      </c>
      <c r="BN63" s="58">
        <f t="shared" si="47"/>
        <v>0</v>
      </c>
      <c r="BO63" s="58">
        <f t="shared" si="47"/>
        <v>0</v>
      </c>
      <c r="BP63" s="58">
        <f t="shared" si="47"/>
        <v>0</v>
      </c>
      <c r="BQ63" s="58">
        <f t="shared" si="47"/>
        <v>0</v>
      </c>
      <c r="BR63" s="58">
        <f t="shared" si="47"/>
        <v>0</v>
      </c>
      <c r="BS63" s="58">
        <f t="shared" si="47"/>
        <v>0</v>
      </c>
      <c r="BT63" s="58">
        <f t="shared" si="47"/>
        <v>0</v>
      </c>
      <c r="BU63" s="58">
        <f t="shared" si="47"/>
        <v>0</v>
      </c>
      <c r="BV63" s="58">
        <f t="shared" si="47"/>
        <v>0</v>
      </c>
      <c r="BW63" s="58">
        <f t="shared" si="47"/>
        <v>0</v>
      </c>
      <c r="BX63" s="58">
        <f t="shared" si="47"/>
        <v>0</v>
      </c>
      <c r="BY63" s="58">
        <f t="shared" si="47"/>
        <v>0</v>
      </c>
      <c r="BZ63" s="58">
        <f t="shared" si="47"/>
        <v>0</v>
      </c>
      <c r="CA63" s="58">
        <f t="shared" si="48"/>
        <v>0</v>
      </c>
      <c r="CB63" s="58">
        <f t="shared" si="48"/>
        <v>0</v>
      </c>
      <c r="CC63" s="58">
        <f t="shared" si="48"/>
        <v>0</v>
      </c>
      <c r="CD63" s="58">
        <f t="shared" si="48"/>
        <v>0</v>
      </c>
      <c r="CE63" s="58">
        <f t="shared" si="48"/>
        <v>0</v>
      </c>
      <c r="CF63" s="58">
        <f t="shared" si="48"/>
        <v>0</v>
      </c>
      <c r="CG63" s="58">
        <f t="shared" si="48"/>
        <v>0</v>
      </c>
      <c r="CH63" s="58">
        <f t="shared" si="48"/>
        <v>0</v>
      </c>
      <c r="CI63" s="58">
        <f t="shared" si="48"/>
        <v>0</v>
      </c>
      <c r="CJ63" s="58">
        <f t="shared" si="48"/>
        <v>0</v>
      </c>
      <c r="CK63" s="58">
        <f t="shared" si="48"/>
        <v>0</v>
      </c>
      <c r="CL63" s="58">
        <f t="shared" si="48"/>
        <v>0</v>
      </c>
      <c r="CM63" s="58">
        <f t="shared" si="48"/>
        <v>0</v>
      </c>
      <c r="CN63" s="58">
        <f t="shared" si="48"/>
        <v>0</v>
      </c>
      <c r="CO63" s="58">
        <f t="shared" si="48"/>
        <v>0</v>
      </c>
      <c r="CP63" s="58">
        <f t="shared" si="48"/>
        <v>0</v>
      </c>
      <c r="CQ63" s="58">
        <f t="shared" si="49"/>
        <v>0</v>
      </c>
      <c r="CR63" s="58">
        <f t="shared" si="49"/>
        <v>0</v>
      </c>
      <c r="CS63" s="58">
        <f t="shared" si="49"/>
        <v>0</v>
      </c>
      <c r="CT63" s="58">
        <f t="shared" si="49"/>
        <v>0</v>
      </c>
      <c r="CU63" s="58">
        <f t="shared" si="49"/>
        <v>0</v>
      </c>
      <c r="CV63" s="58">
        <f t="shared" si="49"/>
        <v>0</v>
      </c>
      <c r="CW63" s="58">
        <f t="shared" si="49"/>
        <v>0</v>
      </c>
      <c r="CX63" s="58">
        <f t="shared" si="49"/>
        <v>0</v>
      </c>
      <c r="CY63" s="58">
        <f t="shared" si="49"/>
        <v>0</v>
      </c>
      <c r="CZ63" s="58">
        <f t="shared" si="49"/>
        <v>0</v>
      </c>
      <c r="DA63" s="58">
        <f t="shared" si="49"/>
        <v>0</v>
      </c>
      <c r="DB63" s="58">
        <f t="shared" si="49"/>
        <v>0</v>
      </c>
      <c r="DC63" s="58">
        <f t="shared" si="49"/>
        <v>0</v>
      </c>
      <c r="DD63" s="58">
        <f t="shared" si="49"/>
        <v>0</v>
      </c>
      <c r="DE63" s="58">
        <f t="shared" si="49"/>
        <v>0</v>
      </c>
      <c r="DF63" s="58">
        <f t="shared" si="49"/>
        <v>0</v>
      </c>
      <c r="DG63" s="58">
        <f t="shared" si="50"/>
        <v>0</v>
      </c>
      <c r="DH63" s="58">
        <f t="shared" si="50"/>
        <v>0</v>
      </c>
      <c r="DI63" s="58"/>
      <c r="DJ63" s="55">
        <f t="shared" si="51"/>
        <v>0</v>
      </c>
      <c r="DK63" s="53"/>
      <c r="DL63" s="56">
        <f t="shared" si="52"/>
        <v>0</v>
      </c>
      <c r="DM63" s="56">
        <f t="shared" si="52"/>
        <v>0</v>
      </c>
      <c r="DN63" s="56">
        <f t="shared" si="52"/>
        <v>0</v>
      </c>
      <c r="DO63" s="56">
        <f t="shared" si="52"/>
        <v>0</v>
      </c>
      <c r="DP63" s="56">
        <f t="shared" si="52"/>
        <v>0</v>
      </c>
      <c r="DQ63" s="56">
        <f t="shared" si="52"/>
        <v>0</v>
      </c>
      <c r="DR63" s="56">
        <f t="shared" si="55"/>
        <v>0</v>
      </c>
      <c r="DS63" s="56">
        <f t="shared" si="52"/>
        <v>0</v>
      </c>
      <c r="DT63" s="56">
        <f t="shared" si="52"/>
        <v>0</v>
      </c>
      <c r="DU63" s="56">
        <f t="shared" si="52"/>
        <v>0</v>
      </c>
      <c r="DV63" s="55">
        <f t="shared" si="56"/>
        <v>0</v>
      </c>
    </row>
    <row r="64" spans="1:126" s="52" customFormat="1">
      <c r="A64" s="59"/>
      <c r="B64" s="61"/>
      <c r="C64" s="59"/>
      <c r="D64" s="61"/>
      <c r="E64" s="61"/>
      <c r="F64" s="63"/>
      <c r="G64" s="60"/>
      <c r="H64" s="57"/>
      <c r="I64" s="57"/>
      <c r="J64" s="57">
        <f t="shared" si="53"/>
        <v>0</v>
      </c>
      <c r="K64" s="57"/>
      <c r="L64" s="59"/>
      <c r="M64" s="54"/>
      <c r="N64" s="58">
        <f t="shared" si="54"/>
        <v>0</v>
      </c>
      <c r="O64" s="58">
        <f t="shared" si="44"/>
        <v>0</v>
      </c>
      <c r="P64" s="58">
        <f t="shared" si="44"/>
        <v>0</v>
      </c>
      <c r="Q64" s="58">
        <f t="shared" si="44"/>
        <v>0</v>
      </c>
      <c r="R64" s="58">
        <f t="shared" si="44"/>
        <v>0</v>
      </c>
      <c r="S64" s="58">
        <f t="shared" si="44"/>
        <v>0</v>
      </c>
      <c r="T64" s="58">
        <f t="shared" si="44"/>
        <v>0</v>
      </c>
      <c r="U64" s="58">
        <f t="shared" si="44"/>
        <v>0</v>
      </c>
      <c r="V64" s="58">
        <f t="shared" si="44"/>
        <v>0</v>
      </c>
      <c r="W64" s="58">
        <f t="shared" si="44"/>
        <v>0</v>
      </c>
      <c r="X64" s="58">
        <f t="shared" si="44"/>
        <v>0</v>
      </c>
      <c r="Y64" s="58">
        <f t="shared" si="44"/>
        <v>0</v>
      </c>
      <c r="Z64" s="58">
        <f t="shared" si="44"/>
        <v>0</v>
      </c>
      <c r="AA64" s="58">
        <f t="shared" si="44"/>
        <v>0</v>
      </c>
      <c r="AB64" s="58">
        <f t="shared" si="44"/>
        <v>0</v>
      </c>
      <c r="AC64" s="58">
        <f t="shared" si="44"/>
        <v>0</v>
      </c>
      <c r="AD64" s="58">
        <f t="shared" si="44"/>
        <v>0</v>
      </c>
      <c r="AE64" s="58">
        <f t="shared" si="45"/>
        <v>0</v>
      </c>
      <c r="AF64" s="58">
        <f t="shared" si="45"/>
        <v>0</v>
      </c>
      <c r="AG64" s="58">
        <f t="shared" si="45"/>
        <v>0</v>
      </c>
      <c r="AH64" s="58">
        <f t="shared" si="45"/>
        <v>0</v>
      </c>
      <c r="AI64" s="58">
        <f t="shared" si="45"/>
        <v>0</v>
      </c>
      <c r="AJ64" s="58">
        <f t="shared" si="45"/>
        <v>0</v>
      </c>
      <c r="AK64" s="58">
        <f t="shared" si="45"/>
        <v>0</v>
      </c>
      <c r="AL64" s="58">
        <f t="shared" si="45"/>
        <v>0</v>
      </c>
      <c r="AM64" s="58">
        <f t="shared" si="45"/>
        <v>0</v>
      </c>
      <c r="AN64" s="58">
        <f t="shared" si="45"/>
        <v>0</v>
      </c>
      <c r="AO64" s="58">
        <f t="shared" si="45"/>
        <v>0</v>
      </c>
      <c r="AP64" s="58">
        <f t="shared" si="45"/>
        <v>0</v>
      </c>
      <c r="AQ64" s="58">
        <f t="shared" si="45"/>
        <v>0</v>
      </c>
      <c r="AR64" s="58">
        <f t="shared" si="45"/>
        <v>0</v>
      </c>
      <c r="AS64" s="58">
        <f t="shared" si="45"/>
        <v>0</v>
      </c>
      <c r="AT64" s="58">
        <f t="shared" si="45"/>
        <v>0</v>
      </c>
      <c r="AU64" s="58">
        <f t="shared" si="46"/>
        <v>0</v>
      </c>
      <c r="AV64" s="58">
        <f t="shared" si="46"/>
        <v>0</v>
      </c>
      <c r="AW64" s="58">
        <f t="shared" si="46"/>
        <v>0</v>
      </c>
      <c r="AX64" s="58">
        <f t="shared" si="46"/>
        <v>0</v>
      </c>
      <c r="AY64" s="58">
        <f t="shared" si="46"/>
        <v>0</v>
      </c>
      <c r="AZ64" s="58">
        <f t="shared" si="46"/>
        <v>0</v>
      </c>
      <c r="BA64" s="58">
        <f t="shared" si="46"/>
        <v>0</v>
      </c>
      <c r="BB64" s="58">
        <f t="shared" si="46"/>
        <v>0</v>
      </c>
      <c r="BC64" s="58">
        <f t="shared" si="46"/>
        <v>0</v>
      </c>
      <c r="BD64" s="58">
        <f t="shared" si="46"/>
        <v>0</v>
      </c>
      <c r="BE64" s="58">
        <f t="shared" si="46"/>
        <v>0</v>
      </c>
      <c r="BF64" s="58">
        <f t="shared" si="46"/>
        <v>0</v>
      </c>
      <c r="BG64" s="58">
        <f t="shared" si="46"/>
        <v>0</v>
      </c>
      <c r="BH64" s="58">
        <f t="shared" si="46"/>
        <v>0</v>
      </c>
      <c r="BI64" s="58">
        <f t="shared" si="46"/>
        <v>0</v>
      </c>
      <c r="BJ64" s="58">
        <f t="shared" si="46"/>
        <v>0</v>
      </c>
      <c r="BK64" s="58">
        <f t="shared" si="47"/>
        <v>0</v>
      </c>
      <c r="BL64" s="58">
        <f t="shared" si="47"/>
        <v>0</v>
      </c>
      <c r="BM64" s="58">
        <f t="shared" si="47"/>
        <v>0</v>
      </c>
      <c r="BN64" s="58">
        <f t="shared" si="47"/>
        <v>0</v>
      </c>
      <c r="BO64" s="58">
        <f t="shared" si="47"/>
        <v>0</v>
      </c>
      <c r="BP64" s="58">
        <f t="shared" si="47"/>
        <v>0</v>
      </c>
      <c r="BQ64" s="58">
        <f t="shared" si="47"/>
        <v>0</v>
      </c>
      <c r="BR64" s="58">
        <f t="shared" si="47"/>
        <v>0</v>
      </c>
      <c r="BS64" s="58">
        <f t="shared" si="47"/>
        <v>0</v>
      </c>
      <c r="BT64" s="58">
        <f t="shared" si="47"/>
        <v>0</v>
      </c>
      <c r="BU64" s="58">
        <f t="shared" si="47"/>
        <v>0</v>
      </c>
      <c r="BV64" s="58">
        <f t="shared" si="47"/>
        <v>0</v>
      </c>
      <c r="BW64" s="58">
        <f t="shared" si="47"/>
        <v>0</v>
      </c>
      <c r="BX64" s="58">
        <f t="shared" si="47"/>
        <v>0</v>
      </c>
      <c r="BY64" s="58">
        <f t="shared" si="47"/>
        <v>0</v>
      </c>
      <c r="BZ64" s="58">
        <f t="shared" si="47"/>
        <v>0</v>
      </c>
      <c r="CA64" s="58">
        <f t="shared" si="48"/>
        <v>0</v>
      </c>
      <c r="CB64" s="58">
        <f t="shared" si="48"/>
        <v>0</v>
      </c>
      <c r="CC64" s="58">
        <f t="shared" si="48"/>
        <v>0</v>
      </c>
      <c r="CD64" s="58">
        <f t="shared" si="48"/>
        <v>0</v>
      </c>
      <c r="CE64" s="58">
        <f t="shared" si="48"/>
        <v>0</v>
      </c>
      <c r="CF64" s="58">
        <f t="shared" si="48"/>
        <v>0</v>
      </c>
      <c r="CG64" s="58">
        <f t="shared" si="48"/>
        <v>0</v>
      </c>
      <c r="CH64" s="58">
        <f t="shared" si="48"/>
        <v>0</v>
      </c>
      <c r="CI64" s="58">
        <f t="shared" si="48"/>
        <v>0</v>
      </c>
      <c r="CJ64" s="58">
        <f t="shared" si="48"/>
        <v>0</v>
      </c>
      <c r="CK64" s="58">
        <f t="shared" si="48"/>
        <v>0</v>
      </c>
      <c r="CL64" s="58">
        <f t="shared" si="48"/>
        <v>0</v>
      </c>
      <c r="CM64" s="58">
        <f t="shared" si="48"/>
        <v>0</v>
      </c>
      <c r="CN64" s="58">
        <f t="shared" si="48"/>
        <v>0</v>
      </c>
      <c r="CO64" s="58">
        <f t="shared" si="48"/>
        <v>0</v>
      </c>
      <c r="CP64" s="58">
        <f t="shared" si="48"/>
        <v>0</v>
      </c>
      <c r="CQ64" s="58">
        <f t="shared" si="49"/>
        <v>0</v>
      </c>
      <c r="CR64" s="58">
        <f t="shared" si="49"/>
        <v>0</v>
      </c>
      <c r="CS64" s="58">
        <f t="shared" si="49"/>
        <v>0</v>
      </c>
      <c r="CT64" s="58">
        <f t="shared" si="49"/>
        <v>0</v>
      </c>
      <c r="CU64" s="58">
        <f t="shared" si="49"/>
        <v>0</v>
      </c>
      <c r="CV64" s="58">
        <f t="shared" si="49"/>
        <v>0</v>
      </c>
      <c r="CW64" s="58">
        <f t="shared" si="49"/>
        <v>0</v>
      </c>
      <c r="CX64" s="58">
        <f t="shared" si="49"/>
        <v>0</v>
      </c>
      <c r="CY64" s="58">
        <f t="shared" si="49"/>
        <v>0</v>
      </c>
      <c r="CZ64" s="58">
        <f t="shared" si="49"/>
        <v>0</v>
      </c>
      <c r="DA64" s="58">
        <f t="shared" si="49"/>
        <v>0</v>
      </c>
      <c r="DB64" s="58">
        <f t="shared" si="49"/>
        <v>0</v>
      </c>
      <c r="DC64" s="58">
        <f t="shared" si="49"/>
        <v>0</v>
      </c>
      <c r="DD64" s="58">
        <f t="shared" si="49"/>
        <v>0</v>
      </c>
      <c r="DE64" s="58">
        <f t="shared" si="49"/>
        <v>0</v>
      </c>
      <c r="DF64" s="58">
        <f t="shared" si="49"/>
        <v>0</v>
      </c>
      <c r="DG64" s="58">
        <f t="shared" si="50"/>
        <v>0</v>
      </c>
      <c r="DH64" s="58">
        <f t="shared" si="50"/>
        <v>0</v>
      </c>
      <c r="DI64" s="58"/>
      <c r="DJ64" s="55">
        <f t="shared" si="51"/>
        <v>0</v>
      </c>
      <c r="DK64" s="53"/>
      <c r="DL64" s="56">
        <f t="shared" si="52"/>
        <v>0</v>
      </c>
      <c r="DM64" s="56">
        <f t="shared" si="52"/>
        <v>0</v>
      </c>
      <c r="DN64" s="56">
        <f t="shared" si="52"/>
        <v>0</v>
      </c>
      <c r="DO64" s="56">
        <f t="shared" si="52"/>
        <v>0</v>
      </c>
      <c r="DP64" s="56">
        <f t="shared" si="52"/>
        <v>0</v>
      </c>
      <c r="DQ64" s="56">
        <f t="shared" si="52"/>
        <v>0</v>
      </c>
      <c r="DR64" s="56">
        <f t="shared" si="55"/>
        <v>0</v>
      </c>
      <c r="DS64" s="56">
        <f t="shared" si="52"/>
        <v>0</v>
      </c>
      <c r="DT64" s="56">
        <f t="shared" si="52"/>
        <v>0</v>
      </c>
      <c r="DU64" s="56">
        <f t="shared" si="52"/>
        <v>0</v>
      </c>
      <c r="DV64" s="55">
        <f t="shared" si="56"/>
        <v>0</v>
      </c>
    </row>
    <row r="65" spans="1:126" s="52" customFormat="1">
      <c r="A65" s="59"/>
      <c r="B65" s="61"/>
      <c r="C65" s="59"/>
      <c r="D65" s="61"/>
      <c r="E65" s="61"/>
      <c r="F65" s="59"/>
      <c r="G65" s="60"/>
      <c r="H65" s="57"/>
      <c r="I65" s="57"/>
      <c r="J65" s="57">
        <f t="shared" si="53"/>
        <v>0</v>
      </c>
      <c r="K65" s="57"/>
      <c r="L65" s="59"/>
      <c r="M65" s="54"/>
      <c r="N65" s="58">
        <f t="shared" si="54"/>
        <v>0</v>
      </c>
      <c r="O65" s="58">
        <f t="shared" si="44"/>
        <v>0</v>
      </c>
      <c r="P65" s="58">
        <f t="shared" si="44"/>
        <v>0</v>
      </c>
      <c r="Q65" s="58">
        <f t="shared" si="44"/>
        <v>0</v>
      </c>
      <c r="R65" s="58">
        <f t="shared" si="44"/>
        <v>0</v>
      </c>
      <c r="S65" s="58">
        <f t="shared" si="44"/>
        <v>0</v>
      </c>
      <c r="T65" s="58">
        <f t="shared" si="44"/>
        <v>0</v>
      </c>
      <c r="U65" s="58">
        <f t="shared" si="44"/>
        <v>0</v>
      </c>
      <c r="V65" s="58">
        <f t="shared" si="44"/>
        <v>0</v>
      </c>
      <c r="W65" s="58">
        <f t="shared" si="44"/>
        <v>0</v>
      </c>
      <c r="X65" s="58">
        <f t="shared" si="44"/>
        <v>0</v>
      </c>
      <c r="Y65" s="58">
        <f t="shared" si="44"/>
        <v>0</v>
      </c>
      <c r="Z65" s="58">
        <f t="shared" si="44"/>
        <v>0</v>
      </c>
      <c r="AA65" s="58">
        <f t="shared" si="44"/>
        <v>0</v>
      </c>
      <c r="AB65" s="58">
        <f t="shared" si="44"/>
        <v>0</v>
      </c>
      <c r="AC65" s="58">
        <f t="shared" si="44"/>
        <v>0</v>
      </c>
      <c r="AD65" s="58">
        <f t="shared" si="44"/>
        <v>0</v>
      </c>
      <c r="AE65" s="58">
        <f t="shared" si="45"/>
        <v>0</v>
      </c>
      <c r="AF65" s="58">
        <f t="shared" si="45"/>
        <v>0</v>
      </c>
      <c r="AG65" s="58">
        <f t="shared" si="45"/>
        <v>0</v>
      </c>
      <c r="AH65" s="58">
        <f t="shared" si="45"/>
        <v>0</v>
      </c>
      <c r="AI65" s="58">
        <f t="shared" si="45"/>
        <v>0</v>
      </c>
      <c r="AJ65" s="58">
        <f t="shared" si="45"/>
        <v>0</v>
      </c>
      <c r="AK65" s="58">
        <f t="shared" si="45"/>
        <v>0</v>
      </c>
      <c r="AL65" s="58">
        <f t="shared" si="45"/>
        <v>0</v>
      </c>
      <c r="AM65" s="58">
        <f t="shared" si="45"/>
        <v>0</v>
      </c>
      <c r="AN65" s="58">
        <f t="shared" si="45"/>
        <v>0</v>
      </c>
      <c r="AO65" s="58">
        <f t="shared" si="45"/>
        <v>0</v>
      </c>
      <c r="AP65" s="58">
        <f t="shared" si="45"/>
        <v>0</v>
      </c>
      <c r="AQ65" s="58">
        <f t="shared" si="45"/>
        <v>0</v>
      </c>
      <c r="AR65" s="58">
        <f t="shared" si="45"/>
        <v>0</v>
      </c>
      <c r="AS65" s="58">
        <f t="shared" si="45"/>
        <v>0</v>
      </c>
      <c r="AT65" s="58">
        <f t="shared" si="45"/>
        <v>0</v>
      </c>
      <c r="AU65" s="58">
        <f t="shared" si="46"/>
        <v>0</v>
      </c>
      <c r="AV65" s="58">
        <f t="shared" si="46"/>
        <v>0</v>
      </c>
      <c r="AW65" s="58">
        <f t="shared" si="46"/>
        <v>0</v>
      </c>
      <c r="AX65" s="58">
        <f t="shared" si="46"/>
        <v>0</v>
      </c>
      <c r="AY65" s="58">
        <f t="shared" si="46"/>
        <v>0</v>
      </c>
      <c r="AZ65" s="58">
        <f t="shared" si="46"/>
        <v>0</v>
      </c>
      <c r="BA65" s="58">
        <f t="shared" si="46"/>
        <v>0</v>
      </c>
      <c r="BB65" s="58">
        <f t="shared" si="46"/>
        <v>0</v>
      </c>
      <c r="BC65" s="58">
        <f t="shared" si="46"/>
        <v>0</v>
      </c>
      <c r="BD65" s="58">
        <f t="shared" si="46"/>
        <v>0</v>
      </c>
      <c r="BE65" s="58">
        <f t="shared" si="46"/>
        <v>0</v>
      </c>
      <c r="BF65" s="58">
        <f t="shared" si="46"/>
        <v>0</v>
      </c>
      <c r="BG65" s="58">
        <f t="shared" si="46"/>
        <v>0</v>
      </c>
      <c r="BH65" s="58">
        <f t="shared" si="46"/>
        <v>0</v>
      </c>
      <c r="BI65" s="58">
        <f t="shared" si="46"/>
        <v>0</v>
      </c>
      <c r="BJ65" s="58">
        <f t="shared" si="46"/>
        <v>0</v>
      </c>
      <c r="BK65" s="58">
        <f t="shared" si="47"/>
        <v>0</v>
      </c>
      <c r="BL65" s="58">
        <f t="shared" si="47"/>
        <v>0</v>
      </c>
      <c r="BM65" s="58">
        <f t="shared" si="47"/>
        <v>0</v>
      </c>
      <c r="BN65" s="58">
        <f t="shared" si="47"/>
        <v>0</v>
      </c>
      <c r="BO65" s="58">
        <f t="shared" si="47"/>
        <v>0</v>
      </c>
      <c r="BP65" s="58">
        <f t="shared" si="47"/>
        <v>0</v>
      </c>
      <c r="BQ65" s="58">
        <f t="shared" si="47"/>
        <v>0</v>
      </c>
      <c r="BR65" s="58">
        <f t="shared" si="47"/>
        <v>0</v>
      </c>
      <c r="BS65" s="58">
        <f t="shared" si="47"/>
        <v>0</v>
      </c>
      <c r="BT65" s="58">
        <f t="shared" si="47"/>
        <v>0</v>
      </c>
      <c r="BU65" s="58">
        <f t="shared" si="47"/>
        <v>0</v>
      </c>
      <c r="BV65" s="58">
        <f t="shared" si="47"/>
        <v>0</v>
      </c>
      <c r="BW65" s="58">
        <f t="shared" si="47"/>
        <v>0</v>
      </c>
      <c r="BX65" s="58">
        <f t="shared" si="47"/>
        <v>0</v>
      </c>
      <c r="BY65" s="58">
        <f t="shared" si="47"/>
        <v>0</v>
      </c>
      <c r="BZ65" s="58">
        <f t="shared" si="47"/>
        <v>0</v>
      </c>
      <c r="CA65" s="58">
        <f t="shared" si="48"/>
        <v>0</v>
      </c>
      <c r="CB65" s="58">
        <f t="shared" si="48"/>
        <v>0</v>
      </c>
      <c r="CC65" s="58">
        <f t="shared" si="48"/>
        <v>0</v>
      </c>
      <c r="CD65" s="58">
        <f t="shared" si="48"/>
        <v>0</v>
      </c>
      <c r="CE65" s="58">
        <f t="shared" si="48"/>
        <v>0</v>
      </c>
      <c r="CF65" s="58">
        <f t="shared" si="48"/>
        <v>0</v>
      </c>
      <c r="CG65" s="58">
        <f t="shared" si="48"/>
        <v>0</v>
      </c>
      <c r="CH65" s="58">
        <f t="shared" si="48"/>
        <v>0</v>
      </c>
      <c r="CI65" s="58">
        <f t="shared" si="48"/>
        <v>0</v>
      </c>
      <c r="CJ65" s="58">
        <f t="shared" si="48"/>
        <v>0</v>
      </c>
      <c r="CK65" s="58">
        <f t="shared" si="48"/>
        <v>0</v>
      </c>
      <c r="CL65" s="58">
        <f t="shared" si="48"/>
        <v>0</v>
      </c>
      <c r="CM65" s="58">
        <f t="shared" si="48"/>
        <v>0</v>
      </c>
      <c r="CN65" s="58">
        <f t="shared" si="48"/>
        <v>0</v>
      </c>
      <c r="CO65" s="58">
        <f t="shared" si="48"/>
        <v>0</v>
      </c>
      <c r="CP65" s="58">
        <f t="shared" si="48"/>
        <v>0</v>
      </c>
      <c r="CQ65" s="58">
        <f t="shared" si="49"/>
        <v>0</v>
      </c>
      <c r="CR65" s="58">
        <f t="shared" si="49"/>
        <v>0</v>
      </c>
      <c r="CS65" s="58">
        <f t="shared" si="49"/>
        <v>0</v>
      </c>
      <c r="CT65" s="58">
        <f t="shared" si="49"/>
        <v>0</v>
      </c>
      <c r="CU65" s="58">
        <f t="shared" si="49"/>
        <v>0</v>
      </c>
      <c r="CV65" s="58">
        <f t="shared" si="49"/>
        <v>0</v>
      </c>
      <c r="CW65" s="58">
        <f t="shared" si="49"/>
        <v>0</v>
      </c>
      <c r="CX65" s="58">
        <f t="shared" si="49"/>
        <v>0</v>
      </c>
      <c r="CY65" s="58">
        <f t="shared" si="49"/>
        <v>0</v>
      </c>
      <c r="CZ65" s="58">
        <f t="shared" si="49"/>
        <v>0</v>
      </c>
      <c r="DA65" s="58">
        <f t="shared" si="49"/>
        <v>0</v>
      </c>
      <c r="DB65" s="58">
        <f t="shared" si="49"/>
        <v>0</v>
      </c>
      <c r="DC65" s="58">
        <f t="shared" si="49"/>
        <v>0</v>
      </c>
      <c r="DD65" s="58">
        <f t="shared" si="49"/>
        <v>0</v>
      </c>
      <c r="DE65" s="58">
        <f t="shared" si="49"/>
        <v>0</v>
      </c>
      <c r="DF65" s="58">
        <f t="shared" si="49"/>
        <v>0</v>
      </c>
      <c r="DG65" s="58">
        <f t="shared" si="50"/>
        <v>0</v>
      </c>
      <c r="DH65" s="58">
        <f t="shared" si="50"/>
        <v>0</v>
      </c>
      <c r="DI65" s="58"/>
      <c r="DJ65" s="55">
        <f t="shared" si="51"/>
        <v>0</v>
      </c>
      <c r="DK65" s="53"/>
      <c r="DL65" s="56">
        <f t="shared" si="52"/>
        <v>0</v>
      </c>
      <c r="DM65" s="56">
        <f t="shared" si="52"/>
        <v>0</v>
      </c>
      <c r="DN65" s="56">
        <f t="shared" si="52"/>
        <v>0</v>
      </c>
      <c r="DO65" s="56">
        <f t="shared" si="52"/>
        <v>0</v>
      </c>
      <c r="DP65" s="56">
        <f t="shared" si="52"/>
        <v>0</v>
      </c>
      <c r="DQ65" s="56">
        <f t="shared" si="52"/>
        <v>0</v>
      </c>
      <c r="DR65" s="56">
        <f t="shared" si="55"/>
        <v>0</v>
      </c>
      <c r="DS65" s="56">
        <f t="shared" si="52"/>
        <v>0</v>
      </c>
      <c r="DT65" s="56">
        <f t="shared" si="52"/>
        <v>0</v>
      </c>
      <c r="DU65" s="56">
        <f t="shared" si="52"/>
        <v>0</v>
      </c>
      <c r="DV65" s="55">
        <f t="shared" si="56"/>
        <v>0</v>
      </c>
    </row>
    <row r="66" spans="1:126" s="52" customFormat="1">
      <c r="A66" s="59"/>
      <c r="B66" s="61"/>
      <c r="C66" s="59"/>
      <c r="D66" s="61"/>
      <c r="E66" s="61"/>
      <c r="F66" s="59"/>
      <c r="G66" s="60"/>
      <c r="H66" s="57"/>
      <c r="I66" s="57"/>
      <c r="J66" s="57">
        <f t="shared" si="53"/>
        <v>0</v>
      </c>
      <c r="K66" s="57"/>
      <c r="L66" s="59"/>
      <c r="M66" s="54"/>
      <c r="N66" s="58">
        <f t="shared" si="54"/>
        <v>0</v>
      </c>
      <c r="O66" s="58">
        <f t="shared" si="44"/>
        <v>0</v>
      </c>
      <c r="P66" s="58">
        <f t="shared" si="44"/>
        <v>0</v>
      </c>
      <c r="Q66" s="58">
        <f t="shared" si="44"/>
        <v>0</v>
      </c>
      <c r="R66" s="58">
        <f t="shared" si="44"/>
        <v>0</v>
      </c>
      <c r="S66" s="58">
        <f t="shared" si="44"/>
        <v>0</v>
      </c>
      <c r="T66" s="58">
        <f t="shared" si="44"/>
        <v>0</v>
      </c>
      <c r="U66" s="58">
        <f t="shared" si="44"/>
        <v>0</v>
      </c>
      <c r="V66" s="58">
        <f t="shared" si="44"/>
        <v>0</v>
      </c>
      <c r="W66" s="58">
        <f t="shared" si="44"/>
        <v>0</v>
      </c>
      <c r="X66" s="58">
        <f t="shared" si="44"/>
        <v>0</v>
      </c>
      <c r="Y66" s="58">
        <f t="shared" si="44"/>
        <v>0</v>
      </c>
      <c r="Z66" s="58">
        <f t="shared" si="44"/>
        <v>0</v>
      </c>
      <c r="AA66" s="58">
        <f t="shared" si="44"/>
        <v>0</v>
      </c>
      <c r="AB66" s="58">
        <f t="shared" si="44"/>
        <v>0</v>
      </c>
      <c r="AC66" s="58">
        <f t="shared" si="44"/>
        <v>0</v>
      </c>
      <c r="AD66" s="58">
        <f t="shared" si="44"/>
        <v>0</v>
      </c>
      <c r="AE66" s="58">
        <f t="shared" si="45"/>
        <v>0</v>
      </c>
      <c r="AF66" s="58">
        <f t="shared" si="45"/>
        <v>0</v>
      </c>
      <c r="AG66" s="58">
        <f t="shared" si="45"/>
        <v>0</v>
      </c>
      <c r="AH66" s="58">
        <f t="shared" si="45"/>
        <v>0</v>
      </c>
      <c r="AI66" s="58">
        <f t="shared" si="45"/>
        <v>0</v>
      </c>
      <c r="AJ66" s="58">
        <f t="shared" si="45"/>
        <v>0</v>
      </c>
      <c r="AK66" s="58">
        <f t="shared" si="45"/>
        <v>0</v>
      </c>
      <c r="AL66" s="58">
        <f t="shared" si="45"/>
        <v>0</v>
      </c>
      <c r="AM66" s="58">
        <f t="shared" si="45"/>
        <v>0</v>
      </c>
      <c r="AN66" s="58">
        <f t="shared" si="45"/>
        <v>0</v>
      </c>
      <c r="AO66" s="58">
        <f t="shared" si="45"/>
        <v>0</v>
      </c>
      <c r="AP66" s="58">
        <f t="shared" si="45"/>
        <v>0</v>
      </c>
      <c r="AQ66" s="58">
        <f t="shared" si="45"/>
        <v>0</v>
      </c>
      <c r="AR66" s="58">
        <f t="shared" si="45"/>
        <v>0</v>
      </c>
      <c r="AS66" s="58">
        <f t="shared" si="45"/>
        <v>0</v>
      </c>
      <c r="AT66" s="58">
        <f t="shared" si="45"/>
        <v>0</v>
      </c>
      <c r="AU66" s="58">
        <f t="shared" si="46"/>
        <v>0</v>
      </c>
      <c r="AV66" s="58">
        <f t="shared" si="46"/>
        <v>0</v>
      </c>
      <c r="AW66" s="58">
        <f t="shared" si="46"/>
        <v>0</v>
      </c>
      <c r="AX66" s="58">
        <f t="shared" si="46"/>
        <v>0</v>
      </c>
      <c r="AY66" s="58">
        <f t="shared" si="46"/>
        <v>0</v>
      </c>
      <c r="AZ66" s="58">
        <f t="shared" si="46"/>
        <v>0</v>
      </c>
      <c r="BA66" s="58">
        <f t="shared" si="46"/>
        <v>0</v>
      </c>
      <c r="BB66" s="58">
        <f t="shared" si="46"/>
        <v>0</v>
      </c>
      <c r="BC66" s="58">
        <f t="shared" si="46"/>
        <v>0</v>
      </c>
      <c r="BD66" s="58">
        <f t="shared" si="46"/>
        <v>0</v>
      </c>
      <c r="BE66" s="58">
        <f t="shared" si="46"/>
        <v>0</v>
      </c>
      <c r="BF66" s="58">
        <f t="shared" si="46"/>
        <v>0</v>
      </c>
      <c r="BG66" s="58">
        <f t="shared" si="46"/>
        <v>0</v>
      </c>
      <c r="BH66" s="58">
        <f t="shared" si="46"/>
        <v>0</v>
      </c>
      <c r="BI66" s="58">
        <f t="shared" si="46"/>
        <v>0</v>
      </c>
      <c r="BJ66" s="58">
        <f t="shared" si="46"/>
        <v>0</v>
      </c>
      <c r="BK66" s="58">
        <f t="shared" si="47"/>
        <v>0</v>
      </c>
      <c r="BL66" s="58">
        <f t="shared" si="47"/>
        <v>0</v>
      </c>
      <c r="BM66" s="58">
        <f t="shared" si="47"/>
        <v>0</v>
      </c>
      <c r="BN66" s="58">
        <f t="shared" si="47"/>
        <v>0</v>
      </c>
      <c r="BO66" s="58">
        <f t="shared" si="47"/>
        <v>0</v>
      </c>
      <c r="BP66" s="58">
        <f t="shared" si="47"/>
        <v>0</v>
      </c>
      <c r="BQ66" s="58">
        <f t="shared" si="47"/>
        <v>0</v>
      </c>
      <c r="BR66" s="58">
        <f t="shared" si="47"/>
        <v>0</v>
      </c>
      <c r="BS66" s="58">
        <f t="shared" si="47"/>
        <v>0</v>
      </c>
      <c r="BT66" s="58">
        <f t="shared" si="47"/>
        <v>0</v>
      </c>
      <c r="BU66" s="58">
        <f t="shared" si="47"/>
        <v>0</v>
      </c>
      <c r="BV66" s="58">
        <f t="shared" si="47"/>
        <v>0</v>
      </c>
      <c r="BW66" s="58">
        <f t="shared" si="47"/>
        <v>0</v>
      </c>
      <c r="BX66" s="58">
        <f t="shared" si="47"/>
        <v>0</v>
      </c>
      <c r="BY66" s="58">
        <f t="shared" si="47"/>
        <v>0</v>
      </c>
      <c r="BZ66" s="58">
        <f t="shared" si="47"/>
        <v>0</v>
      </c>
      <c r="CA66" s="58">
        <f t="shared" si="48"/>
        <v>0</v>
      </c>
      <c r="CB66" s="58">
        <f t="shared" si="48"/>
        <v>0</v>
      </c>
      <c r="CC66" s="58">
        <f t="shared" si="48"/>
        <v>0</v>
      </c>
      <c r="CD66" s="58">
        <f t="shared" si="48"/>
        <v>0</v>
      </c>
      <c r="CE66" s="58">
        <f t="shared" si="48"/>
        <v>0</v>
      </c>
      <c r="CF66" s="58">
        <f t="shared" si="48"/>
        <v>0</v>
      </c>
      <c r="CG66" s="58">
        <f t="shared" si="48"/>
        <v>0</v>
      </c>
      <c r="CH66" s="58">
        <f t="shared" si="48"/>
        <v>0</v>
      </c>
      <c r="CI66" s="58">
        <f t="shared" si="48"/>
        <v>0</v>
      </c>
      <c r="CJ66" s="58">
        <f t="shared" si="48"/>
        <v>0</v>
      </c>
      <c r="CK66" s="58">
        <f t="shared" si="48"/>
        <v>0</v>
      </c>
      <c r="CL66" s="58">
        <f t="shared" si="48"/>
        <v>0</v>
      </c>
      <c r="CM66" s="58">
        <f t="shared" si="48"/>
        <v>0</v>
      </c>
      <c r="CN66" s="58">
        <f t="shared" si="48"/>
        <v>0</v>
      </c>
      <c r="CO66" s="58">
        <f t="shared" si="48"/>
        <v>0</v>
      </c>
      <c r="CP66" s="58">
        <f t="shared" si="48"/>
        <v>0</v>
      </c>
      <c r="CQ66" s="58">
        <f t="shared" si="49"/>
        <v>0</v>
      </c>
      <c r="CR66" s="58">
        <f t="shared" si="49"/>
        <v>0</v>
      </c>
      <c r="CS66" s="58">
        <f t="shared" si="49"/>
        <v>0</v>
      </c>
      <c r="CT66" s="58">
        <f t="shared" si="49"/>
        <v>0</v>
      </c>
      <c r="CU66" s="58">
        <f t="shared" si="49"/>
        <v>0</v>
      </c>
      <c r="CV66" s="58">
        <f t="shared" si="49"/>
        <v>0</v>
      </c>
      <c r="CW66" s="58">
        <f t="shared" si="49"/>
        <v>0</v>
      </c>
      <c r="CX66" s="58">
        <f t="shared" si="49"/>
        <v>0</v>
      </c>
      <c r="CY66" s="58">
        <f t="shared" si="49"/>
        <v>0</v>
      </c>
      <c r="CZ66" s="58">
        <f t="shared" si="49"/>
        <v>0</v>
      </c>
      <c r="DA66" s="58">
        <f t="shared" si="49"/>
        <v>0</v>
      </c>
      <c r="DB66" s="58">
        <f t="shared" si="49"/>
        <v>0</v>
      </c>
      <c r="DC66" s="58">
        <f t="shared" si="49"/>
        <v>0</v>
      </c>
      <c r="DD66" s="58">
        <f t="shared" si="49"/>
        <v>0</v>
      </c>
      <c r="DE66" s="58">
        <f t="shared" si="49"/>
        <v>0</v>
      </c>
      <c r="DF66" s="58">
        <f t="shared" si="49"/>
        <v>0</v>
      </c>
      <c r="DG66" s="58">
        <f t="shared" si="50"/>
        <v>0</v>
      </c>
      <c r="DH66" s="58">
        <f t="shared" si="50"/>
        <v>0</v>
      </c>
      <c r="DI66" s="58"/>
      <c r="DJ66" s="55">
        <f t="shared" si="51"/>
        <v>0</v>
      </c>
      <c r="DK66" s="53"/>
      <c r="DL66" s="56">
        <f t="shared" si="52"/>
        <v>0</v>
      </c>
      <c r="DM66" s="56">
        <f t="shared" si="52"/>
        <v>0</v>
      </c>
      <c r="DN66" s="56">
        <f t="shared" si="52"/>
        <v>0</v>
      </c>
      <c r="DO66" s="56">
        <f t="shared" si="52"/>
        <v>0</v>
      </c>
      <c r="DP66" s="56">
        <f t="shared" si="52"/>
        <v>0</v>
      </c>
      <c r="DQ66" s="56">
        <f t="shared" si="52"/>
        <v>0</v>
      </c>
      <c r="DR66" s="56">
        <f t="shared" si="55"/>
        <v>0</v>
      </c>
      <c r="DS66" s="56">
        <f t="shared" si="52"/>
        <v>0</v>
      </c>
      <c r="DT66" s="56">
        <f t="shared" si="52"/>
        <v>0</v>
      </c>
      <c r="DU66" s="56">
        <f t="shared" si="52"/>
        <v>0</v>
      </c>
      <c r="DV66" s="55">
        <f t="shared" si="56"/>
        <v>0</v>
      </c>
    </row>
    <row r="67" spans="1:126" s="52" customFormat="1">
      <c r="A67" s="59"/>
      <c r="B67" s="61"/>
      <c r="C67" s="59"/>
      <c r="D67" s="61"/>
      <c r="E67" s="61"/>
      <c r="F67" s="59"/>
      <c r="G67" s="60"/>
      <c r="H67" s="57"/>
      <c r="I67" s="57"/>
      <c r="J67" s="57">
        <f t="shared" si="53"/>
        <v>0</v>
      </c>
      <c r="K67" s="57"/>
      <c r="L67" s="59"/>
      <c r="M67" s="54"/>
      <c r="N67" s="58">
        <f t="shared" si="54"/>
        <v>0</v>
      </c>
      <c r="O67" s="58">
        <f t="shared" si="44"/>
        <v>0</v>
      </c>
      <c r="P67" s="58">
        <f t="shared" si="44"/>
        <v>0</v>
      </c>
      <c r="Q67" s="58">
        <f t="shared" si="44"/>
        <v>0</v>
      </c>
      <c r="R67" s="58">
        <f t="shared" si="44"/>
        <v>0</v>
      </c>
      <c r="S67" s="58">
        <f t="shared" si="44"/>
        <v>0</v>
      </c>
      <c r="T67" s="58">
        <f t="shared" si="44"/>
        <v>0</v>
      </c>
      <c r="U67" s="58">
        <f t="shared" si="44"/>
        <v>0</v>
      </c>
      <c r="V67" s="58">
        <f t="shared" si="44"/>
        <v>0</v>
      </c>
      <c r="W67" s="58">
        <f t="shared" si="44"/>
        <v>0</v>
      </c>
      <c r="X67" s="58">
        <f t="shared" si="44"/>
        <v>0</v>
      </c>
      <c r="Y67" s="58">
        <f t="shared" si="44"/>
        <v>0</v>
      </c>
      <c r="Z67" s="58">
        <f t="shared" si="44"/>
        <v>0</v>
      </c>
      <c r="AA67" s="58">
        <f t="shared" si="44"/>
        <v>0</v>
      </c>
      <c r="AB67" s="58">
        <f t="shared" si="44"/>
        <v>0</v>
      </c>
      <c r="AC67" s="58">
        <f t="shared" si="44"/>
        <v>0</v>
      </c>
      <c r="AD67" s="58">
        <f t="shared" si="44"/>
        <v>0</v>
      </c>
      <c r="AE67" s="58">
        <f t="shared" si="45"/>
        <v>0</v>
      </c>
      <c r="AF67" s="58">
        <f t="shared" si="45"/>
        <v>0</v>
      </c>
      <c r="AG67" s="58">
        <f t="shared" si="45"/>
        <v>0</v>
      </c>
      <c r="AH67" s="58">
        <f t="shared" si="45"/>
        <v>0</v>
      </c>
      <c r="AI67" s="58">
        <f t="shared" si="45"/>
        <v>0</v>
      </c>
      <c r="AJ67" s="58">
        <f t="shared" si="45"/>
        <v>0</v>
      </c>
      <c r="AK67" s="58">
        <f t="shared" si="45"/>
        <v>0</v>
      </c>
      <c r="AL67" s="58">
        <f t="shared" si="45"/>
        <v>0</v>
      </c>
      <c r="AM67" s="58">
        <f t="shared" si="45"/>
        <v>0</v>
      </c>
      <c r="AN67" s="58">
        <f t="shared" si="45"/>
        <v>0</v>
      </c>
      <c r="AO67" s="58">
        <f t="shared" si="45"/>
        <v>0</v>
      </c>
      <c r="AP67" s="58">
        <f t="shared" si="45"/>
        <v>0</v>
      </c>
      <c r="AQ67" s="58">
        <f t="shared" si="45"/>
        <v>0</v>
      </c>
      <c r="AR67" s="58">
        <f t="shared" si="45"/>
        <v>0</v>
      </c>
      <c r="AS67" s="58">
        <f t="shared" si="45"/>
        <v>0</v>
      </c>
      <c r="AT67" s="58">
        <f t="shared" si="45"/>
        <v>0</v>
      </c>
      <c r="AU67" s="58">
        <f t="shared" si="46"/>
        <v>0</v>
      </c>
      <c r="AV67" s="58">
        <f t="shared" si="46"/>
        <v>0</v>
      </c>
      <c r="AW67" s="58">
        <f t="shared" si="46"/>
        <v>0</v>
      </c>
      <c r="AX67" s="58">
        <f t="shared" si="46"/>
        <v>0</v>
      </c>
      <c r="AY67" s="58">
        <f t="shared" si="46"/>
        <v>0</v>
      </c>
      <c r="AZ67" s="58">
        <f t="shared" si="46"/>
        <v>0</v>
      </c>
      <c r="BA67" s="58">
        <f t="shared" si="46"/>
        <v>0</v>
      </c>
      <c r="BB67" s="58">
        <f t="shared" si="46"/>
        <v>0</v>
      </c>
      <c r="BC67" s="58">
        <f t="shared" si="46"/>
        <v>0</v>
      </c>
      <c r="BD67" s="58">
        <f t="shared" si="46"/>
        <v>0</v>
      </c>
      <c r="BE67" s="58">
        <f t="shared" si="46"/>
        <v>0</v>
      </c>
      <c r="BF67" s="58">
        <f t="shared" si="46"/>
        <v>0</v>
      </c>
      <c r="BG67" s="58">
        <f t="shared" si="46"/>
        <v>0</v>
      </c>
      <c r="BH67" s="58">
        <f t="shared" si="46"/>
        <v>0</v>
      </c>
      <c r="BI67" s="58">
        <f t="shared" si="46"/>
        <v>0</v>
      </c>
      <c r="BJ67" s="58">
        <f t="shared" si="46"/>
        <v>0</v>
      </c>
      <c r="BK67" s="58">
        <f t="shared" si="47"/>
        <v>0</v>
      </c>
      <c r="BL67" s="58">
        <f t="shared" si="47"/>
        <v>0</v>
      </c>
      <c r="BM67" s="58">
        <f t="shared" si="47"/>
        <v>0</v>
      </c>
      <c r="BN67" s="58">
        <f t="shared" si="47"/>
        <v>0</v>
      </c>
      <c r="BO67" s="58">
        <f t="shared" si="47"/>
        <v>0</v>
      </c>
      <c r="BP67" s="58">
        <f t="shared" si="47"/>
        <v>0</v>
      </c>
      <c r="BQ67" s="58">
        <f t="shared" si="47"/>
        <v>0</v>
      </c>
      <c r="BR67" s="58">
        <f t="shared" si="47"/>
        <v>0</v>
      </c>
      <c r="BS67" s="58">
        <f t="shared" si="47"/>
        <v>0</v>
      </c>
      <c r="BT67" s="58">
        <f t="shared" si="47"/>
        <v>0</v>
      </c>
      <c r="BU67" s="58">
        <f t="shared" si="47"/>
        <v>0</v>
      </c>
      <c r="BV67" s="58">
        <f t="shared" si="47"/>
        <v>0</v>
      </c>
      <c r="BW67" s="58">
        <f t="shared" si="47"/>
        <v>0</v>
      </c>
      <c r="BX67" s="58">
        <f t="shared" si="47"/>
        <v>0</v>
      </c>
      <c r="BY67" s="58">
        <f t="shared" si="47"/>
        <v>0</v>
      </c>
      <c r="BZ67" s="58">
        <f t="shared" si="47"/>
        <v>0</v>
      </c>
      <c r="CA67" s="58">
        <f t="shared" si="48"/>
        <v>0</v>
      </c>
      <c r="CB67" s="58">
        <f t="shared" si="48"/>
        <v>0</v>
      </c>
      <c r="CC67" s="58">
        <f t="shared" si="48"/>
        <v>0</v>
      </c>
      <c r="CD67" s="58">
        <f t="shared" si="48"/>
        <v>0</v>
      </c>
      <c r="CE67" s="58">
        <f t="shared" si="48"/>
        <v>0</v>
      </c>
      <c r="CF67" s="58">
        <f t="shared" si="48"/>
        <v>0</v>
      </c>
      <c r="CG67" s="58">
        <f t="shared" si="48"/>
        <v>0</v>
      </c>
      <c r="CH67" s="58">
        <f t="shared" si="48"/>
        <v>0</v>
      </c>
      <c r="CI67" s="58">
        <f t="shared" si="48"/>
        <v>0</v>
      </c>
      <c r="CJ67" s="58">
        <f t="shared" si="48"/>
        <v>0</v>
      </c>
      <c r="CK67" s="58">
        <f t="shared" si="48"/>
        <v>0</v>
      </c>
      <c r="CL67" s="58">
        <f t="shared" si="48"/>
        <v>0</v>
      </c>
      <c r="CM67" s="58">
        <f t="shared" si="48"/>
        <v>0</v>
      </c>
      <c r="CN67" s="58">
        <f t="shared" si="48"/>
        <v>0</v>
      </c>
      <c r="CO67" s="58">
        <f t="shared" si="48"/>
        <v>0</v>
      </c>
      <c r="CP67" s="58">
        <f t="shared" si="48"/>
        <v>0</v>
      </c>
      <c r="CQ67" s="58">
        <f t="shared" si="49"/>
        <v>0</v>
      </c>
      <c r="CR67" s="58">
        <f t="shared" si="49"/>
        <v>0</v>
      </c>
      <c r="CS67" s="58">
        <f t="shared" si="49"/>
        <v>0</v>
      </c>
      <c r="CT67" s="58">
        <f t="shared" si="49"/>
        <v>0</v>
      </c>
      <c r="CU67" s="58">
        <f t="shared" si="49"/>
        <v>0</v>
      </c>
      <c r="CV67" s="58">
        <f t="shared" si="49"/>
        <v>0</v>
      </c>
      <c r="CW67" s="58">
        <f t="shared" si="49"/>
        <v>0</v>
      </c>
      <c r="CX67" s="58">
        <f t="shared" si="49"/>
        <v>0</v>
      </c>
      <c r="CY67" s="58">
        <f t="shared" si="49"/>
        <v>0</v>
      </c>
      <c r="CZ67" s="58">
        <f t="shared" si="49"/>
        <v>0</v>
      </c>
      <c r="DA67" s="58">
        <f t="shared" si="49"/>
        <v>0</v>
      </c>
      <c r="DB67" s="58">
        <f t="shared" si="49"/>
        <v>0</v>
      </c>
      <c r="DC67" s="58">
        <f t="shared" si="49"/>
        <v>0</v>
      </c>
      <c r="DD67" s="58">
        <f t="shared" si="49"/>
        <v>0</v>
      </c>
      <c r="DE67" s="58">
        <f t="shared" si="49"/>
        <v>0</v>
      </c>
      <c r="DF67" s="58">
        <f t="shared" si="49"/>
        <v>0</v>
      </c>
      <c r="DG67" s="58">
        <f t="shared" si="50"/>
        <v>0</v>
      </c>
      <c r="DH67" s="58">
        <f t="shared" si="50"/>
        <v>0</v>
      </c>
      <c r="DI67" s="58"/>
      <c r="DJ67" s="55">
        <f t="shared" si="51"/>
        <v>0</v>
      </c>
      <c r="DK67" s="53"/>
      <c r="DL67" s="56">
        <f t="shared" si="52"/>
        <v>0</v>
      </c>
      <c r="DM67" s="56">
        <f t="shared" si="52"/>
        <v>0</v>
      </c>
      <c r="DN67" s="56">
        <f t="shared" si="52"/>
        <v>0</v>
      </c>
      <c r="DO67" s="56">
        <f t="shared" si="52"/>
        <v>0</v>
      </c>
      <c r="DP67" s="56">
        <f t="shared" si="52"/>
        <v>0</v>
      </c>
      <c r="DQ67" s="56">
        <f t="shared" si="52"/>
        <v>0</v>
      </c>
      <c r="DR67" s="56">
        <f t="shared" si="55"/>
        <v>0</v>
      </c>
      <c r="DS67" s="56">
        <f t="shared" si="52"/>
        <v>0</v>
      </c>
      <c r="DT67" s="56">
        <f t="shared" si="52"/>
        <v>0</v>
      </c>
      <c r="DU67" s="56">
        <f t="shared" si="52"/>
        <v>0</v>
      </c>
      <c r="DV67" s="55">
        <f t="shared" si="56"/>
        <v>0</v>
      </c>
    </row>
    <row r="68" spans="1:126" s="52" customFormat="1">
      <c r="A68" s="59"/>
      <c r="B68" s="61"/>
      <c r="C68" s="59"/>
      <c r="D68" s="61"/>
      <c r="E68" s="61"/>
      <c r="F68" s="59"/>
      <c r="G68" s="60"/>
      <c r="H68" s="57"/>
      <c r="I68" s="57"/>
      <c r="J68" s="57">
        <f>G68*(H68+I68)</f>
        <v>0</v>
      </c>
      <c r="K68" s="57"/>
      <c r="L68" s="59"/>
      <c r="M68" s="54"/>
      <c r="N68" s="58">
        <f t="shared" si="54"/>
        <v>0</v>
      </c>
      <c r="O68" s="58">
        <f t="shared" si="54"/>
        <v>0</v>
      </c>
      <c r="P68" s="58">
        <f t="shared" si="54"/>
        <v>0</v>
      </c>
      <c r="Q68" s="58">
        <f t="shared" si="54"/>
        <v>0</v>
      </c>
      <c r="R68" s="58">
        <f t="shared" si="54"/>
        <v>0</v>
      </c>
      <c r="S68" s="58">
        <f t="shared" si="54"/>
        <v>0</v>
      </c>
      <c r="T68" s="58">
        <f t="shared" si="54"/>
        <v>0</v>
      </c>
      <c r="U68" s="58">
        <f t="shared" si="54"/>
        <v>0</v>
      </c>
      <c r="V68" s="58">
        <f t="shared" si="54"/>
        <v>0</v>
      </c>
      <c r="W68" s="58">
        <f t="shared" si="54"/>
        <v>0</v>
      </c>
      <c r="X68" s="58">
        <f t="shared" si="54"/>
        <v>0</v>
      </c>
      <c r="Y68" s="58">
        <f t="shared" si="54"/>
        <v>0</v>
      </c>
      <c r="Z68" s="58">
        <f t="shared" si="54"/>
        <v>0</v>
      </c>
      <c r="AA68" s="58">
        <f t="shared" si="54"/>
        <v>0</v>
      </c>
      <c r="AB68" s="58">
        <f t="shared" si="54"/>
        <v>0</v>
      </c>
      <c r="AC68" s="58">
        <f t="shared" si="54"/>
        <v>0</v>
      </c>
      <c r="AD68" s="58">
        <f t="shared" si="44"/>
        <v>0</v>
      </c>
      <c r="AE68" s="58">
        <f t="shared" si="45"/>
        <v>0</v>
      </c>
      <c r="AF68" s="58">
        <f t="shared" si="45"/>
        <v>0</v>
      </c>
      <c r="AG68" s="58">
        <f t="shared" si="45"/>
        <v>0</v>
      </c>
      <c r="AH68" s="58">
        <f t="shared" si="45"/>
        <v>0</v>
      </c>
      <c r="AI68" s="58">
        <f t="shared" si="45"/>
        <v>0</v>
      </c>
      <c r="AJ68" s="58">
        <f t="shared" si="45"/>
        <v>0</v>
      </c>
      <c r="AK68" s="58">
        <f t="shared" si="45"/>
        <v>0</v>
      </c>
      <c r="AL68" s="58">
        <f t="shared" si="45"/>
        <v>0</v>
      </c>
      <c r="AM68" s="58">
        <f t="shared" si="45"/>
        <v>0</v>
      </c>
      <c r="AN68" s="58">
        <f t="shared" si="45"/>
        <v>0</v>
      </c>
      <c r="AO68" s="58">
        <f t="shared" si="45"/>
        <v>0</v>
      </c>
      <c r="AP68" s="58">
        <f t="shared" si="45"/>
        <v>0</v>
      </c>
      <c r="AQ68" s="58">
        <f t="shared" si="45"/>
        <v>0</v>
      </c>
      <c r="AR68" s="58">
        <f t="shared" si="45"/>
        <v>0</v>
      </c>
      <c r="AS68" s="58">
        <f t="shared" si="45"/>
        <v>0</v>
      </c>
      <c r="AT68" s="58">
        <f t="shared" si="45"/>
        <v>0</v>
      </c>
      <c r="AU68" s="58">
        <f t="shared" si="46"/>
        <v>0</v>
      </c>
      <c r="AV68" s="58">
        <f t="shared" si="46"/>
        <v>0</v>
      </c>
      <c r="AW68" s="58">
        <f t="shared" si="46"/>
        <v>0</v>
      </c>
      <c r="AX68" s="58">
        <f t="shared" si="46"/>
        <v>0</v>
      </c>
      <c r="AY68" s="58">
        <f t="shared" si="46"/>
        <v>0</v>
      </c>
      <c r="AZ68" s="58">
        <f t="shared" si="46"/>
        <v>0</v>
      </c>
      <c r="BA68" s="58">
        <f t="shared" si="46"/>
        <v>0</v>
      </c>
      <c r="BB68" s="58">
        <f t="shared" si="46"/>
        <v>0</v>
      </c>
      <c r="BC68" s="58">
        <f t="shared" si="46"/>
        <v>0</v>
      </c>
      <c r="BD68" s="58">
        <f t="shared" si="46"/>
        <v>0</v>
      </c>
      <c r="BE68" s="58">
        <f t="shared" si="46"/>
        <v>0</v>
      </c>
      <c r="BF68" s="58">
        <f t="shared" si="46"/>
        <v>0</v>
      </c>
      <c r="BG68" s="58">
        <f t="shared" si="46"/>
        <v>0</v>
      </c>
      <c r="BH68" s="58">
        <f t="shared" si="46"/>
        <v>0</v>
      </c>
      <c r="BI68" s="58">
        <f t="shared" si="46"/>
        <v>0</v>
      </c>
      <c r="BJ68" s="58">
        <f t="shared" si="46"/>
        <v>0</v>
      </c>
      <c r="BK68" s="58">
        <f t="shared" si="47"/>
        <v>0</v>
      </c>
      <c r="BL68" s="58">
        <f t="shared" si="47"/>
        <v>0</v>
      </c>
      <c r="BM68" s="58">
        <f t="shared" si="47"/>
        <v>0</v>
      </c>
      <c r="BN68" s="58">
        <f t="shared" si="47"/>
        <v>0</v>
      </c>
      <c r="BO68" s="58">
        <f t="shared" si="47"/>
        <v>0</v>
      </c>
      <c r="BP68" s="58">
        <f t="shared" si="47"/>
        <v>0</v>
      </c>
      <c r="BQ68" s="58">
        <f t="shared" si="47"/>
        <v>0</v>
      </c>
      <c r="BR68" s="58">
        <f t="shared" si="47"/>
        <v>0</v>
      </c>
      <c r="BS68" s="58">
        <f t="shared" si="47"/>
        <v>0</v>
      </c>
      <c r="BT68" s="58">
        <f t="shared" si="47"/>
        <v>0</v>
      </c>
      <c r="BU68" s="58">
        <f t="shared" si="47"/>
        <v>0</v>
      </c>
      <c r="BV68" s="58">
        <f t="shared" si="47"/>
        <v>0</v>
      </c>
      <c r="BW68" s="58">
        <f t="shared" si="47"/>
        <v>0</v>
      </c>
      <c r="BX68" s="58">
        <f t="shared" si="47"/>
        <v>0</v>
      </c>
      <c r="BY68" s="58">
        <f t="shared" si="47"/>
        <v>0</v>
      </c>
      <c r="BZ68" s="58">
        <f t="shared" si="47"/>
        <v>0</v>
      </c>
      <c r="CA68" s="58">
        <f t="shared" si="48"/>
        <v>0</v>
      </c>
      <c r="CB68" s="58">
        <f t="shared" si="48"/>
        <v>0</v>
      </c>
      <c r="CC68" s="58">
        <f t="shared" si="48"/>
        <v>0</v>
      </c>
      <c r="CD68" s="58">
        <f t="shared" si="48"/>
        <v>0</v>
      </c>
      <c r="CE68" s="58">
        <f t="shared" si="48"/>
        <v>0</v>
      </c>
      <c r="CF68" s="58">
        <f t="shared" si="48"/>
        <v>0</v>
      </c>
      <c r="CG68" s="58">
        <f t="shared" si="48"/>
        <v>0</v>
      </c>
      <c r="CH68" s="58">
        <f t="shared" si="48"/>
        <v>0</v>
      </c>
      <c r="CI68" s="58">
        <f t="shared" si="48"/>
        <v>0</v>
      </c>
      <c r="CJ68" s="58">
        <f t="shared" si="48"/>
        <v>0</v>
      </c>
      <c r="CK68" s="58">
        <f t="shared" si="48"/>
        <v>0</v>
      </c>
      <c r="CL68" s="58">
        <f t="shared" si="48"/>
        <v>0</v>
      </c>
      <c r="CM68" s="58">
        <f t="shared" si="48"/>
        <v>0</v>
      </c>
      <c r="CN68" s="58">
        <f t="shared" si="48"/>
        <v>0</v>
      </c>
      <c r="CO68" s="58">
        <f t="shared" si="48"/>
        <v>0</v>
      </c>
      <c r="CP68" s="58">
        <f t="shared" si="48"/>
        <v>0</v>
      </c>
      <c r="CQ68" s="58">
        <f t="shared" si="49"/>
        <v>0</v>
      </c>
      <c r="CR68" s="58">
        <f t="shared" si="49"/>
        <v>0</v>
      </c>
      <c r="CS68" s="58">
        <f t="shared" si="49"/>
        <v>0</v>
      </c>
      <c r="CT68" s="58">
        <f t="shared" si="49"/>
        <v>0</v>
      </c>
      <c r="CU68" s="58">
        <f t="shared" si="49"/>
        <v>0</v>
      </c>
      <c r="CV68" s="58">
        <f t="shared" si="49"/>
        <v>0</v>
      </c>
      <c r="CW68" s="58">
        <f t="shared" si="49"/>
        <v>0</v>
      </c>
      <c r="CX68" s="58">
        <f t="shared" si="49"/>
        <v>0</v>
      </c>
      <c r="CY68" s="58">
        <f t="shared" si="49"/>
        <v>0</v>
      </c>
      <c r="CZ68" s="58">
        <f t="shared" si="49"/>
        <v>0</v>
      </c>
      <c r="DA68" s="58">
        <f t="shared" si="49"/>
        <v>0</v>
      </c>
      <c r="DB68" s="58">
        <f t="shared" si="49"/>
        <v>0</v>
      </c>
      <c r="DC68" s="58">
        <f t="shared" si="49"/>
        <v>0</v>
      </c>
      <c r="DD68" s="58">
        <f t="shared" si="49"/>
        <v>0</v>
      </c>
      <c r="DE68" s="58">
        <f t="shared" si="49"/>
        <v>0</v>
      </c>
      <c r="DF68" s="58">
        <f t="shared" si="49"/>
        <v>0</v>
      </c>
      <c r="DG68" s="58">
        <f t="shared" si="50"/>
        <v>0</v>
      </c>
      <c r="DH68" s="58">
        <f t="shared" si="50"/>
        <v>0</v>
      </c>
      <c r="DI68" s="58"/>
      <c r="DJ68" s="55">
        <f>SUM(N68:DH68)</f>
        <v>0</v>
      </c>
      <c r="DK68" s="53"/>
      <c r="DL68" s="56">
        <f t="shared" si="52"/>
        <v>0</v>
      </c>
      <c r="DM68" s="56">
        <f t="shared" si="52"/>
        <v>0</v>
      </c>
      <c r="DN68" s="56">
        <f t="shared" si="52"/>
        <v>0</v>
      </c>
      <c r="DO68" s="56">
        <f t="shared" si="52"/>
        <v>0</v>
      </c>
      <c r="DP68" s="56">
        <f t="shared" si="52"/>
        <v>0</v>
      </c>
      <c r="DQ68" s="56">
        <f t="shared" si="52"/>
        <v>0</v>
      </c>
      <c r="DR68" s="56">
        <f>SUM(DL68:DQ68)</f>
        <v>0</v>
      </c>
      <c r="DS68" s="56">
        <f t="shared" si="52"/>
        <v>0</v>
      </c>
      <c r="DT68" s="56">
        <f t="shared" si="52"/>
        <v>0</v>
      </c>
      <c r="DU68" s="56">
        <f t="shared" si="52"/>
        <v>0</v>
      </c>
      <c r="DV68" s="55">
        <f>SUM(DR68:DU68)</f>
        <v>0</v>
      </c>
    </row>
    <row r="69" spans="1:126" s="52" customFormat="1">
      <c r="A69" s="59"/>
      <c r="B69" s="61"/>
      <c r="C69" s="59"/>
      <c r="D69" s="61"/>
      <c r="E69" s="61"/>
      <c r="F69" s="59"/>
      <c r="G69" s="60"/>
      <c r="H69" s="57"/>
      <c r="I69" s="57"/>
      <c r="J69" s="57">
        <f>G69*(H69+I69)</f>
        <v>0</v>
      </c>
      <c r="K69" s="57"/>
      <c r="L69" s="59"/>
      <c r="M69" s="54"/>
      <c r="N69" s="58">
        <f t="shared" si="54"/>
        <v>0</v>
      </c>
      <c r="O69" s="58">
        <f t="shared" si="54"/>
        <v>0</v>
      </c>
      <c r="P69" s="58">
        <f t="shared" si="54"/>
        <v>0</v>
      </c>
      <c r="Q69" s="58">
        <f t="shared" si="54"/>
        <v>0</v>
      </c>
      <c r="R69" s="58">
        <f t="shared" si="54"/>
        <v>0</v>
      </c>
      <c r="S69" s="58">
        <f t="shared" si="54"/>
        <v>0</v>
      </c>
      <c r="T69" s="58">
        <f t="shared" si="54"/>
        <v>0</v>
      </c>
      <c r="U69" s="58">
        <f t="shared" si="54"/>
        <v>0</v>
      </c>
      <c r="V69" s="58">
        <f t="shared" si="54"/>
        <v>0</v>
      </c>
      <c r="W69" s="58">
        <f t="shared" si="54"/>
        <v>0</v>
      </c>
      <c r="X69" s="58">
        <f t="shared" si="54"/>
        <v>0</v>
      </c>
      <c r="Y69" s="58">
        <f t="shared" si="54"/>
        <v>0</v>
      </c>
      <c r="Z69" s="58">
        <f t="shared" si="54"/>
        <v>0</v>
      </c>
      <c r="AA69" s="58">
        <f t="shared" si="54"/>
        <v>0</v>
      </c>
      <c r="AB69" s="58">
        <f t="shared" si="54"/>
        <v>0</v>
      </c>
      <c r="AC69" s="58">
        <f t="shared" si="54"/>
        <v>0</v>
      </c>
      <c r="AD69" s="58">
        <f t="shared" si="44"/>
        <v>0</v>
      </c>
      <c r="AE69" s="58">
        <f t="shared" si="45"/>
        <v>0</v>
      </c>
      <c r="AF69" s="58">
        <f t="shared" si="45"/>
        <v>0</v>
      </c>
      <c r="AG69" s="58">
        <f t="shared" si="45"/>
        <v>0</v>
      </c>
      <c r="AH69" s="58">
        <f t="shared" si="45"/>
        <v>0</v>
      </c>
      <c r="AI69" s="58">
        <f t="shared" si="45"/>
        <v>0</v>
      </c>
      <c r="AJ69" s="58">
        <f t="shared" si="45"/>
        <v>0</v>
      </c>
      <c r="AK69" s="58">
        <f t="shared" si="45"/>
        <v>0</v>
      </c>
      <c r="AL69" s="58">
        <f t="shared" si="45"/>
        <v>0</v>
      </c>
      <c r="AM69" s="58">
        <f t="shared" si="45"/>
        <v>0</v>
      </c>
      <c r="AN69" s="58">
        <f t="shared" si="45"/>
        <v>0</v>
      </c>
      <c r="AO69" s="58">
        <f t="shared" si="45"/>
        <v>0</v>
      </c>
      <c r="AP69" s="58">
        <f t="shared" si="45"/>
        <v>0</v>
      </c>
      <c r="AQ69" s="58">
        <f t="shared" si="45"/>
        <v>0</v>
      </c>
      <c r="AR69" s="58">
        <f t="shared" si="45"/>
        <v>0</v>
      </c>
      <c r="AS69" s="58">
        <f t="shared" si="45"/>
        <v>0</v>
      </c>
      <c r="AT69" s="58">
        <f t="shared" si="45"/>
        <v>0</v>
      </c>
      <c r="AU69" s="58">
        <f t="shared" si="46"/>
        <v>0</v>
      </c>
      <c r="AV69" s="58">
        <f t="shared" si="46"/>
        <v>0</v>
      </c>
      <c r="AW69" s="58">
        <f t="shared" si="46"/>
        <v>0</v>
      </c>
      <c r="AX69" s="58">
        <f t="shared" si="46"/>
        <v>0</v>
      </c>
      <c r="AY69" s="58">
        <f t="shared" si="46"/>
        <v>0</v>
      </c>
      <c r="AZ69" s="58">
        <f t="shared" si="46"/>
        <v>0</v>
      </c>
      <c r="BA69" s="58">
        <f t="shared" si="46"/>
        <v>0</v>
      </c>
      <c r="BB69" s="58">
        <f t="shared" si="46"/>
        <v>0</v>
      </c>
      <c r="BC69" s="58">
        <f t="shared" si="46"/>
        <v>0</v>
      </c>
      <c r="BD69" s="58">
        <f t="shared" si="46"/>
        <v>0</v>
      </c>
      <c r="BE69" s="58">
        <f t="shared" si="46"/>
        <v>0</v>
      </c>
      <c r="BF69" s="58">
        <f t="shared" si="46"/>
        <v>0</v>
      </c>
      <c r="BG69" s="58">
        <f t="shared" si="46"/>
        <v>0</v>
      </c>
      <c r="BH69" s="58">
        <f t="shared" si="46"/>
        <v>0</v>
      </c>
      <c r="BI69" s="58">
        <f t="shared" si="46"/>
        <v>0</v>
      </c>
      <c r="BJ69" s="58">
        <f t="shared" si="46"/>
        <v>0</v>
      </c>
      <c r="BK69" s="58">
        <f t="shared" si="47"/>
        <v>0</v>
      </c>
      <c r="BL69" s="58">
        <f t="shared" si="47"/>
        <v>0</v>
      </c>
      <c r="BM69" s="58">
        <f t="shared" si="47"/>
        <v>0</v>
      </c>
      <c r="BN69" s="58">
        <f t="shared" si="47"/>
        <v>0</v>
      </c>
      <c r="BO69" s="58">
        <f t="shared" si="47"/>
        <v>0</v>
      </c>
      <c r="BP69" s="58">
        <f t="shared" si="47"/>
        <v>0</v>
      </c>
      <c r="BQ69" s="58">
        <f t="shared" si="47"/>
        <v>0</v>
      </c>
      <c r="BR69" s="58">
        <f t="shared" si="47"/>
        <v>0</v>
      </c>
      <c r="BS69" s="58">
        <f t="shared" si="47"/>
        <v>0</v>
      </c>
      <c r="BT69" s="58">
        <f t="shared" si="47"/>
        <v>0</v>
      </c>
      <c r="BU69" s="58">
        <f t="shared" si="47"/>
        <v>0</v>
      </c>
      <c r="BV69" s="58">
        <f t="shared" si="47"/>
        <v>0</v>
      </c>
      <c r="BW69" s="58">
        <f t="shared" si="47"/>
        <v>0</v>
      </c>
      <c r="BX69" s="58">
        <f t="shared" si="47"/>
        <v>0</v>
      </c>
      <c r="BY69" s="58">
        <f t="shared" si="47"/>
        <v>0</v>
      </c>
      <c r="BZ69" s="58">
        <f t="shared" si="47"/>
        <v>0</v>
      </c>
      <c r="CA69" s="58">
        <f t="shared" si="48"/>
        <v>0</v>
      </c>
      <c r="CB69" s="58">
        <f t="shared" si="48"/>
        <v>0</v>
      </c>
      <c r="CC69" s="58">
        <f t="shared" si="48"/>
        <v>0</v>
      </c>
      <c r="CD69" s="58">
        <f t="shared" si="48"/>
        <v>0</v>
      </c>
      <c r="CE69" s="58">
        <f t="shared" si="48"/>
        <v>0</v>
      </c>
      <c r="CF69" s="58">
        <f t="shared" si="48"/>
        <v>0</v>
      </c>
      <c r="CG69" s="58">
        <f t="shared" si="48"/>
        <v>0</v>
      </c>
      <c r="CH69" s="58">
        <f t="shared" si="48"/>
        <v>0</v>
      </c>
      <c r="CI69" s="58">
        <f t="shared" si="48"/>
        <v>0</v>
      </c>
      <c r="CJ69" s="58">
        <f t="shared" si="48"/>
        <v>0</v>
      </c>
      <c r="CK69" s="58">
        <f t="shared" si="48"/>
        <v>0</v>
      </c>
      <c r="CL69" s="58">
        <f t="shared" si="48"/>
        <v>0</v>
      </c>
      <c r="CM69" s="58">
        <f t="shared" si="48"/>
        <v>0</v>
      </c>
      <c r="CN69" s="58">
        <f t="shared" si="48"/>
        <v>0</v>
      </c>
      <c r="CO69" s="58">
        <f t="shared" si="48"/>
        <v>0</v>
      </c>
      <c r="CP69" s="58">
        <f t="shared" si="48"/>
        <v>0</v>
      </c>
      <c r="CQ69" s="58">
        <f t="shared" si="49"/>
        <v>0</v>
      </c>
      <c r="CR69" s="58">
        <f t="shared" si="49"/>
        <v>0</v>
      </c>
      <c r="CS69" s="58">
        <f t="shared" si="49"/>
        <v>0</v>
      </c>
      <c r="CT69" s="58">
        <f t="shared" si="49"/>
        <v>0</v>
      </c>
      <c r="CU69" s="58">
        <f t="shared" si="49"/>
        <v>0</v>
      </c>
      <c r="CV69" s="58">
        <f t="shared" si="49"/>
        <v>0</v>
      </c>
      <c r="CW69" s="58">
        <f t="shared" si="49"/>
        <v>0</v>
      </c>
      <c r="CX69" s="58">
        <f t="shared" si="49"/>
        <v>0</v>
      </c>
      <c r="CY69" s="58">
        <f t="shared" si="49"/>
        <v>0</v>
      </c>
      <c r="CZ69" s="58">
        <f t="shared" si="49"/>
        <v>0</v>
      </c>
      <c r="DA69" s="58">
        <f t="shared" si="49"/>
        <v>0</v>
      </c>
      <c r="DB69" s="58">
        <f t="shared" si="49"/>
        <v>0</v>
      </c>
      <c r="DC69" s="58">
        <f t="shared" si="49"/>
        <v>0</v>
      </c>
      <c r="DD69" s="58">
        <f t="shared" si="49"/>
        <v>0</v>
      </c>
      <c r="DE69" s="58">
        <f t="shared" si="49"/>
        <v>0</v>
      </c>
      <c r="DF69" s="58">
        <f t="shared" si="49"/>
        <v>0</v>
      </c>
      <c r="DG69" s="58">
        <f t="shared" si="50"/>
        <v>0</v>
      </c>
      <c r="DH69" s="58">
        <f t="shared" si="50"/>
        <v>0</v>
      </c>
      <c r="DI69" s="58"/>
      <c r="DJ69" s="55">
        <f>SUM(N69:DH69)</f>
        <v>0</v>
      </c>
      <c r="DK69" s="53"/>
      <c r="DL69" s="56">
        <f t="shared" si="52"/>
        <v>0</v>
      </c>
      <c r="DM69" s="56">
        <f t="shared" si="52"/>
        <v>0</v>
      </c>
      <c r="DN69" s="56">
        <f t="shared" si="52"/>
        <v>0</v>
      </c>
      <c r="DO69" s="56">
        <f t="shared" si="52"/>
        <v>0</v>
      </c>
      <c r="DP69" s="56">
        <f t="shared" si="52"/>
        <v>0</v>
      </c>
      <c r="DQ69" s="56">
        <f t="shared" si="52"/>
        <v>0</v>
      </c>
      <c r="DR69" s="56">
        <f>SUM(DL69:DQ69)</f>
        <v>0</v>
      </c>
      <c r="DS69" s="56">
        <f t="shared" si="52"/>
        <v>0</v>
      </c>
      <c r="DT69" s="56">
        <f t="shared" si="52"/>
        <v>0</v>
      </c>
      <c r="DU69" s="56">
        <f t="shared" si="52"/>
        <v>0</v>
      </c>
      <c r="DV69" s="55">
        <f>SUM(DR69:DU69)</f>
        <v>0</v>
      </c>
    </row>
    <row r="70" spans="1:126" s="47" customFormat="1">
      <c r="A70" s="339" t="s">
        <v>515</v>
      </c>
      <c r="B70" s="339"/>
      <c r="C70" s="339"/>
      <c r="D70" s="339"/>
      <c r="E70" s="339"/>
      <c r="F70" s="339"/>
      <c r="G70" s="339"/>
      <c r="H70" s="339"/>
      <c r="I70" s="339"/>
      <c r="J70" s="48">
        <f>SUMIF($C$55:$C$69,"HWM",J$55:J$69)</f>
        <v>0</v>
      </c>
      <c r="K70" s="48"/>
      <c r="L70" s="51"/>
      <c r="M70" s="50"/>
      <c r="N70" s="48">
        <f>SUMIF($C$6:$C$31,"HWM",N$6:N$31)</f>
        <v>0</v>
      </c>
      <c r="O70" s="48">
        <f>SUMIF($C$6:$C$31,"HWM",O$6:O$31)</f>
        <v>0</v>
      </c>
      <c r="P70" s="48">
        <f>SUMIF($C$6:$C$31,"HWM",P$6:P$31)</f>
        <v>0</v>
      </c>
      <c r="Q70" s="48">
        <f>SUMIF($C$6:$C$31,"HWM",Q$6:Q$31)</f>
        <v>0</v>
      </c>
      <c r="R70" s="48">
        <f>SUMIF($C$6:$C$31,"HWM",R$6:R$31)</f>
        <v>0</v>
      </c>
      <c r="S70" s="48">
        <f>SUMIF($C$6:$C$31,"HWM",S$6:S$31)</f>
        <v>0</v>
      </c>
      <c r="T70" s="48">
        <f>SUMIF($C$6:$C$31,"HWM",T$6:T$31)</f>
        <v>0</v>
      </c>
      <c r="U70" s="48">
        <f>SUMIF($C$6:$C$31,"HWM",U$6:U$31)</f>
        <v>0</v>
      </c>
      <c r="V70" s="48">
        <f>SUMIF($C$6:$C$31,"HWM",V$6:V$31)</f>
        <v>0</v>
      </c>
      <c r="W70" s="48">
        <f>SUMIF($C$6:$C$31,"HWM",W$6:W$31)</f>
        <v>0</v>
      </c>
      <c r="X70" s="48">
        <f>SUMIF($C$6:$C$31,"HWM",X$6:X$31)</f>
        <v>0</v>
      </c>
      <c r="Y70" s="48">
        <f>SUMIF($C$6:$C$31,"HWM",Y$6:Y$31)</f>
        <v>0</v>
      </c>
      <c r="Z70" s="48">
        <f>SUMIF($C$6:$C$31,"HWM",Z$6:Z$31)</f>
        <v>0</v>
      </c>
      <c r="AA70" s="48">
        <f>SUMIF($C$6:$C$31,"HWM",AA$6:AA$31)</f>
        <v>0</v>
      </c>
      <c r="AB70" s="48">
        <f>SUMIF($C$6:$C$31,"HWM",AB$6:AB$31)</f>
        <v>0</v>
      </c>
      <c r="AC70" s="48">
        <f>SUMIF($C$6:$C$31,"HWM",AC$6:AC$31)</f>
        <v>0</v>
      </c>
      <c r="AD70" s="48">
        <f>SUMIF($C$6:$C$31,"HWM",AD$6:AD$31)</f>
        <v>0</v>
      </c>
      <c r="AE70" s="48">
        <f>SUMIF($C$6:$C$31,"HWM",AE$6:AE$31)</f>
        <v>0</v>
      </c>
      <c r="AF70" s="48">
        <f>SUMIF($C$6:$C$31,"HWM",AF$6:AF$31)</f>
        <v>0</v>
      </c>
      <c r="AG70" s="48">
        <f>SUMIF($C$6:$C$31,"HWM",AG$6:AG$31)</f>
        <v>0</v>
      </c>
      <c r="AH70" s="48">
        <f>SUMIF($C$6:$C$31,"HWM",AH$6:AH$31)</f>
        <v>0</v>
      </c>
      <c r="AI70" s="48">
        <f>SUMIF($C$6:$C$31,"HWM",AI$6:AI$31)</f>
        <v>0</v>
      </c>
      <c r="AJ70" s="48">
        <f>SUMIF($C$6:$C$31,"HWM",AJ$6:AJ$31)</f>
        <v>0</v>
      </c>
      <c r="AK70" s="48">
        <f>SUMIF($C$6:$C$31,"HWM",AK$6:AK$31)</f>
        <v>0</v>
      </c>
      <c r="AL70" s="48">
        <f>SUMIF($C$6:$C$31,"HWM",AL$6:AL$31)</f>
        <v>0</v>
      </c>
      <c r="AM70" s="48">
        <f>SUMIF($C$6:$C$31,"HWM",AM$6:AM$31)</f>
        <v>0</v>
      </c>
      <c r="AN70" s="48">
        <f>SUMIF($C$6:$C$31,"HWM",AN$6:AN$31)</f>
        <v>0</v>
      </c>
      <c r="AO70" s="48">
        <f>SUMIF($C$6:$C$31,"HWM",AO$6:AO$31)</f>
        <v>0</v>
      </c>
      <c r="AP70" s="48">
        <f>SUMIF($C$6:$C$31,"HWM",AP$6:AP$31)</f>
        <v>0</v>
      </c>
      <c r="AQ70" s="48">
        <f>SUMIF($C$6:$C$31,"HWM",AQ$6:AQ$31)</f>
        <v>0</v>
      </c>
      <c r="AR70" s="48">
        <f>SUMIF($C$6:$C$31,"HWM",AR$6:AR$31)</f>
        <v>0</v>
      </c>
      <c r="AS70" s="48">
        <f>SUMIF($C$6:$C$31,"HWM",AS$6:AS$31)</f>
        <v>0</v>
      </c>
      <c r="AT70" s="48">
        <f>SUMIF($C$6:$C$31,"HWM",AT$6:AT$31)</f>
        <v>0</v>
      </c>
      <c r="AU70" s="48">
        <f>SUMIF($C$6:$C$31,"HWM",AU$6:AU$31)</f>
        <v>0</v>
      </c>
      <c r="AV70" s="48">
        <f>SUMIF($C$6:$C$31,"HWM",AV$6:AV$31)</f>
        <v>0</v>
      </c>
      <c r="AW70" s="48">
        <f>SUMIF($C$6:$C$31,"HWM",AW$6:AW$31)</f>
        <v>0</v>
      </c>
      <c r="AX70" s="48">
        <f>SUMIF($C$6:$C$31,"HWM",AX$6:AX$31)</f>
        <v>0</v>
      </c>
      <c r="AY70" s="48">
        <f>SUMIF($C$6:$C$31,"HWM",AY$6:AY$31)</f>
        <v>0</v>
      </c>
      <c r="AZ70" s="48">
        <f>SUMIF($C$6:$C$31,"HWM",AZ$6:AZ$31)</f>
        <v>0</v>
      </c>
      <c r="BA70" s="48">
        <f>SUMIF($C$6:$C$31,"HWM",BA$6:BA$31)</f>
        <v>0</v>
      </c>
      <c r="BB70" s="48">
        <f>SUMIF($C$6:$C$31,"HWM",BB$6:BB$31)</f>
        <v>0</v>
      </c>
      <c r="BC70" s="48">
        <f>SUMIF($C$6:$C$31,"HWM",BC$6:BC$31)</f>
        <v>0</v>
      </c>
      <c r="BD70" s="48">
        <f>SUMIF($C$6:$C$31,"HWM",BD$6:BD$31)</f>
        <v>0</v>
      </c>
      <c r="BE70" s="48">
        <f>SUMIF($C$6:$C$31,"HWM",BE$6:BE$31)</f>
        <v>0</v>
      </c>
      <c r="BF70" s="48">
        <f>SUMIF($C$6:$C$31,"HWM",BF$6:BF$31)</f>
        <v>0</v>
      </c>
      <c r="BG70" s="48">
        <f>SUMIF($C$6:$C$31,"HWM",BG$6:BG$31)</f>
        <v>0</v>
      </c>
      <c r="BH70" s="48">
        <f>SUMIF($C$6:$C$31,"HWM",BH$6:BH$31)</f>
        <v>0</v>
      </c>
      <c r="BI70" s="48">
        <f>SUMIF($C$6:$C$31,"HWM",BI$6:BI$31)</f>
        <v>0</v>
      </c>
      <c r="BJ70" s="48">
        <f>SUMIF($C$6:$C$31,"HWM",BJ$6:BJ$31)</f>
        <v>0</v>
      </c>
      <c r="BK70" s="48">
        <f>SUMIF($C$6:$C$31,"HWM",BK$6:BK$31)</f>
        <v>0</v>
      </c>
      <c r="BL70" s="48">
        <f>SUMIF($C$6:$C$31,"HWM",BL$6:BL$31)</f>
        <v>0</v>
      </c>
      <c r="BM70" s="48">
        <f>SUMIF($C$6:$C$31,"HWM",BM$6:BM$31)</f>
        <v>0</v>
      </c>
      <c r="BN70" s="48">
        <f>SUMIF($C$6:$C$31,"HWM",BN$6:BN$31)</f>
        <v>0</v>
      </c>
      <c r="BO70" s="48">
        <f>SUMIF($C$6:$C$31,"HWM",BO$6:BO$31)</f>
        <v>0</v>
      </c>
      <c r="BP70" s="48">
        <f>SUMIF($C$6:$C$31,"HWM",BP$6:BP$31)</f>
        <v>0</v>
      </c>
      <c r="BQ70" s="48">
        <f>SUMIF($C$6:$C$31,"HWM",BQ$6:BQ$31)</f>
        <v>0</v>
      </c>
      <c r="BR70" s="48">
        <f>SUMIF($C$6:$C$31,"HWM",BR$6:BR$31)</f>
        <v>0</v>
      </c>
      <c r="BS70" s="48">
        <f>SUMIF($C$6:$C$31,"HWM",BS$6:BS$31)</f>
        <v>0</v>
      </c>
      <c r="BT70" s="48">
        <f>SUMIF($C$6:$C$31,"HWM",BT$6:BT$31)</f>
        <v>0</v>
      </c>
      <c r="BU70" s="48">
        <f>SUMIF($C$6:$C$31,"HWM",BU$6:BU$31)</f>
        <v>0</v>
      </c>
      <c r="BV70" s="48">
        <f>SUMIF($C$6:$C$31,"HWM",BV$6:BV$31)</f>
        <v>0</v>
      </c>
      <c r="BW70" s="48">
        <f>SUMIF($C$6:$C$31,"HWM",BW$6:BW$31)</f>
        <v>0</v>
      </c>
      <c r="BX70" s="48">
        <f>SUMIF($C$6:$C$31,"HWM",BX$6:BX$31)</f>
        <v>0</v>
      </c>
      <c r="BY70" s="48">
        <f>SUMIF($C$6:$C$31,"HWM",BY$6:BY$31)</f>
        <v>0</v>
      </c>
      <c r="BZ70" s="48">
        <f>SUMIF($C$6:$C$31,"HWM",BZ$6:BZ$31)</f>
        <v>0</v>
      </c>
      <c r="CA70" s="48">
        <f>SUMIF($C$6:$C$31,"HWM",CA$6:CA$31)</f>
        <v>0</v>
      </c>
      <c r="CB70" s="48">
        <f>SUMIF($C$6:$C$31,"HWM",CB$6:CB$31)</f>
        <v>0</v>
      </c>
      <c r="CC70" s="48">
        <f>SUMIF($C$6:$C$31,"HWM",CC$6:CC$31)</f>
        <v>0</v>
      </c>
      <c r="CD70" s="48">
        <f>SUMIF($C$6:$C$31,"HWM",CD$6:CD$31)</f>
        <v>0</v>
      </c>
      <c r="CE70" s="48">
        <f>SUMIF($C$6:$C$31,"HWM",CE$6:CE$31)</f>
        <v>0</v>
      </c>
      <c r="CF70" s="48">
        <f>SUMIF($C$6:$C$31,"HWM",CF$6:CF$31)</f>
        <v>0</v>
      </c>
      <c r="CG70" s="48">
        <f>SUMIF($C$6:$C$31,"HWM",CG$6:CG$31)</f>
        <v>0</v>
      </c>
      <c r="CH70" s="48">
        <f>SUMIF($C$6:$C$31,"HWM",CH$6:CH$31)</f>
        <v>0</v>
      </c>
      <c r="CI70" s="48">
        <f>SUMIF($C$6:$C$31,"HWM",CI$6:CI$31)</f>
        <v>0</v>
      </c>
      <c r="CJ70" s="48">
        <f>SUMIF($C$6:$C$31,"HWM",CJ$6:CJ$31)</f>
        <v>0</v>
      </c>
      <c r="CK70" s="48">
        <f>SUMIF($C$6:$C$31,"HWM",CK$6:CK$31)</f>
        <v>0</v>
      </c>
      <c r="CL70" s="48">
        <f>SUMIF($C$6:$C$31,"HWM",CL$6:CL$31)</f>
        <v>0</v>
      </c>
      <c r="CM70" s="48">
        <f>SUMIF($C$6:$C$31,"HWM",CM$6:CM$31)</f>
        <v>0</v>
      </c>
      <c r="CN70" s="48">
        <f>SUMIF($C$6:$C$31,"HWM",CN$6:CN$31)</f>
        <v>0</v>
      </c>
      <c r="CO70" s="48">
        <f>SUMIF($C$6:$C$31,"HWM",CO$6:CO$31)</f>
        <v>0</v>
      </c>
      <c r="CP70" s="48">
        <f>SUMIF($C$6:$C$31,"HWM",CP$6:CP$31)</f>
        <v>0</v>
      </c>
      <c r="CQ70" s="48">
        <f>SUMIF($C$6:$C$31,"HWM",CQ$6:CQ$31)</f>
        <v>0</v>
      </c>
      <c r="CR70" s="48">
        <f>SUMIF($C$6:$C$31,"HWM",CR$6:CR$31)</f>
        <v>0</v>
      </c>
      <c r="CS70" s="48">
        <f>SUMIF($C$6:$C$31,"HWM",CS$6:CS$31)</f>
        <v>0</v>
      </c>
      <c r="CT70" s="48">
        <f>SUMIF($C$6:$C$31,"HWM",CT$6:CT$31)</f>
        <v>0</v>
      </c>
      <c r="CU70" s="48">
        <f>SUMIF($C$6:$C$31,"HWM",CU$6:CU$31)</f>
        <v>0</v>
      </c>
      <c r="CV70" s="48">
        <f>SUMIF($C$6:$C$31,"HWM",CV$6:CV$31)</f>
        <v>0</v>
      </c>
      <c r="CW70" s="48">
        <f>SUMIF($C$6:$C$31,"HWM",CW$6:CW$31)</f>
        <v>0</v>
      </c>
      <c r="CX70" s="48">
        <f>SUMIF($C$6:$C$31,"HWM",CX$6:CX$31)</f>
        <v>0</v>
      </c>
      <c r="CY70" s="48">
        <f>SUMIF($C$6:$C$31,"HWM",CY$6:CY$31)</f>
        <v>0</v>
      </c>
      <c r="CZ70" s="48">
        <f>SUMIF($C$6:$C$31,"HWM",CZ$6:CZ$31)</f>
        <v>0</v>
      </c>
      <c r="DA70" s="48">
        <f>SUMIF($C$6:$C$31,"HWM",DA$6:DA$31)</f>
        <v>0</v>
      </c>
      <c r="DB70" s="48">
        <f>SUMIF($C$6:$C$31,"HWM",DB$6:DB$31)</f>
        <v>0</v>
      </c>
      <c r="DC70" s="48">
        <f>SUMIF($C$6:$C$31,"HWM",DC$6:DC$31)</f>
        <v>0</v>
      </c>
      <c r="DD70" s="48">
        <f>SUMIF($C$6:$C$31,"HWM",DD$6:DD$31)</f>
        <v>0</v>
      </c>
      <c r="DE70" s="48">
        <f>SUMIF($C$6:$C$31,"HWM",DE$6:DE$31)</f>
        <v>0</v>
      </c>
      <c r="DF70" s="48">
        <f>SUMIF($C$6:$C$31,"HWM",DF$6:DF$31)</f>
        <v>0</v>
      </c>
      <c r="DG70" s="48">
        <f>SUMIF($C$6:$C$31,"HWM",DG$6:DG$31)</f>
        <v>0</v>
      </c>
      <c r="DH70" s="48">
        <f>SUMIF($C$6:$C$31,"HWM",DH$6:DH$31)</f>
        <v>0</v>
      </c>
      <c r="DI70" s="48">
        <f>SUMIF($C$6:$C$31,"HWM",DI$6:DI$31)</f>
        <v>0</v>
      </c>
      <c r="DJ70" s="48">
        <f>SUMIF($C$6:$C$31,"HWM",DJ$6:DJ$31)</f>
        <v>0</v>
      </c>
      <c r="DK70" s="49"/>
      <c r="DL70" s="48">
        <f t="shared" ref="DL70:DV70" si="57">SUMIF($C$55:$C$69,"HWM",DL$55:DL$69)</f>
        <v>0</v>
      </c>
      <c r="DM70" s="48">
        <f t="shared" si="57"/>
        <v>0</v>
      </c>
      <c r="DN70" s="48">
        <f t="shared" si="57"/>
        <v>0</v>
      </c>
      <c r="DO70" s="48">
        <f t="shared" si="57"/>
        <v>0</v>
      </c>
      <c r="DP70" s="48">
        <f t="shared" si="57"/>
        <v>0</v>
      </c>
      <c r="DQ70" s="48">
        <f t="shared" si="57"/>
        <v>0</v>
      </c>
      <c r="DR70" s="48">
        <f t="shared" si="57"/>
        <v>0</v>
      </c>
      <c r="DS70" s="48">
        <f t="shared" si="57"/>
        <v>0</v>
      </c>
      <c r="DT70" s="48">
        <f t="shared" si="57"/>
        <v>0</v>
      </c>
      <c r="DU70" s="48">
        <f t="shared" si="57"/>
        <v>0</v>
      </c>
      <c r="DV70" s="48">
        <f t="shared" si="57"/>
        <v>0</v>
      </c>
    </row>
    <row r="71" spans="1:126" s="47" customFormat="1">
      <c r="A71" s="339" t="s">
        <v>516</v>
      </c>
      <c r="B71" s="339"/>
      <c r="C71" s="339"/>
      <c r="D71" s="339"/>
      <c r="E71" s="339"/>
      <c r="F71" s="339"/>
      <c r="G71" s="339"/>
      <c r="H71" s="339"/>
      <c r="I71" s="339"/>
      <c r="J71" s="48">
        <f>SUMIF($C$55:$C$69,"SWM",J$55:J$69)</f>
        <v>0</v>
      </c>
      <c r="K71" s="48"/>
      <c r="L71" s="51"/>
      <c r="M71" s="50"/>
      <c r="N71" s="48">
        <f>SUMIF($C$6:$C$31,"SWM",N$6:N$31)</f>
        <v>0</v>
      </c>
      <c r="O71" s="48">
        <f>SUMIF($C$6:$C$31,"SWM",O$6:O$31)</f>
        <v>0</v>
      </c>
      <c r="P71" s="48">
        <f>SUMIF($C$6:$C$31,"SWM",P$6:P$31)</f>
        <v>0</v>
      </c>
      <c r="Q71" s="48">
        <f>SUMIF($C$6:$C$31,"SWM",Q$6:Q$31)</f>
        <v>0</v>
      </c>
      <c r="R71" s="48">
        <f>SUMIF($C$6:$C$31,"SWM",R$6:R$31)</f>
        <v>0</v>
      </c>
      <c r="S71" s="48">
        <f>SUMIF($C$6:$C$31,"SWM",S$6:S$31)</f>
        <v>0</v>
      </c>
      <c r="T71" s="48">
        <f>SUMIF($C$6:$C$31,"SWM",T$6:T$31)</f>
        <v>0</v>
      </c>
      <c r="U71" s="48">
        <f>SUMIF($C$6:$C$31,"SWM",U$6:U$31)</f>
        <v>0</v>
      </c>
      <c r="V71" s="48">
        <f>SUMIF($C$6:$C$31,"SWM",V$6:V$31)</f>
        <v>0</v>
      </c>
      <c r="W71" s="48">
        <f>SUMIF($C$6:$C$31,"SWM",W$6:W$31)</f>
        <v>0</v>
      </c>
      <c r="X71" s="48">
        <f>SUMIF($C$6:$C$31,"SWM",X$6:X$31)</f>
        <v>0</v>
      </c>
      <c r="Y71" s="48">
        <f>SUMIF($C$6:$C$31,"SWM",Y$6:Y$31)</f>
        <v>0</v>
      </c>
      <c r="Z71" s="48">
        <f>SUMIF($C$6:$C$31,"SWM",Z$6:Z$31)</f>
        <v>0</v>
      </c>
      <c r="AA71" s="48">
        <f>SUMIF($C$6:$C$31,"SWM",AA$6:AA$31)</f>
        <v>0</v>
      </c>
      <c r="AB71" s="48">
        <f>SUMIF($C$6:$C$31,"SWM",AB$6:AB$31)</f>
        <v>0</v>
      </c>
      <c r="AC71" s="48">
        <f>SUMIF($C$6:$C$31,"SWM",AC$6:AC$31)</f>
        <v>0</v>
      </c>
      <c r="AD71" s="48">
        <f>SUMIF($C$6:$C$31,"SWM",AD$6:AD$31)</f>
        <v>0</v>
      </c>
      <c r="AE71" s="48">
        <f>SUMIF($C$6:$C$31,"SWM",AE$6:AE$31)</f>
        <v>0</v>
      </c>
      <c r="AF71" s="48">
        <f>SUMIF($C$6:$C$31,"SWM",AF$6:AF$31)</f>
        <v>0</v>
      </c>
      <c r="AG71" s="48">
        <f>SUMIF($C$6:$C$31,"SWM",AG$6:AG$31)</f>
        <v>0</v>
      </c>
      <c r="AH71" s="48">
        <f>SUMIF($C$6:$C$31,"SWM",AH$6:AH$31)</f>
        <v>0</v>
      </c>
      <c r="AI71" s="48">
        <f>SUMIF($C$6:$C$31,"SWM",AI$6:AI$31)</f>
        <v>0</v>
      </c>
      <c r="AJ71" s="48">
        <f>SUMIF($C$6:$C$31,"SWM",AJ$6:AJ$31)</f>
        <v>0</v>
      </c>
      <c r="AK71" s="48">
        <f>SUMIF($C$6:$C$31,"SWM",AK$6:AK$31)</f>
        <v>0</v>
      </c>
      <c r="AL71" s="48">
        <f>SUMIF($C$6:$C$31,"SWM",AL$6:AL$31)</f>
        <v>0</v>
      </c>
      <c r="AM71" s="48">
        <f>SUMIF($C$6:$C$31,"SWM",AM$6:AM$31)</f>
        <v>0</v>
      </c>
      <c r="AN71" s="48">
        <f>SUMIF($C$6:$C$31,"SWM",AN$6:AN$31)</f>
        <v>0</v>
      </c>
      <c r="AO71" s="48">
        <f>SUMIF($C$6:$C$31,"SWM",AO$6:AO$31)</f>
        <v>0</v>
      </c>
      <c r="AP71" s="48">
        <f>SUMIF($C$6:$C$31,"SWM",AP$6:AP$31)</f>
        <v>0</v>
      </c>
      <c r="AQ71" s="48">
        <f>SUMIF($C$6:$C$31,"SWM",AQ$6:AQ$31)</f>
        <v>0</v>
      </c>
      <c r="AR71" s="48">
        <f>SUMIF($C$6:$C$31,"SWM",AR$6:AR$31)</f>
        <v>0</v>
      </c>
      <c r="AS71" s="48">
        <f>SUMIF($C$6:$C$31,"SWM",AS$6:AS$31)</f>
        <v>0</v>
      </c>
      <c r="AT71" s="48">
        <f>SUMIF($C$6:$C$31,"SWM",AT$6:AT$31)</f>
        <v>0</v>
      </c>
      <c r="AU71" s="48">
        <f>SUMIF($C$6:$C$31,"SWM",AU$6:AU$31)</f>
        <v>0</v>
      </c>
      <c r="AV71" s="48">
        <f>SUMIF($C$6:$C$31,"SWM",AV$6:AV$31)</f>
        <v>0</v>
      </c>
      <c r="AW71" s="48">
        <f>SUMIF($C$6:$C$31,"SWM",AW$6:AW$31)</f>
        <v>0</v>
      </c>
      <c r="AX71" s="48">
        <f>SUMIF($C$6:$C$31,"SWM",AX$6:AX$31)</f>
        <v>0</v>
      </c>
      <c r="AY71" s="48">
        <f>SUMIF($C$6:$C$31,"SWM",AY$6:AY$31)</f>
        <v>0</v>
      </c>
      <c r="AZ71" s="48">
        <f>SUMIF($C$6:$C$31,"SWM",AZ$6:AZ$31)</f>
        <v>0</v>
      </c>
      <c r="BA71" s="48">
        <f>SUMIF($C$6:$C$31,"SWM",BA$6:BA$31)</f>
        <v>0</v>
      </c>
      <c r="BB71" s="48">
        <f>SUMIF($C$6:$C$31,"SWM",BB$6:BB$31)</f>
        <v>0</v>
      </c>
      <c r="BC71" s="48">
        <f>SUMIF($C$6:$C$31,"SWM",BC$6:BC$31)</f>
        <v>0</v>
      </c>
      <c r="BD71" s="48">
        <f>SUMIF($C$6:$C$31,"SWM",BD$6:BD$31)</f>
        <v>0</v>
      </c>
      <c r="BE71" s="48">
        <f>SUMIF($C$6:$C$31,"SWM",BE$6:BE$31)</f>
        <v>0</v>
      </c>
      <c r="BF71" s="48">
        <f>SUMIF($C$6:$C$31,"SWM",BF$6:BF$31)</f>
        <v>0</v>
      </c>
      <c r="BG71" s="48">
        <f>SUMIF($C$6:$C$31,"SWM",BG$6:BG$31)</f>
        <v>0</v>
      </c>
      <c r="BH71" s="48">
        <f>SUMIF($C$6:$C$31,"SWM",BH$6:BH$31)</f>
        <v>0</v>
      </c>
      <c r="BI71" s="48">
        <f>SUMIF($C$6:$C$31,"SWM",BI$6:BI$31)</f>
        <v>0</v>
      </c>
      <c r="BJ71" s="48">
        <f>SUMIF($C$6:$C$31,"SWM",BJ$6:BJ$31)</f>
        <v>0</v>
      </c>
      <c r="BK71" s="48">
        <f>SUMIF($C$6:$C$31,"SWM",BK$6:BK$31)</f>
        <v>0</v>
      </c>
      <c r="BL71" s="48">
        <f>SUMIF($C$6:$C$31,"SWM",BL$6:BL$31)</f>
        <v>0</v>
      </c>
      <c r="BM71" s="48">
        <f>SUMIF($C$6:$C$31,"SWM",BM$6:BM$31)</f>
        <v>0</v>
      </c>
      <c r="BN71" s="48">
        <f>SUMIF($C$6:$C$31,"SWM",BN$6:BN$31)</f>
        <v>0</v>
      </c>
      <c r="BO71" s="48">
        <f>SUMIF($C$6:$C$31,"SWM",BO$6:BO$31)</f>
        <v>0</v>
      </c>
      <c r="BP71" s="48">
        <f>SUMIF($C$6:$C$31,"SWM",BP$6:BP$31)</f>
        <v>0</v>
      </c>
      <c r="BQ71" s="48">
        <f>SUMIF($C$6:$C$31,"SWM",BQ$6:BQ$31)</f>
        <v>0</v>
      </c>
      <c r="BR71" s="48">
        <f>SUMIF($C$6:$C$31,"SWM",BR$6:BR$31)</f>
        <v>0</v>
      </c>
      <c r="BS71" s="48">
        <f>SUMIF($C$6:$C$31,"SWM",BS$6:BS$31)</f>
        <v>0</v>
      </c>
      <c r="BT71" s="48">
        <f>SUMIF($C$6:$C$31,"SWM",BT$6:BT$31)</f>
        <v>0</v>
      </c>
      <c r="BU71" s="48">
        <f>SUMIF($C$6:$C$31,"SWM",BU$6:BU$31)</f>
        <v>0</v>
      </c>
      <c r="BV71" s="48">
        <f>SUMIF($C$6:$C$31,"SWM",BV$6:BV$31)</f>
        <v>0</v>
      </c>
      <c r="BW71" s="48">
        <f>SUMIF($C$6:$C$31,"SWM",BW$6:BW$31)</f>
        <v>0</v>
      </c>
      <c r="BX71" s="48">
        <f>SUMIF($C$6:$C$31,"SWM",BX$6:BX$31)</f>
        <v>0</v>
      </c>
      <c r="BY71" s="48">
        <f>SUMIF($C$6:$C$31,"SWM",BY$6:BY$31)</f>
        <v>0</v>
      </c>
      <c r="BZ71" s="48">
        <f>SUMIF($C$6:$C$31,"SWM",BZ$6:BZ$31)</f>
        <v>0</v>
      </c>
      <c r="CA71" s="48">
        <f>SUMIF($C$6:$C$31,"SWM",CA$6:CA$31)</f>
        <v>0</v>
      </c>
      <c r="CB71" s="48">
        <f>SUMIF($C$6:$C$31,"SWM",CB$6:CB$31)</f>
        <v>0</v>
      </c>
      <c r="CC71" s="48">
        <f>SUMIF($C$6:$C$31,"SWM",CC$6:CC$31)</f>
        <v>0</v>
      </c>
      <c r="CD71" s="48">
        <f>SUMIF($C$6:$C$31,"SWM",CD$6:CD$31)</f>
        <v>0</v>
      </c>
      <c r="CE71" s="48">
        <f>SUMIF($C$6:$C$31,"SWM",CE$6:CE$31)</f>
        <v>0</v>
      </c>
      <c r="CF71" s="48">
        <f>SUMIF($C$6:$C$31,"SWM",CF$6:CF$31)</f>
        <v>0</v>
      </c>
      <c r="CG71" s="48">
        <f>SUMIF($C$6:$C$31,"SWM",CG$6:CG$31)</f>
        <v>0</v>
      </c>
      <c r="CH71" s="48">
        <f>SUMIF($C$6:$C$31,"SWM",CH$6:CH$31)</f>
        <v>0</v>
      </c>
      <c r="CI71" s="48">
        <f>SUMIF($C$6:$C$31,"SWM",CI$6:CI$31)</f>
        <v>0</v>
      </c>
      <c r="CJ71" s="48">
        <f>SUMIF($C$6:$C$31,"SWM",CJ$6:CJ$31)</f>
        <v>0</v>
      </c>
      <c r="CK71" s="48">
        <f>SUMIF($C$6:$C$31,"SWM",CK$6:CK$31)</f>
        <v>0</v>
      </c>
      <c r="CL71" s="48">
        <f>SUMIF($C$6:$C$31,"SWM",CL$6:CL$31)</f>
        <v>0</v>
      </c>
      <c r="CM71" s="48">
        <f>SUMIF($C$6:$C$31,"SWM",CM$6:CM$31)</f>
        <v>0</v>
      </c>
      <c r="CN71" s="48">
        <f>SUMIF($C$6:$C$31,"SWM",CN$6:CN$31)</f>
        <v>0</v>
      </c>
      <c r="CO71" s="48">
        <f>SUMIF($C$6:$C$31,"SWM",CO$6:CO$31)</f>
        <v>0</v>
      </c>
      <c r="CP71" s="48">
        <f>SUMIF($C$6:$C$31,"SWM",CP$6:CP$31)</f>
        <v>0</v>
      </c>
      <c r="CQ71" s="48">
        <f>SUMIF($C$6:$C$31,"SWM",CQ$6:CQ$31)</f>
        <v>0</v>
      </c>
      <c r="CR71" s="48">
        <f>SUMIF($C$6:$C$31,"SWM",CR$6:CR$31)</f>
        <v>0</v>
      </c>
      <c r="CS71" s="48">
        <f>SUMIF($C$6:$C$31,"SWM",CS$6:CS$31)</f>
        <v>0</v>
      </c>
      <c r="CT71" s="48">
        <f>SUMIF($C$6:$C$31,"SWM",CT$6:CT$31)</f>
        <v>0</v>
      </c>
      <c r="CU71" s="48">
        <f>SUMIF($C$6:$C$31,"SWM",CU$6:CU$31)</f>
        <v>0</v>
      </c>
      <c r="CV71" s="48">
        <f>SUMIF($C$6:$C$31,"SWM",CV$6:CV$31)</f>
        <v>0</v>
      </c>
      <c r="CW71" s="48">
        <f>SUMIF($C$6:$C$31,"SWM",CW$6:CW$31)</f>
        <v>0</v>
      </c>
      <c r="CX71" s="48">
        <f>SUMIF($C$6:$C$31,"SWM",CX$6:CX$31)</f>
        <v>0</v>
      </c>
      <c r="CY71" s="48">
        <f>SUMIF($C$6:$C$31,"SWM",CY$6:CY$31)</f>
        <v>0</v>
      </c>
      <c r="CZ71" s="48">
        <f>SUMIF($C$6:$C$31,"SWM",CZ$6:CZ$31)</f>
        <v>0</v>
      </c>
      <c r="DA71" s="48">
        <f>SUMIF($C$6:$C$31,"SWM",DA$6:DA$31)</f>
        <v>0</v>
      </c>
      <c r="DB71" s="48">
        <f>SUMIF($C$6:$C$31,"SWM",DB$6:DB$31)</f>
        <v>0</v>
      </c>
      <c r="DC71" s="48">
        <f>SUMIF($C$6:$C$31,"SWM",DC$6:DC$31)</f>
        <v>0</v>
      </c>
      <c r="DD71" s="48">
        <f>SUMIF($C$6:$C$31,"SWM",DD$6:DD$31)</f>
        <v>0</v>
      </c>
      <c r="DE71" s="48">
        <f>SUMIF($C$6:$C$31,"SWM",DE$6:DE$31)</f>
        <v>0</v>
      </c>
      <c r="DF71" s="48">
        <f>SUMIF($C$6:$C$31,"SWM",DF$6:DF$31)</f>
        <v>0</v>
      </c>
      <c r="DG71" s="48">
        <f>SUMIF($C$6:$C$31,"SWM",DG$6:DG$31)</f>
        <v>0</v>
      </c>
      <c r="DH71" s="48">
        <f>SUMIF($C$6:$C$31,"SWM",DH$6:DH$31)</f>
        <v>0</v>
      </c>
      <c r="DI71" s="48"/>
      <c r="DJ71" s="48">
        <f>SUMIF($C$6:$C$31,"SWM",DJ$6:DJ$31)</f>
        <v>0</v>
      </c>
      <c r="DK71" s="49"/>
      <c r="DL71" s="48">
        <f t="shared" ref="DL71:DV71" si="58">SUMIF($C$55:$C$69,"SWM",DL$55:DL$69)</f>
        <v>0</v>
      </c>
      <c r="DM71" s="48">
        <f t="shared" si="58"/>
        <v>0</v>
      </c>
      <c r="DN71" s="48">
        <f t="shared" si="58"/>
        <v>0</v>
      </c>
      <c r="DO71" s="48">
        <f t="shared" si="58"/>
        <v>0</v>
      </c>
      <c r="DP71" s="48">
        <f t="shared" si="58"/>
        <v>0</v>
      </c>
      <c r="DQ71" s="48">
        <f t="shared" si="58"/>
        <v>0</v>
      </c>
      <c r="DR71" s="48">
        <f t="shared" si="58"/>
        <v>0</v>
      </c>
      <c r="DS71" s="48">
        <f t="shared" si="58"/>
        <v>0</v>
      </c>
      <c r="DT71" s="48">
        <f t="shared" si="58"/>
        <v>0</v>
      </c>
      <c r="DU71" s="48">
        <f t="shared" si="58"/>
        <v>0</v>
      </c>
      <c r="DV71" s="48">
        <f t="shared" si="58"/>
        <v>0</v>
      </c>
    </row>
    <row r="72" spans="1:126" s="47" customFormat="1">
      <c r="A72" s="339" t="s">
        <v>518</v>
      </c>
      <c r="B72" s="339"/>
      <c r="C72" s="339"/>
      <c r="D72" s="339"/>
      <c r="E72" s="339"/>
      <c r="F72" s="339"/>
      <c r="G72" s="339"/>
      <c r="H72" s="339"/>
      <c r="I72" s="339"/>
      <c r="J72" s="48">
        <f>SUM(J70:J71)</f>
        <v>0</v>
      </c>
      <c r="K72" s="48"/>
      <c r="L72" s="51"/>
      <c r="M72" s="50"/>
      <c r="N72" s="48">
        <f t="shared" ref="N72:BY72" si="59">SUM(N70:N71)</f>
        <v>0</v>
      </c>
      <c r="O72" s="48">
        <f t="shared" si="59"/>
        <v>0</v>
      </c>
      <c r="P72" s="48">
        <f t="shared" si="59"/>
        <v>0</v>
      </c>
      <c r="Q72" s="48">
        <f t="shared" si="59"/>
        <v>0</v>
      </c>
      <c r="R72" s="48">
        <f t="shared" si="59"/>
        <v>0</v>
      </c>
      <c r="S72" s="48">
        <f t="shared" si="59"/>
        <v>0</v>
      </c>
      <c r="T72" s="48">
        <f t="shared" si="59"/>
        <v>0</v>
      </c>
      <c r="U72" s="48">
        <f t="shared" si="59"/>
        <v>0</v>
      </c>
      <c r="V72" s="48">
        <f t="shared" si="59"/>
        <v>0</v>
      </c>
      <c r="W72" s="48">
        <f t="shared" si="59"/>
        <v>0</v>
      </c>
      <c r="X72" s="48">
        <f t="shared" si="59"/>
        <v>0</v>
      </c>
      <c r="Y72" s="48">
        <f t="shared" si="59"/>
        <v>0</v>
      </c>
      <c r="Z72" s="48">
        <f t="shared" si="59"/>
        <v>0</v>
      </c>
      <c r="AA72" s="48">
        <f t="shared" si="59"/>
        <v>0</v>
      </c>
      <c r="AB72" s="48">
        <f t="shared" si="59"/>
        <v>0</v>
      </c>
      <c r="AC72" s="48">
        <f t="shared" si="59"/>
        <v>0</v>
      </c>
      <c r="AD72" s="48">
        <f t="shared" si="59"/>
        <v>0</v>
      </c>
      <c r="AE72" s="48">
        <f t="shared" si="59"/>
        <v>0</v>
      </c>
      <c r="AF72" s="48">
        <f t="shared" si="59"/>
        <v>0</v>
      </c>
      <c r="AG72" s="48">
        <f t="shared" si="59"/>
        <v>0</v>
      </c>
      <c r="AH72" s="48">
        <f t="shared" si="59"/>
        <v>0</v>
      </c>
      <c r="AI72" s="48">
        <f t="shared" si="59"/>
        <v>0</v>
      </c>
      <c r="AJ72" s="48">
        <f t="shared" si="59"/>
        <v>0</v>
      </c>
      <c r="AK72" s="48">
        <f t="shared" si="59"/>
        <v>0</v>
      </c>
      <c r="AL72" s="48">
        <f t="shared" si="59"/>
        <v>0</v>
      </c>
      <c r="AM72" s="48">
        <f t="shared" si="59"/>
        <v>0</v>
      </c>
      <c r="AN72" s="48">
        <f t="shared" si="59"/>
        <v>0</v>
      </c>
      <c r="AO72" s="48">
        <f t="shared" si="59"/>
        <v>0</v>
      </c>
      <c r="AP72" s="48">
        <f t="shared" si="59"/>
        <v>0</v>
      </c>
      <c r="AQ72" s="48">
        <f t="shared" si="59"/>
        <v>0</v>
      </c>
      <c r="AR72" s="48">
        <f t="shared" si="59"/>
        <v>0</v>
      </c>
      <c r="AS72" s="48">
        <f t="shared" si="59"/>
        <v>0</v>
      </c>
      <c r="AT72" s="48">
        <f t="shared" si="59"/>
        <v>0</v>
      </c>
      <c r="AU72" s="48">
        <f t="shared" si="59"/>
        <v>0</v>
      </c>
      <c r="AV72" s="48">
        <f t="shared" si="59"/>
        <v>0</v>
      </c>
      <c r="AW72" s="48">
        <f t="shared" si="59"/>
        <v>0</v>
      </c>
      <c r="AX72" s="48">
        <f t="shared" si="59"/>
        <v>0</v>
      </c>
      <c r="AY72" s="48">
        <f t="shared" si="59"/>
        <v>0</v>
      </c>
      <c r="AZ72" s="48">
        <f t="shared" si="59"/>
        <v>0</v>
      </c>
      <c r="BA72" s="48">
        <f t="shared" si="59"/>
        <v>0</v>
      </c>
      <c r="BB72" s="48">
        <f t="shared" si="59"/>
        <v>0</v>
      </c>
      <c r="BC72" s="48">
        <f t="shared" si="59"/>
        <v>0</v>
      </c>
      <c r="BD72" s="48">
        <f t="shared" si="59"/>
        <v>0</v>
      </c>
      <c r="BE72" s="48">
        <f t="shared" si="59"/>
        <v>0</v>
      </c>
      <c r="BF72" s="48">
        <f t="shared" si="59"/>
        <v>0</v>
      </c>
      <c r="BG72" s="48">
        <f t="shared" si="59"/>
        <v>0</v>
      </c>
      <c r="BH72" s="48">
        <f t="shared" si="59"/>
        <v>0</v>
      </c>
      <c r="BI72" s="48">
        <f t="shared" si="59"/>
        <v>0</v>
      </c>
      <c r="BJ72" s="48">
        <f t="shared" si="59"/>
        <v>0</v>
      </c>
      <c r="BK72" s="48">
        <f t="shared" si="59"/>
        <v>0</v>
      </c>
      <c r="BL72" s="48">
        <f t="shared" si="59"/>
        <v>0</v>
      </c>
      <c r="BM72" s="48">
        <f t="shared" si="59"/>
        <v>0</v>
      </c>
      <c r="BN72" s="48">
        <f t="shared" si="59"/>
        <v>0</v>
      </c>
      <c r="BO72" s="48">
        <f t="shared" si="59"/>
        <v>0</v>
      </c>
      <c r="BP72" s="48">
        <f t="shared" si="59"/>
        <v>0</v>
      </c>
      <c r="BQ72" s="48">
        <f t="shared" si="59"/>
        <v>0</v>
      </c>
      <c r="BR72" s="48">
        <f t="shared" si="59"/>
        <v>0</v>
      </c>
      <c r="BS72" s="48">
        <f t="shared" si="59"/>
        <v>0</v>
      </c>
      <c r="BT72" s="48">
        <f t="shared" si="59"/>
        <v>0</v>
      </c>
      <c r="BU72" s="48">
        <f t="shared" si="59"/>
        <v>0</v>
      </c>
      <c r="BV72" s="48">
        <f t="shared" si="59"/>
        <v>0</v>
      </c>
      <c r="BW72" s="48">
        <f t="shared" si="59"/>
        <v>0</v>
      </c>
      <c r="BX72" s="48">
        <f t="shared" si="59"/>
        <v>0</v>
      </c>
      <c r="BY72" s="48">
        <f t="shared" si="59"/>
        <v>0</v>
      </c>
      <c r="BZ72" s="48">
        <f t="shared" ref="BZ72:DH72" si="60">SUM(BZ70:BZ71)</f>
        <v>0</v>
      </c>
      <c r="CA72" s="48">
        <f t="shared" si="60"/>
        <v>0</v>
      </c>
      <c r="CB72" s="48">
        <f t="shared" si="60"/>
        <v>0</v>
      </c>
      <c r="CC72" s="48">
        <f t="shared" si="60"/>
        <v>0</v>
      </c>
      <c r="CD72" s="48">
        <f t="shared" si="60"/>
        <v>0</v>
      </c>
      <c r="CE72" s="48">
        <f t="shared" si="60"/>
        <v>0</v>
      </c>
      <c r="CF72" s="48">
        <f t="shared" si="60"/>
        <v>0</v>
      </c>
      <c r="CG72" s="48">
        <f t="shared" si="60"/>
        <v>0</v>
      </c>
      <c r="CH72" s="48">
        <f t="shared" si="60"/>
        <v>0</v>
      </c>
      <c r="CI72" s="48">
        <f t="shared" si="60"/>
        <v>0</v>
      </c>
      <c r="CJ72" s="48">
        <f t="shared" si="60"/>
        <v>0</v>
      </c>
      <c r="CK72" s="48">
        <f t="shared" si="60"/>
        <v>0</v>
      </c>
      <c r="CL72" s="48">
        <f t="shared" si="60"/>
        <v>0</v>
      </c>
      <c r="CM72" s="48">
        <f t="shared" si="60"/>
        <v>0</v>
      </c>
      <c r="CN72" s="48">
        <f t="shared" si="60"/>
        <v>0</v>
      </c>
      <c r="CO72" s="48">
        <f t="shared" si="60"/>
        <v>0</v>
      </c>
      <c r="CP72" s="48">
        <f t="shared" si="60"/>
        <v>0</v>
      </c>
      <c r="CQ72" s="48">
        <f t="shared" si="60"/>
        <v>0</v>
      </c>
      <c r="CR72" s="48">
        <f t="shared" si="60"/>
        <v>0</v>
      </c>
      <c r="CS72" s="48">
        <f t="shared" si="60"/>
        <v>0</v>
      </c>
      <c r="CT72" s="48">
        <f t="shared" si="60"/>
        <v>0</v>
      </c>
      <c r="CU72" s="48">
        <f t="shared" si="60"/>
        <v>0</v>
      </c>
      <c r="CV72" s="48">
        <f t="shared" si="60"/>
        <v>0</v>
      </c>
      <c r="CW72" s="48">
        <f t="shared" si="60"/>
        <v>0</v>
      </c>
      <c r="CX72" s="48">
        <f t="shared" si="60"/>
        <v>0</v>
      </c>
      <c r="CY72" s="48">
        <f t="shared" si="60"/>
        <v>0</v>
      </c>
      <c r="CZ72" s="48">
        <f t="shared" si="60"/>
        <v>0</v>
      </c>
      <c r="DA72" s="48">
        <f t="shared" si="60"/>
        <v>0</v>
      </c>
      <c r="DB72" s="48">
        <f t="shared" si="60"/>
        <v>0</v>
      </c>
      <c r="DC72" s="48">
        <f t="shared" si="60"/>
        <v>0</v>
      </c>
      <c r="DD72" s="48">
        <f t="shared" si="60"/>
        <v>0</v>
      </c>
      <c r="DE72" s="48">
        <f t="shared" si="60"/>
        <v>0</v>
      </c>
      <c r="DF72" s="48">
        <f t="shared" si="60"/>
        <v>0</v>
      </c>
      <c r="DG72" s="48">
        <f t="shared" si="60"/>
        <v>0</v>
      </c>
      <c r="DH72" s="48">
        <f t="shared" si="60"/>
        <v>0</v>
      </c>
      <c r="DI72" s="48"/>
      <c r="DJ72" s="48">
        <f>SUM(DJ70:DJ71)</f>
        <v>0</v>
      </c>
      <c r="DK72" s="49"/>
      <c r="DL72" s="48">
        <f t="shared" ref="DL72:DV72" si="61">SUM(DL70:DL71)</f>
        <v>0</v>
      </c>
      <c r="DM72" s="48">
        <f t="shared" si="61"/>
        <v>0</v>
      </c>
      <c r="DN72" s="48">
        <f t="shared" si="61"/>
        <v>0</v>
      </c>
      <c r="DO72" s="48">
        <f t="shared" si="61"/>
        <v>0</v>
      </c>
      <c r="DP72" s="48">
        <f t="shared" si="61"/>
        <v>0</v>
      </c>
      <c r="DQ72" s="48">
        <f t="shared" si="61"/>
        <v>0</v>
      </c>
      <c r="DR72" s="48">
        <f t="shared" si="61"/>
        <v>0</v>
      </c>
      <c r="DS72" s="48">
        <f t="shared" si="61"/>
        <v>0</v>
      </c>
      <c r="DT72" s="48">
        <f t="shared" si="61"/>
        <v>0</v>
      </c>
      <c r="DU72" s="48">
        <f t="shared" si="61"/>
        <v>0</v>
      </c>
      <c r="DV72" s="48">
        <f t="shared" si="61"/>
        <v>0</v>
      </c>
    </row>
    <row r="73" spans="1:126" s="224" customFormat="1" ht="15.75">
      <c r="A73" s="367" t="s">
        <v>408</v>
      </c>
      <c r="B73" s="367"/>
      <c r="C73" s="367"/>
      <c r="D73" s="367"/>
      <c r="E73" s="367"/>
      <c r="F73" s="367"/>
      <c r="G73" s="367"/>
      <c r="H73" s="367"/>
      <c r="I73" s="367"/>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57"/>
      <c r="B74" s="358"/>
      <c r="C74" s="357"/>
      <c r="D74" s="359"/>
      <c r="E74" s="358"/>
      <c r="F74" s="360"/>
      <c r="G74" s="361"/>
      <c r="H74" s="362"/>
      <c r="I74" s="362"/>
      <c r="J74" s="57">
        <f>G74*(H74+I74)</f>
        <v>0</v>
      </c>
      <c r="K74" s="57"/>
      <c r="L74" s="59"/>
      <c r="M74" s="54"/>
      <c r="N74" s="58">
        <f>IF(AND($F74&gt;=N$3,$F74&lt;O$3),$J74,0)</f>
        <v>0</v>
      </c>
      <c r="O74" s="58">
        <f t="shared" ref="O74:AD100" si="62">IF(AND($F74&gt;=O$3,$F74&lt;P$3),$J74,0)</f>
        <v>0</v>
      </c>
      <c r="P74" s="58">
        <f t="shared" si="62"/>
        <v>0</v>
      </c>
      <c r="Q74" s="58">
        <f t="shared" si="62"/>
        <v>0</v>
      </c>
      <c r="R74" s="58">
        <f t="shared" si="62"/>
        <v>0</v>
      </c>
      <c r="S74" s="58">
        <f t="shared" si="62"/>
        <v>0</v>
      </c>
      <c r="T74" s="58">
        <f t="shared" si="62"/>
        <v>0</v>
      </c>
      <c r="U74" s="58">
        <f t="shared" si="62"/>
        <v>0</v>
      </c>
      <c r="V74" s="58">
        <f t="shared" si="62"/>
        <v>0</v>
      </c>
      <c r="W74" s="58">
        <f t="shared" si="62"/>
        <v>0</v>
      </c>
      <c r="X74" s="58">
        <f t="shared" si="62"/>
        <v>0</v>
      </c>
      <c r="Y74" s="58">
        <f t="shared" si="62"/>
        <v>0</v>
      </c>
      <c r="Z74" s="58">
        <f t="shared" si="62"/>
        <v>0</v>
      </c>
      <c r="AA74" s="58">
        <f t="shared" si="62"/>
        <v>0</v>
      </c>
      <c r="AB74" s="58">
        <f t="shared" si="62"/>
        <v>0</v>
      </c>
      <c r="AC74" s="58">
        <f t="shared" si="62"/>
        <v>0</v>
      </c>
      <c r="AD74" s="58">
        <f t="shared" si="62"/>
        <v>0</v>
      </c>
      <c r="AE74" s="58">
        <f t="shared" ref="AE74:AT100" si="63">IF(AND($F74&gt;=AE$3,$F74&lt;AF$3),$J74,0)</f>
        <v>0</v>
      </c>
      <c r="AF74" s="58">
        <f t="shared" si="63"/>
        <v>0</v>
      </c>
      <c r="AG74" s="58">
        <f t="shared" si="63"/>
        <v>0</v>
      </c>
      <c r="AH74" s="58">
        <f t="shared" si="63"/>
        <v>0</v>
      </c>
      <c r="AI74" s="58">
        <f t="shared" si="63"/>
        <v>0</v>
      </c>
      <c r="AJ74" s="58">
        <f t="shared" si="63"/>
        <v>0</v>
      </c>
      <c r="AK74" s="58">
        <f t="shared" si="63"/>
        <v>0</v>
      </c>
      <c r="AL74" s="58">
        <f t="shared" si="63"/>
        <v>0</v>
      </c>
      <c r="AM74" s="58">
        <f t="shared" si="63"/>
        <v>0</v>
      </c>
      <c r="AN74" s="58">
        <f t="shared" si="63"/>
        <v>0</v>
      </c>
      <c r="AO74" s="58">
        <f t="shared" si="63"/>
        <v>0</v>
      </c>
      <c r="AP74" s="58">
        <f t="shared" si="63"/>
        <v>0</v>
      </c>
      <c r="AQ74" s="58">
        <f t="shared" si="63"/>
        <v>0</v>
      </c>
      <c r="AR74" s="58">
        <f t="shared" si="63"/>
        <v>0</v>
      </c>
      <c r="AS74" s="58">
        <f t="shared" si="63"/>
        <v>0</v>
      </c>
      <c r="AT74" s="58">
        <f t="shared" si="63"/>
        <v>0</v>
      </c>
      <c r="AU74" s="58">
        <f t="shared" ref="AU74:BJ100" si="64">IF(AND($F74&gt;=AU$3,$F74&lt;AV$3),$J74,0)</f>
        <v>0</v>
      </c>
      <c r="AV74" s="58">
        <f t="shared" si="64"/>
        <v>0</v>
      </c>
      <c r="AW74" s="58">
        <f t="shared" si="64"/>
        <v>0</v>
      </c>
      <c r="AX74" s="58">
        <f t="shared" si="64"/>
        <v>0</v>
      </c>
      <c r="AY74" s="58">
        <f t="shared" si="64"/>
        <v>0</v>
      </c>
      <c r="AZ74" s="58">
        <f t="shared" si="64"/>
        <v>0</v>
      </c>
      <c r="BA74" s="58">
        <f t="shared" si="64"/>
        <v>0</v>
      </c>
      <c r="BB74" s="58">
        <f t="shared" si="64"/>
        <v>0</v>
      </c>
      <c r="BC74" s="58">
        <f t="shared" si="64"/>
        <v>0</v>
      </c>
      <c r="BD74" s="58">
        <f t="shared" si="64"/>
        <v>0</v>
      </c>
      <c r="BE74" s="58">
        <f t="shared" si="64"/>
        <v>0</v>
      </c>
      <c r="BF74" s="58">
        <f t="shared" si="64"/>
        <v>0</v>
      </c>
      <c r="BG74" s="58">
        <f t="shared" si="64"/>
        <v>0</v>
      </c>
      <c r="BH74" s="58">
        <f t="shared" si="64"/>
        <v>0</v>
      </c>
      <c r="BI74" s="58">
        <f t="shared" si="64"/>
        <v>0</v>
      </c>
      <c r="BJ74" s="58">
        <f t="shared" si="64"/>
        <v>0</v>
      </c>
      <c r="BK74" s="58">
        <f t="shared" ref="BK74:BZ100" si="65">IF(AND($F74&gt;=BK$3,$F74&lt;BL$3),$J74,0)</f>
        <v>0</v>
      </c>
      <c r="BL74" s="58">
        <f t="shared" si="65"/>
        <v>0</v>
      </c>
      <c r="BM74" s="58">
        <f t="shared" si="65"/>
        <v>0</v>
      </c>
      <c r="BN74" s="58">
        <f t="shared" si="65"/>
        <v>0</v>
      </c>
      <c r="BO74" s="58">
        <f t="shared" si="65"/>
        <v>0</v>
      </c>
      <c r="BP74" s="58">
        <f t="shared" si="65"/>
        <v>0</v>
      </c>
      <c r="BQ74" s="58">
        <f t="shared" si="65"/>
        <v>0</v>
      </c>
      <c r="BR74" s="58">
        <f t="shared" si="65"/>
        <v>0</v>
      </c>
      <c r="BS74" s="58">
        <f t="shared" si="65"/>
        <v>0</v>
      </c>
      <c r="BT74" s="58">
        <f t="shared" si="65"/>
        <v>0</v>
      </c>
      <c r="BU74" s="58">
        <f t="shared" si="65"/>
        <v>0</v>
      </c>
      <c r="BV74" s="58">
        <f t="shared" si="65"/>
        <v>0</v>
      </c>
      <c r="BW74" s="58">
        <f t="shared" si="65"/>
        <v>0</v>
      </c>
      <c r="BX74" s="58">
        <f t="shared" si="65"/>
        <v>0</v>
      </c>
      <c r="BY74" s="58">
        <f t="shared" si="65"/>
        <v>0</v>
      </c>
      <c r="BZ74" s="58">
        <f t="shared" si="65"/>
        <v>0</v>
      </c>
      <c r="CA74" s="58">
        <f t="shared" ref="CA74:CP100" si="66">IF(AND($F74&gt;=CA$3,$F74&lt;CB$3),$J74,0)</f>
        <v>0</v>
      </c>
      <c r="CB74" s="58">
        <f t="shared" si="66"/>
        <v>0</v>
      </c>
      <c r="CC74" s="58">
        <f t="shared" si="66"/>
        <v>0</v>
      </c>
      <c r="CD74" s="58">
        <f t="shared" si="66"/>
        <v>0</v>
      </c>
      <c r="CE74" s="58">
        <f t="shared" si="66"/>
        <v>0</v>
      </c>
      <c r="CF74" s="58">
        <f t="shared" si="66"/>
        <v>0</v>
      </c>
      <c r="CG74" s="58">
        <f t="shared" si="66"/>
        <v>0</v>
      </c>
      <c r="CH74" s="58">
        <f t="shared" si="66"/>
        <v>0</v>
      </c>
      <c r="CI74" s="58">
        <f t="shared" si="66"/>
        <v>0</v>
      </c>
      <c r="CJ74" s="58">
        <f t="shared" si="66"/>
        <v>0</v>
      </c>
      <c r="CK74" s="58">
        <f t="shared" si="66"/>
        <v>0</v>
      </c>
      <c r="CL74" s="58">
        <f t="shared" si="66"/>
        <v>0</v>
      </c>
      <c r="CM74" s="58">
        <f t="shared" si="66"/>
        <v>0</v>
      </c>
      <c r="CN74" s="58">
        <f t="shared" si="66"/>
        <v>0</v>
      </c>
      <c r="CO74" s="58">
        <f t="shared" si="66"/>
        <v>0</v>
      </c>
      <c r="CP74" s="58">
        <f t="shared" si="66"/>
        <v>0</v>
      </c>
      <c r="CQ74" s="58">
        <f t="shared" ref="CQ74:DF100" si="67">IF(AND($F74&gt;=CQ$3,$F74&lt;CR$3),$J74,0)</f>
        <v>0</v>
      </c>
      <c r="CR74" s="58">
        <f t="shared" si="67"/>
        <v>0</v>
      </c>
      <c r="CS74" s="58">
        <f t="shared" si="67"/>
        <v>0</v>
      </c>
      <c r="CT74" s="58">
        <f t="shared" si="67"/>
        <v>0</v>
      </c>
      <c r="CU74" s="58">
        <f t="shared" si="67"/>
        <v>0</v>
      </c>
      <c r="CV74" s="58">
        <f t="shared" si="67"/>
        <v>0</v>
      </c>
      <c r="CW74" s="58">
        <f t="shared" si="67"/>
        <v>0</v>
      </c>
      <c r="CX74" s="58">
        <f t="shared" si="67"/>
        <v>0</v>
      </c>
      <c r="CY74" s="58">
        <f t="shared" si="67"/>
        <v>0</v>
      </c>
      <c r="CZ74" s="58">
        <f t="shared" si="67"/>
        <v>0</v>
      </c>
      <c r="DA74" s="58">
        <f t="shared" si="67"/>
        <v>0</v>
      </c>
      <c r="DB74" s="58">
        <f t="shared" si="67"/>
        <v>0</v>
      </c>
      <c r="DC74" s="58">
        <f t="shared" si="67"/>
        <v>0</v>
      </c>
      <c r="DD74" s="58">
        <f t="shared" si="67"/>
        <v>0</v>
      </c>
      <c r="DE74" s="58">
        <f t="shared" si="67"/>
        <v>0</v>
      </c>
      <c r="DF74" s="58">
        <f t="shared" si="67"/>
        <v>0</v>
      </c>
      <c r="DG74" s="58">
        <f t="shared" ref="DG74:DH100" si="68">IF(AND($F74&gt;=DG$3,$F74&lt;DH$3),$J74,0)</f>
        <v>0</v>
      </c>
      <c r="DH74" s="58">
        <f t="shared" si="68"/>
        <v>0</v>
      </c>
      <c r="DI74" s="58"/>
      <c r="DJ74" s="55">
        <f t="shared" ref="DJ74:DJ99" si="69">SUM(N74:DH74)</f>
        <v>0</v>
      </c>
      <c r="DK74" s="62"/>
      <c r="DL74" s="56">
        <f t="shared" ref="DL74:DU102" si="70">IF(AND($F74&gt;=DL$1,$F74&lt;=DL$2),$J74,0)</f>
        <v>0</v>
      </c>
      <c r="DM74" s="56">
        <f t="shared" si="70"/>
        <v>0</v>
      </c>
      <c r="DN74" s="56">
        <f t="shared" si="70"/>
        <v>0</v>
      </c>
      <c r="DO74" s="56">
        <f t="shared" si="70"/>
        <v>0</v>
      </c>
      <c r="DP74" s="56">
        <f t="shared" si="70"/>
        <v>0</v>
      </c>
      <c r="DQ74" s="56">
        <f t="shared" si="70"/>
        <v>0</v>
      </c>
      <c r="DR74" s="56">
        <f>SUM(DL74:DQ74)</f>
        <v>0</v>
      </c>
      <c r="DS74" s="56">
        <f t="shared" si="70"/>
        <v>0</v>
      </c>
      <c r="DT74" s="56">
        <f t="shared" si="70"/>
        <v>0</v>
      </c>
      <c r="DU74" s="56">
        <f t="shared" si="70"/>
        <v>0</v>
      </c>
      <c r="DV74" s="55">
        <f>SUM(DR74:DU74)</f>
        <v>0</v>
      </c>
    </row>
    <row r="75" spans="1:126" s="52" customFormat="1">
      <c r="A75" s="357"/>
      <c r="B75" s="358"/>
      <c r="C75" s="357"/>
      <c r="D75" s="359"/>
      <c r="E75" s="358"/>
      <c r="F75" s="360"/>
      <c r="G75" s="361"/>
      <c r="H75" s="362"/>
      <c r="I75" s="362"/>
      <c r="J75" s="57">
        <f t="shared" ref="J75:J99" si="71">G75*(H75+I75)</f>
        <v>0</v>
      </c>
      <c r="K75" s="57"/>
      <c r="L75" s="59"/>
      <c r="M75" s="54"/>
      <c r="N75" s="58">
        <f t="shared" ref="N75:AC101" si="72">IF(AND($F75&gt;=N$3,$F75&lt;O$3),$J75,0)</f>
        <v>0</v>
      </c>
      <c r="O75" s="58">
        <f t="shared" si="62"/>
        <v>0</v>
      </c>
      <c r="P75" s="58">
        <f t="shared" si="62"/>
        <v>0</v>
      </c>
      <c r="Q75" s="58">
        <f t="shared" si="62"/>
        <v>0</v>
      </c>
      <c r="R75" s="58">
        <f t="shared" si="62"/>
        <v>0</v>
      </c>
      <c r="S75" s="58">
        <f t="shared" si="62"/>
        <v>0</v>
      </c>
      <c r="T75" s="58">
        <f t="shared" si="62"/>
        <v>0</v>
      </c>
      <c r="U75" s="58">
        <f t="shared" si="62"/>
        <v>0</v>
      </c>
      <c r="V75" s="58">
        <f t="shared" si="62"/>
        <v>0</v>
      </c>
      <c r="W75" s="58">
        <f t="shared" si="62"/>
        <v>0</v>
      </c>
      <c r="X75" s="58">
        <f t="shared" si="62"/>
        <v>0</v>
      </c>
      <c r="Y75" s="58">
        <f t="shared" si="62"/>
        <v>0</v>
      </c>
      <c r="Z75" s="58">
        <f t="shared" si="62"/>
        <v>0</v>
      </c>
      <c r="AA75" s="58">
        <f t="shared" si="62"/>
        <v>0</v>
      </c>
      <c r="AB75" s="58">
        <f t="shared" si="62"/>
        <v>0</v>
      </c>
      <c r="AC75" s="58">
        <f t="shared" si="62"/>
        <v>0</v>
      </c>
      <c r="AD75" s="58">
        <f t="shared" si="62"/>
        <v>0</v>
      </c>
      <c r="AE75" s="58">
        <f t="shared" si="63"/>
        <v>0</v>
      </c>
      <c r="AF75" s="58">
        <f t="shared" si="63"/>
        <v>0</v>
      </c>
      <c r="AG75" s="58">
        <f t="shared" si="63"/>
        <v>0</v>
      </c>
      <c r="AH75" s="58">
        <f t="shared" si="63"/>
        <v>0</v>
      </c>
      <c r="AI75" s="58">
        <f t="shared" si="63"/>
        <v>0</v>
      </c>
      <c r="AJ75" s="58">
        <f t="shared" si="63"/>
        <v>0</v>
      </c>
      <c r="AK75" s="58">
        <f t="shared" si="63"/>
        <v>0</v>
      </c>
      <c r="AL75" s="58">
        <f t="shared" si="63"/>
        <v>0</v>
      </c>
      <c r="AM75" s="58">
        <f t="shared" si="63"/>
        <v>0</v>
      </c>
      <c r="AN75" s="58">
        <f t="shared" si="63"/>
        <v>0</v>
      </c>
      <c r="AO75" s="58">
        <f t="shared" si="63"/>
        <v>0</v>
      </c>
      <c r="AP75" s="58">
        <f t="shared" si="63"/>
        <v>0</v>
      </c>
      <c r="AQ75" s="58">
        <f t="shared" si="63"/>
        <v>0</v>
      </c>
      <c r="AR75" s="58">
        <f t="shared" si="63"/>
        <v>0</v>
      </c>
      <c r="AS75" s="58">
        <f t="shared" si="63"/>
        <v>0</v>
      </c>
      <c r="AT75" s="58">
        <f t="shared" si="63"/>
        <v>0</v>
      </c>
      <c r="AU75" s="58">
        <f t="shared" si="64"/>
        <v>0</v>
      </c>
      <c r="AV75" s="58">
        <f t="shared" si="64"/>
        <v>0</v>
      </c>
      <c r="AW75" s="58">
        <f t="shared" si="64"/>
        <v>0</v>
      </c>
      <c r="AX75" s="58">
        <f t="shared" si="64"/>
        <v>0</v>
      </c>
      <c r="AY75" s="58">
        <f t="shared" si="64"/>
        <v>0</v>
      </c>
      <c r="AZ75" s="58">
        <f t="shared" si="64"/>
        <v>0</v>
      </c>
      <c r="BA75" s="58">
        <f t="shared" si="64"/>
        <v>0</v>
      </c>
      <c r="BB75" s="58">
        <f t="shared" si="64"/>
        <v>0</v>
      </c>
      <c r="BC75" s="58">
        <f t="shared" si="64"/>
        <v>0</v>
      </c>
      <c r="BD75" s="58">
        <f t="shared" si="64"/>
        <v>0</v>
      </c>
      <c r="BE75" s="58">
        <f t="shared" si="64"/>
        <v>0</v>
      </c>
      <c r="BF75" s="58">
        <f t="shared" si="64"/>
        <v>0</v>
      </c>
      <c r="BG75" s="58">
        <f t="shared" si="64"/>
        <v>0</v>
      </c>
      <c r="BH75" s="58">
        <f t="shared" si="64"/>
        <v>0</v>
      </c>
      <c r="BI75" s="58">
        <f t="shared" si="64"/>
        <v>0</v>
      </c>
      <c r="BJ75" s="58">
        <f t="shared" si="64"/>
        <v>0</v>
      </c>
      <c r="BK75" s="58">
        <f t="shared" si="65"/>
        <v>0</v>
      </c>
      <c r="BL75" s="58">
        <f t="shared" si="65"/>
        <v>0</v>
      </c>
      <c r="BM75" s="58">
        <f t="shared" si="65"/>
        <v>0</v>
      </c>
      <c r="BN75" s="58">
        <f t="shared" si="65"/>
        <v>0</v>
      </c>
      <c r="BO75" s="58">
        <f t="shared" si="65"/>
        <v>0</v>
      </c>
      <c r="BP75" s="58">
        <f t="shared" si="65"/>
        <v>0</v>
      </c>
      <c r="BQ75" s="58">
        <f t="shared" si="65"/>
        <v>0</v>
      </c>
      <c r="BR75" s="58">
        <f t="shared" si="65"/>
        <v>0</v>
      </c>
      <c r="BS75" s="58">
        <f t="shared" si="65"/>
        <v>0</v>
      </c>
      <c r="BT75" s="58">
        <f t="shared" si="65"/>
        <v>0</v>
      </c>
      <c r="BU75" s="58">
        <f t="shared" si="65"/>
        <v>0</v>
      </c>
      <c r="BV75" s="58">
        <f t="shared" si="65"/>
        <v>0</v>
      </c>
      <c r="BW75" s="58">
        <f t="shared" si="65"/>
        <v>0</v>
      </c>
      <c r="BX75" s="58">
        <f t="shared" si="65"/>
        <v>0</v>
      </c>
      <c r="BY75" s="58">
        <f t="shared" si="65"/>
        <v>0</v>
      </c>
      <c r="BZ75" s="58">
        <f t="shared" si="65"/>
        <v>0</v>
      </c>
      <c r="CA75" s="58">
        <f t="shared" si="66"/>
        <v>0</v>
      </c>
      <c r="CB75" s="58">
        <f t="shared" si="66"/>
        <v>0</v>
      </c>
      <c r="CC75" s="58">
        <f t="shared" si="66"/>
        <v>0</v>
      </c>
      <c r="CD75" s="58">
        <f t="shared" si="66"/>
        <v>0</v>
      </c>
      <c r="CE75" s="58">
        <f t="shared" si="66"/>
        <v>0</v>
      </c>
      <c r="CF75" s="58">
        <f t="shared" si="66"/>
        <v>0</v>
      </c>
      <c r="CG75" s="58">
        <f t="shared" si="66"/>
        <v>0</v>
      </c>
      <c r="CH75" s="58">
        <f t="shared" si="66"/>
        <v>0</v>
      </c>
      <c r="CI75" s="58">
        <f t="shared" si="66"/>
        <v>0</v>
      </c>
      <c r="CJ75" s="58">
        <f t="shared" si="66"/>
        <v>0</v>
      </c>
      <c r="CK75" s="58">
        <f t="shared" si="66"/>
        <v>0</v>
      </c>
      <c r="CL75" s="58">
        <f t="shared" si="66"/>
        <v>0</v>
      </c>
      <c r="CM75" s="58">
        <f t="shared" si="66"/>
        <v>0</v>
      </c>
      <c r="CN75" s="58">
        <f t="shared" si="66"/>
        <v>0</v>
      </c>
      <c r="CO75" s="58">
        <f t="shared" si="66"/>
        <v>0</v>
      </c>
      <c r="CP75" s="58">
        <f t="shared" si="66"/>
        <v>0</v>
      </c>
      <c r="CQ75" s="58">
        <f t="shared" si="67"/>
        <v>0</v>
      </c>
      <c r="CR75" s="58">
        <f t="shared" si="67"/>
        <v>0</v>
      </c>
      <c r="CS75" s="58">
        <f t="shared" si="67"/>
        <v>0</v>
      </c>
      <c r="CT75" s="58">
        <f t="shared" si="67"/>
        <v>0</v>
      </c>
      <c r="CU75" s="58">
        <f t="shared" si="67"/>
        <v>0</v>
      </c>
      <c r="CV75" s="58">
        <f t="shared" si="67"/>
        <v>0</v>
      </c>
      <c r="CW75" s="58">
        <f t="shared" si="67"/>
        <v>0</v>
      </c>
      <c r="CX75" s="58">
        <f t="shared" si="67"/>
        <v>0</v>
      </c>
      <c r="CY75" s="58">
        <f t="shared" si="67"/>
        <v>0</v>
      </c>
      <c r="CZ75" s="58">
        <f t="shared" si="67"/>
        <v>0</v>
      </c>
      <c r="DA75" s="58">
        <f t="shared" si="67"/>
        <v>0</v>
      </c>
      <c r="DB75" s="58">
        <f t="shared" si="67"/>
        <v>0</v>
      </c>
      <c r="DC75" s="58">
        <f t="shared" si="67"/>
        <v>0</v>
      </c>
      <c r="DD75" s="58">
        <f t="shared" si="67"/>
        <v>0</v>
      </c>
      <c r="DE75" s="58">
        <f t="shared" si="67"/>
        <v>0</v>
      </c>
      <c r="DF75" s="58">
        <f t="shared" si="67"/>
        <v>0</v>
      </c>
      <c r="DG75" s="58">
        <f t="shared" si="68"/>
        <v>0</v>
      </c>
      <c r="DH75" s="58">
        <f t="shared" si="68"/>
        <v>0</v>
      </c>
      <c r="DI75" s="58"/>
      <c r="DJ75" s="55">
        <f t="shared" si="69"/>
        <v>0</v>
      </c>
      <c r="DK75" s="62"/>
      <c r="DL75" s="56">
        <f t="shared" si="70"/>
        <v>0</v>
      </c>
      <c r="DM75" s="56">
        <f t="shared" si="70"/>
        <v>0</v>
      </c>
      <c r="DN75" s="56">
        <f t="shared" si="70"/>
        <v>0</v>
      </c>
      <c r="DO75" s="56">
        <f t="shared" si="70"/>
        <v>0</v>
      </c>
      <c r="DP75" s="56">
        <f t="shared" si="70"/>
        <v>0</v>
      </c>
      <c r="DQ75" s="56">
        <f t="shared" si="70"/>
        <v>0</v>
      </c>
      <c r="DR75" s="56">
        <f t="shared" ref="DR75:DR99" si="73">SUM(DL75:DQ75)</f>
        <v>0</v>
      </c>
      <c r="DS75" s="56">
        <f t="shared" si="70"/>
        <v>0</v>
      </c>
      <c r="DT75" s="56">
        <f t="shared" si="70"/>
        <v>0</v>
      </c>
      <c r="DU75" s="56">
        <f t="shared" si="70"/>
        <v>0</v>
      </c>
      <c r="DV75" s="55">
        <f t="shared" ref="DV75:DV99" si="74">SUM(DR75:DU75)</f>
        <v>0</v>
      </c>
    </row>
    <row r="76" spans="1:126" s="52" customFormat="1">
      <c r="A76" s="357"/>
      <c r="B76" s="358"/>
      <c r="C76" s="357"/>
      <c r="D76" s="358"/>
      <c r="E76" s="358"/>
      <c r="F76" s="360"/>
      <c r="G76" s="361"/>
      <c r="H76" s="362"/>
      <c r="I76" s="362"/>
      <c r="J76" s="57">
        <f t="shared" si="71"/>
        <v>0</v>
      </c>
      <c r="K76" s="57"/>
      <c r="L76" s="59"/>
      <c r="M76" s="54"/>
      <c r="N76" s="58">
        <f t="shared" si="72"/>
        <v>0</v>
      </c>
      <c r="O76" s="58">
        <f t="shared" si="62"/>
        <v>0</v>
      </c>
      <c r="P76" s="58">
        <f t="shared" si="62"/>
        <v>0</v>
      </c>
      <c r="Q76" s="58">
        <f t="shared" si="62"/>
        <v>0</v>
      </c>
      <c r="R76" s="58">
        <f t="shared" si="62"/>
        <v>0</v>
      </c>
      <c r="S76" s="58">
        <f t="shared" si="62"/>
        <v>0</v>
      </c>
      <c r="T76" s="58">
        <f t="shared" si="62"/>
        <v>0</v>
      </c>
      <c r="U76" s="58">
        <f t="shared" si="62"/>
        <v>0</v>
      </c>
      <c r="V76" s="58">
        <f t="shared" si="62"/>
        <v>0</v>
      </c>
      <c r="W76" s="58">
        <f t="shared" si="62"/>
        <v>0</v>
      </c>
      <c r="X76" s="58">
        <f t="shared" si="62"/>
        <v>0</v>
      </c>
      <c r="Y76" s="58">
        <f t="shared" si="62"/>
        <v>0</v>
      </c>
      <c r="Z76" s="58">
        <f t="shared" si="62"/>
        <v>0</v>
      </c>
      <c r="AA76" s="58">
        <f t="shared" si="62"/>
        <v>0</v>
      </c>
      <c r="AB76" s="58">
        <f t="shared" si="62"/>
        <v>0</v>
      </c>
      <c r="AC76" s="58">
        <f t="shared" si="62"/>
        <v>0</v>
      </c>
      <c r="AD76" s="58">
        <f t="shared" si="62"/>
        <v>0</v>
      </c>
      <c r="AE76" s="58">
        <f t="shared" si="63"/>
        <v>0</v>
      </c>
      <c r="AF76" s="58">
        <f t="shared" si="63"/>
        <v>0</v>
      </c>
      <c r="AG76" s="58">
        <f t="shared" si="63"/>
        <v>0</v>
      </c>
      <c r="AH76" s="58">
        <f t="shared" si="63"/>
        <v>0</v>
      </c>
      <c r="AI76" s="58">
        <f t="shared" si="63"/>
        <v>0</v>
      </c>
      <c r="AJ76" s="58">
        <f t="shared" si="63"/>
        <v>0</v>
      </c>
      <c r="AK76" s="58">
        <f t="shared" si="63"/>
        <v>0</v>
      </c>
      <c r="AL76" s="58">
        <f t="shared" si="63"/>
        <v>0</v>
      </c>
      <c r="AM76" s="58">
        <f t="shared" si="63"/>
        <v>0</v>
      </c>
      <c r="AN76" s="58">
        <f t="shared" si="63"/>
        <v>0</v>
      </c>
      <c r="AO76" s="58">
        <f t="shared" si="63"/>
        <v>0</v>
      </c>
      <c r="AP76" s="58">
        <f t="shared" si="63"/>
        <v>0</v>
      </c>
      <c r="AQ76" s="58">
        <f t="shared" si="63"/>
        <v>0</v>
      </c>
      <c r="AR76" s="58">
        <f t="shared" si="63"/>
        <v>0</v>
      </c>
      <c r="AS76" s="58">
        <f t="shared" si="63"/>
        <v>0</v>
      </c>
      <c r="AT76" s="58">
        <f t="shared" si="63"/>
        <v>0</v>
      </c>
      <c r="AU76" s="58">
        <f t="shared" si="64"/>
        <v>0</v>
      </c>
      <c r="AV76" s="58">
        <f t="shared" si="64"/>
        <v>0</v>
      </c>
      <c r="AW76" s="58">
        <f t="shared" si="64"/>
        <v>0</v>
      </c>
      <c r="AX76" s="58">
        <f t="shared" si="64"/>
        <v>0</v>
      </c>
      <c r="AY76" s="58">
        <f t="shared" si="64"/>
        <v>0</v>
      </c>
      <c r="AZ76" s="58">
        <f t="shared" si="64"/>
        <v>0</v>
      </c>
      <c r="BA76" s="58">
        <f t="shared" si="64"/>
        <v>0</v>
      </c>
      <c r="BB76" s="58">
        <f t="shared" si="64"/>
        <v>0</v>
      </c>
      <c r="BC76" s="58">
        <f t="shared" si="64"/>
        <v>0</v>
      </c>
      <c r="BD76" s="58">
        <f t="shared" si="64"/>
        <v>0</v>
      </c>
      <c r="BE76" s="58">
        <f t="shared" si="64"/>
        <v>0</v>
      </c>
      <c r="BF76" s="58">
        <f t="shared" si="64"/>
        <v>0</v>
      </c>
      <c r="BG76" s="58">
        <f t="shared" si="64"/>
        <v>0</v>
      </c>
      <c r="BH76" s="58">
        <f t="shared" si="64"/>
        <v>0</v>
      </c>
      <c r="BI76" s="58">
        <f t="shared" si="64"/>
        <v>0</v>
      </c>
      <c r="BJ76" s="58">
        <f t="shared" si="64"/>
        <v>0</v>
      </c>
      <c r="BK76" s="58">
        <f t="shared" si="65"/>
        <v>0</v>
      </c>
      <c r="BL76" s="58">
        <f t="shared" si="65"/>
        <v>0</v>
      </c>
      <c r="BM76" s="58">
        <f t="shared" si="65"/>
        <v>0</v>
      </c>
      <c r="BN76" s="58">
        <f t="shared" si="65"/>
        <v>0</v>
      </c>
      <c r="BO76" s="58">
        <f t="shared" si="65"/>
        <v>0</v>
      </c>
      <c r="BP76" s="58">
        <f t="shared" si="65"/>
        <v>0</v>
      </c>
      <c r="BQ76" s="58">
        <f t="shared" si="65"/>
        <v>0</v>
      </c>
      <c r="BR76" s="58">
        <f t="shared" si="65"/>
        <v>0</v>
      </c>
      <c r="BS76" s="58">
        <f t="shared" si="65"/>
        <v>0</v>
      </c>
      <c r="BT76" s="58">
        <f t="shared" si="65"/>
        <v>0</v>
      </c>
      <c r="BU76" s="58">
        <f t="shared" si="65"/>
        <v>0</v>
      </c>
      <c r="BV76" s="58">
        <f t="shared" si="65"/>
        <v>0</v>
      </c>
      <c r="BW76" s="58">
        <f t="shared" si="65"/>
        <v>0</v>
      </c>
      <c r="BX76" s="58">
        <f t="shared" si="65"/>
        <v>0</v>
      </c>
      <c r="BY76" s="58">
        <f t="shared" si="65"/>
        <v>0</v>
      </c>
      <c r="BZ76" s="58">
        <f t="shared" si="65"/>
        <v>0</v>
      </c>
      <c r="CA76" s="58">
        <f t="shared" si="66"/>
        <v>0</v>
      </c>
      <c r="CB76" s="58">
        <f t="shared" si="66"/>
        <v>0</v>
      </c>
      <c r="CC76" s="58">
        <f t="shared" si="66"/>
        <v>0</v>
      </c>
      <c r="CD76" s="58">
        <f t="shared" si="66"/>
        <v>0</v>
      </c>
      <c r="CE76" s="58">
        <f t="shared" si="66"/>
        <v>0</v>
      </c>
      <c r="CF76" s="58">
        <f t="shared" si="66"/>
        <v>0</v>
      </c>
      <c r="CG76" s="58">
        <f t="shared" si="66"/>
        <v>0</v>
      </c>
      <c r="CH76" s="58">
        <f t="shared" si="66"/>
        <v>0</v>
      </c>
      <c r="CI76" s="58">
        <f t="shared" si="66"/>
        <v>0</v>
      </c>
      <c r="CJ76" s="58">
        <f t="shared" si="66"/>
        <v>0</v>
      </c>
      <c r="CK76" s="58">
        <f t="shared" si="66"/>
        <v>0</v>
      </c>
      <c r="CL76" s="58">
        <f t="shared" si="66"/>
        <v>0</v>
      </c>
      <c r="CM76" s="58">
        <f t="shared" si="66"/>
        <v>0</v>
      </c>
      <c r="CN76" s="58">
        <f t="shared" si="66"/>
        <v>0</v>
      </c>
      <c r="CO76" s="58">
        <f t="shared" si="66"/>
        <v>0</v>
      </c>
      <c r="CP76" s="58">
        <f t="shared" si="66"/>
        <v>0</v>
      </c>
      <c r="CQ76" s="58">
        <f t="shared" si="67"/>
        <v>0</v>
      </c>
      <c r="CR76" s="58">
        <f t="shared" si="67"/>
        <v>0</v>
      </c>
      <c r="CS76" s="58">
        <f t="shared" si="67"/>
        <v>0</v>
      </c>
      <c r="CT76" s="58">
        <f t="shared" si="67"/>
        <v>0</v>
      </c>
      <c r="CU76" s="58">
        <f t="shared" si="67"/>
        <v>0</v>
      </c>
      <c r="CV76" s="58">
        <f t="shared" si="67"/>
        <v>0</v>
      </c>
      <c r="CW76" s="58">
        <f t="shared" si="67"/>
        <v>0</v>
      </c>
      <c r="CX76" s="58">
        <f t="shared" si="67"/>
        <v>0</v>
      </c>
      <c r="CY76" s="58">
        <f t="shared" si="67"/>
        <v>0</v>
      </c>
      <c r="CZ76" s="58">
        <f t="shared" si="67"/>
        <v>0</v>
      </c>
      <c r="DA76" s="58">
        <f t="shared" si="67"/>
        <v>0</v>
      </c>
      <c r="DB76" s="58">
        <f t="shared" si="67"/>
        <v>0</v>
      </c>
      <c r="DC76" s="58">
        <f t="shared" si="67"/>
        <v>0</v>
      </c>
      <c r="DD76" s="58">
        <f t="shared" si="67"/>
        <v>0</v>
      </c>
      <c r="DE76" s="58">
        <f t="shared" si="67"/>
        <v>0</v>
      </c>
      <c r="DF76" s="58">
        <f t="shared" si="67"/>
        <v>0</v>
      </c>
      <c r="DG76" s="58">
        <f t="shared" si="68"/>
        <v>0</v>
      </c>
      <c r="DH76" s="58">
        <f t="shared" si="68"/>
        <v>0</v>
      </c>
      <c r="DI76" s="58"/>
      <c r="DJ76" s="55">
        <f t="shared" si="69"/>
        <v>0</v>
      </c>
      <c r="DK76" s="62"/>
      <c r="DL76" s="56">
        <f t="shared" si="70"/>
        <v>0</v>
      </c>
      <c r="DM76" s="56">
        <f t="shared" si="70"/>
        <v>0</v>
      </c>
      <c r="DN76" s="56">
        <f t="shared" si="70"/>
        <v>0</v>
      </c>
      <c r="DO76" s="56">
        <f t="shared" si="70"/>
        <v>0</v>
      </c>
      <c r="DP76" s="56">
        <f t="shared" si="70"/>
        <v>0</v>
      </c>
      <c r="DQ76" s="56">
        <f t="shared" si="70"/>
        <v>0</v>
      </c>
      <c r="DR76" s="56">
        <f t="shared" si="73"/>
        <v>0</v>
      </c>
      <c r="DS76" s="56">
        <f t="shared" si="70"/>
        <v>0</v>
      </c>
      <c r="DT76" s="56">
        <f t="shared" si="70"/>
        <v>0</v>
      </c>
      <c r="DU76" s="56">
        <f t="shared" si="70"/>
        <v>0</v>
      </c>
      <c r="DV76" s="55">
        <f t="shared" si="74"/>
        <v>0</v>
      </c>
    </row>
    <row r="77" spans="1:126" s="52" customFormat="1">
      <c r="A77" s="357"/>
      <c r="B77" s="358"/>
      <c r="C77" s="357"/>
      <c r="D77" s="358"/>
      <c r="E77" s="358"/>
      <c r="F77" s="360"/>
      <c r="G77" s="361"/>
      <c r="H77" s="362"/>
      <c r="I77" s="362"/>
      <c r="J77" s="57">
        <f t="shared" si="71"/>
        <v>0</v>
      </c>
      <c r="K77" s="57"/>
      <c r="L77" s="59"/>
      <c r="M77" s="54"/>
      <c r="N77" s="58">
        <f t="shared" si="72"/>
        <v>0</v>
      </c>
      <c r="O77" s="58">
        <f t="shared" si="62"/>
        <v>0</v>
      </c>
      <c r="P77" s="58">
        <f t="shared" si="62"/>
        <v>0</v>
      </c>
      <c r="Q77" s="58">
        <f t="shared" si="62"/>
        <v>0</v>
      </c>
      <c r="R77" s="58">
        <f t="shared" si="62"/>
        <v>0</v>
      </c>
      <c r="S77" s="58">
        <f t="shared" si="62"/>
        <v>0</v>
      </c>
      <c r="T77" s="58">
        <f t="shared" si="62"/>
        <v>0</v>
      </c>
      <c r="U77" s="58">
        <f t="shared" si="62"/>
        <v>0</v>
      </c>
      <c r="V77" s="58">
        <f t="shared" si="62"/>
        <v>0</v>
      </c>
      <c r="W77" s="58">
        <f t="shared" si="62"/>
        <v>0</v>
      </c>
      <c r="X77" s="58">
        <f t="shared" si="62"/>
        <v>0</v>
      </c>
      <c r="Y77" s="58">
        <f t="shared" si="62"/>
        <v>0</v>
      </c>
      <c r="Z77" s="58">
        <f t="shared" si="62"/>
        <v>0</v>
      </c>
      <c r="AA77" s="58">
        <f t="shared" si="62"/>
        <v>0</v>
      </c>
      <c r="AB77" s="58">
        <f t="shared" si="62"/>
        <v>0</v>
      </c>
      <c r="AC77" s="58">
        <f t="shared" si="62"/>
        <v>0</v>
      </c>
      <c r="AD77" s="58">
        <f t="shared" si="62"/>
        <v>0</v>
      </c>
      <c r="AE77" s="58">
        <f t="shared" si="63"/>
        <v>0</v>
      </c>
      <c r="AF77" s="58">
        <f t="shared" si="63"/>
        <v>0</v>
      </c>
      <c r="AG77" s="58">
        <f t="shared" si="63"/>
        <v>0</v>
      </c>
      <c r="AH77" s="58">
        <f t="shared" si="63"/>
        <v>0</v>
      </c>
      <c r="AI77" s="58">
        <f t="shared" si="63"/>
        <v>0</v>
      </c>
      <c r="AJ77" s="58">
        <f t="shared" si="63"/>
        <v>0</v>
      </c>
      <c r="AK77" s="58">
        <f t="shared" si="63"/>
        <v>0</v>
      </c>
      <c r="AL77" s="58">
        <f t="shared" si="63"/>
        <v>0</v>
      </c>
      <c r="AM77" s="58">
        <f t="shared" si="63"/>
        <v>0</v>
      </c>
      <c r="AN77" s="58">
        <f t="shared" si="63"/>
        <v>0</v>
      </c>
      <c r="AO77" s="58">
        <f t="shared" si="63"/>
        <v>0</v>
      </c>
      <c r="AP77" s="58">
        <f t="shared" si="63"/>
        <v>0</v>
      </c>
      <c r="AQ77" s="58">
        <f t="shared" si="63"/>
        <v>0</v>
      </c>
      <c r="AR77" s="58">
        <f t="shared" si="63"/>
        <v>0</v>
      </c>
      <c r="AS77" s="58">
        <f t="shared" si="63"/>
        <v>0</v>
      </c>
      <c r="AT77" s="58">
        <f t="shared" si="63"/>
        <v>0</v>
      </c>
      <c r="AU77" s="58">
        <f t="shared" si="64"/>
        <v>0</v>
      </c>
      <c r="AV77" s="58">
        <f t="shared" si="64"/>
        <v>0</v>
      </c>
      <c r="AW77" s="58">
        <f t="shared" si="64"/>
        <v>0</v>
      </c>
      <c r="AX77" s="58">
        <f t="shared" si="64"/>
        <v>0</v>
      </c>
      <c r="AY77" s="58">
        <f t="shared" si="64"/>
        <v>0</v>
      </c>
      <c r="AZ77" s="58">
        <f t="shared" si="64"/>
        <v>0</v>
      </c>
      <c r="BA77" s="58">
        <f t="shared" si="64"/>
        <v>0</v>
      </c>
      <c r="BB77" s="58">
        <f t="shared" si="64"/>
        <v>0</v>
      </c>
      <c r="BC77" s="58">
        <f t="shared" si="64"/>
        <v>0</v>
      </c>
      <c r="BD77" s="58">
        <f t="shared" si="64"/>
        <v>0</v>
      </c>
      <c r="BE77" s="58">
        <f t="shared" si="64"/>
        <v>0</v>
      </c>
      <c r="BF77" s="58">
        <f t="shared" si="64"/>
        <v>0</v>
      </c>
      <c r="BG77" s="58">
        <f t="shared" si="64"/>
        <v>0</v>
      </c>
      <c r="BH77" s="58">
        <f t="shared" si="64"/>
        <v>0</v>
      </c>
      <c r="BI77" s="58">
        <f t="shared" si="64"/>
        <v>0</v>
      </c>
      <c r="BJ77" s="58">
        <f t="shared" si="64"/>
        <v>0</v>
      </c>
      <c r="BK77" s="58">
        <f t="shared" si="65"/>
        <v>0</v>
      </c>
      <c r="BL77" s="58">
        <f t="shared" si="65"/>
        <v>0</v>
      </c>
      <c r="BM77" s="58">
        <f t="shared" si="65"/>
        <v>0</v>
      </c>
      <c r="BN77" s="58">
        <f t="shared" si="65"/>
        <v>0</v>
      </c>
      <c r="BO77" s="58">
        <f t="shared" si="65"/>
        <v>0</v>
      </c>
      <c r="BP77" s="58">
        <f t="shared" si="65"/>
        <v>0</v>
      </c>
      <c r="BQ77" s="58">
        <f t="shared" si="65"/>
        <v>0</v>
      </c>
      <c r="BR77" s="58">
        <f t="shared" si="65"/>
        <v>0</v>
      </c>
      <c r="BS77" s="58">
        <f t="shared" si="65"/>
        <v>0</v>
      </c>
      <c r="BT77" s="58">
        <f t="shared" si="65"/>
        <v>0</v>
      </c>
      <c r="BU77" s="58">
        <f t="shared" si="65"/>
        <v>0</v>
      </c>
      <c r="BV77" s="58">
        <f t="shared" si="65"/>
        <v>0</v>
      </c>
      <c r="BW77" s="58">
        <f t="shared" si="65"/>
        <v>0</v>
      </c>
      <c r="BX77" s="58">
        <f t="shared" si="65"/>
        <v>0</v>
      </c>
      <c r="BY77" s="58">
        <f t="shared" si="65"/>
        <v>0</v>
      </c>
      <c r="BZ77" s="58">
        <f t="shared" si="65"/>
        <v>0</v>
      </c>
      <c r="CA77" s="58">
        <f t="shared" si="66"/>
        <v>0</v>
      </c>
      <c r="CB77" s="58">
        <f t="shared" si="66"/>
        <v>0</v>
      </c>
      <c r="CC77" s="58">
        <f t="shared" si="66"/>
        <v>0</v>
      </c>
      <c r="CD77" s="58">
        <f t="shared" si="66"/>
        <v>0</v>
      </c>
      <c r="CE77" s="58">
        <f t="shared" si="66"/>
        <v>0</v>
      </c>
      <c r="CF77" s="58">
        <f t="shared" si="66"/>
        <v>0</v>
      </c>
      <c r="CG77" s="58">
        <f t="shared" si="66"/>
        <v>0</v>
      </c>
      <c r="CH77" s="58">
        <f t="shared" si="66"/>
        <v>0</v>
      </c>
      <c r="CI77" s="58">
        <f t="shared" si="66"/>
        <v>0</v>
      </c>
      <c r="CJ77" s="58">
        <f t="shared" si="66"/>
        <v>0</v>
      </c>
      <c r="CK77" s="58">
        <f t="shared" si="66"/>
        <v>0</v>
      </c>
      <c r="CL77" s="58">
        <f t="shared" si="66"/>
        <v>0</v>
      </c>
      <c r="CM77" s="58">
        <f t="shared" si="66"/>
        <v>0</v>
      </c>
      <c r="CN77" s="58">
        <f t="shared" si="66"/>
        <v>0</v>
      </c>
      <c r="CO77" s="58">
        <f t="shared" si="66"/>
        <v>0</v>
      </c>
      <c r="CP77" s="58">
        <f t="shared" si="66"/>
        <v>0</v>
      </c>
      <c r="CQ77" s="58">
        <f t="shared" si="67"/>
        <v>0</v>
      </c>
      <c r="CR77" s="58">
        <f t="shared" si="67"/>
        <v>0</v>
      </c>
      <c r="CS77" s="58">
        <f t="shared" si="67"/>
        <v>0</v>
      </c>
      <c r="CT77" s="58">
        <f t="shared" si="67"/>
        <v>0</v>
      </c>
      <c r="CU77" s="58">
        <f t="shared" si="67"/>
        <v>0</v>
      </c>
      <c r="CV77" s="58">
        <f t="shared" si="67"/>
        <v>0</v>
      </c>
      <c r="CW77" s="58">
        <f t="shared" si="67"/>
        <v>0</v>
      </c>
      <c r="CX77" s="58">
        <f t="shared" si="67"/>
        <v>0</v>
      </c>
      <c r="CY77" s="58">
        <f t="shared" si="67"/>
        <v>0</v>
      </c>
      <c r="CZ77" s="58">
        <f t="shared" si="67"/>
        <v>0</v>
      </c>
      <c r="DA77" s="58">
        <f t="shared" si="67"/>
        <v>0</v>
      </c>
      <c r="DB77" s="58">
        <f t="shared" si="67"/>
        <v>0</v>
      </c>
      <c r="DC77" s="58">
        <f t="shared" si="67"/>
        <v>0</v>
      </c>
      <c r="DD77" s="58">
        <f t="shared" si="67"/>
        <v>0</v>
      </c>
      <c r="DE77" s="58">
        <f t="shared" si="67"/>
        <v>0</v>
      </c>
      <c r="DF77" s="58">
        <f t="shared" si="67"/>
        <v>0</v>
      </c>
      <c r="DG77" s="58">
        <f t="shared" si="68"/>
        <v>0</v>
      </c>
      <c r="DH77" s="58">
        <f t="shared" si="68"/>
        <v>0</v>
      </c>
      <c r="DI77" s="58"/>
      <c r="DJ77" s="55">
        <f t="shared" si="69"/>
        <v>0</v>
      </c>
      <c r="DK77" s="62"/>
      <c r="DL77" s="56">
        <f t="shared" si="70"/>
        <v>0</v>
      </c>
      <c r="DM77" s="56">
        <f t="shared" si="70"/>
        <v>0</v>
      </c>
      <c r="DN77" s="56">
        <f t="shared" si="70"/>
        <v>0</v>
      </c>
      <c r="DO77" s="56">
        <f t="shared" si="70"/>
        <v>0</v>
      </c>
      <c r="DP77" s="56">
        <f t="shared" si="70"/>
        <v>0</v>
      </c>
      <c r="DQ77" s="56">
        <f t="shared" si="70"/>
        <v>0</v>
      </c>
      <c r="DR77" s="56">
        <f t="shared" si="73"/>
        <v>0</v>
      </c>
      <c r="DS77" s="56">
        <f t="shared" si="70"/>
        <v>0</v>
      </c>
      <c r="DT77" s="56">
        <f t="shared" si="70"/>
        <v>0</v>
      </c>
      <c r="DU77" s="56">
        <f t="shared" si="70"/>
        <v>0</v>
      </c>
      <c r="DV77" s="55">
        <f t="shared" si="74"/>
        <v>0</v>
      </c>
    </row>
    <row r="78" spans="1:126" s="52" customFormat="1">
      <c r="A78" s="357"/>
      <c r="B78" s="358"/>
      <c r="C78" s="357"/>
      <c r="D78" s="358"/>
      <c r="E78" s="358"/>
      <c r="F78" s="360"/>
      <c r="G78" s="361"/>
      <c r="H78" s="362"/>
      <c r="I78" s="362"/>
      <c r="J78" s="57">
        <f t="shared" si="71"/>
        <v>0</v>
      </c>
      <c r="K78" s="57"/>
      <c r="L78" s="59"/>
      <c r="M78" s="54"/>
      <c r="N78" s="58">
        <f t="shared" si="72"/>
        <v>0</v>
      </c>
      <c r="O78" s="58">
        <f t="shared" si="62"/>
        <v>0</v>
      </c>
      <c r="P78" s="58">
        <f t="shared" si="62"/>
        <v>0</v>
      </c>
      <c r="Q78" s="58">
        <f t="shared" si="62"/>
        <v>0</v>
      </c>
      <c r="R78" s="58">
        <f t="shared" si="62"/>
        <v>0</v>
      </c>
      <c r="S78" s="58">
        <f t="shared" si="62"/>
        <v>0</v>
      </c>
      <c r="T78" s="58">
        <f t="shared" si="62"/>
        <v>0</v>
      </c>
      <c r="U78" s="58">
        <f t="shared" si="62"/>
        <v>0</v>
      </c>
      <c r="V78" s="58">
        <f t="shared" si="62"/>
        <v>0</v>
      </c>
      <c r="W78" s="58">
        <f t="shared" si="62"/>
        <v>0</v>
      </c>
      <c r="X78" s="58">
        <f t="shared" si="62"/>
        <v>0</v>
      </c>
      <c r="Y78" s="58">
        <f t="shared" si="62"/>
        <v>0</v>
      </c>
      <c r="Z78" s="58">
        <f t="shared" si="62"/>
        <v>0</v>
      </c>
      <c r="AA78" s="58">
        <f t="shared" si="62"/>
        <v>0</v>
      </c>
      <c r="AB78" s="58">
        <f t="shared" si="62"/>
        <v>0</v>
      </c>
      <c r="AC78" s="58">
        <f t="shared" si="62"/>
        <v>0</v>
      </c>
      <c r="AD78" s="58">
        <f t="shared" si="62"/>
        <v>0</v>
      </c>
      <c r="AE78" s="58">
        <f t="shared" si="63"/>
        <v>0</v>
      </c>
      <c r="AF78" s="58">
        <f t="shared" si="63"/>
        <v>0</v>
      </c>
      <c r="AG78" s="58">
        <f t="shared" si="63"/>
        <v>0</v>
      </c>
      <c r="AH78" s="58">
        <f t="shared" si="63"/>
        <v>0</v>
      </c>
      <c r="AI78" s="58">
        <f t="shared" si="63"/>
        <v>0</v>
      </c>
      <c r="AJ78" s="58">
        <f t="shared" si="63"/>
        <v>0</v>
      </c>
      <c r="AK78" s="58">
        <f t="shared" si="63"/>
        <v>0</v>
      </c>
      <c r="AL78" s="58">
        <f t="shared" si="63"/>
        <v>0</v>
      </c>
      <c r="AM78" s="58">
        <f t="shared" si="63"/>
        <v>0</v>
      </c>
      <c r="AN78" s="58">
        <f t="shared" si="63"/>
        <v>0</v>
      </c>
      <c r="AO78" s="58">
        <f t="shared" si="63"/>
        <v>0</v>
      </c>
      <c r="AP78" s="58">
        <f t="shared" si="63"/>
        <v>0</v>
      </c>
      <c r="AQ78" s="58">
        <f t="shared" si="63"/>
        <v>0</v>
      </c>
      <c r="AR78" s="58">
        <f t="shared" si="63"/>
        <v>0</v>
      </c>
      <c r="AS78" s="58">
        <f t="shared" si="63"/>
        <v>0</v>
      </c>
      <c r="AT78" s="58">
        <f t="shared" si="63"/>
        <v>0</v>
      </c>
      <c r="AU78" s="58">
        <f t="shared" si="64"/>
        <v>0</v>
      </c>
      <c r="AV78" s="58">
        <f t="shared" si="64"/>
        <v>0</v>
      </c>
      <c r="AW78" s="58">
        <f t="shared" si="64"/>
        <v>0</v>
      </c>
      <c r="AX78" s="58">
        <f t="shared" si="64"/>
        <v>0</v>
      </c>
      <c r="AY78" s="58">
        <f t="shared" si="64"/>
        <v>0</v>
      </c>
      <c r="AZ78" s="58">
        <f t="shared" si="64"/>
        <v>0</v>
      </c>
      <c r="BA78" s="58">
        <f t="shared" si="64"/>
        <v>0</v>
      </c>
      <c r="BB78" s="58">
        <f t="shared" si="64"/>
        <v>0</v>
      </c>
      <c r="BC78" s="58">
        <f t="shared" si="64"/>
        <v>0</v>
      </c>
      <c r="BD78" s="58">
        <f t="shared" si="64"/>
        <v>0</v>
      </c>
      <c r="BE78" s="58">
        <f t="shared" si="64"/>
        <v>0</v>
      </c>
      <c r="BF78" s="58">
        <f t="shared" si="64"/>
        <v>0</v>
      </c>
      <c r="BG78" s="58">
        <f t="shared" si="64"/>
        <v>0</v>
      </c>
      <c r="BH78" s="58">
        <f t="shared" si="64"/>
        <v>0</v>
      </c>
      <c r="BI78" s="58">
        <f t="shared" si="64"/>
        <v>0</v>
      </c>
      <c r="BJ78" s="58">
        <f t="shared" si="64"/>
        <v>0</v>
      </c>
      <c r="BK78" s="58">
        <f t="shared" si="65"/>
        <v>0</v>
      </c>
      <c r="BL78" s="58">
        <f t="shared" si="65"/>
        <v>0</v>
      </c>
      <c r="BM78" s="58">
        <f t="shared" si="65"/>
        <v>0</v>
      </c>
      <c r="BN78" s="58">
        <f t="shared" si="65"/>
        <v>0</v>
      </c>
      <c r="BO78" s="58">
        <f t="shared" si="65"/>
        <v>0</v>
      </c>
      <c r="BP78" s="58">
        <f t="shared" si="65"/>
        <v>0</v>
      </c>
      <c r="BQ78" s="58">
        <f t="shared" si="65"/>
        <v>0</v>
      </c>
      <c r="BR78" s="58">
        <f t="shared" si="65"/>
        <v>0</v>
      </c>
      <c r="BS78" s="58">
        <f t="shared" si="65"/>
        <v>0</v>
      </c>
      <c r="BT78" s="58">
        <f t="shared" si="65"/>
        <v>0</v>
      </c>
      <c r="BU78" s="58">
        <f t="shared" si="65"/>
        <v>0</v>
      </c>
      <c r="BV78" s="58">
        <f t="shared" si="65"/>
        <v>0</v>
      </c>
      <c r="BW78" s="58">
        <f t="shared" si="65"/>
        <v>0</v>
      </c>
      <c r="BX78" s="58">
        <f t="shared" si="65"/>
        <v>0</v>
      </c>
      <c r="BY78" s="58">
        <f t="shared" si="65"/>
        <v>0</v>
      </c>
      <c r="BZ78" s="58">
        <f t="shared" si="65"/>
        <v>0</v>
      </c>
      <c r="CA78" s="58">
        <f t="shared" si="66"/>
        <v>0</v>
      </c>
      <c r="CB78" s="58">
        <f t="shared" si="66"/>
        <v>0</v>
      </c>
      <c r="CC78" s="58">
        <f t="shared" si="66"/>
        <v>0</v>
      </c>
      <c r="CD78" s="58">
        <f t="shared" si="66"/>
        <v>0</v>
      </c>
      <c r="CE78" s="58">
        <f t="shared" si="66"/>
        <v>0</v>
      </c>
      <c r="CF78" s="58">
        <f t="shared" si="66"/>
        <v>0</v>
      </c>
      <c r="CG78" s="58">
        <f t="shared" si="66"/>
        <v>0</v>
      </c>
      <c r="CH78" s="58">
        <f t="shared" si="66"/>
        <v>0</v>
      </c>
      <c r="CI78" s="58">
        <f t="shared" si="66"/>
        <v>0</v>
      </c>
      <c r="CJ78" s="58">
        <f t="shared" si="66"/>
        <v>0</v>
      </c>
      <c r="CK78" s="58">
        <f t="shared" si="66"/>
        <v>0</v>
      </c>
      <c r="CL78" s="58">
        <f t="shared" si="66"/>
        <v>0</v>
      </c>
      <c r="CM78" s="58">
        <f t="shared" si="66"/>
        <v>0</v>
      </c>
      <c r="CN78" s="58">
        <f t="shared" si="66"/>
        <v>0</v>
      </c>
      <c r="CO78" s="58">
        <f t="shared" si="66"/>
        <v>0</v>
      </c>
      <c r="CP78" s="58">
        <f t="shared" si="66"/>
        <v>0</v>
      </c>
      <c r="CQ78" s="58">
        <f t="shared" si="67"/>
        <v>0</v>
      </c>
      <c r="CR78" s="58">
        <f t="shared" si="67"/>
        <v>0</v>
      </c>
      <c r="CS78" s="58">
        <f t="shared" si="67"/>
        <v>0</v>
      </c>
      <c r="CT78" s="58">
        <f t="shared" si="67"/>
        <v>0</v>
      </c>
      <c r="CU78" s="58">
        <f t="shared" si="67"/>
        <v>0</v>
      </c>
      <c r="CV78" s="58">
        <f t="shared" si="67"/>
        <v>0</v>
      </c>
      <c r="CW78" s="58">
        <f t="shared" si="67"/>
        <v>0</v>
      </c>
      <c r="CX78" s="58">
        <f t="shared" si="67"/>
        <v>0</v>
      </c>
      <c r="CY78" s="58">
        <f t="shared" si="67"/>
        <v>0</v>
      </c>
      <c r="CZ78" s="58">
        <f t="shared" si="67"/>
        <v>0</v>
      </c>
      <c r="DA78" s="58">
        <f t="shared" si="67"/>
        <v>0</v>
      </c>
      <c r="DB78" s="58">
        <f t="shared" si="67"/>
        <v>0</v>
      </c>
      <c r="DC78" s="58">
        <f t="shared" si="67"/>
        <v>0</v>
      </c>
      <c r="DD78" s="58">
        <f t="shared" si="67"/>
        <v>0</v>
      </c>
      <c r="DE78" s="58">
        <f t="shared" si="67"/>
        <v>0</v>
      </c>
      <c r="DF78" s="58">
        <f t="shared" si="67"/>
        <v>0</v>
      </c>
      <c r="DG78" s="58">
        <f t="shared" si="68"/>
        <v>0</v>
      </c>
      <c r="DH78" s="58">
        <f t="shared" si="68"/>
        <v>0</v>
      </c>
      <c r="DI78" s="58"/>
      <c r="DJ78" s="55">
        <f t="shared" si="69"/>
        <v>0</v>
      </c>
      <c r="DK78" s="62"/>
      <c r="DL78" s="56">
        <f t="shared" si="70"/>
        <v>0</v>
      </c>
      <c r="DM78" s="56">
        <f t="shared" si="70"/>
        <v>0</v>
      </c>
      <c r="DN78" s="56">
        <f t="shared" si="70"/>
        <v>0</v>
      </c>
      <c r="DO78" s="56">
        <f t="shared" si="70"/>
        <v>0</v>
      </c>
      <c r="DP78" s="56">
        <f t="shared" si="70"/>
        <v>0</v>
      </c>
      <c r="DQ78" s="56">
        <f t="shared" si="70"/>
        <v>0</v>
      </c>
      <c r="DR78" s="56">
        <f t="shared" si="73"/>
        <v>0</v>
      </c>
      <c r="DS78" s="56">
        <f t="shared" si="70"/>
        <v>0</v>
      </c>
      <c r="DT78" s="56">
        <f t="shared" si="70"/>
        <v>0</v>
      </c>
      <c r="DU78" s="56">
        <f t="shared" si="70"/>
        <v>0</v>
      </c>
      <c r="DV78" s="55">
        <f t="shared" si="74"/>
        <v>0</v>
      </c>
    </row>
    <row r="79" spans="1:126" s="52" customFormat="1">
      <c r="A79" s="357"/>
      <c r="B79" s="358"/>
      <c r="C79" s="357"/>
      <c r="D79" s="358"/>
      <c r="E79" s="358"/>
      <c r="F79" s="360"/>
      <c r="G79" s="361"/>
      <c r="H79" s="362"/>
      <c r="I79" s="362"/>
      <c r="J79" s="57">
        <f t="shared" si="71"/>
        <v>0</v>
      </c>
      <c r="K79" s="57"/>
      <c r="L79" s="59"/>
      <c r="M79" s="54"/>
      <c r="N79" s="58">
        <f t="shared" si="72"/>
        <v>0</v>
      </c>
      <c r="O79" s="58">
        <f t="shared" si="62"/>
        <v>0</v>
      </c>
      <c r="P79" s="58">
        <f t="shared" si="62"/>
        <v>0</v>
      </c>
      <c r="Q79" s="58">
        <f t="shared" si="62"/>
        <v>0</v>
      </c>
      <c r="R79" s="58">
        <f t="shared" si="62"/>
        <v>0</v>
      </c>
      <c r="S79" s="58">
        <f t="shared" si="62"/>
        <v>0</v>
      </c>
      <c r="T79" s="58">
        <f t="shared" si="62"/>
        <v>0</v>
      </c>
      <c r="U79" s="58">
        <f t="shared" si="62"/>
        <v>0</v>
      </c>
      <c r="V79" s="58">
        <f t="shared" si="62"/>
        <v>0</v>
      </c>
      <c r="W79" s="58">
        <f t="shared" si="62"/>
        <v>0</v>
      </c>
      <c r="X79" s="58">
        <f t="shared" si="62"/>
        <v>0</v>
      </c>
      <c r="Y79" s="58">
        <f t="shared" si="62"/>
        <v>0</v>
      </c>
      <c r="Z79" s="58">
        <f t="shared" si="62"/>
        <v>0</v>
      </c>
      <c r="AA79" s="58">
        <f t="shared" si="62"/>
        <v>0</v>
      </c>
      <c r="AB79" s="58">
        <f t="shared" si="62"/>
        <v>0</v>
      </c>
      <c r="AC79" s="58">
        <f t="shared" si="62"/>
        <v>0</v>
      </c>
      <c r="AD79" s="58">
        <f t="shared" si="62"/>
        <v>0</v>
      </c>
      <c r="AE79" s="58">
        <f t="shared" si="63"/>
        <v>0</v>
      </c>
      <c r="AF79" s="58">
        <f t="shared" si="63"/>
        <v>0</v>
      </c>
      <c r="AG79" s="58">
        <f t="shared" si="63"/>
        <v>0</v>
      </c>
      <c r="AH79" s="58">
        <f t="shared" si="63"/>
        <v>0</v>
      </c>
      <c r="AI79" s="58">
        <f t="shared" si="63"/>
        <v>0</v>
      </c>
      <c r="AJ79" s="58">
        <f t="shared" si="63"/>
        <v>0</v>
      </c>
      <c r="AK79" s="58">
        <f t="shared" si="63"/>
        <v>0</v>
      </c>
      <c r="AL79" s="58">
        <f t="shared" si="63"/>
        <v>0</v>
      </c>
      <c r="AM79" s="58">
        <f t="shared" si="63"/>
        <v>0</v>
      </c>
      <c r="AN79" s="58">
        <f t="shared" si="63"/>
        <v>0</v>
      </c>
      <c r="AO79" s="58">
        <f t="shared" si="63"/>
        <v>0</v>
      </c>
      <c r="AP79" s="58">
        <f t="shared" si="63"/>
        <v>0</v>
      </c>
      <c r="AQ79" s="58">
        <f t="shared" si="63"/>
        <v>0</v>
      </c>
      <c r="AR79" s="58">
        <f t="shared" si="63"/>
        <v>0</v>
      </c>
      <c r="AS79" s="58">
        <f t="shared" si="63"/>
        <v>0</v>
      </c>
      <c r="AT79" s="58">
        <f t="shared" si="63"/>
        <v>0</v>
      </c>
      <c r="AU79" s="58">
        <f t="shared" si="64"/>
        <v>0</v>
      </c>
      <c r="AV79" s="58">
        <f t="shared" si="64"/>
        <v>0</v>
      </c>
      <c r="AW79" s="58">
        <f t="shared" si="64"/>
        <v>0</v>
      </c>
      <c r="AX79" s="58">
        <f t="shared" si="64"/>
        <v>0</v>
      </c>
      <c r="AY79" s="58">
        <f t="shared" si="64"/>
        <v>0</v>
      </c>
      <c r="AZ79" s="58">
        <f t="shared" si="64"/>
        <v>0</v>
      </c>
      <c r="BA79" s="58">
        <f t="shared" si="64"/>
        <v>0</v>
      </c>
      <c r="BB79" s="58">
        <f t="shared" si="64"/>
        <v>0</v>
      </c>
      <c r="BC79" s="58">
        <f t="shared" si="64"/>
        <v>0</v>
      </c>
      <c r="BD79" s="58">
        <f t="shared" si="64"/>
        <v>0</v>
      </c>
      <c r="BE79" s="58">
        <f t="shared" si="64"/>
        <v>0</v>
      </c>
      <c r="BF79" s="58">
        <f t="shared" si="64"/>
        <v>0</v>
      </c>
      <c r="BG79" s="58">
        <f t="shared" si="64"/>
        <v>0</v>
      </c>
      <c r="BH79" s="58">
        <f t="shared" si="64"/>
        <v>0</v>
      </c>
      <c r="BI79" s="58">
        <f t="shared" si="64"/>
        <v>0</v>
      </c>
      <c r="BJ79" s="58">
        <f t="shared" si="64"/>
        <v>0</v>
      </c>
      <c r="BK79" s="58">
        <f t="shared" si="65"/>
        <v>0</v>
      </c>
      <c r="BL79" s="58">
        <f t="shared" si="65"/>
        <v>0</v>
      </c>
      <c r="BM79" s="58">
        <f t="shared" si="65"/>
        <v>0</v>
      </c>
      <c r="BN79" s="58">
        <f t="shared" si="65"/>
        <v>0</v>
      </c>
      <c r="BO79" s="58">
        <f t="shared" si="65"/>
        <v>0</v>
      </c>
      <c r="BP79" s="58">
        <f t="shared" si="65"/>
        <v>0</v>
      </c>
      <c r="BQ79" s="58">
        <f t="shared" si="65"/>
        <v>0</v>
      </c>
      <c r="BR79" s="58">
        <f t="shared" si="65"/>
        <v>0</v>
      </c>
      <c r="BS79" s="58">
        <f t="shared" si="65"/>
        <v>0</v>
      </c>
      <c r="BT79" s="58">
        <f t="shared" si="65"/>
        <v>0</v>
      </c>
      <c r="BU79" s="58">
        <f t="shared" si="65"/>
        <v>0</v>
      </c>
      <c r="BV79" s="58">
        <f t="shared" si="65"/>
        <v>0</v>
      </c>
      <c r="BW79" s="58">
        <f t="shared" si="65"/>
        <v>0</v>
      </c>
      <c r="BX79" s="58">
        <f t="shared" si="65"/>
        <v>0</v>
      </c>
      <c r="BY79" s="58">
        <f t="shared" si="65"/>
        <v>0</v>
      </c>
      <c r="BZ79" s="58">
        <f t="shared" si="65"/>
        <v>0</v>
      </c>
      <c r="CA79" s="58">
        <f t="shared" si="66"/>
        <v>0</v>
      </c>
      <c r="CB79" s="58">
        <f t="shared" si="66"/>
        <v>0</v>
      </c>
      <c r="CC79" s="58">
        <f t="shared" si="66"/>
        <v>0</v>
      </c>
      <c r="CD79" s="58">
        <f t="shared" si="66"/>
        <v>0</v>
      </c>
      <c r="CE79" s="58">
        <f t="shared" si="66"/>
        <v>0</v>
      </c>
      <c r="CF79" s="58">
        <f t="shared" si="66"/>
        <v>0</v>
      </c>
      <c r="CG79" s="58">
        <f t="shared" si="66"/>
        <v>0</v>
      </c>
      <c r="CH79" s="58">
        <f t="shared" si="66"/>
        <v>0</v>
      </c>
      <c r="CI79" s="58">
        <f t="shared" si="66"/>
        <v>0</v>
      </c>
      <c r="CJ79" s="58">
        <f t="shared" si="66"/>
        <v>0</v>
      </c>
      <c r="CK79" s="58">
        <f t="shared" si="66"/>
        <v>0</v>
      </c>
      <c r="CL79" s="58">
        <f t="shared" si="66"/>
        <v>0</v>
      </c>
      <c r="CM79" s="58">
        <f t="shared" si="66"/>
        <v>0</v>
      </c>
      <c r="CN79" s="58">
        <f t="shared" si="66"/>
        <v>0</v>
      </c>
      <c r="CO79" s="58">
        <f t="shared" si="66"/>
        <v>0</v>
      </c>
      <c r="CP79" s="58">
        <f t="shared" si="66"/>
        <v>0</v>
      </c>
      <c r="CQ79" s="58">
        <f t="shared" si="67"/>
        <v>0</v>
      </c>
      <c r="CR79" s="58">
        <f t="shared" si="67"/>
        <v>0</v>
      </c>
      <c r="CS79" s="58">
        <f t="shared" si="67"/>
        <v>0</v>
      </c>
      <c r="CT79" s="58">
        <f t="shared" si="67"/>
        <v>0</v>
      </c>
      <c r="CU79" s="58">
        <f t="shared" si="67"/>
        <v>0</v>
      </c>
      <c r="CV79" s="58">
        <f t="shared" si="67"/>
        <v>0</v>
      </c>
      <c r="CW79" s="58">
        <f t="shared" si="67"/>
        <v>0</v>
      </c>
      <c r="CX79" s="58">
        <f t="shared" si="67"/>
        <v>0</v>
      </c>
      <c r="CY79" s="58">
        <f t="shared" si="67"/>
        <v>0</v>
      </c>
      <c r="CZ79" s="58">
        <f t="shared" si="67"/>
        <v>0</v>
      </c>
      <c r="DA79" s="58">
        <f t="shared" si="67"/>
        <v>0</v>
      </c>
      <c r="DB79" s="58">
        <f t="shared" si="67"/>
        <v>0</v>
      </c>
      <c r="DC79" s="58">
        <f t="shared" si="67"/>
        <v>0</v>
      </c>
      <c r="DD79" s="58">
        <f t="shared" si="67"/>
        <v>0</v>
      </c>
      <c r="DE79" s="58">
        <f t="shared" si="67"/>
        <v>0</v>
      </c>
      <c r="DF79" s="58">
        <f t="shared" si="67"/>
        <v>0</v>
      </c>
      <c r="DG79" s="58">
        <f t="shared" si="68"/>
        <v>0</v>
      </c>
      <c r="DH79" s="58">
        <f t="shared" si="68"/>
        <v>0</v>
      </c>
      <c r="DI79" s="58"/>
      <c r="DJ79" s="55">
        <f t="shared" si="69"/>
        <v>0</v>
      </c>
      <c r="DK79" s="62"/>
      <c r="DL79" s="56">
        <f t="shared" si="70"/>
        <v>0</v>
      </c>
      <c r="DM79" s="56">
        <f t="shared" si="70"/>
        <v>0</v>
      </c>
      <c r="DN79" s="56">
        <f t="shared" si="70"/>
        <v>0</v>
      </c>
      <c r="DO79" s="56">
        <f t="shared" si="70"/>
        <v>0</v>
      </c>
      <c r="DP79" s="56">
        <f t="shared" si="70"/>
        <v>0</v>
      </c>
      <c r="DQ79" s="56">
        <f t="shared" si="70"/>
        <v>0</v>
      </c>
      <c r="DR79" s="56">
        <f t="shared" si="73"/>
        <v>0</v>
      </c>
      <c r="DS79" s="56">
        <f t="shared" si="70"/>
        <v>0</v>
      </c>
      <c r="DT79" s="56">
        <f t="shared" si="70"/>
        <v>0</v>
      </c>
      <c r="DU79" s="56">
        <f t="shared" si="70"/>
        <v>0</v>
      </c>
      <c r="DV79" s="55">
        <f t="shared" si="74"/>
        <v>0</v>
      </c>
    </row>
    <row r="80" spans="1:126" s="52" customFormat="1">
      <c r="A80" s="357"/>
      <c r="B80" s="358"/>
      <c r="C80" s="357"/>
      <c r="D80" s="358"/>
      <c r="E80" s="358"/>
      <c r="F80" s="357"/>
      <c r="G80" s="361"/>
      <c r="H80" s="362"/>
      <c r="I80" s="362"/>
      <c r="J80" s="57">
        <f t="shared" si="71"/>
        <v>0</v>
      </c>
      <c r="K80" s="57"/>
      <c r="L80" s="59"/>
      <c r="M80" s="54"/>
      <c r="N80" s="58">
        <f t="shared" si="72"/>
        <v>0</v>
      </c>
      <c r="O80" s="58">
        <f t="shared" si="62"/>
        <v>0</v>
      </c>
      <c r="P80" s="58">
        <f t="shared" si="62"/>
        <v>0</v>
      </c>
      <c r="Q80" s="58">
        <f t="shared" si="62"/>
        <v>0</v>
      </c>
      <c r="R80" s="58">
        <f t="shared" si="62"/>
        <v>0</v>
      </c>
      <c r="S80" s="58">
        <f t="shared" si="62"/>
        <v>0</v>
      </c>
      <c r="T80" s="58">
        <f t="shared" si="62"/>
        <v>0</v>
      </c>
      <c r="U80" s="58">
        <f t="shared" si="62"/>
        <v>0</v>
      </c>
      <c r="V80" s="58">
        <f t="shared" si="62"/>
        <v>0</v>
      </c>
      <c r="W80" s="58">
        <f t="shared" si="62"/>
        <v>0</v>
      </c>
      <c r="X80" s="58">
        <f t="shared" si="62"/>
        <v>0</v>
      </c>
      <c r="Y80" s="58">
        <f t="shared" si="62"/>
        <v>0</v>
      </c>
      <c r="Z80" s="58">
        <f t="shared" si="62"/>
        <v>0</v>
      </c>
      <c r="AA80" s="58">
        <f t="shared" si="62"/>
        <v>0</v>
      </c>
      <c r="AB80" s="58">
        <f t="shared" si="62"/>
        <v>0</v>
      </c>
      <c r="AC80" s="58">
        <f t="shared" si="62"/>
        <v>0</v>
      </c>
      <c r="AD80" s="58">
        <f t="shared" si="62"/>
        <v>0</v>
      </c>
      <c r="AE80" s="58">
        <f t="shared" si="63"/>
        <v>0</v>
      </c>
      <c r="AF80" s="58">
        <f t="shared" si="63"/>
        <v>0</v>
      </c>
      <c r="AG80" s="58">
        <f t="shared" si="63"/>
        <v>0</v>
      </c>
      <c r="AH80" s="58">
        <f t="shared" si="63"/>
        <v>0</v>
      </c>
      <c r="AI80" s="58">
        <f t="shared" si="63"/>
        <v>0</v>
      </c>
      <c r="AJ80" s="58">
        <f t="shared" si="63"/>
        <v>0</v>
      </c>
      <c r="AK80" s="58">
        <f t="shared" si="63"/>
        <v>0</v>
      </c>
      <c r="AL80" s="58">
        <f t="shared" si="63"/>
        <v>0</v>
      </c>
      <c r="AM80" s="58">
        <f t="shared" si="63"/>
        <v>0</v>
      </c>
      <c r="AN80" s="58">
        <f t="shared" si="63"/>
        <v>0</v>
      </c>
      <c r="AO80" s="58">
        <f t="shared" si="63"/>
        <v>0</v>
      </c>
      <c r="AP80" s="58">
        <f t="shared" si="63"/>
        <v>0</v>
      </c>
      <c r="AQ80" s="58">
        <f t="shared" si="63"/>
        <v>0</v>
      </c>
      <c r="AR80" s="58">
        <f t="shared" si="63"/>
        <v>0</v>
      </c>
      <c r="AS80" s="58">
        <f t="shared" si="63"/>
        <v>0</v>
      </c>
      <c r="AT80" s="58">
        <f t="shared" si="63"/>
        <v>0</v>
      </c>
      <c r="AU80" s="58">
        <f t="shared" si="64"/>
        <v>0</v>
      </c>
      <c r="AV80" s="58">
        <f t="shared" si="64"/>
        <v>0</v>
      </c>
      <c r="AW80" s="58">
        <f t="shared" si="64"/>
        <v>0</v>
      </c>
      <c r="AX80" s="58">
        <f t="shared" si="64"/>
        <v>0</v>
      </c>
      <c r="AY80" s="58">
        <f t="shared" si="64"/>
        <v>0</v>
      </c>
      <c r="AZ80" s="58">
        <f t="shared" si="64"/>
        <v>0</v>
      </c>
      <c r="BA80" s="58">
        <f t="shared" si="64"/>
        <v>0</v>
      </c>
      <c r="BB80" s="58">
        <f t="shared" si="64"/>
        <v>0</v>
      </c>
      <c r="BC80" s="58">
        <f t="shared" si="64"/>
        <v>0</v>
      </c>
      <c r="BD80" s="58">
        <f t="shared" si="64"/>
        <v>0</v>
      </c>
      <c r="BE80" s="58">
        <f t="shared" si="64"/>
        <v>0</v>
      </c>
      <c r="BF80" s="58">
        <f t="shared" si="64"/>
        <v>0</v>
      </c>
      <c r="BG80" s="58">
        <f t="shared" si="64"/>
        <v>0</v>
      </c>
      <c r="BH80" s="58">
        <f t="shared" si="64"/>
        <v>0</v>
      </c>
      <c r="BI80" s="58">
        <f t="shared" si="64"/>
        <v>0</v>
      </c>
      <c r="BJ80" s="58">
        <f t="shared" si="64"/>
        <v>0</v>
      </c>
      <c r="BK80" s="58">
        <f t="shared" si="65"/>
        <v>0</v>
      </c>
      <c r="BL80" s="58">
        <f t="shared" si="65"/>
        <v>0</v>
      </c>
      <c r="BM80" s="58">
        <f t="shared" si="65"/>
        <v>0</v>
      </c>
      <c r="BN80" s="58">
        <f t="shared" si="65"/>
        <v>0</v>
      </c>
      <c r="BO80" s="58">
        <f t="shared" si="65"/>
        <v>0</v>
      </c>
      <c r="BP80" s="58">
        <f t="shared" si="65"/>
        <v>0</v>
      </c>
      <c r="BQ80" s="58">
        <f t="shared" si="65"/>
        <v>0</v>
      </c>
      <c r="BR80" s="58">
        <f t="shared" si="65"/>
        <v>0</v>
      </c>
      <c r="BS80" s="58">
        <f t="shared" si="65"/>
        <v>0</v>
      </c>
      <c r="BT80" s="58">
        <f t="shared" si="65"/>
        <v>0</v>
      </c>
      <c r="BU80" s="58">
        <f t="shared" si="65"/>
        <v>0</v>
      </c>
      <c r="BV80" s="58">
        <f t="shared" si="65"/>
        <v>0</v>
      </c>
      <c r="BW80" s="58">
        <f t="shared" si="65"/>
        <v>0</v>
      </c>
      <c r="BX80" s="58">
        <f t="shared" si="65"/>
        <v>0</v>
      </c>
      <c r="BY80" s="58">
        <f t="shared" si="65"/>
        <v>0</v>
      </c>
      <c r="BZ80" s="58">
        <f t="shared" si="65"/>
        <v>0</v>
      </c>
      <c r="CA80" s="58">
        <f t="shared" si="66"/>
        <v>0</v>
      </c>
      <c r="CB80" s="58">
        <f t="shared" si="66"/>
        <v>0</v>
      </c>
      <c r="CC80" s="58">
        <f t="shared" si="66"/>
        <v>0</v>
      </c>
      <c r="CD80" s="58">
        <f t="shared" si="66"/>
        <v>0</v>
      </c>
      <c r="CE80" s="58">
        <f t="shared" si="66"/>
        <v>0</v>
      </c>
      <c r="CF80" s="58">
        <f t="shared" si="66"/>
        <v>0</v>
      </c>
      <c r="CG80" s="58">
        <f t="shared" si="66"/>
        <v>0</v>
      </c>
      <c r="CH80" s="58">
        <f t="shared" si="66"/>
        <v>0</v>
      </c>
      <c r="CI80" s="58">
        <f t="shared" si="66"/>
        <v>0</v>
      </c>
      <c r="CJ80" s="58">
        <f t="shared" si="66"/>
        <v>0</v>
      </c>
      <c r="CK80" s="58">
        <f t="shared" si="66"/>
        <v>0</v>
      </c>
      <c r="CL80" s="58">
        <f t="shared" si="66"/>
        <v>0</v>
      </c>
      <c r="CM80" s="58">
        <f t="shared" si="66"/>
        <v>0</v>
      </c>
      <c r="CN80" s="58">
        <f t="shared" si="66"/>
        <v>0</v>
      </c>
      <c r="CO80" s="58">
        <f t="shared" si="66"/>
        <v>0</v>
      </c>
      <c r="CP80" s="58">
        <f t="shared" si="66"/>
        <v>0</v>
      </c>
      <c r="CQ80" s="58">
        <f t="shared" si="67"/>
        <v>0</v>
      </c>
      <c r="CR80" s="58">
        <f t="shared" si="67"/>
        <v>0</v>
      </c>
      <c r="CS80" s="58">
        <f t="shared" si="67"/>
        <v>0</v>
      </c>
      <c r="CT80" s="58">
        <f t="shared" si="67"/>
        <v>0</v>
      </c>
      <c r="CU80" s="58">
        <f t="shared" si="67"/>
        <v>0</v>
      </c>
      <c r="CV80" s="58">
        <f t="shared" si="67"/>
        <v>0</v>
      </c>
      <c r="CW80" s="58">
        <f t="shared" si="67"/>
        <v>0</v>
      </c>
      <c r="CX80" s="58">
        <f t="shared" si="67"/>
        <v>0</v>
      </c>
      <c r="CY80" s="58">
        <f t="shared" si="67"/>
        <v>0</v>
      </c>
      <c r="CZ80" s="58">
        <f t="shared" si="67"/>
        <v>0</v>
      </c>
      <c r="DA80" s="58">
        <f t="shared" si="67"/>
        <v>0</v>
      </c>
      <c r="DB80" s="58">
        <f t="shared" si="67"/>
        <v>0</v>
      </c>
      <c r="DC80" s="58">
        <f t="shared" si="67"/>
        <v>0</v>
      </c>
      <c r="DD80" s="58">
        <f t="shared" si="67"/>
        <v>0</v>
      </c>
      <c r="DE80" s="58">
        <f t="shared" si="67"/>
        <v>0</v>
      </c>
      <c r="DF80" s="58">
        <f t="shared" si="67"/>
        <v>0</v>
      </c>
      <c r="DG80" s="58">
        <f t="shared" si="68"/>
        <v>0</v>
      </c>
      <c r="DH80" s="58">
        <f t="shared" si="68"/>
        <v>0</v>
      </c>
      <c r="DI80" s="58"/>
      <c r="DJ80" s="55">
        <f t="shared" si="69"/>
        <v>0</v>
      </c>
      <c r="DK80" s="53"/>
      <c r="DL80" s="56">
        <f t="shared" si="70"/>
        <v>0</v>
      </c>
      <c r="DM80" s="56">
        <f t="shared" si="70"/>
        <v>0</v>
      </c>
      <c r="DN80" s="56">
        <f t="shared" si="70"/>
        <v>0</v>
      </c>
      <c r="DO80" s="56">
        <f t="shared" si="70"/>
        <v>0</v>
      </c>
      <c r="DP80" s="56">
        <f t="shared" si="70"/>
        <v>0</v>
      </c>
      <c r="DQ80" s="56">
        <f t="shared" si="70"/>
        <v>0</v>
      </c>
      <c r="DR80" s="56">
        <f t="shared" si="73"/>
        <v>0</v>
      </c>
      <c r="DS80" s="56">
        <f t="shared" si="70"/>
        <v>0</v>
      </c>
      <c r="DT80" s="56">
        <f t="shared" si="70"/>
        <v>0</v>
      </c>
      <c r="DU80" s="56">
        <f t="shared" si="70"/>
        <v>0</v>
      </c>
      <c r="DV80" s="55">
        <f t="shared" si="74"/>
        <v>0</v>
      </c>
    </row>
    <row r="81" spans="1:126" s="52" customFormat="1">
      <c r="A81" s="357"/>
      <c r="B81" s="358"/>
      <c r="C81" s="357"/>
      <c r="D81" s="358"/>
      <c r="E81" s="358"/>
      <c r="F81" s="357"/>
      <c r="G81" s="361"/>
      <c r="H81" s="362"/>
      <c r="I81" s="362"/>
      <c r="J81" s="57">
        <f t="shared" si="71"/>
        <v>0</v>
      </c>
      <c r="K81" s="57"/>
      <c r="L81" s="59"/>
      <c r="M81" s="54"/>
      <c r="N81" s="58">
        <f t="shared" si="72"/>
        <v>0</v>
      </c>
      <c r="O81" s="58">
        <f t="shared" si="62"/>
        <v>0</v>
      </c>
      <c r="P81" s="58">
        <f t="shared" si="62"/>
        <v>0</v>
      </c>
      <c r="Q81" s="58">
        <f t="shared" si="62"/>
        <v>0</v>
      </c>
      <c r="R81" s="58">
        <f t="shared" si="62"/>
        <v>0</v>
      </c>
      <c r="S81" s="58">
        <f t="shared" si="62"/>
        <v>0</v>
      </c>
      <c r="T81" s="58">
        <f t="shared" si="62"/>
        <v>0</v>
      </c>
      <c r="U81" s="58">
        <f t="shared" si="62"/>
        <v>0</v>
      </c>
      <c r="V81" s="58">
        <f t="shared" si="62"/>
        <v>0</v>
      </c>
      <c r="W81" s="58">
        <f t="shared" si="62"/>
        <v>0</v>
      </c>
      <c r="X81" s="58">
        <f t="shared" si="62"/>
        <v>0</v>
      </c>
      <c r="Y81" s="58">
        <f t="shared" si="62"/>
        <v>0</v>
      </c>
      <c r="Z81" s="58">
        <f t="shared" si="62"/>
        <v>0</v>
      </c>
      <c r="AA81" s="58">
        <f t="shared" si="62"/>
        <v>0</v>
      </c>
      <c r="AB81" s="58">
        <f t="shared" si="62"/>
        <v>0</v>
      </c>
      <c r="AC81" s="58">
        <f t="shared" si="62"/>
        <v>0</v>
      </c>
      <c r="AD81" s="58">
        <f t="shared" si="62"/>
        <v>0</v>
      </c>
      <c r="AE81" s="58">
        <f t="shared" si="63"/>
        <v>0</v>
      </c>
      <c r="AF81" s="58">
        <f t="shared" si="63"/>
        <v>0</v>
      </c>
      <c r="AG81" s="58">
        <f t="shared" si="63"/>
        <v>0</v>
      </c>
      <c r="AH81" s="58">
        <f t="shared" si="63"/>
        <v>0</v>
      </c>
      <c r="AI81" s="58">
        <f t="shared" si="63"/>
        <v>0</v>
      </c>
      <c r="AJ81" s="58">
        <f t="shared" si="63"/>
        <v>0</v>
      </c>
      <c r="AK81" s="58">
        <f t="shared" si="63"/>
        <v>0</v>
      </c>
      <c r="AL81" s="58">
        <f t="shared" si="63"/>
        <v>0</v>
      </c>
      <c r="AM81" s="58">
        <f t="shared" si="63"/>
        <v>0</v>
      </c>
      <c r="AN81" s="58">
        <f t="shared" si="63"/>
        <v>0</v>
      </c>
      <c r="AO81" s="58">
        <f t="shared" si="63"/>
        <v>0</v>
      </c>
      <c r="AP81" s="58">
        <f t="shared" si="63"/>
        <v>0</v>
      </c>
      <c r="AQ81" s="58">
        <f t="shared" si="63"/>
        <v>0</v>
      </c>
      <c r="AR81" s="58">
        <f t="shared" si="63"/>
        <v>0</v>
      </c>
      <c r="AS81" s="58">
        <f t="shared" si="63"/>
        <v>0</v>
      </c>
      <c r="AT81" s="58">
        <f t="shared" si="63"/>
        <v>0</v>
      </c>
      <c r="AU81" s="58">
        <f t="shared" si="64"/>
        <v>0</v>
      </c>
      <c r="AV81" s="58">
        <f t="shared" si="64"/>
        <v>0</v>
      </c>
      <c r="AW81" s="58">
        <f t="shared" si="64"/>
        <v>0</v>
      </c>
      <c r="AX81" s="58">
        <f t="shared" si="64"/>
        <v>0</v>
      </c>
      <c r="AY81" s="58">
        <f t="shared" si="64"/>
        <v>0</v>
      </c>
      <c r="AZ81" s="58">
        <f t="shared" si="64"/>
        <v>0</v>
      </c>
      <c r="BA81" s="58">
        <f t="shared" si="64"/>
        <v>0</v>
      </c>
      <c r="BB81" s="58">
        <f t="shared" si="64"/>
        <v>0</v>
      </c>
      <c r="BC81" s="58">
        <f t="shared" si="64"/>
        <v>0</v>
      </c>
      <c r="BD81" s="58">
        <f t="shared" si="64"/>
        <v>0</v>
      </c>
      <c r="BE81" s="58">
        <f t="shared" si="64"/>
        <v>0</v>
      </c>
      <c r="BF81" s="58">
        <f t="shared" si="64"/>
        <v>0</v>
      </c>
      <c r="BG81" s="58">
        <f t="shared" si="64"/>
        <v>0</v>
      </c>
      <c r="BH81" s="58">
        <f t="shared" si="64"/>
        <v>0</v>
      </c>
      <c r="BI81" s="58">
        <f t="shared" si="64"/>
        <v>0</v>
      </c>
      <c r="BJ81" s="58">
        <f t="shared" si="64"/>
        <v>0</v>
      </c>
      <c r="BK81" s="58">
        <f t="shared" si="65"/>
        <v>0</v>
      </c>
      <c r="BL81" s="58">
        <f t="shared" si="65"/>
        <v>0</v>
      </c>
      <c r="BM81" s="58">
        <f t="shared" si="65"/>
        <v>0</v>
      </c>
      <c r="BN81" s="58">
        <f t="shared" si="65"/>
        <v>0</v>
      </c>
      <c r="BO81" s="58">
        <f t="shared" si="65"/>
        <v>0</v>
      </c>
      <c r="BP81" s="58">
        <f t="shared" si="65"/>
        <v>0</v>
      </c>
      <c r="BQ81" s="58">
        <f t="shared" si="65"/>
        <v>0</v>
      </c>
      <c r="BR81" s="58">
        <f t="shared" si="65"/>
        <v>0</v>
      </c>
      <c r="BS81" s="58">
        <f t="shared" si="65"/>
        <v>0</v>
      </c>
      <c r="BT81" s="58">
        <f t="shared" si="65"/>
        <v>0</v>
      </c>
      <c r="BU81" s="58">
        <f t="shared" si="65"/>
        <v>0</v>
      </c>
      <c r="BV81" s="58">
        <f t="shared" si="65"/>
        <v>0</v>
      </c>
      <c r="BW81" s="58">
        <f t="shared" si="65"/>
        <v>0</v>
      </c>
      <c r="BX81" s="58">
        <f t="shared" si="65"/>
        <v>0</v>
      </c>
      <c r="BY81" s="58">
        <f t="shared" si="65"/>
        <v>0</v>
      </c>
      <c r="BZ81" s="58">
        <f t="shared" si="65"/>
        <v>0</v>
      </c>
      <c r="CA81" s="58">
        <f t="shared" si="66"/>
        <v>0</v>
      </c>
      <c r="CB81" s="58">
        <f t="shared" si="66"/>
        <v>0</v>
      </c>
      <c r="CC81" s="58">
        <f t="shared" si="66"/>
        <v>0</v>
      </c>
      <c r="CD81" s="58">
        <f t="shared" si="66"/>
        <v>0</v>
      </c>
      <c r="CE81" s="58">
        <f t="shared" si="66"/>
        <v>0</v>
      </c>
      <c r="CF81" s="58">
        <f t="shared" si="66"/>
        <v>0</v>
      </c>
      <c r="CG81" s="58">
        <f t="shared" si="66"/>
        <v>0</v>
      </c>
      <c r="CH81" s="58">
        <f t="shared" si="66"/>
        <v>0</v>
      </c>
      <c r="CI81" s="58">
        <f t="shared" si="66"/>
        <v>0</v>
      </c>
      <c r="CJ81" s="58">
        <f t="shared" si="66"/>
        <v>0</v>
      </c>
      <c r="CK81" s="58">
        <f t="shared" si="66"/>
        <v>0</v>
      </c>
      <c r="CL81" s="58">
        <f t="shared" si="66"/>
        <v>0</v>
      </c>
      <c r="CM81" s="58">
        <f t="shared" si="66"/>
        <v>0</v>
      </c>
      <c r="CN81" s="58">
        <f t="shared" si="66"/>
        <v>0</v>
      </c>
      <c r="CO81" s="58">
        <f t="shared" si="66"/>
        <v>0</v>
      </c>
      <c r="CP81" s="58">
        <f t="shared" si="66"/>
        <v>0</v>
      </c>
      <c r="CQ81" s="58">
        <f t="shared" si="67"/>
        <v>0</v>
      </c>
      <c r="CR81" s="58">
        <f t="shared" si="67"/>
        <v>0</v>
      </c>
      <c r="CS81" s="58">
        <f t="shared" si="67"/>
        <v>0</v>
      </c>
      <c r="CT81" s="58">
        <f t="shared" si="67"/>
        <v>0</v>
      </c>
      <c r="CU81" s="58">
        <f t="shared" si="67"/>
        <v>0</v>
      </c>
      <c r="CV81" s="58">
        <f t="shared" si="67"/>
        <v>0</v>
      </c>
      <c r="CW81" s="58">
        <f t="shared" si="67"/>
        <v>0</v>
      </c>
      <c r="CX81" s="58">
        <f t="shared" si="67"/>
        <v>0</v>
      </c>
      <c r="CY81" s="58">
        <f t="shared" si="67"/>
        <v>0</v>
      </c>
      <c r="CZ81" s="58">
        <f t="shared" si="67"/>
        <v>0</v>
      </c>
      <c r="DA81" s="58">
        <f t="shared" si="67"/>
        <v>0</v>
      </c>
      <c r="DB81" s="58">
        <f t="shared" si="67"/>
        <v>0</v>
      </c>
      <c r="DC81" s="58">
        <f t="shared" si="67"/>
        <v>0</v>
      </c>
      <c r="DD81" s="58">
        <f t="shared" si="67"/>
        <v>0</v>
      </c>
      <c r="DE81" s="58">
        <f t="shared" si="67"/>
        <v>0</v>
      </c>
      <c r="DF81" s="58">
        <f t="shared" si="67"/>
        <v>0</v>
      </c>
      <c r="DG81" s="58">
        <f t="shared" si="68"/>
        <v>0</v>
      </c>
      <c r="DH81" s="58">
        <f t="shared" si="68"/>
        <v>0</v>
      </c>
      <c r="DI81" s="58"/>
      <c r="DJ81" s="55">
        <f t="shared" si="69"/>
        <v>0</v>
      </c>
      <c r="DK81" s="53"/>
      <c r="DL81" s="56">
        <f t="shared" si="70"/>
        <v>0</v>
      </c>
      <c r="DM81" s="56">
        <f t="shared" si="70"/>
        <v>0</v>
      </c>
      <c r="DN81" s="56">
        <f t="shared" si="70"/>
        <v>0</v>
      </c>
      <c r="DO81" s="56">
        <f t="shared" si="70"/>
        <v>0</v>
      </c>
      <c r="DP81" s="56">
        <f t="shared" si="70"/>
        <v>0</v>
      </c>
      <c r="DQ81" s="56">
        <f t="shared" si="70"/>
        <v>0</v>
      </c>
      <c r="DR81" s="56">
        <f t="shared" si="73"/>
        <v>0</v>
      </c>
      <c r="DS81" s="56">
        <f t="shared" si="70"/>
        <v>0</v>
      </c>
      <c r="DT81" s="56">
        <f t="shared" si="70"/>
        <v>0</v>
      </c>
      <c r="DU81" s="56">
        <f t="shared" si="70"/>
        <v>0</v>
      </c>
      <c r="DV81" s="55">
        <f t="shared" si="74"/>
        <v>0</v>
      </c>
    </row>
    <row r="82" spans="1:126" s="52" customFormat="1">
      <c r="A82" s="357"/>
      <c r="B82" s="358"/>
      <c r="C82" s="357"/>
      <c r="D82" s="358"/>
      <c r="E82" s="358"/>
      <c r="F82" s="357"/>
      <c r="G82" s="361"/>
      <c r="H82" s="362"/>
      <c r="I82" s="362"/>
      <c r="J82" s="57">
        <f t="shared" si="71"/>
        <v>0</v>
      </c>
      <c r="K82" s="57"/>
      <c r="L82" s="59"/>
      <c r="M82" s="54"/>
      <c r="N82" s="58">
        <f t="shared" si="72"/>
        <v>0</v>
      </c>
      <c r="O82" s="58">
        <f t="shared" si="62"/>
        <v>0</v>
      </c>
      <c r="P82" s="58">
        <f t="shared" si="62"/>
        <v>0</v>
      </c>
      <c r="Q82" s="58">
        <f t="shared" si="62"/>
        <v>0</v>
      </c>
      <c r="R82" s="58">
        <f t="shared" si="62"/>
        <v>0</v>
      </c>
      <c r="S82" s="58">
        <f t="shared" si="62"/>
        <v>0</v>
      </c>
      <c r="T82" s="58">
        <f t="shared" si="62"/>
        <v>0</v>
      </c>
      <c r="U82" s="58">
        <f t="shared" si="62"/>
        <v>0</v>
      </c>
      <c r="V82" s="58">
        <f t="shared" si="62"/>
        <v>0</v>
      </c>
      <c r="W82" s="58">
        <f t="shared" si="62"/>
        <v>0</v>
      </c>
      <c r="X82" s="58">
        <f t="shared" si="62"/>
        <v>0</v>
      </c>
      <c r="Y82" s="58">
        <f t="shared" si="62"/>
        <v>0</v>
      </c>
      <c r="Z82" s="58">
        <f t="shared" si="62"/>
        <v>0</v>
      </c>
      <c r="AA82" s="58">
        <f t="shared" si="62"/>
        <v>0</v>
      </c>
      <c r="AB82" s="58">
        <f t="shared" si="62"/>
        <v>0</v>
      </c>
      <c r="AC82" s="58">
        <f t="shared" si="62"/>
        <v>0</v>
      </c>
      <c r="AD82" s="58">
        <f t="shared" si="62"/>
        <v>0</v>
      </c>
      <c r="AE82" s="58">
        <f t="shared" si="63"/>
        <v>0</v>
      </c>
      <c r="AF82" s="58">
        <f t="shared" si="63"/>
        <v>0</v>
      </c>
      <c r="AG82" s="58">
        <f t="shared" si="63"/>
        <v>0</v>
      </c>
      <c r="AH82" s="58">
        <f t="shared" si="63"/>
        <v>0</v>
      </c>
      <c r="AI82" s="58">
        <f t="shared" si="63"/>
        <v>0</v>
      </c>
      <c r="AJ82" s="58">
        <f t="shared" si="63"/>
        <v>0</v>
      </c>
      <c r="AK82" s="58">
        <f t="shared" si="63"/>
        <v>0</v>
      </c>
      <c r="AL82" s="58">
        <f t="shared" si="63"/>
        <v>0</v>
      </c>
      <c r="AM82" s="58">
        <f t="shared" si="63"/>
        <v>0</v>
      </c>
      <c r="AN82" s="58">
        <f t="shared" si="63"/>
        <v>0</v>
      </c>
      <c r="AO82" s="58">
        <f t="shared" si="63"/>
        <v>0</v>
      </c>
      <c r="AP82" s="58">
        <f t="shared" si="63"/>
        <v>0</v>
      </c>
      <c r="AQ82" s="58">
        <f t="shared" si="63"/>
        <v>0</v>
      </c>
      <c r="AR82" s="58">
        <f t="shared" si="63"/>
        <v>0</v>
      </c>
      <c r="AS82" s="58">
        <f t="shared" si="63"/>
        <v>0</v>
      </c>
      <c r="AT82" s="58">
        <f t="shared" si="63"/>
        <v>0</v>
      </c>
      <c r="AU82" s="58">
        <f t="shared" si="64"/>
        <v>0</v>
      </c>
      <c r="AV82" s="58">
        <f t="shared" si="64"/>
        <v>0</v>
      </c>
      <c r="AW82" s="58">
        <f t="shared" si="64"/>
        <v>0</v>
      </c>
      <c r="AX82" s="58">
        <f t="shared" si="64"/>
        <v>0</v>
      </c>
      <c r="AY82" s="58">
        <f t="shared" si="64"/>
        <v>0</v>
      </c>
      <c r="AZ82" s="58">
        <f t="shared" si="64"/>
        <v>0</v>
      </c>
      <c r="BA82" s="58">
        <f t="shared" si="64"/>
        <v>0</v>
      </c>
      <c r="BB82" s="58">
        <f t="shared" si="64"/>
        <v>0</v>
      </c>
      <c r="BC82" s="58">
        <f t="shared" si="64"/>
        <v>0</v>
      </c>
      <c r="BD82" s="58">
        <f t="shared" si="64"/>
        <v>0</v>
      </c>
      <c r="BE82" s="58">
        <f t="shared" si="64"/>
        <v>0</v>
      </c>
      <c r="BF82" s="58">
        <f t="shared" si="64"/>
        <v>0</v>
      </c>
      <c r="BG82" s="58">
        <f t="shared" si="64"/>
        <v>0</v>
      </c>
      <c r="BH82" s="58">
        <f t="shared" si="64"/>
        <v>0</v>
      </c>
      <c r="BI82" s="58">
        <f t="shared" si="64"/>
        <v>0</v>
      </c>
      <c r="BJ82" s="58">
        <f t="shared" si="64"/>
        <v>0</v>
      </c>
      <c r="BK82" s="58">
        <f t="shared" si="65"/>
        <v>0</v>
      </c>
      <c r="BL82" s="58">
        <f t="shared" si="65"/>
        <v>0</v>
      </c>
      <c r="BM82" s="58">
        <f t="shared" si="65"/>
        <v>0</v>
      </c>
      <c r="BN82" s="58">
        <f t="shared" si="65"/>
        <v>0</v>
      </c>
      <c r="BO82" s="58">
        <f t="shared" si="65"/>
        <v>0</v>
      </c>
      <c r="BP82" s="58">
        <f t="shared" si="65"/>
        <v>0</v>
      </c>
      <c r="BQ82" s="58">
        <f t="shared" si="65"/>
        <v>0</v>
      </c>
      <c r="BR82" s="58">
        <f t="shared" si="65"/>
        <v>0</v>
      </c>
      <c r="BS82" s="58">
        <f t="shared" si="65"/>
        <v>0</v>
      </c>
      <c r="BT82" s="58">
        <f t="shared" si="65"/>
        <v>0</v>
      </c>
      <c r="BU82" s="58">
        <f t="shared" si="65"/>
        <v>0</v>
      </c>
      <c r="BV82" s="58">
        <f t="shared" si="65"/>
        <v>0</v>
      </c>
      <c r="BW82" s="58">
        <f t="shared" si="65"/>
        <v>0</v>
      </c>
      <c r="BX82" s="58">
        <f t="shared" si="65"/>
        <v>0</v>
      </c>
      <c r="BY82" s="58">
        <f t="shared" si="65"/>
        <v>0</v>
      </c>
      <c r="BZ82" s="58">
        <f t="shared" si="65"/>
        <v>0</v>
      </c>
      <c r="CA82" s="58">
        <f t="shared" si="66"/>
        <v>0</v>
      </c>
      <c r="CB82" s="58">
        <f t="shared" si="66"/>
        <v>0</v>
      </c>
      <c r="CC82" s="58">
        <f t="shared" si="66"/>
        <v>0</v>
      </c>
      <c r="CD82" s="58">
        <f t="shared" si="66"/>
        <v>0</v>
      </c>
      <c r="CE82" s="58">
        <f t="shared" si="66"/>
        <v>0</v>
      </c>
      <c r="CF82" s="58">
        <f t="shared" si="66"/>
        <v>0</v>
      </c>
      <c r="CG82" s="58">
        <f t="shared" si="66"/>
        <v>0</v>
      </c>
      <c r="CH82" s="58">
        <f t="shared" si="66"/>
        <v>0</v>
      </c>
      <c r="CI82" s="58">
        <f t="shared" si="66"/>
        <v>0</v>
      </c>
      <c r="CJ82" s="58">
        <f t="shared" si="66"/>
        <v>0</v>
      </c>
      <c r="CK82" s="58">
        <f t="shared" si="66"/>
        <v>0</v>
      </c>
      <c r="CL82" s="58">
        <f t="shared" si="66"/>
        <v>0</v>
      </c>
      <c r="CM82" s="58">
        <f t="shared" si="66"/>
        <v>0</v>
      </c>
      <c r="CN82" s="58">
        <f t="shared" si="66"/>
        <v>0</v>
      </c>
      <c r="CO82" s="58">
        <f t="shared" si="66"/>
        <v>0</v>
      </c>
      <c r="CP82" s="58">
        <f t="shared" si="66"/>
        <v>0</v>
      </c>
      <c r="CQ82" s="58">
        <f t="shared" si="67"/>
        <v>0</v>
      </c>
      <c r="CR82" s="58">
        <f t="shared" si="67"/>
        <v>0</v>
      </c>
      <c r="CS82" s="58">
        <f t="shared" si="67"/>
        <v>0</v>
      </c>
      <c r="CT82" s="58">
        <f t="shared" si="67"/>
        <v>0</v>
      </c>
      <c r="CU82" s="58">
        <f t="shared" si="67"/>
        <v>0</v>
      </c>
      <c r="CV82" s="58">
        <f t="shared" si="67"/>
        <v>0</v>
      </c>
      <c r="CW82" s="58">
        <f t="shared" si="67"/>
        <v>0</v>
      </c>
      <c r="CX82" s="58">
        <f t="shared" si="67"/>
        <v>0</v>
      </c>
      <c r="CY82" s="58">
        <f t="shared" si="67"/>
        <v>0</v>
      </c>
      <c r="CZ82" s="58">
        <f t="shared" si="67"/>
        <v>0</v>
      </c>
      <c r="DA82" s="58">
        <f t="shared" si="67"/>
        <v>0</v>
      </c>
      <c r="DB82" s="58">
        <f t="shared" si="67"/>
        <v>0</v>
      </c>
      <c r="DC82" s="58">
        <f t="shared" si="67"/>
        <v>0</v>
      </c>
      <c r="DD82" s="58">
        <f t="shared" si="67"/>
        <v>0</v>
      </c>
      <c r="DE82" s="58">
        <f t="shared" si="67"/>
        <v>0</v>
      </c>
      <c r="DF82" s="58">
        <f t="shared" si="67"/>
        <v>0</v>
      </c>
      <c r="DG82" s="58">
        <f t="shared" si="68"/>
        <v>0</v>
      </c>
      <c r="DH82" s="58">
        <f t="shared" si="68"/>
        <v>0</v>
      </c>
      <c r="DI82" s="58"/>
      <c r="DJ82" s="55">
        <f t="shared" si="69"/>
        <v>0</v>
      </c>
      <c r="DK82" s="53"/>
      <c r="DL82" s="56">
        <f t="shared" si="70"/>
        <v>0</v>
      </c>
      <c r="DM82" s="56">
        <f t="shared" si="70"/>
        <v>0</v>
      </c>
      <c r="DN82" s="56">
        <f t="shared" si="70"/>
        <v>0</v>
      </c>
      <c r="DO82" s="56">
        <f t="shared" si="70"/>
        <v>0</v>
      </c>
      <c r="DP82" s="56">
        <f t="shared" si="70"/>
        <v>0</v>
      </c>
      <c r="DQ82" s="56">
        <f t="shared" si="70"/>
        <v>0</v>
      </c>
      <c r="DR82" s="56">
        <f t="shared" si="73"/>
        <v>0</v>
      </c>
      <c r="DS82" s="56">
        <f t="shared" si="70"/>
        <v>0</v>
      </c>
      <c r="DT82" s="56">
        <f t="shared" si="70"/>
        <v>0</v>
      </c>
      <c r="DU82" s="56">
        <f t="shared" si="70"/>
        <v>0</v>
      </c>
      <c r="DV82" s="55">
        <f t="shared" si="74"/>
        <v>0</v>
      </c>
    </row>
    <row r="83" spans="1:126" s="52" customFormat="1">
      <c r="A83" s="357"/>
      <c r="B83" s="358"/>
      <c r="C83" s="357"/>
      <c r="D83" s="358"/>
      <c r="E83" s="358"/>
      <c r="F83" s="360"/>
      <c r="G83" s="361"/>
      <c r="H83" s="362"/>
      <c r="I83" s="362"/>
      <c r="J83" s="57">
        <f t="shared" si="71"/>
        <v>0</v>
      </c>
      <c r="K83" s="57"/>
      <c r="L83" s="59"/>
      <c r="M83" s="54"/>
      <c r="N83" s="58">
        <f t="shared" si="72"/>
        <v>0</v>
      </c>
      <c r="O83" s="58">
        <f t="shared" si="62"/>
        <v>0</v>
      </c>
      <c r="P83" s="58">
        <f t="shared" si="62"/>
        <v>0</v>
      </c>
      <c r="Q83" s="58">
        <f t="shared" si="62"/>
        <v>0</v>
      </c>
      <c r="R83" s="58">
        <f t="shared" si="62"/>
        <v>0</v>
      </c>
      <c r="S83" s="58">
        <f t="shared" si="62"/>
        <v>0</v>
      </c>
      <c r="T83" s="58">
        <f t="shared" si="62"/>
        <v>0</v>
      </c>
      <c r="U83" s="58">
        <f t="shared" si="62"/>
        <v>0</v>
      </c>
      <c r="V83" s="58">
        <f t="shared" si="62"/>
        <v>0</v>
      </c>
      <c r="W83" s="58">
        <f t="shared" si="62"/>
        <v>0</v>
      </c>
      <c r="X83" s="58">
        <f t="shared" si="62"/>
        <v>0</v>
      </c>
      <c r="Y83" s="58">
        <f t="shared" si="62"/>
        <v>0</v>
      </c>
      <c r="Z83" s="58">
        <f t="shared" si="62"/>
        <v>0</v>
      </c>
      <c r="AA83" s="58">
        <f t="shared" si="62"/>
        <v>0</v>
      </c>
      <c r="AB83" s="58">
        <f t="shared" si="62"/>
        <v>0</v>
      </c>
      <c r="AC83" s="58">
        <f t="shared" si="62"/>
        <v>0</v>
      </c>
      <c r="AD83" s="58">
        <f t="shared" si="62"/>
        <v>0</v>
      </c>
      <c r="AE83" s="58">
        <f t="shared" si="63"/>
        <v>0</v>
      </c>
      <c r="AF83" s="58">
        <f t="shared" si="63"/>
        <v>0</v>
      </c>
      <c r="AG83" s="58">
        <f t="shared" si="63"/>
        <v>0</v>
      </c>
      <c r="AH83" s="58">
        <f t="shared" si="63"/>
        <v>0</v>
      </c>
      <c r="AI83" s="58">
        <f t="shared" si="63"/>
        <v>0</v>
      </c>
      <c r="AJ83" s="58">
        <f t="shared" si="63"/>
        <v>0</v>
      </c>
      <c r="AK83" s="58">
        <f t="shared" si="63"/>
        <v>0</v>
      </c>
      <c r="AL83" s="58">
        <f t="shared" si="63"/>
        <v>0</v>
      </c>
      <c r="AM83" s="58">
        <f t="shared" si="63"/>
        <v>0</v>
      </c>
      <c r="AN83" s="58">
        <f t="shared" si="63"/>
        <v>0</v>
      </c>
      <c r="AO83" s="58">
        <f t="shared" si="63"/>
        <v>0</v>
      </c>
      <c r="AP83" s="58">
        <f t="shared" si="63"/>
        <v>0</v>
      </c>
      <c r="AQ83" s="58">
        <f t="shared" si="63"/>
        <v>0</v>
      </c>
      <c r="AR83" s="58">
        <f t="shared" si="63"/>
        <v>0</v>
      </c>
      <c r="AS83" s="58">
        <f t="shared" si="63"/>
        <v>0</v>
      </c>
      <c r="AT83" s="58">
        <f t="shared" si="63"/>
        <v>0</v>
      </c>
      <c r="AU83" s="58">
        <f t="shared" si="64"/>
        <v>0</v>
      </c>
      <c r="AV83" s="58">
        <f t="shared" si="64"/>
        <v>0</v>
      </c>
      <c r="AW83" s="58">
        <f t="shared" si="64"/>
        <v>0</v>
      </c>
      <c r="AX83" s="58">
        <f t="shared" si="64"/>
        <v>0</v>
      </c>
      <c r="AY83" s="58">
        <f t="shared" si="64"/>
        <v>0</v>
      </c>
      <c r="AZ83" s="58">
        <f t="shared" si="64"/>
        <v>0</v>
      </c>
      <c r="BA83" s="58">
        <f t="shared" si="64"/>
        <v>0</v>
      </c>
      <c r="BB83" s="58">
        <f t="shared" si="64"/>
        <v>0</v>
      </c>
      <c r="BC83" s="58">
        <f t="shared" si="64"/>
        <v>0</v>
      </c>
      <c r="BD83" s="58">
        <f t="shared" si="64"/>
        <v>0</v>
      </c>
      <c r="BE83" s="58">
        <f t="shared" si="64"/>
        <v>0</v>
      </c>
      <c r="BF83" s="58">
        <f t="shared" si="64"/>
        <v>0</v>
      </c>
      <c r="BG83" s="58">
        <f t="shared" si="64"/>
        <v>0</v>
      </c>
      <c r="BH83" s="58">
        <f t="shared" si="64"/>
        <v>0</v>
      </c>
      <c r="BI83" s="58">
        <f t="shared" si="64"/>
        <v>0</v>
      </c>
      <c r="BJ83" s="58">
        <f t="shared" si="64"/>
        <v>0</v>
      </c>
      <c r="BK83" s="58">
        <f t="shared" si="65"/>
        <v>0</v>
      </c>
      <c r="BL83" s="58">
        <f t="shared" si="65"/>
        <v>0</v>
      </c>
      <c r="BM83" s="58">
        <f t="shared" si="65"/>
        <v>0</v>
      </c>
      <c r="BN83" s="58">
        <f t="shared" si="65"/>
        <v>0</v>
      </c>
      <c r="BO83" s="58">
        <f t="shared" si="65"/>
        <v>0</v>
      </c>
      <c r="BP83" s="58">
        <f t="shared" si="65"/>
        <v>0</v>
      </c>
      <c r="BQ83" s="58">
        <f t="shared" si="65"/>
        <v>0</v>
      </c>
      <c r="BR83" s="58">
        <f t="shared" si="65"/>
        <v>0</v>
      </c>
      <c r="BS83" s="58">
        <f t="shared" si="65"/>
        <v>0</v>
      </c>
      <c r="BT83" s="58">
        <f t="shared" si="65"/>
        <v>0</v>
      </c>
      <c r="BU83" s="58">
        <f t="shared" si="65"/>
        <v>0</v>
      </c>
      <c r="BV83" s="58">
        <f t="shared" si="65"/>
        <v>0</v>
      </c>
      <c r="BW83" s="58">
        <f t="shared" si="65"/>
        <v>0</v>
      </c>
      <c r="BX83" s="58">
        <f t="shared" si="65"/>
        <v>0</v>
      </c>
      <c r="BY83" s="58">
        <f t="shared" si="65"/>
        <v>0</v>
      </c>
      <c r="BZ83" s="58">
        <f t="shared" si="65"/>
        <v>0</v>
      </c>
      <c r="CA83" s="58">
        <f t="shared" si="66"/>
        <v>0</v>
      </c>
      <c r="CB83" s="58">
        <f t="shared" si="66"/>
        <v>0</v>
      </c>
      <c r="CC83" s="58">
        <f t="shared" si="66"/>
        <v>0</v>
      </c>
      <c r="CD83" s="58">
        <f t="shared" si="66"/>
        <v>0</v>
      </c>
      <c r="CE83" s="58">
        <f t="shared" si="66"/>
        <v>0</v>
      </c>
      <c r="CF83" s="58">
        <f t="shared" si="66"/>
        <v>0</v>
      </c>
      <c r="CG83" s="58">
        <f t="shared" si="66"/>
        <v>0</v>
      </c>
      <c r="CH83" s="58">
        <f t="shared" si="66"/>
        <v>0</v>
      </c>
      <c r="CI83" s="58">
        <f t="shared" si="66"/>
        <v>0</v>
      </c>
      <c r="CJ83" s="58">
        <f t="shared" si="66"/>
        <v>0</v>
      </c>
      <c r="CK83" s="58">
        <f t="shared" si="66"/>
        <v>0</v>
      </c>
      <c r="CL83" s="58">
        <f t="shared" si="66"/>
        <v>0</v>
      </c>
      <c r="CM83" s="58">
        <f t="shared" si="66"/>
        <v>0</v>
      </c>
      <c r="CN83" s="58">
        <f t="shared" si="66"/>
        <v>0</v>
      </c>
      <c r="CO83" s="58">
        <f t="shared" si="66"/>
        <v>0</v>
      </c>
      <c r="CP83" s="58">
        <f t="shared" si="66"/>
        <v>0</v>
      </c>
      <c r="CQ83" s="58">
        <f t="shared" si="67"/>
        <v>0</v>
      </c>
      <c r="CR83" s="58">
        <f t="shared" si="67"/>
        <v>0</v>
      </c>
      <c r="CS83" s="58">
        <f t="shared" si="67"/>
        <v>0</v>
      </c>
      <c r="CT83" s="58">
        <f t="shared" si="67"/>
        <v>0</v>
      </c>
      <c r="CU83" s="58">
        <f t="shared" si="67"/>
        <v>0</v>
      </c>
      <c r="CV83" s="58">
        <f t="shared" si="67"/>
        <v>0</v>
      </c>
      <c r="CW83" s="58">
        <f t="shared" si="67"/>
        <v>0</v>
      </c>
      <c r="CX83" s="58">
        <f t="shared" si="67"/>
        <v>0</v>
      </c>
      <c r="CY83" s="58">
        <f t="shared" si="67"/>
        <v>0</v>
      </c>
      <c r="CZ83" s="58">
        <f t="shared" si="67"/>
        <v>0</v>
      </c>
      <c r="DA83" s="58">
        <f t="shared" si="67"/>
        <v>0</v>
      </c>
      <c r="DB83" s="58">
        <f t="shared" si="67"/>
        <v>0</v>
      </c>
      <c r="DC83" s="58">
        <f t="shared" si="67"/>
        <v>0</v>
      </c>
      <c r="DD83" s="58">
        <f t="shared" si="67"/>
        <v>0</v>
      </c>
      <c r="DE83" s="58">
        <f t="shared" si="67"/>
        <v>0</v>
      </c>
      <c r="DF83" s="58">
        <f t="shared" si="67"/>
        <v>0</v>
      </c>
      <c r="DG83" s="58">
        <f t="shared" si="68"/>
        <v>0</v>
      </c>
      <c r="DH83" s="58">
        <f t="shared" si="68"/>
        <v>0</v>
      </c>
      <c r="DI83" s="58"/>
      <c r="DJ83" s="55">
        <f t="shared" si="69"/>
        <v>0</v>
      </c>
      <c r="DK83" s="53"/>
      <c r="DL83" s="56">
        <f t="shared" si="70"/>
        <v>0</v>
      </c>
      <c r="DM83" s="56">
        <f t="shared" si="70"/>
        <v>0</v>
      </c>
      <c r="DN83" s="56">
        <f t="shared" si="70"/>
        <v>0</v>
      </c>
      <c r="DO83" s="56">
        <f t="shared" si="70"/>
        <v>0</v>
      </c>
      <c r="DP83" s="56">
        <f t="shared" si="70"/>
        <v>0</v>
      </c>
      <c r="DQ83" s="56">
        <f t="shared" si="70"/>
        <v>0</v>
      </c>
      <c r="DR83" s="56">
        <f t="shared" si="73"/>
        <v>0</v>
      </c>
      <c r="DS83" s="56">
        <f t="shared" si="70"/>
        <v>0</v>
      </c>
      <c r="DT83" s="56">
        <f t="shared" si="70"/>
        <v>0</v>
      </c>
      <c r="DU83" s="56">
        <f t="shared" si="70"/>
        <v>0</v>
      </c>
      <c r="DV83" s="55">
        <f t="shared" si="74"/>
        <v>0</v>
      </c>
    </row>
    <row r="84" spans="1:126" s="52" customFormat="1">
      <c r="A84" s="357"/>
      <c r="B84" s="358"/>
      <c r="C84" s="357"/>
      <c r="D84" s="358"/>
      <c r="E84" s="358"/>
      <c r="F84" s="357"/>
      <c r="G84" s="361"/>
      <c r="H84" s="362"/>
      <c r="I84" s="362"/>
      <c r="J84" s="57">
        <f t="shared" si="71"/>
        <v>0</v>
      </c>
      <c r="K84" s="57"/>
      <c r="L84" s="59"/>
      <c r="M84" s="54"/>
      <c r="N84" s="58">
        <f t="shared" si="72"/>
        <v>0</v>
      </c>
      <c r="O84" s="58">
        <f t="shared" si="62"/>
        <v>0</v>
      </c>
      <c r="P84" s="58">
        <f t="shared" si="62"/>
        <v>0</v>
      </c>
      <c r="Q84" s="58">
        <f t="shared" si="62"/>
        <v>0</v>
      </c>
      <c r="R84" s="58">
        <f t="shared" si="62"/>
        <v>0</v>
      </c>
      <c r="S84" s="58">
        <f t="shared" si="62"/>
        <v>0</v>
      </c>
      <c r="T84" s="58">
        <f t="shared" si="62"/>
        <v>0</v>
      </c>
      <c r="U84" s="58">
        <f t="shared" si="62"/>
        <v>0</v>
      </c>
      <c r="V84" s="58">
        <f t="shared" si="62"/>
        <v>0</v>
      </c>
      <c r="W84" s="58">
        <f t="shared" si="62"/>
        <v>0</v>
      </c>
      <c r="X84" s="58">
        <f t="shared" si="62"/>
        <v>0</v>
      </c>
      <c r="Y84" s="58">
        <f t="shared" si="62"/>
        <v>0</v>
      </c>
      <c r="Z84" s="58">
        <f t="shared" si="62"/>
        <v>0</v>
      </c>
      <c r="AA84" s="58">
        <f t="shared" si="62"/>
        <v>0</v>
      </c>
      <c r="AB84" s="58">
        <f t="shared" si="62"/>
        <v>0</v>
      </c>
      <c r="AC84" s="58">
        <f t="shared" si="62"/>
        <v>0</v>
      </c>
      <c r="AD84" s="58">
        <f t="shared" si="62"/>
        <v>0</v>
      </c>
      <c r="AE84" s="58">
        <f t="shared" si="63"/>
        <v>0</v>
      </c>
      <c r="AF84" s="58">
        <f t="shared" si="63"/>
        <v>0</v>
      </c>
      <c r="AG84" s="58">
        <f t="shared" si="63"/>
        <v>0</v>
      </c>
      <c r="AH84" s="58">
        <f t="shared" si="63"/>
        <v>0</v>
      </c>
      <c r="AI84" s="58">
        <f t="shared" si="63"/>
        <v>0</v>
      </c>
      <c r="AJ84" s="58">
        <f t="shared" si="63"/>
        <v>0</v>
      </c>
      <c r="AK84" s="58">
        <f t="shared" si="63"/>
        <v>0</v>
      </c>
      <c r="AL84" s="58">
        <f t="shared" si="63"/>
        <v>0</v>
      </c>
      <c r="AM84" s="58">
        <f t="shared" si="63"/>
        <v>0</v>
      </c>
      <c r="AN84" s="58">
        <f t="shared" si="63"/>
        <v>0</v>
      </c>
      <c r="AO84" s="58">
        <f t="shared" si="63"/>
        <v>0</v>
      </c>
      <c r="AP84" s="58">
        <f t="shared" si="63"/>
        <v>0</v>
      </c>
      <c r="AQ84" s="58">
        <f t="shared" si="63"/>
        <v>0</v>
      </c>
      <c r="AR84" s="58">
        <f t="shared" si="63"/>
        <v>0</v>
      </c>
      <c r="AS84" s="58">
        <f t="shared" si="63"/>
        <v>0</v>
      </c>
      <c r="AT84" s="58">
        <f t="shared" si="63"/>
        <v>0</v>
      </c>
      <c r="AU84" s="58">
        <f t="shared" si="64"/>
        <v>0</v>
      </c>
      <c r="AV84" s="58">
        <f t="shared" si="64"/>
        <v>0</v>
      </c>
      <c r="AW84" s="58">
        <f t="shared" si="64"/>
        <v>0</v>
      </c>
      <c r="AX84" s="58">
        <f t="shared" si="64"/>
        <v>0</v>
      </c>
      <c r="AY84" s="58">
        <f t="shared" si="64"/>
        <v>0</v>
      </c>
      <c r="AZ84" s="58">
        <f t="shared" si="64"/>
        <v>0</v>
      </c>
      <c r="BA84" s="58">
        <f t="shared" si="64"/>
        <v>0</v>
      </c>
      <c r="BB84" s="58">
        <f t="shared" si="64"/>
        <v>0</v>
      </c>
      <c r="BC84" s="58">
        <f t="shared" si="64"/>
        <v>0</v>
      </c>
      <c r="BD84" s="58">
        <f t="shared" si="64"/>
        <v>0</v>
      </c>
      <c r="BE84" s="58">
        <f t="shared" si="64"/>
        <v>0</v>
      </c>
      <c r="BF84" s="58">
        <f t="shared" si="64"/>
        <v>0</v>
      </c>
      <c r="BG84" s="58">
        <f t="shared" si="64"/>
        <v>0</v>
      </c>
      <c r="BH84" s="58">
        <f t="shared" si="64"/>
        <v>0</v>
      </c>
      <c r="BI84" s="58">
        <f t="shared" si="64"/>
        <v>0</v>
      </c>
      <c r="BJ84" s="58">
        <f t="shared" si="64"/>
        <v>0</v>
      </c>
      <c r="BK84" s="58">
        <f t="shared" si="65"/>
        <v>0</v>
      </c>
      <c r="BL84" s="58">
        <f t="shared" si="65"/>
        <v>0</v>
      </c>
      <c r="BM84" s="58">
        <f t="shared" si="65"/>
        <v>0</v>
      </c>
      <c r="BN84" s="58">
        <f t="shared" si="65"/>
        <v>0</v>
      </c>
      <c r="BO84" s="58">
        <f t="shared" si="65"/>
        <v>0</v>
      </c>
      <c r="BP84" s="58">
        <f t="shared" si="65"/>
        <v>0</v>
      </c>
      <c r="BQ84" s="58">
        <f t="shared" si="65"/>
        <v>0</v>
      </c>
      <c r="BR84" s="58">
        <f t="shared" si="65"/>
        <v>0</v>
      </c>
      <c r="BS84" s="58">
        <f t="shared" si="65"/>
        <v>0</v>
      </c>
      <c r="BT84" s="58">
        <f t="shared" si="65"/>
        <v>0</v>
      </c>
      <c r="BU84" s="58">
        <f t="shared" si="65"/>
        <v>0</v>
      </c>
      <c r="BV84" s="58">
        <f t="shared" si="65"/>
        <v>0</v>
      </c>
      <c r="BW84" s="58">
        <f t="shared" si="65"/>
        <v>0</v>
      </c>
      <c r="BX84" s="58">
        <f t="shared" si="65"/>
        <v>0</v>
      </c>
      <c r="BY84" s="58">
        <f t="shared" si="65"/>
        <v>0</v>
      </c>
      <c r="BZ84" s="58">
        <f t="shared" si="65"/>
        <v>0</v>
      </c>
      <c r="CA84" s="58">
        <f t="shared" si="66"/>
        <v>0</v>
      </c>
      <c r="CB84" s="58">
        <f t="shared" si="66"/>
        <v>0</v>
      </c>
      <c r="CC84" s="58">
        <f t="shared" si="66"/>
        <v>0</v>
      </c>
      <c r="CD84" s="58">
        <f t="shared" si="66"/>
        <v>0</v>
      </c>
      <c r="CE84" s="58">
        <f t="shared" si="66"/>
        <v>0</v>
      </c>
      <c r="CF84" s="58">
        <f t="shared" si="66"/>
        <v>0</v>
      </c>
      <c r="CG84" s="58">
        <f t="shared" si="66"/>
        <v>0</v>
      </c>
      <c r="CH84" s="58">
        <f t="shared" si="66"/>
        <v>0</v>
      </c>
      <c r="CI84" s="58">
        <f t="shared" si="66"/>
        <v>0</v>
      </c>
      <c r="CJ84" s="58">
        <f t="shared" si="66"/>
        <v>0</v>
      </c>
      <c r="CK84" s="58">
        <f t="shared" si="66"/>
        <v>0</v>
      </c>
      <c r="CL84" s="58">
        <f t="shared" si="66"/>
        <v>0</v>
      </c>
      <c r="CM84" s="58">
        <f t="shared" si="66"/>
        <v>0</v>
      </c>
      <c r="CN84" s="58">
        <f t="shared" si="66"/>
        <v>0</v>
      </c>
      <c r="CO84" s="58">
        <f t="shared" si="66"/>
        <v>0</v>
      </c>
      <c r="CP84" s="58">
        <f t="shared" si="66"/>
        <v>0</v>
      </c>
      <c r="CQ84" s="58">
        <f t="shared" si="67"/>
        <v>0</v>
      </c>
      <c r="CR84" s="58">
        <f t="shared" si="67"/>
        <v>0</v>
      </c>
      <c r="CS84" s="58">
        <f t="shared" si="67"/>
        <v>0</v>
      </c>
      <c r="CT84" s="58">
        <f t="shared" si="67"/>
        <v>0</v>
      </c>
      <c r="CU84" s="58">
        <f t="shared" si="67"/>
        <v>0</v>
      </c>
      <c r="CV84" s="58">
        <f t="shared" si="67"/>
        <v>0</v>
      </c>
      <c r="CW84" s="58">
        <f t="shared" si="67"/>
        <v>0</v>
      </c>
      <c r="CX84" s="58">
        <f t="shared" si="67"/>
        <v>0</v>
      </c>
      <c r="CY84" s="58">
        <f t="shared" si="67"/>
        <v>0</v>
      </c>
      <c r="CZ84" s="58">
        <f t="shared" si="67"/>
        <v>0</v>
      </c>
      <c r="DA84" s="58">
        <f t="shared" si="67"/>
        <v>0</v>
      </c>
      <c r="DB84" s="58">
        <f t="shared" si="67"/>
        <v>0</v>
      </c>
      <c r="DC84" s="58">
        <f t="shared" si="67"/>
        <v>0</v>
      </c>
      <c r="DD84" s="58">
        <f t="shared" si="67"/>
        <v>0</v>
      </c>
      <c r="DE84" s="58">
        <f t="shared" si="67"/>
        <v>0</v>
      </c>
      <c r="DF84" s="58">
        <f t="shared" si="67"/>
        <v>0</v>
      </c>
      <c r="DG84" s="58">
        <f t="shared" si="68"/>
        <v>0</v>
      </c>
      <c r="DH84" s="58">
        <f t="shared" si="68"/>
        <v>0</v>
      </c>
      <c r="DI84" s="58"/>
      <c r="DJ84" s="55">
        <f t="shared" si="69"/>
        <v>0</v>
      </c>
      <c r="DK84" s="53"/>
      <c r="DL84" s="56">
        <f t="shared" si="70"/>
        <v>0</v>
      </c>
      <c r="DM84" s="56">
        <f t="shared" si="70"/>
        <v>0</v>
      </c>
      <c r="DN84" s="56">
        <f t="shared" si="70"/>
        <v>0</v>
      </c>
      <c r="DO84" s="56">
        <f t="shared" si="70"/>
        <v>0</v>
      </c>
      <c r="DP84" s="56">
        <f t="shared" si="70"/>
        <v>0</v>
      </c>
      <c r="DQ84" s="56">
        <f t="shared" si="70"/>
        <v>0</v>
      </c>
      <c r="DR84" s="56">
        <f t="shared" si="73"/>
        <v>0</v>
      </c>
      <c r="DS84" s="56">
        <f t="shared" si="70"/>
        <v>0</v>
      </c>
      <c r="DT84" s="56">
        <f t="shared" si="70"/>
        <v>0</v>
      </c>
      <c r="DU84" s="56">
        <f t="shared" si="70"/>
        <v>0</v>
      </c>
      <c r="DV84" s="55">
        <f t="shared" si="74"/>
        <v>0</v>
      </c>
    </row>
    <row r="85" spans="1:126" s="52" customFormat="1">
      <c r="A85" s="357"/>
      <c r="B85" s="358"/>
      <c r="C85" s="357"/>
      <c r="D85" s="358"/>
      <c r="E85" s="358"/>
      <c r="F85" s="357"/>
      <c r="G85" s="361"/>
      <c r="H85" s="362"/>
      <c r="I85" s="362"/>
      <c r="J85" s="57">
        <f t="shared" si="71"/>
        <v>0</v>
      </c>
      <c r="K85" s="57"/>
      <c r="L85" s="59"/>
      <c r="M85" s="54"/>
      <c r="N85" s="58">
        <f t="shared" si="72"/>
        <v>0</v>
      </c>
      <c r="O85" s="58">
        <f t="shared" si="62"/>
        <v>0</v>
      </c>
      <c r="P85" s="58">
        <f t="shared" si="62"/>
        <v>0</v>
      </c>
      <c r="Q85" s="58">
        <f t="shared" si="62"/>
        <v>0</v>
      </c>
      <c r="R85" s="58">
        <f t="shared" si="62"/>
        <v>0</v>
      </c>
      <c r="S85" s="58">
        <f t="shared" si="62"/>
        <v>0</v>
      </c>
      <c r="T85" s="58">
        <f t="shared" si="62"/>
        <v>0</v>
      </c>
      <c r="U85" s="58">
        <f t="shared" si="62"/>
        <v>0</v>
      </c>
      <c r="V85" s="58">
        <f t="shared" si="62"/>
        <v>0</v>
      </c>
      <c r="W85" s="58">
        <f t="shared" si="62"/>
        <v>0</v>
      </c>
      <c r="X85" s="58">
        <f t="shared" si="62"/>
        <v>0</v>
      </c>
      <c r="Y85" s="58">
        <f t="shared" si="62"/>
        <v>0</v>
      </c>
      <c r="Z85" s="58">
        <f t="shared" si="62"/>
        <v>0</v>
      </c>
      <c r="AA85" s="58">
        <f t="shared" si="62"/>
        <v>0</v>
      </c>
      <c r="AB85" s="58">
        <f t="shared" si="62"/>
        <v>0</v>
      </c>
      <c r="AC85" s="58">
        <f t="shared" si="62"/>
        <v>0</v>
      </c>
      <c r="AD85" s="58">
        <f t="shared" si="62"/>
        <v>0</v>
      </c>
      <c r="AE85" s="58">
        <f t="shared" si="63"/>
        <v>0</v>
      </c>
      <c r="AF85" s="58">
        <f t="shared" si="63"/>
        <v>0</v>
      </c>
      <c r="AG85" s="58">
        <f t="shared" si="63"/>
        <v>0</v>
      </c>
      <c r="AH85" s="58">
        <f t="shared" si="63"/>
        <v>0</v>
      </c>
      <c r="AI85" s="58">
        <f t="shared" si="63"/>
        <v>0</v>
      </c>
      <c r="AJ85" s="58">
        <f t="shared" si="63"/>
        <v>0</v>
      </c>
      <c r="AK85" s="58">
        <f t="shared" si="63"/>
        <v>0</v>
      </c>
      <c r="AL85" s="58">
        <f t="shared" si="63"/>
        <v>0</v>
      </c>
      <c r="AM85" s="58">
        <f t="shared" si="63"/>
        <v>0</v>
      </c>
      <c r="AN85" s="58">
        <f t="shared" si="63"/>
        <v>0</v>
      </c>
      <c r="AO85" s="58">
        <f t="shared" si="63"/>
        <v>0</v>
      </c>
      <c r="AP85" s="58">
        <f t="shared" si="63"/>
        <v>0</v>
      </c>
      <c r="AQ85" s="58">
        <f t="shared" si="63"/>
        <v>0</v>
      </c>
      <c r="AR85" s="58">
        <f t="shared" si="63"/>
        <v>0</v>
      </c>
      <c r="AS85" s="58">
        <f t="shared" si="63"/>
        <v>0</v>
      </c>
      <c r="AT85" s="58">
        <f t="shared" si="63"/>
        <v>0</v>
      </c>
      <c r="AU85" s="58">
        <f t="shared" si="64"/>
        <v>0</v>
      </c>
      <c r="AV85" s="58">
        <f t="shared" si="64"/>
        <v>0</v>
      </c>
      <c r="AW85" s="58">
        <f t="shared" si="64"/>
        <v>0</v>
      </c>
      <c r="AX85" s="58">
        <f t="shared" si="64"/>
        <v>0</v>
      </c>
      <c r="AY85" s="58">
        <f t="shared" si="64"/>
        <v>0</v>
      </c>
      <c r="AZ85" s="58">
        <f t="shared" si="64"/>
        <v>0</v>
      </c>
      <c r="BA85" s="58">
        <f t="shared" si="64"/>
        <v>0</v>
      </c>
      <c r="BB85" s="58">
        <f t="shared" si="64"/>
        <v>0</v>
      </c>
      <c r="BC85" s="58">
        <f t="shared" si="64"/>
        <v>0</v>
      </c>
      <c r="BD85" s="58">
        <f t="shared" si="64"/>
        <v>0</v>
      </c>
      <c r="BE85" s="58">
        <f t="shared" si="64"/>
        <v>0</v>
      </c>
      <c r="BF85" s="58">
        <f t="shared" si="64"/>
        <v>0</v>
      </c>
      <c r="BG85" s="58">
        <f t="shared" si="64"/>
        <v>0</v>
      </c>
      <c r="BH85" s="58">
        <f t="shared" si="64"/>
        <v>0</v>
      </c>
      <c r="BI85" s="58">
        <f t="shared" si="64"/>
        <v>0</v>
      </c>
      <c r="BJ85" s="58">
        <f t="shared" si="64"/>
        <v>0</v>
      </c>
      <c r="BK85" s="58">
        <f t="shared" si="65"/>
        <v>0</v>
      </c>
      <c r="BL85" s="58">
        <f t="shared" si="65"/>
        <v>0</v>
      </c>
      <c r="BM85" s="58">
        <f t="shared" si="65"/>
        <v>0</v>
      </c>
      <c r="BN85" s="58">
        <f t="shared" si="65"/>
        <v>0</v>
      </c>
      <c r="BO85" s="58">
        <f t="shared" si="65"/>
        <v>0</v>
      </c>
      <c r="BP85" s="58">
        <f t="shared" si="65"/>
        <v>0</v>
      </c>
      <c r="BQ85" s="58">
        <f t="shared" si="65"/>
        <v>0</v>
      </c>
      <c r="BR85" s="58">
        <f t="shared" si="65"/>
        <v>0</v>
      </c>
      <c r="BS85" s="58">
        <f t="shared" si="65"/>
        <v>0</v>
      </c>
      <c r="BT85" s="58">
        <f t="shared" si="65"/>
        <v>0</v>
      </c>
      <c r="BU85" s="58">
        <f t="shared" si="65"/>
        <v>0</v>
      </c>
      <c r="BV85" s="58">
        <f t="shared" si="65"/>
        <v>0</v>
      </c>
      <c r="BW85" s="58">
        <f t="shared" si="65"/>
        <v>0</v>
      </c>
      <c r="BX85" s="58">
        <f t="shared" si="65"/>
        <v>0</v>
      </c>
      <c r="BY85" s="58">
        <f t="shared" si="65"/>
        <v>0</v>
      </c>
      <c r="BZ85" s="58">
        <f t="shared" si="65"/>
        <v>0</v>
      </c>
      <c r="CA85" s="58">
        <f t="shared" si="66"/>
        <v>0</v>
      </c>
      <c r="CB85" s="58">
        <f t="shared" si="66"/>
        <v>0</v>
      </c>
      <c r="CC85" s="58">
        <f t="shared" si="66"/>
        <v>0</v>
      </c>
      <c r="CD85" s="58">
        <f t="shared" si="66"/>
        <v>0</v>
      </c>
      <c r="CE85" s="58">
        <f t="shared" si="66"/>
        <v>0</v>
      </c>
      <c r="CF85" s="58">
        <f t="shared" si="66"/>
        <v>0</v>
      </c>
      <c r="CG85" s="58">
        <f t="shared" si="66"/>
        <v>0</v>
      </c>
      <c r="CH85" s="58">
        <f t="shared" si="66"/>
        <v>0</v>
      </c>
      <c r="CI85" s="58">
        <f t="shared" si="66"/>
        <v>0</v>
      </c>
      <c r="CJ85" s="58">
        <f t="shared" si="66"/>
        <v>0</v>
      </c>
      <c r="CK85" s="58">
        <f t="shared" si="66"/>
        <v>0</v>
      </c>
      <c r="CL85" s="58">
        <f t="shared" si="66"/>
        <v>0</v>
      </c>
      <c r="CM85" s="58">
        <f t="shared" si="66"/>
        <v>0</v>
      </c>
      <c r="CN85" s="58">
        <f t="shared" si="66"/>
        <v>0</v>
      </c>
      <c r="CO85" s="58">
        <f t="shared" si="66"/>
        <v>0</v>
      </c>
      <c r="CP85" s="58">
        <f t="shared" si="66"/>
        <v>0</v>
      </c>
      <c r="CQ85" s="58">
        <f t="shared" si="67"/>
        <v>0</v>
      </c>
      <c r="CR85" s="58">
        <f t="shared" si="67"/>
        <v>0</v>
      </c>
      <c r="CS85" s="58">
        <f t="shared" si="67"/>
        <v>0</v>
      </c>
      <c r="CT85" s="58">
        <f t="shared" si="67"/>
        <v>0</v>
      </c>
      <c r="CU85" s="58">
        <f t="shared" si="67"/>
        <v>0</v>
      </c>
      <c r="CV85" s="58">
        <f t="shared" si="67"/>
        <v>0</v>
      </c>
      <c r="CW85" s="58">
        <f t="shared" si="67"/>
        <v>0</v>
      </c>
      <c r="CX85" s="58">
        <f t="shared" si="67"/>
        <v>0</v>
      </c>
      <c r="CY85" s="58">
        <f t="shared" si="67"/>
        <v>0</v>
      </c>
      <c r="CZ85" s="58">
        <f t="shared" si="67"/>
        <v>0</v>
      </c>
      <c r="DA85" s="58">
        <f t="shared" si="67"/>
        <v>0</v>
      </c>
      <c r="DB85" s="58">
        <f t="shared" si="67"/>
        <v>0</v>
      </c>
      <c r="DC85" s="58">
        <f t="shared" si="67"/>
        <v>0</v>
      </c>
      <c r="DD85" s="58">
        <f t="shared" si="67"/>
        <v>0</v>
      </c>
      <c r="DE85" s="58">
        <f t="shared" si="67"/>
        <v>0</v>
      </c>
      <c r="DF85" s="58">
        <f t="shared" si="67"/>
        <v>0</v>
      </c>
      <c r="DG85" s="58">
        <f t="shared" si="68"/>
        <v>0</v>
      </c>
      <c r="DH85" s="58">
        <f t="shared" si="68"/>
        <v>0</v>
      </c>
      <c r="DI85" s="58"/>
      <c r="DJ85" s="55">
        <f t="shared" si="69"/>
        <v>0</v>
      </c>
      <c r="DK85" s="53"/>
      <c r="DL85" s="56">
        <f t="shared" si="70"/>
        <v>0</v>
      </c>
      <c r="DM85" s="56">
        <f t="shared" si="70"/>
        <v>0</v>
      </c>
      <c r="DN85" s="56">
        <f t="shared" si="70"/>
        <v>0</v>
      </c>
      <c r="DO85" s="56">
        <f t="shared" si="70"/>
        <v>0</v>
      </c>
      <c r="DP85" s="56">
        <f t="shared" si="70"/>
        <v>0</v>
      </c>
      <c r="DQ85" s="56">
        <f t="shared" si="70"/>
        <v>0</v>
      </c>
      <c r="DR85" s="56">
        <f t="shared" si="73"/>
        <v>0</v>
      </c>
      <c r="DS85" s="56">
        <f t="shared" si="70"/>
        <v>0</v>
      </c>
      <c r="DT85" s="56">
        <f t="shared" si="70"/>
        <v>0</v>
      </c>
      <c r="DU85" s="56">
        <f t="shared" si="70"/>
        <v>0</v>
      </c>
      <c r="DV85" s="55">
        <f t="shared" si="74"/>
        <v>0</v>
      </c>
    </row>
    <row r="86" spans="1:126" s="52" customFormat="1">
      <c r="A86" s="357"/>
      <c r="B86" s="358"/>
      <c r="C86" s="357"/>
      <c r="D86" s="358"/>
      <c r="E86" s="358"/>
      <c r="F86" s="357"/>
      <c r="G86" s="361"/>
      <c r="H86" s="362"/>
      <c r="I86" s="362"/>
      <c r="J86" s="57">
        <f t="shared" si="71"/>
        <v>0</v>
      </c>
      <c r="K86" s="57"/>
      <c r="L86" s="59"/>
      <c r="M86" s="54"/>
      <c r="N86" s="58">
        <f t="shared" si="72"/>
        <v>0</v>
      </c>
      <c r="O86" s="58">
        <f t="shared" si="62"/>
        <v>0</v>
      </c>
      <c r="P86" s="58">
        <f t="shared" si="62"/>
        <v>0</v>
      </c>
      <c r="Q86" s="58">
        <f t="shared" si="62"/>
        <v>0</v>
      </c>
      <c r="R86" s="58">
        <f t="shared" si="62"/>
        <v>0</v>
      </c>
      <c r="S86" s="58">
        <f t="shared" si="62"/>
        <v>0</v>
      </c>
      <c r="T86" s="58">
        <f t="shared" si="62"/>
        <v>0</v>
      </c>
      <c r="U86" s="58">
        <f t="shared" si="62"/>
        <v>0</v>
      </c>
      <c r="V86" s="58">
        <f t="shared" si="62"/>
        <v>0</v>
      </c>
      <c r="W86" s="58">
        <f t="shared" si="62"/>
        <v>0</v>
      </c>
      <c r="X86" s="58">
        <f t="shared" si="62"/>
        <v>0</v>
      </c>
      <c r="Y86" s="58">
        <f t="shared" si="62"/>
        <v>0</v>
      </c>
      <c r="Z86" s="58">
        <f t="shared" si="62"/>
        <v>0</v>
      </c>
      <c r="AA86" s="58">
        <f t="shared" si="62"/>
        <v>0</v>
      </c>
      <c r="AB86" s="58">
        <f t="shared" si="62"/>
        <v>0</v>
      </c>
      <c r="AC86" s="58">
        <f t="shared" si="62"/>
        <v>0</v>
      </c>
      <c r="AD86" s="58">
        <f t="shared" si="62"/>
        <v>0</v>
      </c>
      <c r="AE86" s="58">
        <f t="shared" si="63"/>
        <v>0</v>
      </c>
      <c r="AF86" s="58">
        <f t="shared" si="63"/>
        <v>0</v>
      </c>
      <c r="AG86" s="58">
        <f t="shared" si="63"/>
        <v>0</v>
      </c>
      <c r="AH86" s="58">
        <f t="shared" si="63"/>
        <v>0</v>
      </c>
      <c r="AI86" s="58">
        <f t="shared" si="63"/>
        <v>0</v>
      </c>
      <c r="AJ86" s="58">
        <f t="shared" si="63"/>
        <v>0</v>
      </c>
      <c r="AK86" s="58">
        <f t="shared" si="63"/>
        <v>0</v>
      </c>
      <c r="AL86" s="58">
        <f t="shared" si="63"/>
        <v>0</v>
      </c>
      <c r="AM86" s="58">
        <f t="shared" si="63"/>
        <v>0</v>
      </c>
      <c r="AN86" s="58">
        <f t="shared" si="63"/>
        <v>0</v>
      </c>
      <c r="AO86" s="58">
        <f t="shared" si="63"/>
        <v>0</v>
      </c>
      <c r="AP86" s="58">
        <f t="shared" si="63"/>
        <v>0</v>
      </c>
      <c r="AQ86" s="58">
        <f t="shared" si="63"/>
        <v>0</v>
      </c>
      <c r="AR86" s="58">
        <f t="shared" si="63"/>
        <v>0</v>
      </c>
      <c r="AS86" s="58">
        <f t="shared" si="63"/>
        <v>0</v>
      </c>
      <c r="AT86" s="58">
        <f t="shared" si="63"/>
        <v>0</v>
      </c>
      <c r="AU86" s="58">
        <f t="shared" si="64"/>
        <v>0</v>
      </c>
      <c r="AV86" s="58">
        <f t="shared" si="64"/>
        <v>0</v>
      </c>
      <c r="AW86" s="58">
        <f t="shared" si="64"/>
        <v>0</v>
      </c>
      <c r="AX86" s="58">
        <f t="shared" si="64"/>
        <v>0</v>
      </c>
      <c r="AY86" s="58">
        <f t="shared" si="64"/>
        <v>0</v>
      </c>
      <c r="AZ86" s="58">
        <f t="shared" si="64"/>
        <v>0</v>
      </c>
      <c r="BA86" s="58">
        <f t="shared" si="64"/>
        <v>0</v>
      </c>
      <c r="BB86" s="58">
        <f t="shared" si="64"/>
        <v>0</v>
      </c>
      <c r="BC86" s="58">
        <f t="shared" si="64"/>
        <v>0</v>
      </c>
      <c r="BD86" s="58">
        <f t="shared" si="64"/>
        <v>0</v>
      </c>
      <c r="BE86" s="58">
        <f t="shared" si="64"/>
        <v>0</v>
      </c>
      <c r="BF86" s="58">
        <f t="shared" si="64"/>
        <v>0</v>
      </c>
      <c r="BG86" s="58">
        <f t="shared" si="64"/>
        <v>0</v>
      </c>
      <c r="BH86" s="58">
        <f t="shared" si="64"/>
        <v>0</v>
      </c>
      <c r="BI86" s="58">
        <f t="shared" si="64"/>
        <v>0</v>
      </c>
      <c r="BJ86" s="58">
        <f t="shared" si="64"/>
        <v>0</v>
      </c>
      <c r="BK86" s="58">
        <f t="shared" si="65"/>
        <v>0</v>
      </c>
      <c r="BL86" s="58">
        <f t="shared" si="65"/>
        <v>0</v>
      </c>
      <c r="BM86" s="58">
        <f t="shared" si="65"/>
        <v>0</v>
      </c>
      <c r="BN86" s="58">
        <f t="shared" si="65"/>
        <v>0</v>
      </c>
      <c r="BO86" s="58">
        <f t="shared" si="65"/>
        <v>0</v>
      </c>
      <c r="BP86" s="58">
        <f t="shared" si="65"/>
        <v>0</v>
      </c>
      <c r="BQ86" s="58">
        <f t="shared" si="65"/>
        <v>0</v>
      </c>
      <c r="BR86" s="58">
        <f t="shared" si="65"/>
        <v>0</v>
      </c>
      <c r="BS86" s="58">
        <f t="shared" si="65"/>
        <v>0</v>
      </c>
      <c r="BT86" s="58">
        <f t="shared" si="65"/>
        <v>0</v>
      </c>
      <c r="BU86" s="58">
        <f t="shared" si="65"/>
        <v>0</v>
      </c>
      <c r="BV86" s="58">
        <f t="shared" si="65"/>
        <v>0</v>
      </c>
      <c r="BW86" s="58">
        <f t="shared" si="65"/>
        <v>0</v>
      </c>
      <c r="BX86" s="58">
        <f t="shared" si="65"/>
        <v>0</v>
      </c>
      <c r="BY86" s="58">
        <f t="shared" si="65"/>
        <v>0</v>
      </c>
      <c r="BZ86" s="58">
        <f t="shared" si="65"/>
        <v>0</v>
      </c>
      <c r="CA86" s="58">
        <f t="shared" si="66"/>
        <v>0</v>
      </c>
      <c r="CB86" s="58">
        <f t="shared" si="66"/>
        <v>0</v>
      </c>
      <c r="CC86" s="58">
        <f t="shared" si="66"/>
        <v>0</v>
      </c>
      <c r="CD86" s="58">
        <f t="shared" si="66"/>
        <v>0</v>
      </c>
      <c r="CE86" s="58">
        <f t="shared" si="66"/>
        <v>0</v>
      </c>
      <c r="CF86" s="58">
        <f t="shared" si="66"/>
        <v>0</v>
      </c>
      <c r="CG86" s="58">
        <f t="shared" si="66"/>
        <v>0</v>
      </c>
      <c r="CH86" s="58">
        <f t="shared" si="66"/>
        <v>0</v>
      </c>
      <c r="CI86" s="58">
        <f t="shared" si="66"/>
        <v>0</v>
      </c>
      <c r="CJ86" s="58">
        <f t="shared" si="66"/>
        <v>0</v>
      </c>
      <c r="CK86" s="58">
        <f t="shared" si="66"/>
        <v>0</v>
      </c>
      <c r="CL86" s="58">
        <f t="shared" si="66"/>
        <v>0</v>
      </c>
      <c r="CM86" s="58">
        <f t="shared" si="66"/>
        <v>0</v>
      </c>
      <c r="CN86" s="58">
        <f t="shared" si="66"/>
        <v>0</v>
      </c>
      <c r="CO86" s="58">
        <f t="shared" si="66"/>
        <v>0</v>
      </c>
      <c r="CP86" s="58">
        <f t="shared" si="66"/>
        <v>0</v>
      </c>
      <c r="CQ86" s="58">
        <f t="shared" si="67"/>
        <v>0</v>
      </c>
      <c r="CR86" s="58">
        <f t="shared" si="67"/>
        <v>0</v>
      </c>
      <c r="CS86" s="58">
        <f t="shared" si="67"/>
        <v>0</v>
      </c>
      <c r="CT86" s="58">
        <f t="shared" si="67"/>
        <v>0</v>
      </c>
      <c r="CU86" s="58">
        <f t="shared" si="67"/>
        <v>0</v>
      </c>
      <c r="CV86" s="58">
        <f t="shared" si="67"/>
        <v>0</v>
      </c>
      <c r="CW86" s="58">
        <f t="shared" si="67"/>
        <v>0</v>
      </c>
      <c r="CX86" s="58">
        <f t="shared" si="67"/>
        <v>0</v>
      </c>
      <c r="CY86" s="58">
        <f t="shared" si="67"/>
        <v>0</v>
      </c>
      <c r="CZ86" s="58">
        <f t="shared" si="67"/>
        <v>0</v>
      </c>
      <c r="DA86" s="58">
        <f t="shared" si="67"/>
        <v>0</v>
      </c>
      <c r="DB86" s="58">
        <f t="shared" si="67"/>
        <v>0</v>
      </c>
      <c r="DC86" s="58">
        <f t="shared" si="67"/>
        <v>0</v>
      </c>
      <c r="DD86" s="58">
        <f t="shared" si="67"/>
        <v>0</v>
      </c>
      <c r="DE86" s="58">
        <f t="shared" si="67"/>
        <v>0</v>
      </c>
      <c r="DF86" s="58">
        <f t="shared" si="67"/>
        <v>0</v>
      </c>
      <c r="DG86" s="58">
        <f t="shared" si="68"/>
        <v>0</v>
      </c>
      <c r="DH86" s="58">
        <f t="shared" si="68"/>
        <v>0</v>
      </c>
      <c r="DI86" s="58"/>
      <c r="DJ86" s="55">
        <f t="shared" si="69"/>
        <v>0</v>
      </c>
      <c r="DK86" s="53"/>
      <c r="DL86" s="56">
        <f t="shared" si="70"/>
        <v>0</v>
      </c>
      <c r="DM86" s="56">
        <f t="shared" si="70"/>
        <v>0</v>
      </c>
      <c r="DN86" s="56">
        <f t="shared" si="70"/>
        <v>0</v>
      </c>
      <c r="DO86" s="56">
        <f t="shared" si="70"/>
        <v>0</v>
      </c>
      <c r="DP86" s="56">
        <f t="shared" si="70"/>
        <v>0</v>
      </c>
      <c r="DQ86" s="56">
        <f t="shared" si="70"/>
        <v>0</v>
      </c>
      <c r="DR86" s="56">
        <f t="shared" si="73"/>
        <v>0</v>
      </c>
      <c r="DS86" s="56">
        <f t="shared" si="70"/>
        <v>0</v>
      </c>
      <c r="DT86" s="56">
        <f t="shared" si="70"/>
        <v>0</v>
      </c>
      <c r="DU86" s="56">
        <f t="shared" si="70"/>
        <v>0</v>
      </c>
      <c r="DV86" s="55">
        <f t="shared" si="74"/>
        <v>0</v>
      </c>
    </row>
    <row r="87" spans="1:126" s="52" customFormat="1">
      <c r="A87" s="357"/>
      <c r="B87" s="358"/>
      <c r="C87" s="357"/>
      <c r="D87" s="358"/>
      <c r="E87" s="358"/>
      <c r="F87" s="357"/>
      <c r="G87" s="361"/>
      <c r="H87" s="362"/>
      <c r="I87" s="362"/>
      <c r="J87" s="57">
        <f t="shared" si="71"/>
        <v>0</v>
      </c>
      <c r="K87" s="57"/>
      <c r="L87" s="59"/>
      <c r="M87" s="54"/>
      <c r="N87" s="58">
        <f t="shared" si="72"/>
        <v>0</v>
      </c>
      <c r="O87" s="58">
        <f t="shared" si="62"/>
        <v>0</v>
      </c>
      <c r="P87" s="58">
        <f t="shared" si="62"/>
        <v>0</v>
      </c>
      <c r="Q87" s="58">
        <f t="shared" si="62"/>
        <v>0</v>
      </c>
      <c r="R87" s="58">
        <f t="shared" si="62"/>
        <v>0</v>
      </c>
      <c r="S87" s="58">
        <f t="shared" si="62"/>
        <v>0</v>
      </c>
      <c r="T87" s="58">
        <f t="shared" si="62"/>
        <v>0</v>
      </c>
      <c r="U87" s="58">
        <f t="shared" si="62"/>
        <v>0</v>
      </c>
      <c r="V87" s="58">
        <f t="shared" si="62"/>
        <v>0</v>
      </c>
      <c r="W87" s="58">
        <f t="shared" si="62"/>
        <v>0</v>
      </c>
      <c r="X87" s="58">
        <f t="shared" si="62"/>
        <v>0</v>
      </c>
      <c r="Y87" s="58">
        <f t="shared" si="62"/>
        <v>0</v>
      </c>
      <c r="Z87" s="58">
        <f t="shared" si="62"/>
        <v>0</v>
      </c>
      <c r="AA87" s="58">
        <f t="shared" si="62"/>
        <v>0</v>
      </c>
      <c r="AB87" s="58">
        <f t="shared" si="62"/>
        <v>0</v>
      </c>
      <c r="AC87" s="58">
        <f t="shared" si="62"/>
        <v>0</v>
      </c>
      <c r="AD87" s="58">
        <f t="shared" si="62"/>
        <v>0</v>
      </c>
      <c r="AE87" s="58">
        <f t="shared" si="63"/>
        <v>0</v>
      </c>
      <c r="AF87" s="58">
        <f t="shared" si="63"/>
        <v>0</v>
      </c>
      <c r="AG87" s="58">
        <f t="shared" si="63"/>
        <v>0</v>
      </c>
      <c r="AH87" s="58">
        <f t="shared" si="63"/>
        <v>0</v>
      </c>
      <c r="AI87" s="58">
        <f t="shared" si="63"/>
        <v>0</v>
      </c>
      <c r="AJ87" s="58">
        <f t="shared" si="63"/>
        <v>0</v>
      </c>
      <c r="AK87" s="58">
        <f t="shared" si="63"/>
        <v>0</v>
      </c>
      <c r="AL87" s="58">
        <f t="shared" si="63"/>
        <v>0</v>
      </c>
      <c r="AM87" s="58">
        <f t="shared" si="63"/>
        <v>0</v>
      </c>
      <c r="AN87" s="58">
        <f t="shared" si="63"/>
        <v>0</v>
      </c>
      <c r="AO87" s="58">
        <f t="shared" si="63"/>
        <v>0</v>
      </c>
      <c r="AP87" s="58">
        <f t="shared" si="63"/>
        <v>0</v>
      </c>
      <c r="AQ87" s="58">
        <f t="shared" si="63"/>
        <v>0</v>
      </c>
      <c r="AR87" s="58">
        <f t="shared" si="63"/>
        <v>0</v>
      </c>
      <c r="AS87" s="58">
        <f t="shared" si="63"/>
        <v>0</v>
      </c>
      <c r="AT87" s="58">
        <f t="shared" si="63"/>
        <v>0</v>
      </c>
      <c r="AU87" s="58">
        <f t="shared" si="64"/>
        <v>0</v>
      </c>
      <c r="AV87" s="58">
        <f t="shared" si="64"/>
        <v>0</v>
      </c>
      <c r="AW87" s="58">
        <f t="shared" si="64"/>
        <v>0</v>
      </c>
      <c r="AX87" s="58">
        <f t="shared" si="64"/>
        <v>0</v>
      </c>
      <c r="AY87" s="58">
        <f t="shared" si="64"/>
        <v>0</v>
      </c>
      <c r="AZ87" s="58">
        <f t="shared" si="64"/>
        <v>0</v>
      </c>
      <c r="BA87" s="58">
        <f t="shared" si="64"/>
        <v>0</v>
      </c>
      <c r="BB87" s="58">
        <f t="shared" si="64"/>
        <v>0</v>
      </c>
      <c r="BC87" s="58">
        <f t="shared" si="64"/>
        <v>0</v>
      </c>
      <c r="BD87" s="58">
        <f t="shared" si="64"/>
        <v>0</v>
      </c>
      <c r="BE87" s="58">
        <f t="shared" si="64"/>
        <v>0</v>
      </c>
      <c r="BF87" s="58">
        <f t="shared" si="64"/>
        <v>0</v>
      </c>
      <c r="BG87" s="58">
        <f t="shared" si="64"/>
        <v>0</v>
      </c>
      <c r="BH87" s="58">
        <f t="shared" si="64"/>
        <v>0</v>
      </c>
      <c r="BI87" s="58">
        <f t="shared" si="64"/>
        <v>0</v>
      </c>
      <c r="BJ87" s="58">
        <f t="shared" si="64"/>
        <v>0</v>
      </c>
      <c r="BK87" s="58">
        <f t="shared" si="65"/>
        <v>0</v>
      </c>
      <c r="BL87" s="58">
        <f t="shared" si="65"/>
        <v>0</v>
      </c>
      <c r="BM87" s="58">
        <f t="shared" si="65"/>
        <v>0</v>
      </c>
      <c r="BN87" s="58">
        <f t="shared" si="65"/>
        <v>0</v>
      </c>
      <c r="BO87" s="58">
        <f t="shared" si="65"/>
        <v>0</v>
      </c>
      <c r="BP87" s="58">
        <f t="shared" si="65"/>
        <v>0</v>
      </c>
      <c r="BQ87" s="58">
        <f t="shared" si="65"/>
        <v>0</v>
      </c>
      <c r="BR87" s="58">
        <f t="shared" si="65"/>
        <v>0</v>
      </c>
      <c r="BS87" s="58">
        <f t="shared" si="65"/>
        <v>0</v>
      </c>
      <c r="BT87" s="58">
        <f t="shared" si="65"/>
        <v>0</v>
      </c>
      <c r="BU87" s="58">
        <f t="shared" si="65"/>
        <v>0</v>
      </c>
      <c r="BV87" s="58">
        <f t="shared" si="65"/>
        <v>0</v>
      </c>
      <c r="BW87" s="58">
        <f t="shared" si="65"/>
        <v>0</v>
      </c>
      <c r="BX87" s="58">
        <f t="shared" si="65"/>
        <v>0</v>
      </c>
      <c r="BY87" s="58">
        <f t="shared" si="65"/>
        <v>0</v>
      </c>
      <c r="BZ87" s="58">
        <f t="shared" si="65"/>
        <v>0</v>
      </c>
      <c r="CA87" s="58">
        <f t="shared" si="66"/>
        <v>0</v>
      </c>
      <c r="CB87" s="58">
        <f t="shared" si="66"/>
        <v>0</v>
      </c>
      <c r="CC87" s="58">
        <f t="shared" si="66"/>
        <v>0</v>
      </c>
      <c r="CD87" s="58">
        <f t="shared" si="66"/>
        <v>0</v>
      </c>
      <c r="CE87" s="58">
        <f t="shared" si="66"/>
        <v>0</v>
      </c>
      <c r="CF87" s="58">
        <f t="shared" si="66"/>
        <v>0</v>
      </c>
      <c r="CG87" s="58">
        <f t="shared" si="66"/>
        <v>0</v>
      </c>
      <c r="CH87" s="58">
        <f t="shared" si="66"/>
        <v>0</v>
      </c>
      <c r="CI87" s="58">
        <f t="shared" si="66"/>
        <v>0</v>
      </c>
      <c r="CJ87" s="58">
        <f t="shared" si="66"/>
        <v>0</v>
      </c>
      <c r="CK87" s="58">
        <f t="shared" si="66"/>
        <v>0</v>
      </c>
      <c r="CL87" s="58">
        <f t="shared" si="66"/>
        <v>0</v>
      </c>
      <c r="CM87" s="58">
        <f t="shared" si="66"/>
        <v>0</v>
      </c>
      <c r="CN87" s="58">
        <f t="shared" si="66"/>
        <v>0</v>
      </c>
      <c r="CO87" s="58">
        <f t="shared" si="66"/>
        <v>0</v>
      </c>
      <c r="CP87" s="58">
        <f t="shared" si="66"/>
        <v>0</v>
      </c>
      <c r="CQ87" s="58">
        <f t="shared" si="67"/>
        <v>0</v>
      </c>
      <c r="CR87" s="58">
        <f t="shared" si="67"/>
        <v>0</v>
      </c>
      <c r="CS87" s="58">
        <f t="shared" si="67"/>
        <v>0</v>
      </c>
      <c r="CT87" s="58">
        <f t="shared" si="67"/>
        <v>0</v>
      </c>
      <c r="CU87" s="58">
        <f t="shared" si="67"/>
        <v>0</v>
      </c>
      <c r="CV87" s="58">
        <f t="shared" si="67"/>
        <v>0</v>
      </c>
      <c r="CW87" s="58">
        <f t="shared" si="67"/>
        <v>0</v>
      </c>
      <c r="CX87" s="58">
        <f t="shared" si="67"/>
        <v>0</v>
      </c>
      <c r="CY87" s="58">
        <f t="shared" si="67"/>
        <v>0</v>
      </c>
      <c r="CZ87" s="58">
        <f t="shared" si="67"/>
        <v>0</v>
      </c>
      <c r="DA87" s="58">
        <f t="shared" si="67"/>
        <v>0</v>
      </c>
      <c r="DB87" s="58">
        <f t="shared" si="67"/>
        <v>0</v>
      </c>
      <c r="DC87" s="58">
        <f t="shared" si="67"/>
        <v>0</v>
      </c>
      <c r="DD87" s="58">
        <f t="shared" si="67"/>
        <v>0</v>
      </c>
      <c r="DE87" s="58">
        <f t="shared" si="67"/>
        <v>0</v>
      </c>
      <c r="DF87" s="58">
        <f t="shared" si="67"/>
        <v>0</v>
      </c>
      <c r="DG87" s="58">
        <f t="shared" si="68"/>
        <v>0</v>
      </c>
      <c r="DH87" s="58">
        <f t="shared" si="68"/>
        <v>0</v>
      </c>
      <c r="DI87" s="58"/>
      <c r="DJ87" s="55">
        <f t="shared" si="69"/>
        <v>0</v>
      </c>
      <c r="DK87" s="53"/>
      <c r="DL87" s="56">
        <f t="shared" si="70"/>
        <v>0</v>
      </c>
      <c r="DM87" s="56">
        <f t="shared" si="70"/>
        <v>0</v>
      </c>
      <c r="DN87" s="56">
        <f t="shared" si="70"/>
        <v>0</v>
      </c>
      <c r="DO87" s="56">
        <f t="shared" si="70"/>
        <v>0</v>
      </c>
      <c r="DP87" s="56">
        <f t="shared" si="70"/>
        <v>0</v>
      </c>
      <c r="DQ87" s="56">
        <f t="shared" si="70"/>
        <v>0</v>
      </c>
      <c r="DR87" s="56">
        <f t="shared" si="73"/>
        <v>0</v>
      </c>
      <c r="DS87" s="56">
        <f t="shared" si="70"/>
        <v>0</v>
      </c>
      <c r="DT87" s="56">
        <f t="shared" si="70"/>
        <v>0</v>
      </c>
      <c r="DU87" s="56">
        <f t="shared" si="70"/>
        <v>0</v>
      </c>
      <c r="DV87" s="55">
        <f t="shared" si="74"/>
        <v>0</v>
      </c>
    </row>
    <row r="88" spans="1:126" s="52" customFormat="1">
      <c r="A88" s="357"/>
      <c r="B88" s="358"/>
      <c r="C88" s="357"/>
      <c r="D88" s="358"/>
      <c r="E88" s="358"/>
      <c r="F88" s="357"/>
      <c r="G88" s="361"/>
      <c r="H88" s="362"/>
      <c r="I88" s="362"/>
      <c r="J88" s="57">
        <f t="shared" si="71"/>
        <v>0</v>
      </c>
      <c r="K88" s="57"/>
      <c r="L88" s="59"/>
      <c r="M88" s="54"/>
      <c r="N88" s="58">
        <f t="shared" si="72"/>
        <v>0</v>
      </c>
      <c r="O88" s="58">
        <f t="shared" si="62"/>
        <v>0</v>
      </c>
      <c r="P88" s="58">
        <f t="shared" si="62"/>
        <v>0</v>
      </c>
      <c r="Q88" s="58">
        <f t="shared" si="62"/>
        <v>0</v>
      </c>
      <c r="R88" s="58">
        <f t="shared" si="62"/>
        <v>0</v>
      </c>
      <c r="S88" s="58">
        <f t="shared" si="62"/>
        <v>0</v>
      </c>
      <c r="T88" s="58">
        <f t="shared" si="62"/>
        <v>0</v>
      </c>
      <c r="U88" s="58">
        <f t="shared" si="62"/>
        <v>0</v>
      </c>
      <c r="V88" s="58">
        <f t="shared" si="62"/>
        <v>0</v>
      </c>
      <c r="W88" s="58">
        <f t="shared" si="62"/>
        <v>0</v>
      </c>
      <c r="X88" s="58">
        <f t="shared" si="62"/>
        <v>0</v>
      </c>
      <c r="Y88" s="58">
        <f t="shared" si="62"/>
        <v>0</v>
      </c>
      <c r="Z88" s="58">
        <f t="shared" si="62"/>
        <v>0</v>
      </c>
      <c r="AA88" s="58">
        <f t="shared" si="62"/>
        <v>0</v>
      </c>
      <c r="AB88" s="58">
        <f t="shared" si="62"/>
        <v>0</v>
      </c>
      <c r="AC88" s="58">
        <f t="shared" si="62"/>
        <v>0</v>
      </c>
      <c r="AD88" s="58">
        <f t="shared" si="62"/>
        <v>0</v>
      </c>
      <c r="AE88" s="58">
        <f t="shared" si="63"/>
        <v>0</v>
      </c>
      <c r="AF88" s="58">
        <f t="shared" si="63"/>
        <v>0</v>
      </c>
      <c r="AG88" s="58">
        <f t="shared" si="63"/>
        <v>0</v>
      </c>
      <c r="AH88" s="58">
        <f t="shared" si="63"/>
        <v>0</v>
      </c>
      <c r="AI88" s="58">
        <f t="shared" si="63"/>
        <v>0</v>
      </c>
      <c r="AJ88" s="58">
        <f t="shared" si="63"/>
        <v>0</v>
      </c>
      <c r="AK88" s="58">
        <f t="shared" si="63"/>
        <v>0</v>
      </c>
      <c r="AL88" s="58">
        <f t="shared" si="63"/>
        <v>0</v>
      </c>
      <c r="AM88" s="58">
        <f t="shared" si="63"/>
        <v>0</v>
      </c>
      <c r="AN88" s="58">
        <f t="shared" si="63"/>
        <v>0</v>
      </c>
      <c r="AO88" s="58">
        <f t="shared" si="63"/>
        <v>0</v>
      </c>
      <c r="AP88" s="58">
        <f t="shared" si="63"/>
        <v>0</v>
      </c>
      <c r="AQ88" s="58">
        <f t="shared" si="63"/>
        <v>0</v>
      </c>
      <c r="AR88" s="58">
        <f t="shared" si="63"/>
        <v>0</v>
      </c>
      <c r="AS88" s="58">
        <f t="shared" si="63"/>
        <v>0</v>
      </c>
      <c r="AT88" s="58">
        <f t="shared" si="63"/>
        <v>0</v>
      </c>
      <c r="AU88" s="58">
        <f t="shared" si="64"/>
        <v>0</v>
      </c>
      <c r="AV88" s="58">
        <f t="shared" si="64"/>
        <v>0</v>
      </c>
      <c r="AW88" s="58">
        <f t="shared" si="64"/>
        <v>0</v>
      </c>
      <c r="AX88" s="58">
        <f t="shared" si="64"/>
        <v>0</v>
      </c>
      <c r="AY88" s="58">
        <f t="shared" si="64"/>
        <v>0</v>
      </c>
      <c r="AZ88" s="58">
        <f t="shared" si="64"/>
        <v>0</v>
      </c>
      <c r="BA88" s="58">
        <f t="shared" si="64"/>
        <v>0</v>
      </c>
      <c r="BB88" s="58">
        <f t="shared" si="64"/>
        <v>0</v>
      </c>
      <c r="BC88" s="58">
        <f t="shared" si="64"/>
        <v>0</v>
      </c>
      <c r="BD88" s="58">
        <f t="shared" si="64"/>
        <v>0</v>
      </c>
      <c r="BE88" s="58">
        <f t="shared" si="64"/>
        <v>0</v>
      </c>
      <c r="BF88" s="58">
        <f t="shared" si="64"/>
        <v>0</v>
      </c>
      <c r="BG88" s="58">
        <f t="shared" si="64"/>
        <v>0</v>
      </c>
      <c r="BH88" s="58">
        <f t="shared" si="64"/>
        <v>0</v>
      </c>
      <c r="BI88" s="58">
        <f t="shared" si="64"/>
        <v>0</v>
      </c>
      <c r="BJ88" s="58">
        <f t="shared" si="64"/>
        <v>0</v>
      </c>
      <c r="BK88" s="58">
        <f t="shared" si="65"/>
        <v>0</v>
      </c>
      <c r="BL88" s="58">
        <f t="shared" si="65"/>
        <v>0</v>
      </c>
      <c r="BM88" s="58">
        <f t="shared" si="65"/>
        <v>0</v>
      </c>
      <c r="BN88" s="58">
        <f t="shared" si="65"/>
        <v>0</v>
      </c>
      <c r="BO88" s="58">
        <f t="shared" si="65"/>
        <v>0</v>
      </c>
      <c r="BP88" s="58">
        <f t="shared" si="65"/>
        <v>0</v>
      </c>
      <c r="BQ88" s="58">
        <f t="shared" si="65"/>
        <v>0</v>
      </c>
      <c r="BR88" s="58">
        <f t="shared" si="65"/>
        <v>0</v>
      </c>
      <c r="BS88" s="58">
        <f t="shared" si="65"/>
        <v>0</v>
      </c>
      <c r="BT88" s="58">
        <f t="shared" si="65"/>
        <v>0</v>
      </c>
      <c r="BU88" s="58">
        <f t="shared" si="65"/>
        <v>0</v>
      </c>
      <c r="BV88" s="58">
        <f t="shared" si="65"/>
        <v>0</v>
      </c>
      <c r="BW88" s="58">
        <f t="shared" si="65"/>
        <v>0</v>
      </c>
      <c r="BX88" s="58">
        <f t="shared" si="65"/>
        <v>0</v>
      </c>
      <c r="BY88" s="58">
        <f t="shared" si="65"/>
        <v>0</v>
      </c>
      <c r="BZ88" s="58">
        <f t="shared" si="65"/>
        <v>0</v>
      </c>
      <c r="CA88" s="58">
        <f t="shared" si="66"/>
        <v>0</v>
      </c>
      <c r="CB88" s="58">
        <f t="shared" si="66"/>
        <v>0</v>
      </c>
      <c r="CC88" s="58">
        <f t="shared" si="66"/>
        <v>0</v>
      </c>
      <c r="CD88" s="58">
        <f t="shared" si="66"/>
        <v>0</v>
      </c>
      <c r="CE88" s="58">
        <f t="shared" si="66"/>
        <v>0</v>
      </c>
      <c r="CF88" s="58">
        <f t="shared" si="66"/>
        <v>0</v>
      </c>
      <c r="CG88" s="58">
        <f t="shared" si="66"/>
        <v>0</v>
      </c>
      <c r="CH88" s="58">
        <f t="shared" si="66"/>
        <v>0</v>
      </c>
      <c r="CI88" s="58">
        <f t="shared" si="66"/>
        <v>0</v>
      </c>
      <c r="CJ88" s="58">
        <f t="shared" si="66"/>
        <v>0</v>
      </c>
      <c r="CK88" s="58">
        <f t="shared" si="66"/>
        <v>0</v>
      </c>
      <c r="CL88" s="58">
        <f t="shared" si="66"/>
        <v>0</v>
      </c>
      <c r="CM88" s="58">
        <f t="shared" si="66"/>
        <v>0</v>
      </c>
      <c r="CN88" s="58">
        <f t="shared" si="66"/>
        <v>0</v>
      </c>
      <c r="CO88" s="58">
        <f t="shared" si="66"/>
        <v>0</v>
      </c>
      <c r="CP88" s="58">
        <f t="shared" si="66"/>
        <v>0</v>
      </c>
      <c r="CQ88" s="58">
        <f t="shared" si="67"/>
        <v>0</v>
      </c>
      <c r="CR88" s="58">
        <f t="shared" si="67"/>
        <v>0</v>
      </c>
      <c r="CS88" s="58">
        <f t="shared" si="67"/>
        <v>0</v>
      </c>
      <c r="CT88" s="58">
        <f t="shared" si="67"/>
        <v>0</v>
      </c>
      <c r="CU88" s="58">
        <f t="shared" si="67"/>
        <v>0</v>
      </c>
      <c r="CV88" s="58">
        <f t="shared" si="67"/>
        <v>0</v>
      </c>
      <c r="CW88" s="58">
        <f t="shared" si="67"/>
        <v>0</v>
      </c>
      <c r="CX88" s="58">
        <f t="shared" si="67"/>
        <v>0</v>
      </c>
      <c r="CY88" s="58">
        <f t="shared" si="67"/>
        <v>0</v>
      </c>
      <c r="CZ88" s="58">
        <f t="shared" si="67"/>
        <v>0</v>
      </c>
      <c r="DA88" s="58">
        <f t="shared" si="67"/>
        <v>0</v>
      </c>
      <c r="DB88" s="58">
        <f t="shared" si="67"/>
        <v>0</v>
      </c>
      <c r="DC88" s="58">
        <f t="shared" si="67"/>
        <v>0</v>
      </c>
      <c r="DD88" s="58">
        <f t="shared" si="67"/>
        <v>0</v>
      </c>
      <c r="DE88" s="58">
        <f t="shared" si="67"/>
        <v>0</v>
      </c>
      <c r="DF88" s="58">
        <f t="shared" si="67"/>
        <v>0</v>
      </c>
      <c r="DG88" s="58">
        <f t="shared" si="68"/>
        <v>0</v>
      </c>
      <c r="DH88" s="58">
        <f t="shared" si="68"/>
        <v>0</v>
      </c>
      <c r="DI88" s="58"/>
      <c r="DJ88" s="55">
        <f t="shared" si="69"/>
        <v>0</v>
      </c>
      <c r="DK88" s="53"/>
      <c r="DL88" s="56">
        <f t="shared" si="70"/>
        <v>0</v>
      </c>
      <c r="DM88" s="56">
        <f t="shared" si="70"/>
        <v>0</v>
      </c>
      <c r="DN88" s="56">
        <f t="shared" si="70"/>
        <v>0</v>
      </c>
      <c r="DO88" s="56">
        <f t="shared" si="70"/>
        <v>0</v>
      </c>
      <c r="DP88" s="56">
        <f t="shared" si="70"/>
        <v>0</v>
      </c>
      <c r="DQ88" s="56">
        <f t="shared" si="70"/>
        <v>0</v>
      </c>
      <c r="DR88" s="56">
        <f t="shared" si="73"/>
        <v>0</v>
      </c>
      <c r="DS88" s="56">
        <f t="shared" si="70"/>
        <v>0</v>
      </c>
      <c r="DT88" s="56">
        <f t="shared" si="70"/>
        <v>0</v>
      </c>
      <c r="DU88" s="56">
        <f t="shared" si="70"/>
        <v>0</v>
      </c>
      <c r="DV88" s="55">
        <f t="shared" si="74"/>
        <v>0</v>
      </c>
    </row>
    <row r="89" spans="1:126" s="52" customFormat="1">
      <c r="A89" s="357"/>
      <c r="B89" s="358"/>
      <c r="C89" s="357"/>
      <c r="D89" s="358"/>
      <c r="E89" s="358"/>
      <c r="F89" s="357"/>
      <c r="G89" s="361"/>
      <c r="H89" s="362"/>
      <c r="I89" s="362"/>
      <c r="J89" s="57">
        <f>G89*(H89+I89)</f>
        <v>0</v>
      </c>
      <c r="K89" s="57"/>
      <c r="L89" s="59"/>
      <c r="M89" s="54"/>
      <c r="N89" s="58">
        <f t="shared" si="72"/>
        <v>0</v>
      </c>
      <c r="O89" s="58">
        <f t="shared" si="62"/>
        <v>0</v>
      </c>
      <c r="P89" s="58">
        <f t="shared" si="62"/>
        <v>0</v>
      </c>
      <c r="Q89" s="58">
        <f t="shared" si="62"/>
        <v>0</v>
      </c>
      <c r="R89" s="58">
        <f t="shared" si="62"/>
        <v>0</v>
      </c>
      <c r="S89" s="58">
        <f t="shared" si="62"/>
        <v>0</v>
      </c>
      <c r="T89" s="58">
        <f t="shared" si="62"/>
        <v>0</v>
      </c>
      <c r="U89" s="58">
        <f t="shared" si="62"/>
        <v>0</v>
      </c>
      <c r="V89" s="58">
        <f t="shared" si="62"/>
        <v>0</v>
      </c>
      <c r="W89" s="58">
        <f t="shared" si="62"/>
        <v>0</v>
      </c>
      <c r="X89" s="58">
        <f t="shared" si="62"/>
        <v>0</v>
      </c>
      <c r="Y89" s="58">
        <f t="shared" si="62"/>
        <v>0</v>
      </c>
      <c r="Z89" s="58">
        <f t="shared" si="62"/>
        <v>0</v>
      </c>
      <c r="AA89" s="58">
        <f t="shared" si="62"/>
        <v>0</v>
      </c>
      <c r="AB89" s="58">
        <f t="shared" si="62"/>
        <v>0</v>
      </c>
      <c r="AC89" s="58">
        <f t="shared" si="62"/>
        <v>0</v>
      </c>
      <c r="AD89" s="58">
        <f t="shared" ref="AD89:AS102" si="75">IF(AND($F89&gt;=AD$3,$F89&lt;AE$3),$J89,0)</f>
        <v>0</v>
      </c>
      <c r="AE89" s="58">
        <f t="shared" si="63"/>
        <v>0</v>
      </c>
      <c r="AF89" s="58">
        <f t="shared" si="63"/>
        <v>0</v>
      </c>
      <c r="AG89" s="58">
        <f t="shared" si="63"/>
        <v>0</v>
      </c>
      <c r="AH89" s="58">
        <f t="shared" si="63"/>
        <v>0</v>
      </c>
      <c r="AI89" s="58">
        <f t="shared" si="63"/>
        <v>0</v>
      </c>
      <c r="AJ89" s="58">
        <f t="shared" si="63"/>
        <v>0</v>
      </c>
      <c r="AK89" s="58">
        <f t="shared" si="63"/>
        <v>0</v>
      </c>
      <c r="AL89" s="58">
        <f t="shared" si="63"/>
        <v>0</v>
      </c>
      <c r="AM89" s="58">
        <f t="shared" si="63"/>
        <v>0</v>
      </c>
      <c r="AN89" s="58">
        <f t="shared" si="63"/>
        <v>0</v>
      </c>
      <c r="AO89" s="58">
        <f t="shared" si="63"/>
        <v>0</v>
      </c>
      <c r="AP89" s="58">
        <f t="shared" si="63"/>
        <v>0</v>
      </c>
      <c r="AQ89" s="58">
        <f t="shared" si="63"/>
        <v>0</v>
      </c>
      <c r="AR89" s="58">
        <f t="shared" si="63"/>
        <v>0</v>
      </c>
      <c r="AS89" s="58">
        <f t="shared" si="63"/>
        <v>0</v>
      </c>
      <c r="AT89" s="58">
        <f t="shared" ref="AT89:BI102" si="76">IF(AND($F89&gt;=AT$3,$F89&lt;AU$3),$J89,0)</f>
        <v>0</v>
      </c>
      <c r="AU89" s="58">
        <f t="shared" si="64"/>
        <v>0</v>
      </c>
      <c r="AV89" s="58">
        <f t="shared" si="64"/>
        <v>0</v>
      </c>
      <c r="AW89" s="58">
        <f t="shared" si="64"/>
        <v>0</v>
      </c>
      <c r="AX89" s="58">
        <f t="shared" si="64"/>
        <v>0</v>
      </c>
      <c r="AY89" s="58">
        <f t="shared" si="64"/>
        <v>0</v>
      </c>
      <c r="AZ89" s="58">
        <f t="shared" si="64"/>
        <v>0</v>
      </c>
      <c r="BA89" s="58">
        <f t="shared" si="64"/>
        <v>0</v>
      </c>
      <c r="BB89" s="58">
        <f t="shared" si="64"/>
        <v>0</v>
      </c>
      <c r="BC89" s="58">
        <f t="shared" si="64"/>
        <v>0</v>
      </c>
      <c r="BD89" s="58">
        <f t="shared" si="64"/>
        <v>0</v>
      </c>
      <c r="BE89" s="58">
        <f t="shared" si="64"/>
        <v>0</v>
      </c>
      <c r="BF89" s="58">
        <f t="shared" si="64"/>
        <v>0</v>
      </c>
      <c r="BG89" s="58">
        <f t="shared" si="64"/>
        <v>0</v>
      </c>
      <c r="BH89" s="58">
        <f t="shared" si="64"/>
        <v>0</v>
      </c>
      <c r="BI89" s="58">
        <f t="shared" si="64"/>
        <v>0</v>
      </c>
      <c r="BJ89" s="58">
        <f t="shared" ref="BJ89:BY102" si="77">IF(AND($F89&gt;=BJ$3,$F89&lt;BK$3),$J89,0)</f>
        <v>0</v>
      </c>
      <c r="BK89" s="58">
        <f t="shared" si="77"/>
        <v>0</v>
      </c>
      <c r="BL89" s="58">
        <f t="shared" si="77"/>
        <v>0</v>
      </c>
      <c r="BM89" s="58">
        <f t="shared" si="77"/>
        <v>0</v>
      </c>
      <c r="BN89" s="58">
        <f t="shared" si="77"/>
        <v>0</v>
      </c>
      <c r="BO89" s="58">
        <f t="shared" si="77"/>
        <v>0</v>
      </c>
      <c r="BP89" s="58">
        <f t="shared" si="77"/>
        <v>0</v>
      </c>
      <c r="BQ89" s="58">
        <f t="shared" si="77"/>
        <v>0</v>
      </c>
      <c r="BR89" s="58">
        <f t="shared" si="77"/>
        <v>0</v>
      </c>
      <c r="BS89" s="58">
        <f t="shared" si="77"/>
        <v>0</v>
      </c>
      <c r="BT89" s="58">
        <f t="shared" si="77"/>
        <v>0</v>
      </c>
      <c r="BU89" s="58">
        <f t="shared" si="77"/>
        <v>0</v>
      </c>
      <c r="BV89" s="58">
        <f t="shared" si="77"/>
        <v>0</v>
      </c>
      <c r="BW89" s="58">
        <f t="shared" si="77"/>
        <v>0</v>
      </c>
      <c r="BX89" s="58">
        <f t="shared" si="77"/>
        <v>0</v>
      </c>
      <c r="BY89" s="58">
        <f t="shared" si="77"/>
        <v>0</v>
      </c>
      <c r="BZ89" s="58">
        <f t="shared" si="65"/>
        <v>0</v>
      </c>
      <c r="CA89" s="58">
        <f t="shared" si="66"/>
        <v>0</v>
      </c>
      <c r="CB89" s="58">
        <f t="shared" si="66"/>
        <v>0</v>
      </c>
      <c r="CC89" s="58">
        <f t="shared" si="66"/>
        <v>0</v>
      </c>
      <c r="CD89" s="58">
        <f t="shared" si="66"/>
        <v>0</v>
      </c>
      <c r="CE89" s="58">
        <f t="shared" si="66"/>
        <v>0</v>
      </c>
      <c r="CF89" s="58">
        <f t="shared" si="66"/>
        <v>0</v>
      </c>
      <c r="CG89" s="58">
        <f t="shared" si="66"/>
        <v>0</v>
      </c>
      <c r="CH89" s="58">
        <f t="shared" si="66"/>
        <v>0</v>
      </c>
      <c r="CI89" s="58">
        <f t="shared" si="66"/>
        <v>0</v>
      </c>
      <c r="CJ89" s="58">
        <f t="shared" si="66"/>
        <v>0</v>
      </c>
      <c r="CK89" s="58">
        <f t="shared" si="66"/>
        <v>0</v>
      </c>
      <c r="CL89" s="58">
        <f t="shared" si="66"/>
        <v>0</v>
      </c>
      <c r="CM89" s="58">
        <f t="shared" si="66"/>
        <v>0</v>
      </c>
      <c r="CN89" s="58">
        <f t="shared" si="66"/>
        <v>0</v>
      </c>
      <c r="CO89" s="58">
        <f t="shared" si="66"/>
        <v>0</v>
      </c>
      <c r="CP89" s="58">
        <f t="shared" ref="CP89:DE102" si="78">IF(AND($F89&gt;=CP$3,$F89&lt;CQ$3),$J89,0)</f>
        <v>0</v>
      </c>
      <c r="CQ89" s="58">
        <f t="shared" si="67"/>
        <v>0</v>
      </c>
      <c r="CR89" s="58">
        <f t="shared" si="67"/>
        <v>0</v>
      </c>
      <c r="CS89" s="58">
        <f t="shared" si="67"/>
        <v>0</v>
      </c>
      <c r="CT89" s="58">
        <f t="shared" si="67"/>
        <v>0</v>
      </c>
      <c r="CU89" s="58">
        <f t="shared" si="67"/>
        <v>0</v>
      </c>
      <c r="CV89" s="58">
        <f t="shared" si="67"/>
        <v>0</v>
      </c>
      <c r="CW89" s="58">
        <f t="shared" si="67"/>
        <v>0</v>
      </c>
      <c r="CX89" s="58">
        <f t="shared" si="67"/>
        <v>0</v>
      </c>
      <c r="CY89" s="58">
        <f t="shared" si="67"/>
        <v>0</v>
      </c>
      <c r="CZ89" s="58">
        <f t="shared" si="67"/>
        <v>0</v>
      </c>
      <c r="DA89" s="58">
        <f t="shared" si="67"/>
        <v>0</v>
      </c>
      <c r="DB89" s="58">
        <f t="shared" si="67"/>
        <v>0</v>
      </c>
      <c r="DC89" s="58">
        <f t="shared" si="67"/>
        <v>0</v>
      </c>
      <c r="DD89" s="58">
        <f t="shared" si="67"/>
        <v>0</v>
      </c>
      <c r="DE89" s="58">
        <f t="shared" si="67"/>
        <v>0</v>
      </c>
      <c r="DF89" s="58">
        <f t="shared" ref="CQ89:DF101" si="79">IF(AND($F89&gt;=DF$3,$F89&lt;DG$3),$J89,0)</f>
        <v>0</v>
      </c>
      <c r="DG89" s="58">
        <f t="shared" si="68"/>
        <v>0</v>
      </c>
      <c r="DH89" s="58">
        <f t="shared" si="68"/>
        <v>0</v>
      </c>
      <c r="DI89" s="58"/>
      <c r="DJ89" s="55">
        <f>SUM(N89:DH89)</f>
        <v>0</v>
      </c>
      <c r="DK89" s="53"/>
      <c r="DL89" s="56">
        <f t="shared" si="70"/>
        <v>0</v>
      </c>
      <c r="DM89" s="56">
        <f t="shared" si="70"/>
        <v>0</v>
      </c>
      <c r="DN89" s="56">
        <f t="shared" si="70"/>
        <v>0</v>
      </c>
      <c r="DO89" s="56">
        <f t="shared" si="70"/>
        <v>0</v>
      </c>
      <c r="DP89" s="56">
        <f t="shared" si="70"/>
        <v>0</v>
      </c>
      <c r="DQ89" s="56">
        <f t="shared" si="70"/>
        <v>0</v>
      </c>
      <c r="DR89" s="56">
        <f>SUM(DL89:DQ89)</f>
        <v>0</v>
      </c>
      <c r="DS89" s="56">
        <f t="shared" si="70"/>
        <v>0</v>
      </c>
      <c r="DT89" s="56">
        <f t="shared" si="70"/>
        <v>0</v>
      </c>
      <c r="DU89" s="56">
        <f t="shared" si="70"/>
        <v>0</v>
      </c>
      <c r="DV89" s="55">
        <f>SUM(DR89:DU89)</f>
        <v>0</v>
      </c>
    </row>
    <row r="90" spans="1:126" s="52" customFormat="1">
      <c r="A90" s="357"/>
      <c r="B90" s="358"/>
      <c r="C90" s="357"/>
      <c r="D90" s="358"/>
      <c r="E90" s="358"/>
      <c r="F90" s="360"/>
      <c r="G90" s="361"/>
      <c r="H90" s="362"/>
      <c r="I90" s="362"/>
      <c r="J90" s="57">
        <f t="shared" si="71"/>
        <v>0</v>
      </c>
      <c r="K90" s="57"/>
      <c r="L90" s="59"/>
      <c r="M90" s="54"/>
      <c r="N90" s="58">
        <f t="shared" si="72"/>
        <v>0</v>
      </c>
      <c r="O90" s="58">
        <f t="shared" si="72"/>
        <v>0</v>
      </c>
      <c r="P90" s="58">
        <f t="shared" si="72"/>
        <v>0</v>
      </c>
      <c r="Q90" s="58">
        <f t="shared" si="72"/>
        <v>0</v>
      </c>
      <c r="R90" s="58">
        <f t="shared" si="72"/>
        <v>0</v>
      </c>
      <c r="S90" s="58">
        <f t="shared" si="72"/>
        <v>0</v>
      </c>
      <c r="T90" s="58">
        <f t="shared" si="72"/>
        <v>0</v>
      </c>
      <c r="U90" s="58">
        <f t="shared" si="72"/>
        <v>0</v>
      </c>
      <c r="V90" s="58">
        <f t="shared" si="72"/>
        <v>0</v>
      </c>
      <c r="W90" s="58">
        <f t="shared" si="72"/>
        <v>0</v>
      </c>
      <c r="X90" s="58">
        <f t="shared" si="72"/>
        <v>0</v>
      </c>
      <c r="Y90" s="58">
        <f t="shared" si="72"/>
        <v>0</v>
      </c>
      <c r="Z90" s="58">
        <f t="shared" si="72"/>
        <v>0</v>
      </c>
      <c r="AA90" s="58">
        <f t="shared" si="72"/>
        <v>0</v>
      </c>
      <c r="AB90" s="58">
        <f t="shared" si="72"/>
        <v>0</v>
      </c>
      <c r="AC90" s="58">
        <f t="shared" si="72"/>
        <v>0</v>
      </c>
      <c r="AD90" s="58">
        <f t="shared" si="75"/>
        <v>0</v>
      </c>
      <c r="AE90" s="58">
        <f t="shared" si="75"/>
        <v>0</v>
      </c>
      <c r="AF90" s="58">
        <f t="shared" si="75"/>
        <v>0</v>
      </c>
      <c r="AG90" s="58">
        <f t="shared" si="75"/>
        <v>0</v>
      </c>
      <c r="AH90" s="58">
        <f t="shared" si="75"/>
        <v>0</v>
      </c>
      <c r="AI90" s="58">
        <f t="shared" si="75"/>
        <v>0</v>
      </c>
      <c r="AJ90" s="58">
        <f t="shared" si="75"/>
        <v>0</v>
      </c>
      <c r="AK90" s="58">
        <f t="shared" si="75"/>
        <v>0</v>
      </c>
      <c r="AL90" s="58">
        <f t="shared" si="75"/>
        <v>0</v>
      </c>
      <c r="AM90" s="58">
        <f t="shared" si="75"/>
        <v>0</v>
      </c>
      <c r="AN90" s="58">
        <f t="shared" si="75"/>
        <v>0</v>
      </c>
      <c r="AO90" s="58">
        <f t="shared" si="75"/>
        <v>0</v>
      </c>
      <c r="AP90" s="58">
        <f t="shared" si="75"/>
        <v>0</v>
      </c>
      <c r="AQ90" s="58">
        <f t="shared" si="75"/>
        <v>0</v>
      </c>
      <c r="AR90" s="58">
        <f t="shared" si="75"/>
        <v>0</v>
      </c>
      <c r="AS90" s="58">
        <f t="shared" si="75"/>
        <v>0</v>
      </c>
      <c r="AT90" s="58">
        <f t="shared" si="76"/>
        <v>0</v>
      </c>
      <c r="AU90" s="58">
        <f t="shared" si="76"/>
        <v>0</v>
      </c>
      <c r="AV90" s="58">
        <f t="shared" si="76"/>
        <v>0</v>
      </c>
      <c r="AW90" s="58">
        <f t="shared" si="76"/>
        <v>0</v>
      </c>
      <c r="AX90" s="58">
        <f t="shared" si="76"/>
        <v>0</v>
      </c>
      <c r="AY90" s="58">
        <f t="shared" si="76"/>
        <v>0</v>
      </c>
      <c r="AZ90" s="58">
        <f t="shared" si="76"/>
        <v>0</v>
      </c>
      <c r="BA90" s="58">
        <f t="shared" si="76"/>
        <v>0</v>
      </c>
      <c r="BB90" s="58">
        <f t="shared" si="76"/>
        <v>0</v>
      </c>
      <c r="BC90" s="58">
        <f t="shared" si="76"/>
        <v>0</v>
      </c>
      <c r="BD90" s="58">
        <f t="shared" si="76"/>
        <v>0</v>
      </c>
      <c r="BE90" s="58">
        <f t="shared" si="76"/>
        <v>0</v>
      </c>
      <c r="BF90" s="58">
        <f t="shared" si="76"/>
        <v>0</v>
      </c>
      <c r="BG90" s="58">
        <f t="shared" si="76"/>
        <v>0</v>
      </c>
      <c r="BH90" s="58">
        <f t="shared" si="76"/>
        <v>0</v>
      </c>
      <c r="BI90" s="58">
        <f t="shared" si="76"/>
        <v>0</v>
      </c>
      <c r="BJ90" s="58">
        <f t="shared" si="77"/>
        <v>0</v>
      </c>
      <c r="BK90" s="58">
        <f t="shared" si="65"/>
        <v>0</v>
      </c>
      <c r="BL90" s="58">
        <f t="shared" si="65"/>
        <v>0</v>
      </c>
      <c r="BM90" s="58">
        <f t="shared" si="65"/>
        <v>0</v>
      </c>
      <c r="BN90" s="58">
        <f t="shared" si="65"/>
        <v>0</v>
      </c>
      <c r="BO90" s="58">
        <f t="shared" si="65"/>
        <v>0</v>
      </c>
      <c r="BP90" s="58">
        <f t="shared" si="65"/>
        <v>0</v>
      </c>
      <c r="BQ90" s="58">
        <f t="shared" si="65"/>
        <v>0</v>
      </c>
      <c r="BR90" s="58">
        <f t="shared" si="65"/>
        <v>0</v>
      </c>
      <c r="BS90" s="58">
        <f t="shared" si="65"/>
        <v>0</v>
      </c>
      <c r="BT90" s="58">
        <f t="shared" si="65"/>
        <v>0</v>
      </c>
      <c r="BU90" s="58">
        <f t="shared" si="65"/>
        <v>0</v>
      </c>
      <c r="BV90" s="58">
        <f t="shared" si="65"/>
        <v>0</v>
      </c>
      <c r="BW90" s="58">
        <f t="shared" si="65"/>
        <v>0</v>
      </c>
      <c r="BX90" s="58">
        <f t="shared" si="65"/>
        <v>0</v>
      </c>
      <c r="BY90" s="58">
        <f t="shared" si="77"/>
        <v>0</v>
      </c>
      <c r="BZ90" s="58">
        <f t="shared" ref="BZ90:CO116" si="80">IF(AND($F90&gt;=BZ$3,$F90&lt;CA$3),$J90,0)</f>
        <v>0</v>
      </c>
      <c r="CA90" s="58">
        <f t="shared" si="80"/>
        <v>0</v>
      </c>
      <c r="CB90" s="58">
        <f t="shared" si="80"/>
        <v>0</v>
      </c>
      <c r="CC90" s="58">
        <f t="shared" si="80"/>
        <v>0</v>
      </c>
      <c r="CD90" s="58">
        <f t="shared" si="80"/>
        <v>0</v>
      </c>
      <c r="CE90" s="58">
        <f t="shared" si="80"/>
        <v>0</v>
      </c>
      <c r="CF90" s="58">
        <f t="shared" si="80"/>
        <v>0</v>
      </c>
      <c r="CG90" s="58">
        <f t="shared" si="80"/>
        <v>0</v>
      </c>
      <c r="CH90" s="58">
        <f t="shared" si="80"/>
        <v>0</v>
      </c>
      <c r="CI90" s="58">
        <f t="shared" si="80"/>
        <v>0</v>
      </c>
      <c r="CJ90" s="58">
        <f t="shared" si="80"/>
        <v>0</v>
      </c>
      <c r="CK90" s="58">
        <f t="shared" si="80"/>
        <v>0</v>
      </c>
      <c r="CL90" s="58">
        <f t="shared" si="80"/>
        <v>0</v>
      </c>
      <c r="CM90" s="58">
        <f t="shared" si="80"/>
        <v>0</v>
      </c>
      <c r="CN90" s="58">
        <f t="shared" si="80"/>
        <v>0</v>
      </c>
      <c r="CO90" s="58">
        <f t="shared" si="80"/>
        <v>0</v>
      </c>
      <c r="CP90" s="58">
        <f t="shared" si="78"/>
        <v>0</v>
      </c>
      <c r="CQ90" s="58">
        <f t="shared" si="78"/>
        <v>0</v>
      </c>
      <c r="CR90" s="58">
        <f t="shared" si="78"/>
        <v>0</v>
      </c>
      <c r="CS90" s="58">
        <f t="shared" si="78"/>
        <v>0</v>
      </c>
      <c r="CT90" s="58">
        <f t="shared" si="78"/>
        <v>0</v>
      </c>
      <c r="CU90" s="58">
        <f t="shared" si="78"/>
        <v>0</v>
      </c>
      <c r="CV90" s="58">
        <f t="shared" si="78"/>
        <v>0</v>
      </c>
      <c r="CW90" s="58">
        <f t="shared" si="78"/>
        <v>0</v>
      </c>
      <c r="CX90" s="58">
        <f t="shared" si="78"/>
        <v>0</v>
      </c>
      <c r="CY90" s="58">
        <f t="shared" si="78"/>
        <v>0</v>
      </c>
      <c r="CZ90" s="58">
        <f t="shared" si="78"/>
        <v>0</v>
      </c>
      <c r="DA90" s="58">
        <f t="shared" si="78"/>
        <v>0</v>
      </c>
      <c r="DB90" s="58">
        <f t="shared" si="78"/>
        <v>0</v>
      </c>
      <c r="DC90" s="58">
        <f t="shared" si="78"/>
        <v>0</v>
      </c>
      <c r="DD90" s="58">
        <f t="shared" si="78"/>
        <v>0</v>
      </c>
      <c r="DE90" s="58">
        <f t="shared" si="78"/>
        <v>0</v>
      </c>
      <c r="DF90" s="58">
        <f t="shared" si="79"/>
        <v>0</v>
      </c>
      <c r="DG90" s="58">
        <f t="shared" si="68"/>
        <v>0</v>
      </c>
      <c r="DH90" s="58">
        <f t="shared" si="68"/>
        <v>0</v>
      </c>
      <c r="DI90" s="58"/>
      <c r="DJ90" s="55">
        <f t="shared" si="69"/>
        <v>0</v>
      </c>
      <c r="DK90" s="62"/>
      <c r="DL90" s="56">
        <f t="shared" si="70"/>
        <v>0</v>
      </c>
      <c r="DM90" s="56">
        <f t="shared" si="70"/>
        <v>0</v>
      </c>
      <c r="DN90" s="56">
        <f t="shared" si="70"/>
        <v>0</v>
      </c>
      <c r="DO90" s="56">
        <f t="shared" si="70"/>
        <v>0</v>
      </c>
      <c r="DP90" s="56">
        <f t="shared" si="70"/>
        <v>0</v>
      </c>
      <c r="DQ90" s="56">
        <f t="shared" si="70"/>
        <v>0</v>
      </c>
      <c r="DR90" s="56">
        <f t="shared" si="73"/>
        <v>0</v>
      </c>
      <c r="DS90" s="56">
        <f t="shared" si="70"/>
        <v>0</v>
      </c>
      <c r="DT90" s="56">
        <f t="shared" si="70"/>
        <v>0</v>
      </c>
      <c r="DU90" s="56">
        <f t="shared" si="70"/>
        <v>0</v>
      </c>
      <c r="DV90" s="55">
        <f t="shared" si="74"/>
        <v>0</v>
      </c>
    </row>
    <row r="91" spans="1:126" s="52" customFormat="1">
      <c r="A91" s="357"/>
      <c r="B91" s="358"/>
      <c r="C91" s="357"/>
      <c r="D91" s="358"/>
      <c r="E91" s="358"/>
      <c r="F91" s="357"/>
      <c r="G91" s="361"/>
      <c r="H91" s="362"/>
      <c r="I91" s="362"/>
      <c r="J91" s="57">
        <f t="shared" si="71"/>
        <v>0</v>
      </c>
      <c r="K91" s="57"/>
      <c r="L91" s="59"/>
      <c r="M91" s="54"/>
      <c r="N91" s="58">
        <f t="shared" si="72"/>
        <v>0</v>
      </c>
      <c r="O91" s="58">
        <f t="shared" si="72"/>
        <v>0</v>
      </c>
      <c r="P91" s="58">
        <f t="shared" si="72"/>
        <v>0</v>
      </c>
      <c r="Q91" s="58">
        <f t="shared" si="72"/>
        <v>0</v>
      </c>
      <c r="R91" s="58">
        <f t="shared" si="72"/>
        <v>0</v>
      </c>
      <c r="S91" s="58">
        <f t="shared" si="72"/>
        <v>0</v>
      </c>
      <c r="T91" s="58">
        <f t="shared" si="72"/>
        <v>0</v>
      </c>
      <c r="U91" s="58">
        <f t="shared" si="72"/>
        <v>0</v>
      </c>
      <c r="V91" s="58">
        <f t="shared" si="72"/>
        <v>0</v>
      </c>
      <c r="W91" s="58">
        <f t="shared" si="72"/>
        <v>0</v>
      </c>
      <c r="X91" s="58">
        <f t="shared" si="72"/>
        <v>0</v>
      </c>
      <c r="Y91" s="58">
        <f t="shared" si="72"/>
        <v>0</v>
      </c>
      <c r="Z91" s="58">
        <f t="shared" si="72"/>
        <v>0</v>
      </c>
      <c r="AA91" s="58">
        <f t="shared" si="72"/>
        <v>0</v>
      </c>
      <c r="AB91" s="58">
        <f t="shared" si="72"/>
        <v>0</v>
      </c>
      <c r="AC91" s="58">
        <f t="shared" si="72"/>
        <v>0</v>
      </c>
      <c r="AD91" s="58">
        <f t="shared" si="75"/>
        <v>0</v>
      </c>
      <c r="AE91" s="58">
        <f t="shared" si="75"/>
        <v>0</v>
      </c>
      <c r="AF91" s="58">
        <f t="shared" si="75"/>
        <v>0</v>
      </c>
      <c r="AG91" s="58">
        <f t="shared" si="75"/>
        <v>0</v>
      </c>
      <c r="AH91" s="58">
        <f t="shared" si="75"/>
        <v>0</v>
      </c>
      <c r="AI91" s="58">
        <f t="shared" si="75"/>
        <v>0</v>
      </c>
      <c r="AJ91" s="58">
        <f t="shared" si="75"/>
        <v>0</v>
      </c>
      <c r="AK91" s="58">
        <f t="shared" si="75"/>
        <v>0</v>
      </c>
      <c r="AL91" s="58">
        <f t="shared" si="75"/>
        <v>0</v>
      </c>
      <c r="AM91" s="58">
        <f t="shared" si="75"/>
        <v>0</v>
      </c>
      <c r="AN91" s="58">
        <f t="shared" si="75"/>
        <v>0</v>
      </c>
      <c r="AO91" s="58">
        <f t="shared" si="75"/>
        <v>0</v>
      </c>
      <c r="AP91" s="58">
        <f t="shared" si="75"/>
        <v>0</v>
      </c>
      <c r="AQ91" s="58">
        <f t="shared" si="75"/>
        <v>0</v>
      </c>
      <c r="AR91" s="58">
        <f t="shared" si="75"/>
        <v>0</v>
      </c>
      <c r="AS91" s="58">
        <f t="shared" si="75"/>
        <v>0</v>
      </c>
      <c r="AT91" s="58">
        <f t="shared" si="76"/>
        <v>0</v>
      </c>
      <c r="AU91" s="58">
        <f t="shared" si="76"/>
        <v>0</v>
      </c>
      <c r="AV91" s="58">
        <f t="shared" si="76"/>
        <v>0</v>
      </c>
      <c r="AW91" s="58">
        <f t="shared" si="76"/>
        <v>0</v>
      </c>
      <c r="AX91" s="58">
        <f t="shared" si="76"/>
        <v>0</v>
      </c>
      <c r="AY91" s="58">
        <f t="shared" si="76"/>
        <v>0</v>
      </c>
      <c r="AZ91" s="58">
        <f t="shared" si="76"/>
        <v>0</v>
      </c>
      <c r="BA91" s="58">
        <f t="shared" si="76"/>
        <v>0</v>
      </c>
      <c r="BB91" s="58">
        <f t="shared" si="76"/>
        <v>0</v>
      </c>
      <c r="BC91" s="58">
        <f t="shared" si="76"/>
        <v>0</v>
      </c>
      <c r="BD91" s="58">
        <f t="shared" si="76"/>
        <v>0</v>
      </c>
      <c r="BE91" s="58">
        <f t="shared" si="76"/>
        <v>0</v>
      </c>
      <c r="BF91" s="58">
        <f t="shared" si="76"/>
        <v>0</v>
      </c>
      <c r="BG91" s="58">
        <f t="shared" si="76"/>
        <v>0</v>
      </c>
      <c r="BH91" s="58">
        <f t="shared" si="76"/>
        <v>0</v>
      </c>
      <c r="BI91" s="58">
        <f t="shared" si="76"/>
        <v>0</v>
      </c>
      <c r="BJ91" s="58">
        <f t="shared" si="77"/>
        <v>0</v>
      </c>
      <c r="BK91" s="58">
        <f t="shared" si="77"/>
        <v>0</v>
      </c>
      <c r="BL91" s="58">
        <f t="shared" si="77"/>
        <v>0</v>
      </c>
      <c r="BM91" s="58">
        <f t="shared" si="77"/>
        <v>0</v>
      </c>
      <c r="BN91" s="58">
        <f t="shared" si="77"/>
        <v>0</v>
      </c>
      <c r="BO91" s="58">
        <f t="shared" si="77"/>
        <v>0</v>
      </c>
      <c r="BP91" s="58">
        <f t="shared" si="77"/>
        <v>0</v>
      </c>
      <c r="BQ91" s="58">
        <f t="shared" si="77"/>
        <v>0</v>
      </c>
      <c r="BR91" s="58">
        <f t="shared" si="77"/>
        <v>0</v>
      </c>
      <c r="BS91" s="58">
        <f t="shared" si="77"/>
        <v>0</v>
      </c>
      <c r="BT91" s="58">
        <f t="shared" si="77"/>
        <v>0</v>
      </c>
      <c r="BU91" s="58">
        <f t="shared" si="77"/>
        <v>0</v>
      </c>
      <c r="BV91" s="58">
        <f t="shared" si="77"/>
        <v>0</v>
      </c>
      <c r="BW91" s="58">
        <f t="shared" si="77"/>
        <v>0</v>
      </c>
      <c r="BX91" s="58">
        <f t="shared" si="77"/>
        <v>0</v>
      </c>
      <c r="BY91" s="58">
        <f t="shared" si="77"/>
        <v>0</v>
      </c>
      <c r="BZ91" s="58">
        <f t="shared" si="80"/>
        <v>0</v>
      </c>
      <c r="CA91" s="58">
        <f t="shared" si="80"/>
        <v>0</v>
      </c>
      <c r="CB91" s="58">
        <f t="shared" si="80"/>
        <v>0</v>
      </c>
      <c r="CC91" s="58">
        <f t="shared" si="80"/>
        <v>0</v>
      </c>
      <c r="CD91" s="58">
        <f t="shared" si="80"/>
        <v>0</v>
      </c>
      <c r="CE91" s="58">
        <f t="shared" si="80"/>
        <v>0</v>
      </c>
      <c r="CF91" s="58">
        <f t="shared" si="80"/>
        <v>0</v>
      </c>
      <c r="CG91" s="58">
        <f t="shared" si="80"/>
        <v>0</v>
      </c>
      <c r="CH91" s="58">
        <f t="shared" si="80"/>
        <v>0</v>
      </c>
      <c r="CI91" s="58">
        <f t="shared" si="80"/>
        <v>0</v>
      </c>
      <c r="CJ91" s="58">
        <f t="shared" si="80"/>
        <v>0</v>
      </c>
      <c r="CK91" s="58">
        <f t="shared" si="80"/>
        <v>0</v>
      </c>
      <c r="CL91" s="58">
        <f t="shared" si="80"/>
        <v>0</v>
      </c>
      <c r="CM91" s="58">
        <f t="shared" si="80"/>
        <v>0</v>
      </c>
      <c r="CN91" s="58">
        <f t="shared" si="80"/>
        <v>0</v>
      </c>
      <c r="CO91" s="58">
        <f t="shared" si="80"/>
        <v>0</v>
      </c>
      <c r="CP91" s="58">
        <f t="shared" si="78"/>
        <v>0</v>
      </c>
      <c r="CQ91" s="58">
        <f t="shared" si="79"/>
        <v>0</v>
      </c>
      <c r="CR91" s="58">
        <f t="shared" si="79"/>
        <v>0</v>
      </c>
      <c r="CS91" s="58">
        <f t="shared" si="79"/>
        <v>0</v>
      </c>
      <c r="CT91" s="58">
        <f t="shared" si="79"/>
        <v>0</v>
      </c>
      <c r="CU91" s="58">
        <f t="shared" si="79"/>
        <v>0</v>
      </c>
      <c r="CV91" s="58">
        <f t="shared" si="79"/>
        <v>0</v>
      </c>
      <c r="CW91" s="58">
        <f t="shared" si="79"/>
        <v>0</v>
      </c>
      <c r="CX91" s="58">
        <f t="shared" si="79"/>
        <v>0</v>
      </c>
      <c r="CY91" s="58">
        <f t="shared" si="79"/>
        <v>0</v>
      </c>
      <c r="CZ91" s="58">
        <f t="shared" si="79"/>
        <v>0</v>
      </c>
      <c r="DA91" s="58">
        <f t="shared" si="79"/>
        <v>0</v>
      </c>
      <c r="DB91" s="58">
        <f t="shared" si="79"/>
        <v>0</v>
      </c>
      <c r="DC91" s="58">
        <f t="shared" si="79"/>
        <v>0</v>
      </c>
      <c r="DD91" s="58">
        <f t="shared" si="79"/>
        <v>0</v>
      </c>
      <c r="DE91" s="58">
        <f t="shared" si="79"/>
        <v>0</v>
      </c>
      <c r="DF91" s="58">
        <f t="shared" si="79"/>
        <v>0</v>
      </c>
      <c r="DG91" s="58">
        <f t="shared" si="68"/>
        <v>0</v>
      </c>
      <c r="DH91" s="58">
        <f t="shared" si="68"/>
        <v>0</v>
      </c>
      <c r="DI91" s="58"/>
      <c r="DJ91" s="55">
        <f t="shared" si="69"/>
        <v>0</v>
      </c>
      <c r="DK91" s="53"/>
      <c r="DL91" s="56">
        <f t="shared" si="70"/>
        <v>0</v>
      </c>
      <c r="DM91" s="56">
        <f t="shared" si="70"/>
        <v>0</v>
      </c>
      <c r="DN91" s="56">
        <f t="shared" si="70"/>
        <v>0</v>
      </c>
      <c r="DO91" s="56">
        <f t="shared" si="70"/>
        <v>0</v>
      </c>
      <c r="DP91" s="56">
        <f t="shared" si="70"/>
        <v>0</v>
      </c>
      <c r="DQ91" s="56">
        <f t="shared" si="70"/>
        <v>0</v>
      </c>
      <c r="DR91" s="56">
        <f t="shared" si="73"/>
        <v>0</v>
      </c>
      <c r="DS91" s="56">
        <f t="shared" si="70"/>
        <v>0</v>
      </c>
      <c r="DT91" s="56">
        <f t="shared" si="70"/>
        <v>0</v>
      </c>
      <c r="DU91" s="56">
        <f t="shared" si="70"/>
        <v>0</v>
      </c>
      <c r="DV91" s="55">
        <f t="shared" si="74"/>
        <v>0</v>
      </c>
    </row>
    <row r="92" spans="1:126" s="52" customFormat="1">
      <c r="A92" s="357"/>
      <c r="B92" s="358"/>
      <c r="C92" s="357"/>
      <c r="D92" s="358"/>
      <c r="E92" s="358"/>
      <c r="F92" s="357"/>
      <c r="G92" s="361"/>
      <c r="H92" s="362"/>
      <c r="I92" s="362"/>
      <c r="J92" s="57">
        <f t="shared" si="71"/>
        <v>0</v>
      </c>
      <c r="K92" s="57"/>
      <c r="L92" s="59"/>
      <c r="M92" s="54"/>
      <c r="N92" s="58">
        <f t="shared" si="72"/>
        <v>0</v>
      </c>
      <c r="O92" s="58">
        <f t="shared" si="72"/>
        <v>0</v>
      </c>
      <c r="P92" s="58">
        <f t="shared" si="72"/>
        <v>0</v>
      </c>
      <c r="Q92" s="58">
        <f t="shared" si="72"/>
        <v>0</v>
      </c>
      <c r="R92" s="58">
        <f t="shared" si="72"/>
        <v>0</v>
      </c>
      <c r="S92" s="58">
        <f t="shared" si="72"/>
        <v>0</v>
      </c>
      <c r="T92" s="58">
        <f t="shared" si="72"/>
        <v>0</v>
      </c>
      <c r="U92" s="58">
        <f t="shared" si="72"/>
        <v>0</v>
      </c>
      <c r="V92" s="58">
        <f t="shared" si="72"/>
        <v>0</v>
      </c>
      <c r="W92" s="58">
        <f t="shared" si="72"/>
        <v>0</v>
      </c>
      <c r="X92" s="58">
        <f t="shared" si="72"/>
        <v>0</v>
      </c>
      <c r="Y92" s="58">
        <f t="shared" si="72"/>
        <v>0</v>
      </c>
      <c r="Z92" s="58">
        <f t="shared" si="72"/>
        <v>0</v>
      </c>
      <c r="AA92" s="58">
        <f t="shared" si="72"/>
        <v>0</v>
      </c>
      <c r="AB92" s="58">
        <f t="shared" si="72"/>
        <v>0</v>
      </c>
      <c r="AC92" s="58">
        <f t="shared" si="72"/>
        <v>0</v>
      </c>
      <c r="AD92" s="58">
        <f t="shared" si="75"/>
        <v>0</v>
      </c>
      <c r="AE92" s="58">
        <f t="shared" si="75"/>
        <v>0</v>
      </c>
      <c r="AF92" s="58">
        <f t="shared" si="75"/>
        <v>0</v>
      </c>
      <c r="AG92" s="58">
        <f t="shared" si="75"/>
        <v>0</v>
      </c>
      <c r="AH92" s="58">
        <f t="shared" si="75"/>
        <v>0</v>
      </c>
      <c r="AI92" s="58">
        <f t="shared" si="75"/>
        <v>0</v>
      </c>
      <c r="AJ92" s="58">
        <f t="shared" si="75"/>
        <v>0</v>
      </c>
      <c r="AK92" s="58">
        <f t="shared" si="75"/>
        <v>0</v>
      </c>
      <c r="AL92" s="58">
        <f t="shared" si="75"/>
        <v>0</v>
      </c>
      <c r="AM92" s="58">
        <f t="shared" si="75"/>
        <v>0</v>
      </c>
      <c r="AN92" s="58">
        <f t="shared" si="75"/>
        <v>0</v>
      </c>
      <c r="AO92" s="58">
        <f t="shared" si="75"/>
        <v>0</v>
      </c>
      <c r="AP92" s="58">
        <f t="shared" si="75"/>
        <v>0</v>
      </c>
      <c r="AQ92" s="58">
        <f t="shared" si="75"/>
        <v>0</v>
      </c>
      <c r="AR92" s="58">
        <f t="shared" si="75"/>
        <v>0</v>
      </c>
      <c r="AS92" s="58">
        <f t="shared" si="75"/>
        <v>0</v>
      </c>
      <c r="AT92" s="58">
        <f t="shared" si="76"/>
        <v>0</v>
      </c>
      <c r="AU92" s="58">
        <f t="shared" si="76"/>
        <v>0</v>
      </c>
      <c r="AV92" s="58">
        <f t="shared" si="76"/>
        <v>0</v>
      </c>
      <c r="AW92" s="58">
        <f t="shared" si="76"/>
        <v>0</v>
      </c>
      <c r="AX92" s="58">
        <f t="shared" si="76"/>
        <v>0</v>
      </c>
      <c r="AY92" s="58">
        <f t="shared" si="76"/>
        <v>0</v>
      </c>
      <c r="AZ92" s="58">
        <f t="shared" si="76"/>
        <v>0</v>
      </c>
      <c r="BA92" s="58">
        <f t="shared" si="76"/>
        <v>0</v>
      </c>
      <c r="BB92" s="58">
        <f t="shared" si="76"/>
        <v>0</v>
      </c>
      <c r="BC92" s="58">
        <f t="shared" si="76"/>
        <v>0</v>
      </c>
      <c r="BD92" s="58">
        <f t="shared" si="76"/>
        <v>0</v>
      </c>
      <c r="BE92" s="58">
        <f t="shared" si="76"/>
        <v>0</v>
      </c>
      <c r="BF92" s="58">
        <f t="shared" si="76"/>
        <v>0</v>
      </c>
      <c r="BG92" s="58">
        <f t="shared" si="76"/>
        <v>0</v>
      </c>
      <c r="BH92" s="58">
        <f t="shared" si="76"/>
        <v>0</v>
      </c>
      <c r="BI92" s="58">
        <f t="shared" si="76"/>
        <v>0</v>
      </c>
      <c r="BJ92" s="58">
        <f t="shared" si="77"/>
        <v>0</v>
      </c>
      <c r="BK92" s="58">
        <f t="shared" si="77"/>
        <v>0</v>
      </c>
      <c r="BL92" s="58">
        <f t="shared" si="77"/>
        <v>0</v>
      </c>
      <c r="BM92" s="58">
        <f t="shared" si="77"/>
        <v>0</v>
      </c>
      <c r="BN92" s="58">
        <f t="shared" si="77"/>
        <v>0</v>
      </c>
      <c r="BO92" s="58">
        <f t="shared" si="77"/>
        <v>0</v>
      </c>
      <c r="BP92" s="58">
        <f t="shared" si="77"/>
        <v>0</v>
      </c>
      <c r="BQ92" s="58">
        <f t="shared" si="77"/>
        <v>0</v>
      </c>
      <c r="BR92" s="58">
        <f t="shared" si="77"/>
        <v>0</v>
      </c>
      <c r="BS92" s="58">
        <f t="shared" si="77"/>
        <v>0</v>
      </c>
      <c r="BT92" s="58">
        <f t="shared" si="77"/>
        <v>0</v>
      </c>
      <c r="BU92" s="58">
        <f t="shared" si="77"/>
        <v>0</v>
      </c>
      <c r="BV92" s="58">
        <f t="shared" si="77"/>
        <v>0</v>
      </c>
      <c r="BW92" s="58">
        <f t="shared" si="77"/>
        <v>0</v>
      </c>
      <c r="BX92" s="58">
        <f t="shared" si="77"/>
        <v>0</v>
      </c>
      <c r="BY92" s="58">
        <f t="shared" si="77"/>
        <v>0</v>
      </c>
      <c r="BZ92" s="58">
        <f t="shared" si="80"/>
        <v>0</v>
      </c>
      <c r="CA92" s="58">
        <f t="shared" si="80"/>
        <v>0</v>
      </c>
      <c r="CB92" s="58">
        <f t="shared" si="80"/>
        <v>0</v>
      </c>
      <c r="CC92" s="58">
        <f t="shared" si="80"/>
        <v>0</v>
      </c>
      <c r="CD92" s="58">
        <f t="shared" si="80"/>
        <v>0</v>
      </c>
      <c r="CE92" s="58">
        <f t="shared" si="80"/>
        <v>0</v>
      </c>
      <c r="CF92" s="58">
        <f t="shared" si="80"/>
        <v>0</v>
      </c>
      <c r="CG92" s="58">
        <f t="shared" si="80"/>
        <v>0</v>
      </c>
      <c r="CH92" s="58">
        <f t="shared" si="80"/>
        <v>0</v>
      </c>
      <c r="CI92" s="58">
        <f t="shared" si="80"/>
        <v>0</v>
      </c>
      <c r="CJ92" s="58">
        <f t="shared" si="80"/>
        <v>0</v>
      </c>
      <c r="CK92" s="58">
        <f t="shared" si="80"/>
        <v>0</v>
      </c>
      <c r="CL92" s="58">
        <f t="shared" si="80"/>
        <v>0</v>
      </c>
      <c r="CM92" s="58">
        <f t="shared" si="80"/>
        <v>0</v>
      </c>
      <c r="CN92" s="58">
        <f t="shared" si="80"/>
        <v>0</v>
      </c>
      <c r="CO92" s="58">
        <f t="shared" si="80"/>
        <v>0</v>
      </c>
      <c r="CP92" s="58">
        <f t="shared" si="78"/>
        <v>0</v>
      </c>
      <c r="CQ92" s="58">
        <f t="shared" si="79"/>
        <v>0</v>
      </c>
      <c r="CR92" s="58">
        <f t="shared" si="79"/>
        <v>0</v>
      </c>
      <c r="CS92" s="58">
        <f t="shared" si="79"/>
        <v>0</v>
      </c>
      <c r="CT92" s="58">
        <f t="shared" si="79"/>
        <v>0</v>
      </c>
      <c r="CU92" s="58">
        <f t="shared" si="79"/>
        <v>0</v>
      </c>
      <c r="CV92" s="58">
        <f t="shared" si="79"/>
        <v>0</v>
      </c>
      <c r="CW92" s="58">
        <f t="shared" si="79"/>
        <v>0</v>
      </c>
      <c r="CX92" s="58">
        <f t="shared" si="79"/>
        <v>0</v>
      </c>
      <c r="CY92" s="58">
        <f t="shared" si="79"/>
        <v>0</v>
      </c>
      <c r="CZ92" s="58">
        <f t="shared" si="79"/>
        <v>0</v>
      </c>
      <c r="DA92" s="58">
        <f t="shared" si="79"/>
        <v>0</v>
      </c>
      <c r="DB92" s="58">
        <f t="shared" si="79"/>
        <v>0</v>
      </c>
      <c r="DC92" s="58">
        <f t="shared" si="79"/>
        <v>0</v>
      </c>
      <c r="DD92" s="58">
        <f t="shared" si="79"/>
        <v>0</v>
      </c>
      <c r="DE92" s="58">
        <f t="shared" si="79"/>
        <v>0</v>
      </c>
      <c r="DF92" s="58">
        <f t="shared" si="79"/>
        <v>0</v>
      </c>
      <c r="DG92" s="58">
        <f t="shared" si="68"/>
        <v>0</v>
      </c>
      <c r="DH92" s="58">
        <f t="shared" si="68"/>
        <v>0</v>
      </c>
      <c r="DI92" s="58"/>
      <c r="DJ92" s="55">
        <f t="shared" si="69"/>
        <v>0</v>
      </c>
      <c r="DK92" s="53"/>
      <c r="DL92" s="56">
        <f t="shared" si="70"/>
        <v>0</v>
      </c>
      <c r="DM92" s="56">
        <f t="shared" si="70"/>
        <v>0</v>
      </c>
      <c r="DN92" s="56">
        <f t="shared" si="70"/>
        <v>0</v>
      </c>
      <c r="DO92" s="56">
        <f t="shared" si="70"/>
        <v>0</v>
      </c>
      <c r="DP92" s="56">
        <f t="shared" si="70"/>
        <v>0</v>
      </c>
      <c r="DQ92" s="56">
        <f t="shared" si="70"/>
        <v>0</v>
      </c>
      <c r="DR92" s="56">
        <f t="shared" si="73"/>
        <v>0</v>
      </c>
      <c r="DS92" s="56">
        <f t="shared" si="70"/>
        <v>0</v>
      </c>
      <c r="DT92" s="56">
        <f t="shared" si="70"/>
        <v>0</v>
      </c>
      <c r="DU92" s="56">
        <f t="shared" si="70"/>
        <v>0</v>
      </c>
      <c r="DV92" s="55">
        <f t="shared" si="74"/>
        <v>0</v>
      </c>
    </row>
    <row r="93" spans="1:126" s="52" customFormat="1">
      <c r="A93" s="357"/>
      <c r="B93" s="358"/>
      <c r="C93" s="357"/>
      <c r="D93" s="358"/>
      <c r="E93" s="358"/>
      <c r="F93" s="357"/>
      <c r="G93" s="361"/>
      <c r="H93" s="362"/>
      <c r="I93" s="362"/>
      <c r="J93" s="57">
        <f t="shared" si="71"/>
        <v>0</v>
      </c>
      <c r="K93" s="57"/>
      <c r="L93" s="59"/>
      <c r="M93" s="54"/>
      <c r="N93" s="58">
        <f t="shared" si="72"/>
        <v>0</v>
      </c>
      <c r="O93" s="58">
        <f t="shared" si="72"/>
        <v>0</v>
      </c>
      <c r="P93" s="58">
        <f t="shared" si="72"/>
        <v>0</v>
      </c>
      <c r="Q93" s="58">
        <f t="shared" si="72"/>
        <v>0</v>
      </c>
      <c r="R93" s="58">
        <f t="shared" si="72"/>
        <v>0</v>
      </c>
      <c r="S93" s="58">
        <f t="shared" si="72"/>
        <v>0</v>
      </c>
      <c r="T93" s="58">
        <f t="shared" si="72"/>
        <v>0</v>
      </c>
      <c r="U93" s="58">
        <f t="shared" si="72"/>
        <v>0</v>
      </c>
      <c r="V93" s="58">
        <f t="shared" si="72"/>
        <v>0</v>
      </c>
      <c r="W93" s="58">
        <f t="shared" si="72"/>
        <v>0</v>
      </c>
      <c r="X93" s="58">
        <f t="shared" si="72"/>
        <v>0</v>
      </c>
      <c r="Y93" s="58">
        <f t="shared" si="72"/>
        <v>0</v>
      </c>
      <c r="Z93" s="58">
        <f t="shared" si="72"/>
        <v>0</v>
      </c>
      <c r="AA93" s="58">
        <f t="shared" si="72"/>
        <v>0</v>
      </c>
      <c r="AB93" s="58">
        <f t="shared" si="72"/>
        <v>0</v>
      </c>
      <c r="AC93" s="58">
        <f t="shared" si="72"/>
        <v>0</v>
      </c>
      <c r="AD93" s="58">
        <f t="shared" si="75"/>
        <v>0</v>
      </c>
      <c r="AE93" s="58">
        <f t="shared" si="75"/>
        <v>0</v>
      </c>
      <c r="AF93" s="58">
        <f t="shared" si="75"/>
        <v>0</v>
      </c>
      <c r="AG93" s="58">
        <f t="shared" si="75"/>
        <v>0</v>
      </c>
      <c r="AH93" s="58">
        <f t="shared" si="75"/>
        <v>0</v>
      </c>
      <c r="AI93" s="58">
        <f t="shared" si="75"/>
        <v>0</v>
      </c>
      <c r="AJ93" s="58">
        <f t="shared" si="75"/>
        <v>0</v>
      </c>
      <c r="AK93" s="58">
        <f t="shared" si="75"/>
        <v>0</v>
      </c>
      <c r="AL93" s="58">
        <f t="shared" si="75"/>
        <v>0</v>
      </c>
      <c r="AM93" s="58">
        <f t="shared" si="75"/>
        <v>0</v>
      </c>
      <c r="AN93" s="58">
        <f t="shared" si="75"/>
        <v>0</v>
      </c>
      <c r="AO93" s="58">
        <f t="shared" si="75"/>
        <v>0</v>
      </c>
      <c r="AP93" s="58">
        <f t="shared" si="75"/>
        <v>0</v>
      </c>
      <c r="AQ93" s="58">
        <f t="shared" si="75"/>
        <v>0</v>
      </c>
      <c r="AR93" s="58">
        <f t="shared" si="75"/>
        <v>0</v>
      </c>
      <c r="AS93" s="58">
        <f t="shared" si="75"/>
        <v>0</v>
      </c>
      <c r="AT93" s="58">
        <f t="shared" si="76"/>
        <v>0</v>
      </c>
      <c r="AU93" s="58">
        <f t="shared" si="76"/>
        <v>0</v>
      </c>
      <c r="AV93" s="58">
        <f t="shared" si="76"/>
        <v>0</v>
      </c>
      <c r="AW93" s="58">
        <f t="shared" si="76"/>
        <v>0</v>
      </c>
      <c r="AX93" s="58">
        <f t="shared" si="76"/>
        <v>0</v>
      </c>
      <c r="AY93" s="58">
        <f t="shared" si="76"/>
        <v>0</v>
      </c>
      <c r="AZ93" s="58">
        <f t="shared" si="76"/>
        <v>0</v>
      </c>
      <c r="BA93" s="58">
        <f t="shared" si="76"/>
        <v>0</v>
      </c>
      <c r="BB93" s="58">
        <f t="shared" si="76"/>
        <v>0</v>
      </c>
      <c r="BC93" s="58">
        <f t="shared" si="76"/>
        <v>0</v>
      </c>
      <c r="BD93" s="58">
        <f t="shared" si="76"/>
        <v>0</v>
      </c>
      <c r="BE93" s="58">
        <f t="shared" si="76"/>
        <v>0</v>
      </c>
      <c r="BF93" s="58">
        <f t="shared" si="76"/>
        <v>0</v>
      </c>
      <c r="BG93" s="58">
        <f t="shared" si="76"/>
        <v>0</v>
      </c>
      <c r="BH93" s="58">
        <f t="shared" si="76"/>
        <v>0</v>
      </c>
      <c r="BI93" s="58">
        <f t="shared" si="76"/>
        <v>0</v>
      </c>
      <c r="BJ93" s="58">
        <f t="shared" si="77"/>
        <v>0</v>
      </c>
      <c r="BK93" s="58">
        <f t="shared" si="77"/>
        <v>0</v>
      </c>
      <c r="BL93" s="58">
        <f t="shared" si="77"/>
        <v>0</v>
      </c>
      <c r="BM93" s="58">
        <f t="shared" si="77"/>
        <v>0</v>
      </c>
      <c r="BN93" s="58">
        <f t="shared" si="77"/>
        <v>0</v>
      </c>
      <c r="BO93" s="58">
        <f t="shared" si="77"/>
        <v>0</v>
      </c>
      <c r="BP93" s="58">
        <f t="shared" si="77"/>
        <v>0</v>
      </c>
      <c r="BQ93" s="58">
        <f t="shared" si="77"/>
        <v>0</v>
      </c>
      <c r="BR93" s="58">
        <f t="shared" si="77"/>
        <v>0</v>
      </c>
      <c r="BS93" s="58">
        <f t="shared" si="77"/>
        <v>0</v>
      </c>
      <c r="BT93" s="58">
        <f t="shared" si="77"/>
        <v>0</v>
      </c>
      <c r="BU93" s="58">
        <f t="shared" si="77"/>
        <v>0</v>
      </c>
      <c r="BV93" s="58">
        <f t="shared" si="77"/>
        <v>0</v>
      </c>
      <c r="BW93" s="58">
        <f t="shared" si="77"/>
        <v>0</v>
      </c>
      <c r="BX93" s="58">
        <f t="shared" si="77"/>
        <v>0</v>
      </c>
      <c r="BY93" s="58">
        <f t="shared" si="77"/>
        <v>0</v>
      </c>
      <c r="BZ93" s="58">
        <f t="shared" si="80"/>
        <v>0</v>
      </c>
      <c r="CA93" s="58">
        <f t="shared" si="80"/>
        <v>0</v>
      </c>
      <c r="CB93" s="58">
        <f t="shared" si="80"/>
        <v>0</v>
      </c>
      <c r="CC93" s="58">
        <f t="shared" si="80"/>
        <v>0</v>
      </c>
      <c r="CD93" s="58">
        <f t="shared" si="80"/>
        <v>0</v>
      </c>
      <c r="CE93" s="58">
        <f t="shared" si="80"/>
        <v>0</v>
      </c>
      <c r="CF93" s="58">
        <f t="shared" si="80"/>
        <v>0</v>
      </c>
      <c r="CG93" s="58">
        <f t="shared" si="80"/>
        <v>0</v>
      </c>
      <c r="CH93" s="58">
        <f t="shared" si="80"/>
        <v>0</v>
      </c>
      <c r="CI93" s="58">
        <f t="shared" si="80"/>
        <v>0</v>
      </c>
      <c r="CJ93" s="58">
        <f t="shared" si="80"/>
        <v>0</v>
      </c>
      <c r="CK93" s="58">
        <f t="shared" si="80"/>
        <v>0</v>
      </c>
      <c r="CL93" s="58">
        <f t="shared" si="80"/>
        <v>0</v>
      </c>
      <c r="CM93" s="58">
        <f t="shared" si="80"/>
        <v>0</v>
      </c>
      <c r="CN93" s="58">
        <f t="shared" si="80"/>
        <v>0</v>
      </c>
      <c r="CO93" s="58">
        <f t="shared" si="80"/>
        <v>0</v>
      </c>
      <c r="CP93" s="58">
        <f t="shared" si="78"/>
        <v>0</v>
      </c>
      <c r="CQ93" s="58">
        <f t="shared" si="79"/>
        <v>0</v>
      </c>
      <c r="CR93" s="58">
        <f t="shared" si="79"/>
        <v>0</v>
      </c>
      <c r="CS93" s="58">
        <f t="shared" si="79"/>
        <v>0</v>
      </c>
      <c r="CT93" s="58">
        <f t="shared" si="79"/>
        <v>0</v>
      </c>
      <c r="CU93" s="58">
        <f t="shared" si="79"/>
        <v>0</v>
      </c>
      <c r="CV93" s="58">
        <f t="shared" si="79"/>
        <v>0</v>
      </c>
      <c r="CW93" s="58">
        <f t="shared" si="79"/>
        <v>0</v>
      </c>
      <c r="CX93" s="58">
        <f t="shared" si="79"/>
        <v>0</v>
      </c>
      <c r="CY93" s="58">
        <f t="shared" si="79"/>
        <v>0</v>
      </c>
      <c r="CZ93" s="58">
        <f t="shared" si="79"/>
        <v>0</v>
      </c>
      <c r="DA93" s="58">
        <f t="shared" si="79"/>
        <v>0</v>
      </c>
      <c r="DB93" s="58">
        <f t="shared" si="79"/>
        <v>0</v>
      </c>
      <c r="DC93" s="58">
        <f t="shared" si="79"/>
        <v>0</v>
      </c>
      <c r="DD93" s="58">
        <f t="shared" si="79"/>
        <v>0</v>
      </c>
      <c r="DE93" s="58">
        <f t="shared" si="79"/>
        <v>0</v>
      </c>
      <c r="DF93" s="58">
        <f t="shared" si="79"/>
        <v>0</v>
      </c>
      <c r="DG93" s="58">
        <f t="shared" si="68"/>
        <v>0</v>
      </c>
      <c r="DH93" s="58">
        <f t="shared" si="68"/>
        <v>0</v>
      </c>
      <c r="DI93" s="58"/>
      <c r="DJ93" s="55">
        <f t="shared" si="69"/>
        <v>0</v>
      </c>
      <c r="DK93" s="53"/>
      <c r="DL93" s="56">
        <f t="shared" si="70"/>
        <v>0</v>
      </c>
      <c r="DM93" s="56">
        <f t="shared" si="70"/>
        <v>0</v>
      </c>
      <c r="DN93" s="56">
        <f t="shared" si="70"/>
        <v>0</v>
      </c>
      <c r="DO93" s="56">
        <f t="shared" si="70"/>
        <v>0</v>
      </c>
      <c r="DP93" s="56">
        <f t="shared" si="70"/>
        <v>0</v>
      </c>
      <c r="DQ93" s="56">
        <f t="shared" si="70"/>
        <v>0</v>
      </c>
      <c r="DR93" s="56">
        <f t="shared" si="73"/>
        <v>0</v>
      </c>
      <c r="DS93" s="56">
        <f t="shared" si="70"/>
        <v>0</v>
      </c>
      <c r="DT93" s="56">
        <f t="shared" si="70"/>
        <v>0</v>
      </c>
      <c r="DU93" s="56">
        <f t="shared" si="70"/>
        <v>0</v>
      </c>
      <c r="DV93" s="55">
        <f t="shared" si="74"/>
        <v>0</v>
      </c>
    </row>
    <row r="94" spans="1:126" s="52" customFormat="1">
      <c r="A94" s="357"/>
      <c r="B94" s="358"/>
      <c r="C94" s="357"/>
      <c r="D94" s="358"/>
      <c r="E94" s="358"/>
      <c r="F94" s="360"/>
      <c r="G94" s="361"/>
      <c r="H94" s="362"/>
      <c r="I94" s="362"/>
      <c r="J94" s="57">
        <f t="shared" si="71"/>
        <v>0</v>
      </c>
      <c r="K94" s="57"/>
      <c r="L94" s="59"/>
      <c r="M94" s="54"/>
      <c r="N94" s="58">
        <f t="shared" si="72"/>
        <v>0</v>
      </c>
      <c r="O94" s="58">
        <f t="shared" si="72"/>
        <v>0</v>
      </c>
      <c r="P94" s="58">
        <f t="shared" si="72"/>
        <v>0</v>
      </c>
      <c r="Q94" s="58">
        <f t="shared" si="72"/>
        <v>0</v>
      </c>
      <c r="R94" s="58">
        <f t="shared" si="72"/>
        <v>0</v>
      </c>
      <c r="S94" s="58">
        <f t="shared" si="72"/>
        <v>0</v>
      </c>
      <c r="T94" s="58">
        <f t="shared" si="72"/>
        <v>0</v>
      </c>
      <c r="U94" s="58">
        <f t="shared" si="72"/>
        <v>0</v>
      </c>
      <c r="V94" s="58">
        <f t="shared" si="72"/>
        <v>0</v>
      </c>
      <c r="W94" s="58">
        <f t="shared" si="72"/>
        <v>0</v>
      </c>
      <c r="X94" s="58">
        <f t="shared" si="72"/>
        <v>0</v>
      </c>
      <c r="Y94" s="58">
        <f t="shared" si="72"/>
        <v>0</v>
      </c>
      <c r="Z94" s="58">
        <f t="shared" si="72"/>
        <v>0</v>
      </c>
      <c r="AA94" s="58">
        <f t="shared" si="72"/>
        <v>0</v>
      </c>
      <c r="AB94" s="58">
        <f t="shared" si="72"/>
        <v>0</v>
      </c>
      <c r="AC94" s="58">
        <f t="shared" si="72"/>
        <v>0</v>
      </c>
      <c r="AD94" s="58">
        <f t="shared" si="75"/>
        <v>0</v>
      </c>
      <c r="AE94" s="58">
        <f t="shared" si="75"/>
        <v>0</v>
      </c>
      <c r="AF94" s="58">
        <f t="shared" si="75"/>
        <v>0</v>
      </c>
      <c r="AG94" s="58">
        <f t="shared" si="75"/>
        <v>0</v>
      </c>
      <c r="AH94" s="58">
        <f t="shared" si="75"/>
        <v>0</v>
      </c>
      <c r="AI94" s="58">
        <f t="shared" si="75"/>
        <v>0</v>
      </c>
      <c r="AJ94" s="58">
        <f t="shared" si="75"/>
        <v>0</v>
      </c>
      <c r="AK94" s="58">
        <f t="shared" si="75"/>
        <v>0</v>
      </c>
      <c r="AL94" s="58">
        <f t="shared" si="75"/>
        <v>0</v>
      </c>
      <c r="AM94" s="58">
        <f t="shared" si="75"/>
        <v>0</v>
      </c>
      <c r="AN94" s="58">
        <f t="shared" si="75"/>
        <v>0</v>
      </c>
      <c r="AO94" s="58">
        <f t="shared" si="75"/>
        <v>0</v>
      </c>
      <c r="AP94" s="58">
        <f t="shared" si="75"/>
        <v>0</v>
      </c>
      <c r="AQ94" s="58">
        <f t="shared" si="75"/>
        <v>0</v>
      </c>
      <c r="AR94" s="58">
        <f t="shared" si="75"/>
        <v>0</v>
      </c>
      <c r="AS94" s="58">
        <f t="shared" si="75"/>
        <v>0</v>
      </c>
      <c r="AT94" s="58">
        <f t="shared" si="76"/>
        <v>0</v>
      </c>
      <c r="AU94" s="58">
        <f t="shared" si="76"/>
        <v>0</v>
      </c>
      <c r="AV94" s="58">
        <f t="shared" si="76"/>
        <v>0</v>
      </c>
      <c r="AW94" s="58">
        <f t="shared" si="76"/>
        <v>0</v>
      </c>
      <c r="AX94" s="58">
        <f t="shared" si="76"/>
        <v>0</v>
      </c>
      <c r="AY94" s="58">
        <f t="shared" si="76"/>
        <v>0</v>
      </c>
      <c r="AZ94" s="58">
        <f t="shared" si="76"/>
        <v>0</v>
      </c>
      <c r="BA94" s="58">
        <f t="shared" si="76"/>
        <v>0</v>
      </c>
      <c r="BB94" s="58">
        <f t="shared" si="76"/>
        <v>0</v>
      </c>
      <c r="BC94" s="58">
        <f t="shared" si="76"/>
        <v>0</v>
      </c>
      <c r="BD94" s="58">
        <f t="shared" si="76"/>
        <v>0</v>
      </c>
      <c r="BE94" s="58">
        <f t="shared" si="76"/>
        <v>0</v>
      </c>
      <c r="BF94" s="58">
        <f t="shared" si="76"/>
        <v>0</v>
      </c>
      <c r="BG94" s="58">
        <f t="shared" si="76"/>
        <v>0</v>
      </c>
      <c r="BH94" s="58">
        <f t="shared" si="76"/>
        <v>0</v>
      </c>
      <c r="BI94" s="58">
        <f t="shared" si="76"/>
        <v>0</v>
      </c>
      <c r="BJ94" s="58">
        <f t="shared" si="77"/>
        <v>0</v>
      </c>
      <c r="BK94" s="58">
        <f t="shared" si="77"/>
        <v>0</v>
      </c>
      <c r="BL94" s="58">
        <f t="shared" si="77"/>
        <v>0</v>
      </c>
      <c r="BM94" s="58">
        <f t="shared" si="77"/>
        <v>0</v>
      </c>
      <c r="BN94" s="58">
        <f t="shared" si="77"/>
        <v>0</v>
      </c>
      <c r="BO94" s="58">
        <f t="shared" si="77"/>
        <v>0</v>
      </c>
      <c r="BP94" s="58">
        <f t="shared" si="77"/>
        <v>0</v>
      </c>
      <c r="BQ94" s="58">
        <f t="shared" si="77"/>
        <v>0</v>
      </c>
      <c r="BR94" s="58">
        <f t="shared" si="77"/>
        <v>0</v>
      </c>
      <c r="BS94" s="58">
        <f t="shared" si="77"/>
        <v>0</v>
      </c>
      <c r="BT94" s="58">
        <f t="shared" si="77"/>
        <v>0</v>
      </c>
      <c r="BU94" s="58">
        <f t="shared" si="77"/>
        <v>0</v>
      </c>
      <c r="BV94" s="58">
        <f t="shared" si="77"/>
        <v>0</v>
      </c>
      <c r="BW94" s="58">
        <f t="shared" si="77"/>
        <v>0</v>
      </c>
      <c r="BX94" s="58">
        <f t="shared" si="77"/>
        <v>0</v>
      </c>
      <c r="BY94" s="58">
        <f t="shared" si="77"/>
        <v>0</v>
      </c>
      <c r="BZ94" s="58">
        <f t="shared" si="80"/>
        <v>0</v>
      </c>
      <c r="CA94" s="58">
        <f t="shared" si="80"/>
        <v>0</v>
      </c>
      <c r="CB94" s="58">
        <f t="shared" si="80"/>
        <v>0</v>
      </c>
      <c r="CC94" s="58">
        <f t="shared" si="80"/>
        <v>0</v>
      </c>
      <c r="CD94" s="58">
        <f t="shared" si="80"/>
        <v>0</v>
      </c>
      <c r="CE94" s="58">
        <f t="shared" si="80"/>
        <v>0</v>
      </c>
      <c r="CF94" s="58">
        <f t="shared" si="80"/>
        <v>0</v>
      </c>
      <c r="CG94" s="58">
        <f t="shared" si="80"/>
        <v>0</v>
      </c>
      <c r="CH94" s="58">
        <f t="shared" si="80"/>
        <v>0</v>
      </c>
      <c r="CI94" s="58">
        <f t="shared" si="80"/>
        <v>0</v>
      </c>
      <c r="CJ94" s="58">
        <f t="shared" si="80"/>
        <v>0</v>
      </c>
      <c r="CK94" s="58">
        <f t="shared" si="80"/>
        <v>0</v>
      </c>
      <c r="CL94" s="58">
        <f t="shared" si="80"/>
        <v>0</v>
      </c>
      <c r="CM94" s="58">
        <f t="shared" si="80"/>
        <v>0</v>
      </c>
      <c r="CN94" s="58">
        <f t="shared" si="80"/>
        <v>0</v>
      </c>
      <c r="CO94" s="58">
        <f t="shared" si="80"/>
        <v>0</v>
      </c>
      <c r="CP94" s="58">
        <f t="shared" si="78"/>
        <v>0</v>
      </c>
      <c r="CQ94" s="58">
        <f t="shared" si="79"/>
        <v>0</v>
      </c>
      <c r="CR94" s="58">
        <f t="shared" si="79"/>
        <v>0</v>
      </c>
      <c r="CS94" s="58">
        <f t="shared" si="79"/>
        <v>0</v>
      </c>
      <c r="CT94" s="58">
        <f t="shared" si="79"/>
        <v>0</v>
      </c>
      <c r="CU94" s="58">
        <f t="shared" si="79"/>
        <v>0</v>
      </c>
      <c r="CV94" s="58">
        <f t="shared" si="79"/>
        <v>0</v>
      </c>
      <c r="CW94" s="58">
        <f t="shared" si="79"/>
        <v>0</v>
      </c>
      <c r="CX94" s="58">
        <f t="shared" si="79"/>
        <v>0</v>
      </c>
      <c r="CY94" s="58">
        <f t="shared" si="79"/>
        <v>0</v>
      </c>
      <c r="CZ94" s="58">
        <f t="shared" si="79"/>
        <v>0</v>
      </c>
      <c r="DA94" s="58">
        <f t="shared" si="79"/>
        <v>0</v>
      </c>
      <c r="DB94" s="58">
        <f t="shared" si="79"/>
        <v>0</v>
      </c>
      <c r="DC94" s="58">
        <f t="shared" si="79"/>
        <v>0</v>
      </c>
      <c r="DD94" s="58">
        <f t="shared" si="79"/>
        <v>0</v>
      </c>
      <c r="DE94" s="58">
        <f t="shared" si="79"/>
        <v>0</v>
      </c>
      <c r="DF94" s="58">
        <f t="shared" si="79"/>
        <v>0</v>
      </c>
      <c r="DG94" s="58">
        <f t="shared" si="68"/>
        <v>0</v>
      </c>
      <c r="DH94" s="58">
        <f t="shared" si="68"/>
        <v>0</v>
      </c>
      <c r="DI94" s="58"/>
      <c r="DJ94" s="55">
        <f t="shared" si="69"/>
        <v>0</v>
      </c>
      <c r="DK94" s="53"/>
      <c r="DL94" s="56">
        <f t="shared" si="70"/>
        <v>0</v>
      </c>
      <c r="DM94" s="56">
        <f t="shared" si="70"/>
        <v>0</v>
      </c>
      <c r="DN94" s="56">
        <f t="shared" si="70"/>
        <v>0</v>
      </c>
      <c r="DO94" s="56">
        <f t="shared" si="70"/>
        <v>0</v>
      </c>
      <c r="DP94" s="56">
        <f t="shared" si="70"/>
        <v>0</v>
      </c>
      <c r="DQ94" s="56">
        <f t="shared" si="70"/>
        <v>0</v>
      </c>
      <c r="DR94" s="56">
        <f t="shared" si="73"/>
        <v>0</v>
      </c>
      <c r="DS94" s="56">
        <f t="shared" si="70"/>
        <v>0</v>
      </c>
      <c r="DT94" s="56">
        <f t="shared" si="70"/>
        <v>0</v>
      </c>
      <c r="DU94" s="56">
        <f t="shared" si="70"/>
        <v>0</v>
      </c>
      <c r="DV94" s="55">
        <f t="shared" si="74"/>
        <v>0</v>
      </c>
    </row>
    <row r="95" spans="1:126" s="52" customFormat="1">
      <c r="A95" s="357"/>
      <c r="B95" s="358"/>
      <c r="C95" s="357"/>
      <c r="D95" s="358"/>
      <c r="E95" s="358"/>
      <c r="F95" s="357"/>
      <c r="G95" s="361"/>
      <c r="H95" s="362"/>
      <c r="I95" s="362"/>
      <c r="J95" s="57">
        <f t="shared" si="71"/>
        <v>0</v>
      </c>
      <c r="K95" s="57"/>
      <c r="L95" s="59"/>
      <c r="M95" s="54"/>
      <c r="N95" s="58">
        <f t="shared" si="72"/>
        <v>0</v>
      </c>
      <c r="O95" s="58">
        <f t="shared" si="72"/>
        <v>0</v>
      </c>
      <c r="P95" s="58">
        <f t="shared" si="72"/>
        <v>0</v>
      </c>
      <c r="Q95" s="58">
        <f t="shared" si="72"/>
        <v>0</v>
      </c>
      <c r="R95" s="58">
        <f t="shared" si="72"/>
        <v>0</v>
      </c>
      <c r="S95" s="58">
        <f t="shared" si="72"/>
        <v>0</v>
      </c>
      <c r="T95" s="58">
        <f t="shared" si="72"/>
        <v>0</v>
      </c>
      <c r="U95" s="58">
        <f t="shared" si="72"/>
        <v>0</v>
      </c>
      <c r="V95" s="58">
        <f t="shared" si="72"/>
        <v>0</v>
      </c>
      <c r="W95" s="58">
        <f t="shared" si="72"/>
        <v>0</v>
      </c>
      <c r="X95" s="58">
        <f t="shared" si="72"/>
        <v>0</v>
      </c>
      <c r="Y95" s="58">
        <f t="shared" si="72"/>
        <v>0</v>
      </c>
      <c r="Z95" s="58">
        <f t="shared" si="72"/>
        <v>0</v>
      </c>
      <c r="AA95" s="58">
        <f t="shared" si="72"/>
        <v>0</v>
      </c>
      <c r="AB95" s="58">
        <f t="shared" si="72"/>
        <v>0</v>
      </c>
      <c r="AC95" s="58">
        <f t="shared" si="72"/>
        <v>0</v>
      </c>
      <c r="AD95" s="58">
        <f t="shared" si="75"/>
        <v>0</v>
      </c>
      <c r="AE95" s="58">
        <f t="shared" si="75"/>
        <v>0</v>
      </c>
      <c r="AF95" s="58">
        <f t="shared" si="75"/>
        <v>0</v>
      </c>
      <c r="AG95" s="58">
        <f t="shared" si="75"/>
        <v>0</v>
      </c>
      <c r="AH95" s="58">
        <f t="shared" si="75"/>
        <v>0</v>
      </c>
      <c r="AI95" s="58">
        <f t="shared" si="75"/>
        <v>0</v>
      </c>
      <c r="AJ95" s="58">
        <f t="shared" si="75"/>
        <v>0</v>
      </c>
      <c r="AK95" s="58">
        <f t="shared" si="75"/>
        <v>0</v>
      </c>
      <c r="AL95" s="58">
        <f t="shared" si="75"/>
        <v>0</v>
      </c>
      <c r="AM95" s="58">
        <f t="shared" si="75"/>
        <v>0</v>
      </c>
      <c r="AN95" s="58">
        <f t="shared" si="75"/>
        <v>0</v>
      </c>
      <c r="AO95" s="58">
        <f t="shared" si="75"/>
        <v>0</v>
      </c>
      <c r="AP95" s="58">
        <f t="shared" si="75"/>
        <v>0</v>
      </c>
      <c r="AQ95" s="58">
        <f t="shared" si="75"/>
        <v>0</v>
      </c>
      <c r="AR95" s="58">
        <f t="shared" si="75"/>
        <v>0</v>
      </c>
      <c r="AS95" s="58">
        <f t="shared" si="75"/>
        <v>0</v>
      </c>
      <c r="AT95" s="58">
        <f t="shared" si="76"/>
        <v>0</v>
      </c>
      <c r="AU95" s="58">
        <f t="shared" si="76"/>
        <v>0</v>
      </c>
      <c r="AV95" s="58">
        <f t="shared" si="76"/>
        <v>0</v>
      </c>
      <c r="AW95" s="58">
        <f t="shared" si="76"/>
        <v>0</v>
      </c>
      <c r="AX95" s="58">
        <f t="shared" si="76"/>
        <v>0</v>
      </c>
      <c r="AY95" s="58">
        <f t="shared" si="76"/>
        <v>0</v>
      </c>
      <c r="AZ95" s="58">
        <f t="shared" si="76"/>
        <v>0</v>
      </c>
      <c r="BA95" s="58">
        <f t="shared" si="76"/>
        <v>0</v>
      </c>
      <c r="BB95" s="58">
        <f t="shared" si="76"/>
        <v>0</v>
      </c>
      <c r="BC95" s="58">
        <f t="shared" si="76"/>
        <v>0</v>
      </c>
      <c r="BD95" s="58">
        <f t="shared" si="76"/>
        <v>0</v>
      </c>
      <c r="BE95" s="58">
        <f t="shared" si="76"/>
        <v>0</v>
      </c>
      <c r="BF95" s="58">
        <f t="shared" si="76"/>
        <v>0</v>
      </c>
      <c r="BG95" s="58">
        <f t="shared" si="76"/>
        <v>0</v>
      </c>
      <c r="BH95" s="58">
        <f t="shared" si="76"/>
        <v>0</v>
      </c>
      <c r="BI95" s="58">
        <f t="shared" si="76"/>
        <v>0</v>
      </c>
      <c r="BJ95" s="58">
        <f t="shared" si="77"/>
        <v>0</v>
      </c>
      <c r="BK95" s="58">
        <f t="shared" si="77"/>
        <v>0</v>
      </c>
      <c r="BL95" s="58">
        <f t="shared" si="77"/>
        <v>0</v>
      </c>
      <c r="BM95" s="58">
        <f t="shared" si="77"/>
        <v>0</v>
      </c>
      <c r="BN95" s="58">
        <f t="shared" si="77"/>
        <v>0</v>
      </c>
      <c r="BO95" s="58">
        <f t="shared" si="77"/>
        <v>0</v>
      </c>
      <c r="BP95" s="58">
        <f t="shared" si="77"/>
        <v>0</v>
      </c>
      <c r="BQ95" s="58">
        <f t="shared" si="77"/>
        <v>0</v>
      </c>
      <c r="BR95" s="58">
        <f t="shared" si="77"/>
        <v>0</v>
      </c>
      <c r="BS95" s="58">
        <f t="shared" si="77"/>
        <v>0</v>
      </c>
      <c r="BT95" s="58">
        <f t="shared" si="77"/>
        <v>0</v>
      </c>
      <c r="BU95" s="58">
        <f t="shared" si="77"/>
        <v>0</v>
      </c>
      <c r="BV95" s="58">
        <f t="shared" si="77"/>
        <v>0</v>
      </c>
      <c r="BW95" s="58">
        <f t="shared" si="77"/>
        <v>0</v>
      </c>
      <c r="BX95" s="58">
        <f t="shared" si="77"/>
        <v>0</v>
      </c>
      <c r="BY95" s="58">
        <f t="shared" si="77"/>
        <v>0</v>
      </c>
      <c r="BZ95" s="58">
        <f t="shared" si="80"/>
        <v>0</v>
      </c>
      <c r="CA95" s="58">
        <f t="shared" si="80"/>
        <v>0</v>
      </c>
      <c r="CB95" s="58">
        <f t="shared" si="80"/>
        <v>0</v>
      </c>
      <c r="CC95" s="58">
        <f t="shared" si="80"/>
        <v>0</v>
      </c>
      <c r="CD95" s="58">
        <f t="shared" si="80"/>
        <v>0</v>
      </c>
      <c r="CE95" s="58">
        <f t="shared" si="80"/>
        <v>0</v>
      </c>
      <c r="CF95" s="58">
        <f t="shared" si="80"/>
        <v>0</v>
      </c>
      <c r="CG95" s="58">
        <f t="shared" si="80"/>
        <v>0</v>
      </c>
      <c r="CH95" s="58">
        <f t="shared" si="80"/>
        <v>0</v>
      </c>
      <c r="CI95" s="58">
        <f t="shared" si="80"/>
        <v>0</v>
      </c>
      <c r="CJ95" s="58">
        <f t="shared" si="80"/>
        <v>0</v>
      </c>
      <c r="CK95" s="58">
        <f t="shared" si="80"/>
        <v>0</v>
      </c>
      <c r="CL95" s="58">
        <f t="shared" si="80"/>
        <v>0</v>
      </c>
      <c r="CM95" s="58">
        <f t="shared" si="80"/>
        <v>0</v>
      </c>
      <c r="CN95" s="58">
        <f t="shared" si="80"/>
        <v>0</v>
      </c>
      <c r="CO95" s="58">
        <f t="shared" si="80"/>
        <v>0</v>
      </c>
      <c r="CP95" s="58">
        <f t="shared" si="78"/>
        <v>0</v>
      </c>
      <c r="CQ95" s="58">
        <f t="shared" si="79"/>
        <v>0</v>
      </c>
      <c r="CR95" s="58">
        <f t="shared" si="79"/>
        <v>0</v>
      </c>
      <c r="CS95" s="58">
        <f t="shared" si="79"/>
        <v>0</v>
      </c>
      <c r="CT95" s="58">
        <f t="shared" si="79"/>
        <v>0</v>
      </c>
      <c r="CU95" s="58">
        <f t="shared" si="79"/>
        <v>0</v>
      </c>
      <c r="CV95" s="58">
        <f t="shared" si="79"/>
        <v>0</v>
      </c>
      <c r="CW95" s="58">
        <f t="shared" si="79"/>
        <v>0</v>
      </c>
      <c r="CX95" s="58">
        <f t="shared" si="79"/>
        <v>0</v>
      </c>
      <c r="CY95" s="58">
        <f t="shared" si="79"/>
        <v>0</v>
      </c>
      <c r="CZ95" s="58">
        <f t="shared" si="79"/>
        <v>0</v>
      </c>
      <c r="DA95" s="58">
        <f t="shared" si="79"/>
        <v>0</v>
      </c>
      <c r="DB95" s="58">
        <f t="shared" si="79"/>
        <v>0</v>
      </c>
      <c r="DC95" s="58">
        <f t="shared" si="79"/>
        <v>0</v>
      </c>
      <c r="DD95" s="58">
        <f t="shared" si="79"/>
        <v>0</v>
      </c>
      <c r="DE95" s="58">
        <f t="shared" si="79"/>
        <v>0</v>
      </c>
      <c r="DF95" s="58">
        <f t="shared" si="79"/>
        <v>0</v>
      </c>
      <c r="DG95" s="58">
        <f t="shared" si="68"/>
        <v>0</v>
      </c>
      <c r="DH95" s="58">
        <f t="shared" si="68"/>
        <v>0</v>
      </c>
      <c r="DI95" s="58"/>
      <c r="DJ95" s="55">
        <f t="shared" si="69"/>
        <v>0</v>
      </c>
      <c r="DK95" s="53"/>
      <c r="DL95" s="56">
        <f t="shared" si="70"/>
        <v>0</v>
      </c>
      <c r="DM95" s="56">
        <f t="shared" si="70"/>
        <v>0</v>
      </c>
      <c r="DN95" s="56">
        <f t="shared" si="70"/>
        <v>0</v>
      </c>
      <c r="DO95" s="56">
        <f t="shared" si="70"/>
        <v>0</v>
      </c>
      <c r="DP95" s="56">
        <f t="shared" si="70"/>
        <v>0</v>
      </c>
      <c r="DQ95" s="56">
        <f t="shared" si="70"/>
        <v>0</v>
      </c>
      <c r="DR95" s="56">
        <f t="shared" si="73"/>
        <v>0</v>
      </c>
      <c r="DS95" s="56">
        <f t="shared" si="70"/>
        <v>0</v>
      </c>
      <c r="DT95" s="56">
        <f t="shared" si="70"/>
        <v>0</v>
      </c>
      <c r="DU95" s="56">
        <f t="shared" si="70"/>
        <v>0</v>
      </c>
      <c r="DV95" s="55">
        <f t="shared" si="74"/>
        <v>0</v>
      </c>
    </row>
    <row r="96" spans="1:126" s="52" customFormat="1">
      <c r="A96" s="357"/>
      <c r="B96" s="358"/>
      <c r="C96" s="357"/>
      <c r="D96" s="358"/>
      <c r="E96" s="358"/>
      <c r="F96" s="357"/>
      <c r="G96" s="361"/>
      <c r="H96" s="362"/>
      <c r="I96" s="362"/>
      <c r="J96" s="57">
        <f t="shared" si="71"/>
        <v>0</v>
      </c>
      <c r="K96" s="57"/>
      <c r="L96" s="59"/>
      <c r="M96" s="54"/>
      <c r="N96" s="58">
        <f t="shared" si="72"/>
        <v>0</v>
      </c>
      <c r="O96" s="58">
        <f t="shared" si="72"/>
        <v>0</v>
      </c>
      <c r="P96" s="58">
        <f t="shared" si="72"/>
        <v>0</v>
      </c>
      <c r="Q96" s="58">
        <f t="shared" si="72"/>
        <v>0</v>
      </c>
      <c r="R96" s="58">
        <f t="shared" si="72"/>
        <v>0</v>
      </c>
      <c r="S96" s="58">
        <f t="shared" si="72"/>
        <v>0</v>
      </c>
      <c r="T96" s="58">
        <f t="shared" si="72"/>
        <v>0</v>
      </c>
      <c r="U96" s="58">
        <f t="shared" si="72"/>
        <v>0</v>
      </c>
      <c r="V96" s="58">
        <f t="shared" si="72"/>
        <v>0</v>
      </c>
      <c r="W96" s="58">
        <f t="shared" si="72"/>
        <v>0</v>
      </c>
      <c r="X96" s="58">
        <f t="shared" si="72"/>
        <v>0</v>
      </c>
      <c r="Y96" s="58">
        <f t="shared" si="72"/>
        <v>0</v>
      </c>
      <c r="Z96" s="58">
        <f t="shared" si="72"/>
        <v>0</v>
      </c>
      <c r="AA96" s="58">
        <f t="shared" si="72"/>
        <v>0</v>
      </c>
      <c r="AB96" s="58">
        <f t="shared" si="72"/>
        <v>0</v>
      </c>
      <c r="AC96" s="58">
        <f t="shared" si="72"/>
        <v>0</v>
      </c>
      <c r="AD96" s="58">
        <f t="shared" si="75"/>
        <v>0</v>
      </c>
      <c r="AE96" s="58">
        <f t="shared" si="75"/>
        <v>0</v>
      </c>
      <c r="AF96" s="58">
        <f t="shared" si="75"/>
        <v>0</v>
      </c>
      <c r="AG96" s="58">
        <f t="shared" si="75"/>
        <v>0</v>
      </c>
      <c r="AH96" s="58">
        <f t="shared" si="75"/>
        <v>0</v>
      </c>
      <c r="AI96" s="58">
        <f t="shared" si="75"/>
        <v>0</v>
      </c>
      <c r="AJ96" s="58">
        <f t="shared" si="75"/>
        <v>0</v>
      </c>
      <c r="AK96" s="58">
        <f t="shared" si="75"/>
        <v>0</v>
      </c>
      <c r="AL96" s="58">
        <f t="shared" si="75"/>
        <v>0</v>
      </c>
      <c r="AM96" s="58">
        <f t="shared" si="75"/>
        <v>0</v>
      </c>
      <c r="AN96" s="58">
        <f t="shared" si="75"/>
        <v>0</v>
      </c>
      <c r="AO96" s="58">
        <f t="shared" si="75"/>
        <v>0</v>
      </c>
      <c r="AP96" s="58">
        <f t="shared" si="75"/>
        <v>0</v>
      </c>
      <c r="AQ96" s="58">
        <f t="shared" si="75"/>
        <v>0</v>
      </c>
      <c r="AR96" s="58">
        <f t="shared" si="75"/>
        <v>0</v>
      </c>
      <c r="AS96" s="58">
        <f t="shared" si="75"/>
        <v>0</v>
      </c>
      <c r="AT96" s="58">
        <f t="shared" si="76"/>
        <v>0</v>
      </c>
      <c r="AU96" s="58">
        <f t="shared" si="76"/>
        <v>0</v>
      </c>
      <c r="AV96" s="58">
        <f t="shared" si="76"/>
        <v>0</v>
      </c>
      <c r="AW96" s="58">
        <f t="shared" si="76"/>
        <v>0</v>
      </c>
      <c r="AX96" s="58">
        <f t="shared" si="76"/>
        <v>0</v>
      </c>
      <c r="AY96" s="58">
        <f t="shared" si="76"/>
        <v>0</v>
      </c>
      <c r="AZ96" s="58">
        <f t="shared" si="76"/>
        <v>0</v>
      </c>
      <c r="BA96" s="58">
        <f t="shared" si="76"/>
        <v>0</v>
      </c>
      <c r="BB96" s="58">
        <f t="shared" si="76"/>
        <v>0</v>
      </c>
      <c r="BC96" s="58">
        <f t="shared" si="76"/>
        <v>0</v>
      </c>
      <c r="BD96" s="58">
        <f t="shared" si="76"/>
        <v>0</v>
      </c>
      <c r="BE96" s="58">
        <f t="shared" si="76"/>
        <v>0</v>
      </c>
      <c r="BF96" s="58">
        <f t="shared" si="76"/>
        <v>0</v>
      </c>
      <c r="BG96" s="58">
        <f t="shared" si="76"/>
        <v>0</v>
      </c>
      <c r="BH96" s="58">
        <f t="shared" si="76"/>
        <v>0</v>
      </c>
      <c r="BI96" s="58">
        <f t="shared" si="76"/>
        <v>0</v>
      </c>
      <c r="BJ96" s="58">
        <f t="shared" si="77"/>
        <v>0</v>
      </c>
      <c r="BK96" s="58">
        <f t="shared" si="77"/>
        <v>0</v>
      </c>
      <c r="BL96" s="58">
        <f t="shared" si="77"/>
        <v>0</v>
      </c>
      <c r="BM96" s="58">
        <f t="shared" si="77"/>
        <v>0</v>
      </c>
      <c r="BN96" s="58">
        <f t="shared" si="77"/>
        <v>0</v>
      </c>
      <c r="BO96" s="58">
        <f t="shared" si="77"/>
        <v>0</v>
      </c>
      <c r="BP96" s="58">
        <f t="shared" si="77"/>
        <v>0</v>
      </c>
      <c r="BQ96" s="58">
        <f t="shared" si="77"/>
        <v>0</v>
      </c>
      <c r="BR96" s="58">
        <f t="shared" si="77"/>
        <v>0</v>
      </c>
      <c r="BS96" s="58">
        <f t="shared" si="77"/>
        <v>0</v>
      </c>
      <c r="BT96" s="58">
        <f t="shared" si="77"/>
        <v>0</v>
      </c>
      <c r="BU96" s="58">
        <f t="shared" si="77"/>
        <v>0</v>
      </c>
      <c r="BV96" s="58">
        <f t="shared" si="77"/>
        <v>0</v>
      </c>
      <c r="BW96" s="58">
        <f t="shared" si="77"/>
        <v>0</v>
      </c>
      <c r="BX96" s="58">
        <f t="shared" si="77"/>
        <v>0</v>
      </c>
      <c r="BY96" s="58">
        <f t="shared" si="77"/>
        <v>0</v>
      </c>
      <c r="BZ96" s="58">
        <f t="shared" si="80"/>
        <v>0</v>
      </c>
      <c r="CA96" s="58">
        <f t="shared" si="80"/>
        <v>0</v>
      </c>
      <c r="CB96" s="58">
        <f t="shared" si="80"/>
        <v>0</v>
      </c>
      <c r="CC96" s="58">
        <f t="shared" si="80"/>
        <v>0</v>
      </c>
      <c r="CD96" s="58">
        <f t="shared" si="80"/>
        <v>0</v>
      </c>
      <c r="CE96" s="58">
        <f t="shared" si="80"/>
        <v>0</v>
      </c>
      <c r="CF96" s="58">
        <f t="shared" si="80"/>
        <v>0</v>
      </c>
      <c r="CG96" s="58">
        <f t="shared" si="80"/>
        <v>0</v>
      </c>
      <c r="CH96" s="58">
        <f t="shared" si="80"/>
        <v>0</v>
      </c>
      <c r="CI96" s="58">
        <f t="shared" si="80"/>
        <v>0</v>
      </c>
      <c r="CJ96" s="58">
        <f t="shared" si="80"/>
        <v>0</v>
      </c>
      <c r="CK96" s="58">
        <f t="shared" si="80"/>
        <v>0</v>
      </c>
      <c r="CL96" s="58">
        <f t="shared" si="80"/>
        <v>0</v>
      </c>
      <c r="CM96" s="58">
        <f t="shared" si="80"/>
        <v>0</v>
      </c>
      <c r="CN96" s="58">
        <f t="shared" si="80"/>
        <v>0</v>
      </c>
      <c r="CO96" s="58">
        <f t="shared" si="80"/>
        <v>0</v>
      </c>
      <c r="CP96" s="58">
        <f t="shared" si="78"/>
        <v>0</v>
      </c>
      <c r="CQ96" s="58">
        <f t="shared" si="79"/>
        <v>0</v>
      </c>
      <c r="CR96" s="58">
        <f t="shared" si="79"/>
        <v>0</v>
      </c>
      <c r="CS96" s="58">
        <f t="shared" si="79"/>
        <v>0</v>
      </c>
      <c r="CT96" s="58">
        <f t="shared" si="79"/>
        <v>0</v>
      </c>
      <c r="CU96" s="58">
        <f t="shared" si="79"/>
        <v>0</v>
      </c>
      <c r="CV96" s="58">
        <f t="shared" si="79"/>
        <v>0</v>
      </c>
      <c r="CW96" s="58">
        <f t="shared" si="79"/>
        <v>0</v>
      </c>
      <c r="CX96" s="58">
        <f t="shared" si="79"/>
        <v>0</v>
      </c>
      <c r="CY96" s="58">
        <f t="shared" si="79"/>
        <v>0</v>
      </c>
      <c r="CZ96" s="58">
        <f t="shared" si="79"/>
        <v>0</v>
      </c>
      <c r="DA96" s="58">
        <f t="shared" si="79"/>
        <v>0</v>
      </c>
      <c r="DB96" s="58">
        <f t="shared" si="79"/>
        <v>0</v>
      </c>
      <c r="DC96" s="58">
        <f t="shared" si="79"/>
        <v>0</v>
      </c>
      <c r="DD96" s="58">
        <f t="shared" si="79"/>
        <v>0</v>
      </c>
      <c r="DE96" s="58">
        <f t="shared" si="79"/>
        <v>0</v>
      </c>
      <c r="DF96" s="58">
        <f t="shared" si="79"/>
        <v>0</v>
      </c>
      <c r="DG96" s="58">
        <f t="shared" si="68"/>
        <v>0</v>
      </c>
      <c r="DH96" s="58">
        <f t="shared" si="68"/>
        <v>0</v>
      </c>
      <c r="DI96" s="58"/>
      <c r="DJ96" s="55">
        <f t="shared" si="69"/>
        <v>0</v>
      </c>
      <c r="DK96" s="53"/>
      <c r="DL96" s="56">
        <f t="shared" si="70"/>
        <v>0</v>
      </c>
      <c r="DM96" s="56">
        <f t="shared" si="70"/>
        <v>0</v>
      </c>
      <c r="DN96" s="56">
        <f t="shared" si="70"/>
        <v>0</v>
      </c>
      <c r="DO96" s="56">
        <f t="shared" si="70"/>
        <v>0</v>
      </c>
      <c r="DP96" s="56">
        <f t="shared" si="70"/>
        <v>0</v>
      </c>
      <c r="DQ96" s="56">
        <f t="shared" si="70"/>
        <v>0</v>
      </c>
      <c r="DR96" s="56">
        <f t="shared" si="73"/>
        <v>0</v>
      </c>
      <c r="DS96" s="56">
        <f t="shared" si="70"/>
        <v>0</v>
      </c>
      <c r="DT96" s="56">
        <f t="shared" si="70"/>
        <v>0</v>
      </c>
      <c r="DU96" s="56">
        <f t="shared" si="70"/>
        <v>0</v>
      </c>
      <c r="DV96" s="55">
        <f t="shared" si="74"/>
        <v>0</v>
      </c>
    </row>
    <row r="97" spans="1:126" s="52" customFormat="1">
      <c r="A97" s="357"/>
      <c r="B97" s="358"/>
      <c r="C97" s="357"/>
      <c r="D97" s="358"/>
      <c r="E97" s="358"/>
      <c r="F97" s="357"/>
      <c r="G97" s="361"/>
      <c r="H97" s="362"/>
      <c r="I97" s="362"/>
      <c r="J97" s="57">
        <f t="shared" si="71"/>
        <v>0</v>
      </c>
      <c r="K97" s="57"/>
      <c r="L97" s="59"/>
      <c r="M97" s="54"/>
      <c r="N97" s="58">
        <f t="shared" si="72"/>
        <v>0</v>
      </c>
      <c r="O97" s="58">
        <f t="shared" si="72"/>
        <v>0</v>
      </c>
      <c r="P97" s="58">
        <f t="shared" si="72"/>
        <v>0</v>
      </c>
      <c r="Q97" s="58">
        <f t="shared" si="72"/>
        <v>0</v>
      </c>
      <c r="R97" s="58">
        <f t="shared" si="72"/>
        <v>0</v>
      </c>
      <c r="S97" s="58">
        <f t="shared" si="72"/>
        <v>0</v>
      </c>
      <c r="T97" s="58">
        <f t="shared" si="72"/>
        <v>0</v>
      </c>
      <c r="U97" s="58">
        <f t="shared" si="72"/>
        <v>0</v>
      </c>
      <c r="V97" s="58">
        <f t="shared" si="72"/>
        <v>0</v>
      </c>
      <c r="W97" s="58">
        <f t="shared" si="72"/>
        <v>0</v>
      </c>
      <c r="X97" s="58">
        <f t="shared" si="72"/>
        <v>0</v>
      </c>
      <c r="Y97" s="58">
        <f t="shared" si="72"/>
        <v>0</v>
      </c>
      <c r="Z97" s="58">
        <f t="shared" si="72"/>
        <v>0</v>
      </c>
      <c r="AA97" s="58">
        <f t="shared" si="72"/>
        <v>0</v>
      </c>
      <c r="AB97" s="58">
        <f t="shared" si="72"/>
        <v>0</v>
      </c>
      <c r="AC97" s="58">
        <f t="shared" si="72"/>
        <v>0</v>
      </c>
      <c r="AD97" s="58">
        <f t="shared" si="75"/>
        <v>0</v>
      </c>
      <c r="AE97" s="58">
        <f t="shared" si="75"/>
        <v>0</v>
      </c>
      <c r="AF97" s="58">
        <f t="shared" si="75"/>
        <v>0</v>
      </c>
      <c r="AG97" s="58">
        <f t="shared" si="75"/>
        <v>0</v>
      </c>
      <c r="AH97" s="58">
        <f t="shared" si="75"/>
        <v>0</v>
      </c>
      <c r="AI97" s="58">
        <f t="shared" si="75"/>
        <v>0</v>
      </c>
      <c r="AJ97" s="58">
        <f t="shared" si="75"/>
        <v>0</v>
      </c>
      <c r="AK97" s="58">
        <f t="shared" si="75"/>
        <v>0</v>
      </c>
      <c r="AL97" s="58">
        <f t="shared" si="75"/>
        <v>0</v>
      </c>
      <c r="AM97" s="58">
        <f t="shared" si="75"/>
        <v>0</v>
      </c>
      <c r="AN97" s="58">
        <f t="shared" si="75"/>
        <v>0</v>
      </c>
      <c r="AO97" s="58">
        <f t="shared" si="75"/>
        <v>0</v>
      </c>
      <c r="AP97" s="58">
        <f t="shared" si="75"/>
        <v>0</v>
      </c>
      <c r="AQ97" s="58">
        <f t="shared" si="75"/>
        <v>0</v>
      </c>
      <c r="AR97" s="58">
        <f t="shared" si="75"/>
        <v>0</v>
      </c>
      <c r="AS97" s="58">
        <f t="shared" si="75"/>
        <v>0</v>
      </c>
      <c r="AT97" s="58">
        <f t="shared" si="76"/>
        <v>0</v>
      </c>
      <c r="AU97" s="58">
        <f t="shared" si="76"/>
        <v>0</v>
      </c>
      <c r="AV97" s="58">
        <f t="shared" si="76"/>
        <v>0</v>
      </c>
      <c r="AW97" s="58">
        <f t="shared" si="76"/>
        <v>0</v>
      </c>
      <c r="AX97" s="58">
        <f t="shared" si="76"/>
        <v>0</v>
      </c>
      <c r="AY97" s="58">
        <f t="shared" si="76"/>
        <v>0</v>
      </c>
      <c r="AZ97" s="58">
        <f t="shared" si="76"/>
        <v>0</v>
      </c>
      <c r="BA97" s="58">
        <f t="shared" si="76"/>
        <v>0</v>
      </c>
      <c r="BB97" s="58">
        <f t="shared" si="76"/>
        <v>0</v>
      </c>
      <c r="BC97" s="58">
        <f t="shared" si="76"/>
        <v>0</v>
      </c>
      <c r="BD97" s="58">
        <f t="shared" si="76"/>
        <v>0</v>
      </c>
      <c r="BE97" s="58">
        <f t="shared" si="76"/>
        <v>0</v>
      </c>
      <c r="BF97" s="58">
        <f t="shared" si="76"/>
        <v>0</v>
      </c>
      <c r="BG97" s="58">
        <f t="shared" si="76"/>
        <v>0</v>
      </c>
      <c r="BH97" s="58">
        <f t="shared" si="76"/>
        <v>0</v>
      </c>
      <c r="BI97" s="58">
        <f t="shared" si="76"/>
        <v>0</v>
      </c>
      <c r="BJ97" s="58">
        <f t="shared" si="77"/>
        <v>0</v>
      </c>
      <c r="BK97" s="58">
        <f t="shared" si="77"/>
        <v>0</v>
      </c>
      <c r="BL97" s="58">
        <f t="shared" si="77"/>
        <v>0</v>
      </c>
      <c r="BM97" s="58">
        <f t="shared" si="77"/>
        <v>0</v>
      </c>
      <c r="BN97" s="58">
        <f t="shared" si="77"/>
        <v>0</v>
      </c>
      <c r="BO97" s="58">
        <f t="shared" si="77"/>
        <v>0</v>
      </c>
      <c r="BP97" s="58">
        <f t="shared" si="77"/>
        <v>0</v>
      </c>
      <c r="BQ97" s="58">
        <f t="shared" si="77"/>
        <v>0</v>
      </c>
      <c r="BR97" s="58">
        <f t="shared" si="77"/>
        <v>0</v>
      </c>
      <c r="BS97" s="58">
        <f t="shared" si="77"/>
        <v>0</v>
      </c>
      <c r="BT97" s="58">
        <f t="shared" si="77"/>
        <v>0</v>
      </c>
      <c r="BU97" s="58">
        <f t="shared" si="77"/>
        <v>0</v>
      </c>
      <c r="BV97" s="58">
        <f t="shared" si="77"/>
        <v>0</v>
      </c>
      <c r="BW97" s="58">
        <f t="shared" si="77"/>
        <v>0</v>
      </c>
      <c r="BX97" s="58">
        <f t="shared" si="77"/>
        <v>0</v>
      </c>
      <c r="BY97" s="58">
        <f t="shared" si="77"/>
        <v>0</v>
      </c>
      <c r="BZ97" s="58">
        <f t="shared" si="80"/>
        <v>0</v>
      </c>
      <c r="CA97" s="58">
        <f t="shared" si="80"/>
        <v>0</v>
      </c>
      <c r="CB97" s="58">
        <f t="shared" si="80"/>
        <v>0</v>
      </c>
      <c r="CC97" s="58">
        <f t="shared" si="80"/>
        <v>0</v>
      </c>
      <c r="CD97" s="58">
        <f t="shared" si="80"/>
        <v>0</v>
      </c>
      <c r="CE97" s="58">
        <f t="shared" si="80"/>
        <v>0</v>
      </c>
      <c r="CF97" s="58">
        <f t="shared" si="80"/>
        <v>0</v>
      </c>
      <c r="CG97" s="58">
        <f t="shared" si="80"/>
        <v>0</v>
      </c>
      <c r="CH97" s="58">
        <f t="shared" si="80"/>
        <v>0</v>
      </c>
      <c r="CI97" s="58">
        <f t="shared" si="80"/>
        <v>0</v>
      </c>
      <c r="CJ97" s="58">
        <f t="shared" si="80"/>
        <v>0</v>
      </c>
      <c r="CK97" s="58">
        <f t="shared" si="80"/>
        <v>0</v>
      </c>
      <c r="CL97" s="58">
        <f t="shared" si="80"/>
        <v>0</v>
      </c>
      <c r="CM97" s="58">
        <f t="shared" si="80"/>
        <v>0</v>
      </c>
      <c r="CN97" s="58">
        <f t="shared" si="80"/>
        <v>0</v>
      </c>
      <c r="CO97" s="58">
        <f t="shared" si="80"/>
        <v>0</v>
      </c>
      <c r="CP97" s="58">
        <f t="shared" si="78"/>
        <v>0</v>
      </c>
      <c r="CQ97" s="58">
        <f t="shared" si="79"/>
        <v>0</v>
      </c>
      <c r="CR97" s="58">
        <f t="shared" si="79"/>
        <v>0</v>
      </c>
      <c r="CS97" s="58">
        <f t="shared" si="79"/>
        <v>0</v>
      </c>
      <c r="CT97" s="58">
        <f t="shared" si="79"/>
        <v>0</v>
      </c>
      <c r="CU97" s="58">
        <f t="shared" si="79"/>
        <v>0</v>
      </c>
      <c r="CV97" s="58">
        <f t="shared" si="79"/>
        <v>0</v>
      </c>
      <c r="CW97" s="58">
        <f t="shared" si="79"/>
        <v>0</v>
      </c>
      <c r="CX97" s="58">
        <f t="shared" si="79"/>
        <v>0</v>
      </c>
      <c r="CY97" s="58">
        <f t="shared" si="79"/>
        <v>0</v>
      </c>
      <c r="CZ97" s="58">
        <f t="shared" si="79"/>
        <v>0</v>
      </c>
      <c r="DA97" s="58">
        <f t="shared" si="79"/>
        <v>0</v>
      </c>
      <c r="DB97" s="58">
        <f t="shared" si="79"/>
        <v>0</v>
      </c>
      <c r="DC97" s="58">
        <f t="shared" si="79"/>
        <v>0</v>
      </c>
      <c r="DD97" s="58">
        <f t="shared" si="79"/>
        <v>0</v>
      </c>
      <c r="DE97" s="58">
        <f t="shared" si="79"/>
        <v>0</v>
      </c>
      <c r="DF97" s="58">
        <f t="shared" si="79"/>
        <v>0</v>
      </c>
      <c r="DG97" s="58">
        <f t="shared" si="68"/>
        <v>0</v>
      </c>
      <c r="DH97" s="58">
        <f t="shared" si="68"/>
        <v>0</v>
      </c>
      <c r="DI97" s="58"/>
      <c r="DJ97" s="55">
        <f t="shared" si="69"/>
        <v>0</v>
      </c>
      <c r="DK97" s="53"/>
      <c r="DL97" s="56">
        <f t="shared" si="70"/>
        <v>0</v>
      </c>
      <c r="DM97" s="56">
        <f t="shared" si="70"/>
        <v>0</v>
      </c>
      <c r="DN97" s="56">
        <f t="shared" si="70"/>
        <v>0</v>
      </c>
      <c r="DO97" s="56">
        <f t="shared" si="70"/>
        <v>0</v>
      </c>
      <c r="DP97" s="56">
        <f t="shared" si="70"/>
        <v>0</v>
      </c>
      <c r="DQ97" s="56">
        <f t="shared" si="70"/>
        <v>0</v>
      </c>
      <c r="DR97" s="56">
        <f t="shared" si="73"/>
        <v>0</v>
      </c>
      <c r="DS97" s="56">
        <f t="shared" si="70"/>
        <v>0</v>
      </c>
      <c r="DT97" s="56">
        <f t="shared" si="70"/>
        <v>0</v>
      </c>
      <c r="DU97" s="56">
        <f t="shared" si="70"/>
        <v>0</v>
      </c>
      <c r="DV97" s="55">
        <f t="shared" si="74"/>
        <v>0</v>
      </c>
    </row>
    <row r="98" spans="1:126" s="52" customFormat="1">
      <c r="A98" s="357"/>
      <c r="B98" s="358"/>
      <c r="C98" s="357"/>
      <c r="D98" s="358"/>
      <c r="E98" s="358"/>
      <c r="F98" s="357"/>
      <c r="G98" s="361"/>
      <c r="H98" s="362"/>
      <c r="I98" s="362"/>
      <c r="J98" s="57">
        <f t="shared" si="71"/>
        <v>0</v>
      </c>
      <c r="K98" s="57"/>
      <c r="L98" s="59"/>
      <c r="M98" s="54"/>
      <c r="N98" s="58">
        <f t="shared" si="72"/>
        <v>0</v>
      </c>
      <c r="O98" s="58">
        <f t="shared" si="72"/>
        <v>0</v>
      </c>
      <c r="P98" s="58">
        <f t="shared" si="72"/>
        <v>0</v>
      </c>
      <c r="Q98" s="58">
        <f t="shared" si="72"/>
        <v>0</v>
      </c>
      <c r="R98" s="58">
        <f t="shared" si="72"/>
        <v>0</v>
      </c>
      <c r="S98" s="58">
        <f t="shared" si="72"/>
        <v>0</v>
      </c>
      <c r="T98" s="58">
        <f t="shared" si="72"/>
        <v>0</v>
      </c>
      <c r="U98" s="58">
        <f t="shared" si="72"/>
        <v>0</v>
      </c>
      <c r="V98" s="58">
        <f t="shared" si="72"/>
        <v>0</v>
      </c>
      <c r="W98" s="58">
        <f t="shared" si="72"/>
        <v>0</v>
      </c>
      <c r="X98" s="58">
        <f t="shared" si="72"/>
        <v>0</v>
      </c>
      <c r="Y98" s="58">
        <f t="shared" si="72"/>
        <v>0</v>
      </c>
      <c r="Z98" s="58">
        <f t="shared" si="72"/>
        <v>0</v>
      </c>
      <c r="AA98" s="58">
        <f t="shared" si="72"/>
        <v>0</v>
      </c>
      <c r="AB98" s="58">
        <f t="shared" si="72"/>
        <v>0</v>
      </c>
      <c r="AC98" s="58">
        <f t="shared" si="72"/>
        <v>0</v>
      </c>
      <c r="AD98" s="58">
        <f t="shared" si="75"/>
        <v>0</v>
      </c>
      <c r="AE98" s="58">
        <f t="shared" si="75"/>
        <v>0</v>
      </c>
      <c r="AF98" s="58">
        <f t="shared" si="75"/>
        <v>0</v>
      </c>
      <c r="AG98" s="58">
        <f t="shared" si="75"/>
        <v>0</v>
      </c>
      <c r="AH98" s="58">
        <f t="shared" si="75"/>
        <v>0</v>
      </c>
      <c r="AI98" s="58">
        <f t="shared" si="75"/>
        <v>0</v>
      </c>
      <c r="AJ98" s="58">
        <f t="shared" si="75"/>
        <v>0</v>
      </c>
      <c r="AK98" s="58">
        <f t="shared" si="75"/>
        <v>0</v>
      </c>
      <c r="AL98" s="58">
        <f t="shared" si="75"/>
        <v>0</v>
      </c>
      <c r="AM98" s="58">
        <f t="shared" si="75"/>
        <v>0</v>
      </c>
      <c r="AN98" s="58">
        <f t="shared" si="75"/>
        <v>0</v>
      </c>
      <c r="AO98" s="58">
        <f t="shared" si="75"/>
        <v>0</v>
      </c>
      <c r="AP98" s="58">
        <f t="shared" si="75"/>
        <v>0</v>
      </c>
      <c r="AQ98" s="58">
        <f t="shared" si="75"/>
        <v>0</v>
      </c>
      <c r="AR98" s="58">
        <f t="shared" si="75"/>
        <v>0</v>
      </c>
      <c r="AS98" s="58">
        <f t="shared" si="75"/>
        <v>0</v>
      </c>
      <c r="AT98" s="58">
        <f t="shared" si="76"/>
        <v>0</v>
      </c>
      <c r="AU98" s="58">
        <f t="shared" si="76"/>
        <v>0</v>
      </c>
      <c r="AV98" s="58">
        <f t="shared" si="76"/>
        <v>0</v>
      </c>
      <c r="AW98" s="58">
        <f t="shared" si="76"/>
        <v>0</v>
      </c>
      <c r="AX98" s="58">
        <f t="shared" si="76"/>
        <v>0</v>
      </c>
      <c r="AY98" s="58">
        <f t="shared" si="76"/>
        <v>0</v>
      </c>
      <c r="AZ98" s="58">
        <f t="shared" si="76"/>
        <v>0</v>
      </c>
      <c r="BA98" s="58">
        <f t="shared" si="76"/>
        <v>0</v>
      </c>
      <c r="BB98" s="58">
        <f t="shared" si="76"/>
        <v>0</v>
      </c>
      <c r="BC98" s="58">
        <f t="shared" si="76"/>
        <v>0</v>
      </c>
      <c r="BD98" s="58">
        <f t="shared" si="76"/>
        <v>0</v>
      </c>
      <c r="BE98" s="58">
        <f t="shared" si="76"/>
        <v>0</v>
      </c>
      <c r="BF98" s="58">
        <f t="shared" si="76"/>
        <v>0</v>
      </c>
      <c r="BG98" s="58">
        <f t="shared" si="76"/>
        <v>0</v>
      </c>
      <c r="BH98" s="58">
        <f t="shared" si="76"/>
        <v>0</v>
      </c>
      <c r="BI98" s="58">
        <f t="shared" si="76"/>
        <v>0</v>
      </c>
      <c r="BJ98" s="58">
        <f t="shared" si="77"/>
        <v>0</v>
      </c>
      <c r="BK98" s="58">
        <f t="shared" si="77"/>
        <v>0</v>
      </c>
      <c r="BL98" s="58">
        <f t="shared" si="77"/>
        <v>0</v>
      </c>
      <c r="BM98" s="58">
        <f t="shared" si="77"/>
        <v>0</v>
      </c>
      <c r="BN98" s="58">
        <f t="shared" si="77"/>
        <v>0</v>
      </c>
      <c r="BO98" s="58">
        <f t="shared" si="77"/>
        <v>0</v>
      </c>
      <c r="BP98" s="58">
        <f t="shared" si="77"/>
        <v>0</v>
      </c>
      <c r="BQ98" s="58">
        <f t="shared" si="77"/>
        <v>0</v>
      </c>
      <c r="BR98" s="58">
        <f t="shared" si="77"/>
        <v>0</v>
      </c>
      <c r="BS98" s="58">
        <f t="shared" si="77"/>
        <v>0</v>
      </c>
      <c r="BT98" s="58">
        <f t="shared" si="77"/>
        <v>0</v>
      </c>
      <c r="BU98" s="58">
        <f t="shared" si="77"/>
        <v>0</v>
      </c>
      <c r="BV98" s="58">
        <f t="shared" si="77"/>
        <v>0</v>
      </c>
      <c r="BW98" s="58">
        <f t="shared" si="77"/>
        <v>0</v>
      </c>
      <c r="BX98" s="58">
        <f t="shared" si="77"/>
        <v>0</v>
      </c>
      <c r="BY98" s="58">
        <f t="shared" si="77"/>
        <v>0</v>
      </c>
      <c r="BZ98" s="58">
        <f t="shared" si="80"/>
        <v>0</v>
      </c>
      <c r="CA98" s="58">
        <f t="shared" si="80"/>
        <v>0</v>
      </c>
      <c r="CB98" s="58">
        <f t="shared" si="80"/>
        <v>0</v>
      </c>
      <c r="CC98" s="58">
        <f t="shared" si="80"/>
        <v>0</v>
      </c>
      <c r="CD98" s="58">
        <f t="shared" si="80"/>
        <v>0</v>
      </c>
      <c r="CE98" s="58">
        <f t="shared" si="80"/>
        <v>0</v>
      </c>
      <c r="CF98" s="58">
        <f t="shared" si="80"/>
        <v>0</v>
      </c>
      <c r="CG98" s="58">
        <f t="shared" si="80"/>
        <v>0</v>
      </c>
      <c r="CH98" s="58">
        <f t="shared" si="80"/>
        <v>0</v>
      </c>
      <c r="CI98" s="58">
        <f t="shared" si="80"/>
        <v>0</v>
      </c>
      <c r="CJ98" s="58">
        <f t="shared" si="80"/>
        <v>0</v>
      </c>
      <c r="CK98" s="58">
        <f t="shared" si="80"/>
        <v>0</v>
      </c>
      <c r="CL98" s="58">
        <f t="shared" si="80"/>
        <v>0</v>
      </c>
      <c r="CM98" s="58">
        <f t="shared" si="80"/>
        <v>0</v>
      </c>
      <c r="CN98" s="58">
        <f t="shared" si="80"/>
        <v>0</v>
      </c>
      <c r="CO98" s="58">
        <f t="shared" si="80"/>
        <v>0</v>
      </c>
      <c r="CP98" s="58">
        <f t="shared" si="78"/>
        <v>0</v>
      </c>
      <c r="CQ98" s="58">
        <f t="shared" si="79"/>
        <v>0</v>
      </c>
      <c r="CR98" s="58">
        <f t="shared" si="79"/>
        <v>0</v>
      </c>
      <c r="CS98" s="58">
        <f t="shared" si="79"/>
        <v>0</v>
      </c>
      <c r="CT98" s="58">
        <f t="shared" si="79"/>
        <v>0</v>
      </c>
      <c r="CU98" s="58">
        <f t="shared" si="79"/>
        <v>0</v>
      </c>
      <c r="CV98" s="58">
        <f t="shared" si="79"/>
        <v>0</v>
      </c>
      <c r="CW98" s="58">
        <f t="shared" si="79"/>
        <v>0</v>
      </c>
      <c r="CX98" s="58">
        <f t="shared" si="79"/>
        <v>0</v>
      </c>
      <c r="CY98" s="58">
        <f t="shared" si="79"/>
        <v>0</v>
      </c>
      <c r="CZ98" s="58">
        <f t="shared" si="79"/>
        <v>0</v>
      </c>
      <c r="DA98" s="58">
        <f t="shared" si="79"/>
        <v>0</v>
      </c>
      <c r="DB98" s="58">
        <f t="shared" si="79"/>
        <v>0</v>
      </c>
      <c r="DC98" s="58">
        <f t="shared" si="79"/>
        <v>0</v>
      </c>
      <c r="DD98" s="58">
        <f t="shared" si="79"/>
        <v>0</v>
      </c>
      <c r="DE98" s="58">
        <f t="shared" si="79"/>
        <v>0</v>
      </c>
      <c r="DF98" s="58">
        <f t="shared" si="79"/>
        <v>0</v>
      </c>
      <c r="DG98" s="58">
        <f t="shared" si="68"/>
        <v>0</v>
      </c>
      <c r="DH98" s="58">
        <f t="shared" si="68"/>
        <v>0</v>
      </c>
      <c r="DI98" s="58"/>
      <c r="DJ98" s="55">
        <f t="shared" si="69"/>
        <v>0</v>
      </c>
      <c r="DK98" s="53"/>
      <c r="DL98" s="56">
        <f t="shared" si="70"/>
        <v>0</v>
      </c>
      <c r="DM98" s="56">
        <f t="shared" si="70"/>
        <v>0</v>
      </c>
      <c r="DN98" s="56">
        <f t="shared" si="70"/>
        <v>0</v>
      </c>
      <c r="DO98" s="56">
        <f t="shared" si="70"/>
        <v>0</v>
      </c>
      <c r="DP98" s="56">
        <f t="shared" si="70"/>
        <v>0</v>
      </c>
      <c r="DQ98" s="56">
        <f t="shared" si="70"/>
        <v>0</v>
      </c>
      <c r="DR98" s="56">
        <f t="shared" si="73"/>
        <v>0</v>
      </c>
      <c r="DS98" s="56">
        <f t="shared" si="70"/>
        <v>0</v>
      </c>
      <c r="DT98" s="56">
        <f t="shared" si="70"/>
        <v>0</v>
      </c>
      <c r="DU98" s="56">
        <f t="shared" si="70"/>
        <v>0</v>
      </c>
      <c r="DV98" s="55">
        <f t="shared" si="74"/>
        <v>0</v>
      </c>
    </row>
    <row r="99" spans="1:126" s="52" customFormat="1">
      <c r="A99" s="357"/>
      <c r="B99" s="358"/>
      <c r="C99" s="357"/>
      <c r="D99" s="358"/>
      <c r="E99" s="358"/>
      <c r="F99" s="357"/>
      <c r="G99" s="361"/>
      <c r="H99" s="362"/>
      <c r="I99" s="362"/>
      <c r="J99" s="57">
        <f t="shared" si="71"/>
        <v>0</v>
      </c>
      <c r="K99" s="57"/>
      <c r="L99" s="59"/>
      <c r="M99" s="54"/>
      <c r="N99" s="58">
        <f t="shared" si="72"/>
        <v>0</v>
      </c>
      <c r="O99" s="58">
        <f t="shared" si="72"/>
        <v>0</v>
      </c>
      <c r="P99" s="58">
        <f t="shared" si="72"/>
        <v>0</v>
      </c>
      <c r="Q99" s="58">
        <f t="shared" si="72"/>
        <v>0</v>
      </c>
      <c r="R99" s="58">
        <f t="shared" si="72"/>
        <v>0</v>
      </c>
      <c r="S99" s="58">
        <f t="shared" si="72"/>
        <v>0</v>
      </c>
      <c r="T99" s="58">
        <f t="shared" si="72"/>
        <v>0</v>
      </c>
      <c r="U99" s="58">
        <f t="shared" si="72"/>
        <v>0</v>
      </c>
      <c r="V99" s="58">
        <f t="shared" si="72"/>
        <v>0</v>
      </c>
      <c r="W99" s="58">
        <f t="shared" si="72"/>
        <v>0</v>
      </c>
      <c r="X99" s="58">
        <f t="shared" si="72"/>
        <v>0</v>
      </c>
      <c r="Y99" s="58">
        <f t="shared" si="72"/>
        <v>0</v>
      </c>
      <c r="Z99" s="58">
        <f t="shared" si="72"/>
        <v>0</v>
      </c>
      <c r="AA99" s="58">
        <f t="shared" si="72"/>
        <v>0</v>
      </c>
      <c r="AB99" s="58">
        <f t="shared" si="72"/>
        <v>0</v>
      </c>
      <c r="AC99" s="58">
        <f t="shared" si="72"/>
        <v>0</v>
      </c>
      <c r="AD99" s="58">
        <f t="shared" si="75"/>
        <v>0</v>
      </c>
      <c r="AE99" s="58">
        <f t="shared" si="75"/>
        <v>0</v>
      </c>
      <c r="AF99" s="58">
        <f t="shared" si="75"/>
        <v>0</v>
      </c>
      <c r="AG99" s="58">
        <f t="shared" si="75"/>
        <v>0</v>
      </c>
      <c r="AH99" s="58">
        <f t="shared" si="75"/>
        <v>0</v>
      </c>
      <c r="AI99" s="58">
        <f t="shared" si="75"/>
        <v>0</v>
      </c>
      <c r="AJ99" s="58">
        <f t="shared" si="75"/>
        <v>0</v>
      </c>
      <c r="AK99" s="58">
        <f t="shared" si="75"/>
        <v>0</v>
      </c>
      <c r="AL99" s="58">
        <f t="shared" si="75"/>
        <v>0</v>
      </c>
      <c r="AM99" s="58">
        <f t="shared" si="75"/>
        <v>0</v>
      </c>
      <c r="AN99" s="58">
        <f t="shared" si="75"/>
        <v>0</v>
      </c>
      <c r="AO99" s="58">
        <f t="shared" si="75"/>
        <v>0</v>
      </c>
      <c r="AP99" s="58">
        <f t="shared" si="75"/>
        <v>0</v>
      </c>
      <c r="AQ99" s="58">
        <f t="shared" si="75"/>
        <v>0</v>
      </c>
      <c r="AR99" s="58">
        <f t="shared" si="75"/>
        <v>0</v>
      </c>
      <c r="AS99" s="58">
        <f t="shared" si="75"/>
        <v>0</v>
      </c>
      <c r="AT99" s="58">
        <f t="shared" si="76"/>
        <v>0</v>
      </c>
      <c r="AU99" s="58">
        <f t="shared" si="76"/>
        <v>0</v>
      </c>
      <c r="AV99" s="58">
        <f t="shared" si="76"/>
        <v>0</v>
      </c>
      <c r="AW99" s="58">
        <f t="shared" si="76"/>
        <v>0</v>
      </c>
      <c r="AX99" s="58">
        <f t="shared" si="76"/>
        <v>0</v>
      </c>
      <c r="AY99" s="58">
        <f t="shared" si="76"/>
        <v>0</v>
      </c>
      <c r="AZ99" s="58">
        <f t="shared" si="76"/>
        <v>0</v>
      </c>
      <c r="BA99" s="58">
        <f t="shared" si="76"/>
        <v>0</v>
      </c>
      <c r="BB99" s="58">
        <f t="shared" si="76"/>
        <v>0</v>
      </c>
      <c r="BC99" s="58">
        <f t="shared" si="76"/>
        <v>0</v>
      </c>
      <c r="BD99" s="58">
        <f t="shared" si="76"/>
        <v>0</v>
      </c>
      <c r="BE99" s="58">
        <f t="shared" si="76"/>
        <v>0</v>
      </c>
      <c r="BF99" s="58">
        <f t="shared" si="76"/>
        <v>0</v>
      </c>
      <c r="BG99" s="58">
        <f t="shared" si="76"/>
        <v>0</v>
      </c>
      <c r="BH99" s="58">
        <f t="shared" si="76"/>
        <v>0</v>
      </c>
      <c r="BI99" s="58">
        <f t="shared" si="76"/>
        <v>0</v>
      </c>
      <c r="BJ99" s="58">
        <f t="shared" si="77"/>
        <v>0</v>
      </c>
      <c r="BK99" s="58">
        <f t="shared" si="77"/>
        <v>0</v>
      </c>
      <c r="BL99" s="58">
        <f t="shared" si="77"/>
        <v>0</v>
      </c>
      <c r="BM99" s="58">
        <f t="shared" si="77"/>
        <v>0</v>
      </c>
      <c r="BN99" s="58">
        <f t="shared" si="77"/>
        <v>0</v>
      </c>
      <c r="BO99" s="58">
        <f t="shared" si="77"/>
        <v>0</v>
      </c>
      <c r="BP99" s="58">
        <f t="shared" si="77"/>
        <v>0</v>
      </c>
      <c r="BQ99" s="58">
        <f t="shared" si="77"/>
        <v>0</v>
      </c>
      <c r="BR99" s="58">
        <f t="shared" si="77"/>
        <v>0</v>
      </c>
      <c r="BS99" s="58">
        <f t="shared" si="77"/>
        <v>0</v>
      </c>
      <c r="BT99" s="58">
        <f t="shared" si="77"/>
        <v>0</v>
      </c>
      <c r="BU99" s="58">
        <f t="shared" si="77"/>
        <v>0</v>
      </c>
      <c r="BV99" s="58">
        <f t="shared" si="77"/>
        <v>0</v>
      </c>
      <c r="BW99" s="58">
        <f t="shared" si="77"/>
        <v>0</v>
      </c>
      <c r="BX99" s="58">
        <f t="shared" si="77"/>
        <v>0</v>
      </c>
      <c r="BY99" s="58">
        <f t="shared" si="77"/>
        <v>0</v>
      </c>
      <c r="BZ99" s="58">
        <f t="shared" si="80"/>
        <v>0</v>
      </c>
      <c r="CA99" s="58">
        <f t="shared" si="80"/>
        <v>0</v>
      </c>
      <c r="CB99" s="58">
        <f t="shared" si="80"/>
        <v>0</v>
      </c>
      <c r="CC99" s="58">
        <f t="shared" si="80"/>
        <v>0</v>
      </c>
      <c r="CD99" s="58">
        <f t="shared" si="80"/>
        <v>0</v>
      </c>
      <c r="CE99" s="58">
        <f t="shared" si="80"/>
        <v>0</v>
      </c>
      <c r="CF99" s="58">
        <f t="shared" si="80"/>
        <v>0</v>
      </c>
      <c r="CG99" s="58">
        <f t="shared" si="80"/>
        <v>0</v>
      </c>
      <c r="CH99" s="58">
        <f t="shared" si="80"/>
        <v>0</v>
      </c>
      <c r="CI99" s="58">
        <f t="shared" si="80"/>
        <v>0</v>
      </c>
      <c r="CJ99" s="58">
        <f t="shared" si="80"/>
        <v>0</v>
      </c>
      <c r="CK99" s="58">
        <f t="shared" si="80"/>
        <v>0</v>
      </c>
      <c r="CL99" s="58">
        <f t="shared" si="80"/>
        <v>0</v>
      </c>
      <c r="CM99" s="58">
        <f t="shared" si="80"/>
        <v>0</v>
      </c>
      <c r="CN99" s="58">
        <f t="shared" si="80"/>
        <v>0</v>
      </c>
      <c r="CO99" s="58">
        <f t="shared" si="80"/>
        <v>0</v>
      </c>
      <c r="CP99" s="58">
        <f t="shared" si="78"/>
        <v>0</v>
      </c>
      <c r="CQ99" s="58">
        <f t="shared" si="79"/>
        <v>0</v>
      </c>
      <c r="CR99" s="58">
        <f t="shared" si="79"/>
        <v>0</v>
      </c>
      <c r="CS99" s="58">
        <f t="shared" si="79"/>
        <v>0</v>
      </c>
      <c r="CT99" s="58">
        <f t="shared" si="79"/>
        <v>0</v>
      </c>
      <c r="CU99" s="58">
        <f t="shared" si="79"/>
        <v>0</v>
      </c>
      <c r="CV99" s="58">
        <f t="shared" si="79"/>
        <v>0</v>
      </c>
      <c r="CW99" s="58">
        <f t="shared" si="79"/>
        <v>0</v>
      </c>
      <c r="CX99" s="58">
        <f t="shared" si="79"/>
        <v>0</v>
      </c>
      <c r="CY99" s="58">
        <f t="shared" si="79"/>
        <v>0</v>
      </c>
      <c r="CZ99" s="58">
        <f t="shared" si="79"/>
        <v>0</v>
      </c>
      <c r="DA99" s="58">
        <f t="shared" si="79"/>
        <v>0</v>
      </c>
      <c r="DB99" s="58">
        <f t="shared" si="79"/>
        <v>0</v>
      </c>
      <c r="DC99" s="58">
        <f t="shared" si="79"/>
        <v>0</v>
      </c>
      <c r="DD99" s="58">
        <f t="shared" si="79"/>
        <v>0</v>
      </c>
      <c r="DE99" s="58">
        <f t="shared" si="79"/>
        <v>0</v>
      </c>
      <c r="DF99" s="58">
        <f t="shared" si="79"/>
        <v>0</v>
      </c>
      <c r="DG99" s="58">
        <f t="shared" si="68"/>
        <v>0</v>
      </c>
      <c r="DH99" s="58">
        <f t="shared" si="68"/>
        <v>0</v>
      </c>
      <c r="DI99" s="58"/>
      <c r="DJ99" s="55">
        <f t="shared" si="69"/>
        <v>0</v>
      </c>
      <c r="DK99" s="53"/>
      <c r="DL99" s="56">
        <f t="shared" si="70"/>
        <v>0</v>
      </c>
      <c r="DM99" s="56">
        <f t="shared" si="70"/>
        <v>0</v>
      </c>
      <c r="DN99" s="56">
        <f t="shared" si="70"/>
        <v>0</v>
      </c>
      <c r="DO99" s="56">
        <f t="shared" si="70"/>
        <v>0</v>
      </c>
      <c r="DP99" s="56">
        <f t="shared" si="70"/>
        <v>0</v>
      </c>
      <c r="DQ99" s="56">
        <f t="shared" si="70"/>
        <v>0</v>
      </c>
      <c r="DR99" s="56">
        <f t="shared" si="73"/>
        <v>0</v>
      </c>
      <c r="DS99" s="56">
        <f t="shared" si="70"/>
        <v>0</v>
      </c>
      <c r="DT99" s="56">
        <f t="shared" si="70"/>
        <v>0</v>
      </c>
      <c r="DU99" s="56">
        <f t="shared" si="70"/>
        <v>0</v>
      </c>
      <c r="DV99" s="55">
        <f t="shared" si="74"/>
        <v>0</v>
      </c>
    </row>
    <row r="100" spans="1:126" s="52" customFormat="1">
      <c r="A100" s="357"/>
      <c r="B100" s="358"/>
      <c r="C100" s="357"/>
      <c r="D100" s="358"/>
      <c r="E100" s="358"/>
      <c r="F100" s="357"/>
      <c r="G100" s="361"/>
      <c r="H100" s="362"/>
      <c r="I100" s="362"/>
      <c r="J100" s="57">
        <f>G100*(H100+I100)</f>
        <v>0</v>
      </c>
      <c r="K100" s="57"/>
      <c r="L100" s="59"/>
      <c r="M100" s="54"/>
      <c r="N100" s="58">
        <f t="shared" si="72"/>
        <v>0</v>
      </c>
      <c r="O100" s="58">
        <f t="shared" si="72"/>
        <v>0</v>
      </c>
      <c r="P100" s="58">
        <f t="shared" si="72"/>
        <v>0</v>
      </c>
      <c r="Q100" s="58">
        <f t="shared" si="72"/>
        <v>0</v>
      </c>
      <c r="R100" s="58">
        <f t="shared" si="72"/>
        <v>0</v>
      </c>
      <c r="S100" s="58">
        <f t="shared" si="72"/>
        <v>0</v>
      </c>
      <c r="T100" s="58">
        <f t="shared" si="72"/>
        <v>0</v>
      </c>
      <c r="U100" s="58">
        <f t="shared" si="72"/>
        <v>0</v>
      </c>
      <c r="V100" s="58">
        <f t="shared" si="72"/>
        <v>0</v>
      </c>
      <c r="W100" s="58">
        <f t="shared" si="72"/>
        <v>0</v>
      </c>
      <c r="X100" s="58">
        <f t="shared" si="72"/>
        <v>0</v>
      </c>
      <c r="Y100" s="58">
        <f t="shared" si="72"/>
        <v>0</v>
      </c>
      <c r="Z100" s="58">
        <f t="shared" si="72"/>
        <v>0</v>
      </c>
      <c r="AA100" s="58">
        <f t="shared" si="72"/>
        <v>0</v>
      </c>
      <c r="AB100" s="58">
        <f t="shared" si="72"/>
        <v>0</v>
      </c>
      <c r="AC100" s="58">
        <f t="shared" si="72"/>
        <v>0</v>
      </c>
      <c r="AD100" s="58">
        <f t="shared" si="75"/>
        <v>0</v>
      </c>
      <c r="AE100" s="58">
        <f t="shared" si="75"/>
        <v>0</v>
      </c>
      <c r="AF100" s="58">
        <f t="shared" si="75"/>
        <v>0</v>
      </c>
      <c r="AG100" s="58">
        <f t="shared" si="75"/>
        <v>0</v>
      </c>
      <c r="AH100" s="58">
        <f t="shared" si="75"/>
        <v>0</v>
      </c>
      <c r="AI100" s="58">
        <f t="shared" si="75"/>
        <v>0</v>
      </c>
      <c r="AJ100" s="58">
        <f t="shared" si="75"/>
        <v>0</v>
      </c>
      <c r="AK100" s="58">
        <f t="shared" si="75"/>
        <v>0</v>
      </c>
      <c r="AL100" s="58">
        <f t="shared" si="75"/>
        <v>0</v>
      </c>
      <c r="AM100" s="58">
        <f t="shared" si="75"/>
        <v>0</v>
      </c>
      <c r="AN100" s="58">
        <f t="shared" si="75"/>
        <v>0</v>
      </c>
      <c r="AO100" s="58">
        <f t="shared" si="75"/>
        <v>0</v>
      </c>
      <c r="AP100" s="58">
        <f t="shared" si="75"/>
        <v>0</v>
      </c>
      <c r="AQ100" s="58">
        <f t="shared" si="75"/>
        <v>0</v>
      </c>
      <c r="AR100" s="58">
        <f t="shared" si="75"/>
        <v>0</v>
      </c>
      <c r="AS100" s="58">
        <f t="shared" si="75"/>
        <v>0</v>
      </c>
      <c r="AT100" s="58">
        <f t="shared" si="76"/>
        <v>0</v>
      </c>
      <c r="AU100" s="58">
        <f t="shared" si="76"/>
        <v>0</v>
      </c>
      <c r="AV100" s="58">
        <f t="shared" si="76"/>
        <v>0</v>
      </c>
      <c r="AW100" s="58">
        <f t="shared" si="76"/>
        <v>0</v>
      </c>
      <c r="AX100" s="58">
        <f t="shared" si="76"/>
        <v>0</v>
      </c>
      <c r="AY100" s="58">
        <f t="shared" si="76"/>
        <v>0</v>
      </c>
      <c r="AZ100" s="58">
        <f t="shared" si="76"/>
        <v>0</v>
      </c>
      <c r="BA100" s="58">
        <f t="shared" si="76"/>
        <v>0</v>
      </c>
      <c r="BB100" s="58">
        <f t="shared" si="76"/>
        <v>0</v>
      </c>
      <c r="BC100" s="58">
        <f t="shared" si="76"/>
        <v>0</v>
      </c>
      <c r="BD100" s="58">
        <f t="shared" si="76"/>
        <v>0</v>
      </c>
      <c r="BE100" s="58">
        <f t="shared" si="76"/>
        <v>0</v>
      </c>
      <c r="BF100" s="58">
        <f t="shared" si="76"/>
        <v>0</v>
      </c>
      <c r="BG100" s="58">
        <f t="shared" si="76"/>
        <v>0</v>
      </c>
      <c r="BH100" s="58">
        <f t="shared" si="76"/>
        <v>0</v>
      </c>
      <c r="BI100" s="58">
        <f t="shared" si="76"/>
        <v>0</v>
      </c>
      <c r="BJ100" s="58">
        <f t="shared" si="77"/>
        <v>0</v>
      </c>
      <c r="BK100" s="58">
        <f t="shared" si="77"/>
        <v>0</v>
      </c>
      <c r="BL100" s="58">
        <f t="shared" si="77"/>
        <v>0</v>
      </c>
      <c r="BM100" s="58">
        <f t="shared" si="77"/>
        <v>0</v>
      </c>
      <c r="BN100" s="58">
        <f t="shared" si="77"/>
        <v>0</v>
      </c>
      <c r="BO100" s="58">
        <f t="shared" si="77"/>
        <v>0</v>
      </c>
      <c r="BP100" s="58">
        <f t="shared" si="77"/>
        <v>0</v>
      </c>
      <c r="BQ100" s="58">
        <f t="shared" si="77"/>
        <v>0</v>
      </c>
      <c r="BR100" s="58">
        <f t="shared" si="77"/>
        <v>0</v>
      </c>
      <c r="BS100" s="58">
        <f t="shared" si="77"/>
        <v>0</v>
      </c>
      <c r="BT100" s="58">
        <f t="shared" si="77"/>
        <v>0</v>
      </c>
      <c r="BU100" s="58">
        <f t="shared" si="77"/>
        <v>0</v>
      </c>
      <c r="BV100" s="58">
        <f t="shared" si="77"/>
        <v>0</v>
      </c>
      <c r="BW100" s="58">
        <f t="shared" si="77"/>
        <v>0</v>
      </c>
      <c r="BX100" s="58">
        <f t="shared" si="77"/>
        <v>0</v>
      </c>
      <c r="BY100" s="58">
        <f t="shared" si="77"/>
        <v>0</v>
      </c>
      <c r="BZ100" s="58">
        <f t="shared" si="80"/>
        <v>0</v>
      </c>
      <c r="CA100" s="58">
        <f t="shared" si="80"/>
        <v>0</v>
      </c>
      <c r="CB100" s="58">
        <f t="shared" si="80"/>
        <v>0</v>
      </c>
      <c r="CC100" s="58">
        <f t="shared" si="80"/>
        <v>0</v>
      </c>
      <c r="CD100" s="58">
        <f t="shared" si="80"/>
        <v>0</v>
      </c>
      <c r="CE100" s="58">
        <f t="shared" si="80"/>
        <v>0</v>
      </c>
      <c r="CF100" s="58">
        <f t="shared" si="80"/>
        <v>0</v>
      </c>
      <c r="CG100" s="58">
        <f t="shared" si="80"/>
        <v>0</v>
      </c>
      <c r="CH100" s="58">
        <f t="shared" si="80"/>
        <v>0</v>
      </c>
      <c r="CI100" s="58">
        <f t="shared" si="80"/>
        <v>0</v>
      </c>
      <c r="CJ100" s="58">
        <f t="shared" si="80"/>
        <v>0</v>
      </c>
      <c r="CK100" s="58">
        <f t="shared" si="80"/>
        <v>0</v>
      </c>
      <c r="CL100" s="58">
        <f t="shared" si="80"/>
        <v>0</v>
      </c>
      <c r="CM100" s="58">
        <f t="shared" si="80"/>
        <v>0</v>
      </c>
      <c r="CN100" s="58">
        <f t="shared" si="80"/>
        <v>0</v>
      </c>
      <c r="CO100" s="58">
        <f t="shared" si="80"/>
        <v>0</v>
      </c>
      <c r="CP100" s="58">
        <f t="shared" si="78"/>
        <v>0</v>
      </c>
      <c r="CQ100" s="58">
        <f t="shared" si="79"/>
        <v>0</v>
      </c>
      <c r="CR100" s="58">
        <f t="shared" si="79"/>
        <v>0</v>
      </c>
      <c r="CS100" s="58">
        <f t="shared" si="79"/>
        <v>0</v>
      </c>
      <c r="CT100" s="58">
        <f t="shared" si="79"/>
        <v>0</v>
      </c>
      <c r="CU100" s="58">
        <f t="shared" si="79"/>
        <v>0</v>
      </c>
      <c r="CV100" s="58">
        <f t="shared" si="79"/>
        <v>0</v>
      </c>
      <c r="CW100" s="58">
        <f t="shared" si="79"/>
        <v>0</v>
      </c>
      <c r="CX100" s="58">
        <f t="shared" si="79"/>
        <v>0</v>
      </c>
      <c r="CY100" s="58">
        <f t="shared" si="79"/>
        <v>0</v>
      </c>
      <c r="CZ100" s="58">
        <f t="shared" si="79"/>
        <v>0</v>
      </c>
      <c r="DA100" s="58">
        <f t="shared" si="79"/>
        <v>0</v>
      </c>
      <c r="DB100" s="58">
        <f t="shared" si="79"/>
        <v>0</v>
      </c>
      <c r="DC100" s="58">
        <f t="shared" si="79"/>
        <v>0</v>
      </c>
      <c r="DD100" s="58">
        <f t="shared" si="79"/>
        <v>0</v>
      </c>
      <c r="DE100" s="58">
        <f t="shared" si="79"/>
        <v>0</v>
      </c>
      <c r="DF100" s="58">
        <f t="shared" si="79"/>
        <v>0</v>
      </c>
      <c r="DG100" s="58">
        <f t="shared" si="68"/>
        <v>0</v>
      </c>
      <c r="DH100" s="58">
        <f t="shared" si="68"/>
        <v>0</v>
      </c>
      <c r="DI100" s="58"/>
      <c r="DJ100" s="55">
        <f>SUM(N100:DH100)</f>
        <v>0</v>
      </c>
      <c r="DK100" s="53"/>
      <c r="DL100" s="56">
        <f t="shared" si="70"/>
        <v>0</v>
      </c>
      <c r="DM100" s="56">
        <f t="shared" si="70"/>
        <v>0</v>
      </c>
      <c r="DN100" s="56">
        <f t="shared" si="70"/>
        <v>0</v>
      </c>
      <c r="DO100" s="56">
        <f t="shared" si="70"/>
        <v>0</v>
      </c>
      <c r="DP100" s="56">
        <f t="shared" si="70"/>
        <v>0</v>
      </c>
      <c r="DQ100" s="56">
        <f t="shared" si="70"/>
        <v>0</v>
      </c>
      <c r="DR100" s="56">
        <f>SUM(DL100:DQ100)</f>
        <v>0</v>
      </c>
      <c r="DS100" s="56">
        <f t="shared" si="70"/>
        <v>0</v>
      </c>
      <c r="DT100" s="56">
        <f t="shared" si="70"/>
        <v>0</v>
      </c>
      <c r="DU100" s="56">
        <f t="shared" si="70"/>
        <v>0</v>
      </c>
      <c r="DV100" s="55">
        <f>SUM(DR100:DU100)</f>
        <v>0</v>
      </c>
    </row>
    <row r="101" spans="1:126" s="52" customFormat="1">
      <c r="A101" s="357"/>
      <c r="B101" s="358"/>
      <c r="C101" s="357"/>
      <c r="D101" s="358"/>
      <c r="E101" s="358"/>
      <c r="F101" s="357"/>
      <c r="G101" s="361"/>
      <c r="H101" s="362"/>
      <c r="I101" s="362"/>
      <c r="J101" s="57">
        <f>G101*(H101+I101)</f>
        <v>0</v>
      </c>
      <c r="K101" s="57"/>
      <c r="L101" s="59"/>
      <c r="M101" s="54"/>
      <c r="N101" s="58">
        <f t="shared" si="72"/>
        <v>0</v>
      </c>
      <c r="O101" s="58">
        <f t="shared" si="72"/>
        <v>0</v>
      </c>
      <c r="P101" s="58">
        <f t="shared" si="72"/>
        <v>0</v>
      </c>
      <c r="Q101" s="58">
        <f t="shared" si="72"/>
        <v>0</v>
      </c>
      <c r="R101" s="58">
        <f t="shared" si="72"/>
        <v>0</v>
      </c>
      <c r="S101" s="58">
        <f t="shared" si="72"/>
        <v>0</v>
      </c>
      <c r="T101" s="58">
        <f t="shared" si="72"/>
        <v>0</v>
      </c>
      <c r="U101" s="58">
        <f t="shared" si="72"/>
        <v>0</v>
      </c>
      <c r="V101" s="58">
        <f t="shared" si="72"/>
        <v>0</v>
      </c>
      <c r="W101" s="58">
        <f t="shared" si="72"/>
        <v>0</v>
      </c>
      <c r="X101" s="58">
        <f t="shared" si="72"/>
        <v>0</v>
      </c>
      <c r="Y101" s="58">
        <f t="shared" si="72"/>
        <v>0</v>
      </c>
      <c r="Z101" s="58">
        <f t="shared" si="72"/>
        <v>0</v>
      </c>
      <c r="AA101" s="58">
        <f t="shared" si="72"/>
        <v>0</v>
      </c>
      <c r="AB101" s="58">
        <f t="shared" si="72"/>
        <v>0</v>
      </c>
      <c r="AC101" s="58">
        <f t="shared" si="72"/>
        <v>0</v>
      </c>
      <c r="AD101" s="58">
        <f t="shared" si="75"/>
        <v>0</v>
      </c>
      <c r="AE101" s="58">
        <f t="shared" si="75"/>
        <v>0</v>
      </c>
      <c r="AF101" s="58">
        <f t="shared" si="75"/>
        <v>0</v>
      </c>
      <c r="AG101" s="58">
        <f t="shared" si="75"/>
        <v>0</v>
      </c>
      <c r="AH101" s="58">
        <f t="shared" si="75"/>
        <v>0</v>
      </c>
      <c r="AI101" s="58">
        <f t="shared" si="75"/>
        <v>0</v>
      </c>
      <c r="AJ101" s="58">
        <f t="shared" si="75"/>
        <v>0</v>
      </c>
      <c r="AK101" s="58">
        <f t="shared" si="75"/>
        <v>0</v>
      </c>
      <c r="AL101" s="58">
        <f t="shared" si="75"/>
        <v>0</v>
      </c>
      <c r="AM101" s="58">
        <f t="shared" si="75"/>
        <v>0</v>
      </c>
      <c r="AN101" s="58">
        <f t="shared" si="75"/>
        <v>0</v>
      </c>
      <c r="AO101" s="58">
        <f t="shared" si="75"/>
        <v>0</v>
      </c>
      <c r="AP101" s="58">
        <f t="shared" si="75"/>
        <v>0</v>
      </c>
      <c r="AQ101" s="58">
        <f t="shared" si="75"/>
        <v>0</v>
      </c>
      <c r="AR101" s="58">
        <f t="shared" si="75"/>
        <v>0</v>
      </c>
      <c r="AS101" s="58">
        <f t="shared" si="75"/>
        <v>0</v>
      </c>
      <c r="AT101" s="58">
        <f t="shared" si="76"/>
        <v>0</v>
      </c>
      <c r="AU101" s="58">
        <f t="shared" si="76"/>
        <v>0</v>
      </c>
      <c r="AV101" s="58">
        <f t="shared" si="76"/>
        <v>0</v>
      </c>
      <c r="AW101" s="58">
        <f t="shared" si="76"/>
        <v>0</v>
      </c>
      <c r="AX101" s="58">
        <f t="shared" si="76"/>
        <v>0</v>
      </c>
      <c r="AY101" s="58">
        <f t="shared" si="76"/>
        <v>0</v>
      </c>
      <c r="AZ101" s="58">
        <f t="shared" si="76"/>
        <v>0</v>
      </c>
      <c r="BA101" s="58">
        <f t="shared" si="76"/>
        <v>0</v>
      </c>
      <c r="BB101" s="58">
        <f t="shared" si="76"/>
        <v>0</v>
      </c>
      <c r="BC101" s="58">
        <f t="shared" si="76"/>
        <v>0</v>
      </c>
      <c r="BD101" s="58">
        <f t="shared" si="76"/>
        <v>0</v>
      </c>
      <c r="BE101" s="58">
        <f t="shared" si="76"/>
        <v>0</v>
      </c>
      <c r="BF101" s="58">
        <f t="shared" si="76"/>
        <v>0</v>
      </c>
      <c r="BG101" s="58">
        <f t="shared" si="76"/>
        <v>0</v>
      </c>
      <c r="BH101" s="58">
        <f t="shared" si="76"/>
        <v>0</v>
      </c>
      <c r="BI101" s="58">
        <f t="shared" si="76"/>
        <v>0</v>
      </c>
      <c r="BJ101" s="58">
        <f t="shared" si="77"/>
        <v>0</v>
      </c>
      <c r="BK101" s="58">
        <f t="shared" si="77"/>
        <v>0</v>
      </c>
      <c r="BL101" s="58">
        <f t="shared" si="77"/>
        <v>0</v>
      </c>
      <c r="BM101" s="58">
        <f t="shared" si="77"/>
        <v>0</v>
      </c>
      <c r="BN101" s="58">
        <f t="shared" si="77"/>
        <v>0</v>
      </c>
      <c r="BO101" s="58">
        <f t="shared" si="77"/>
        <v>0</v>
      </c>
      <c r="BP101" s="58">
        <f t="shared" si="77"/>
        <v>0</v>
      </c>
      <c r="BQ101" s="58">
        <f t="shared" si="77"/>
        <v>0</v>
      </c>
      <c r="BR101" s="58">
        <f t="shared" si="77"/>
        <v>0</v>
      </c>
      <c r="BS101" s="58">
        <f t="shared" si="77"/>
        <v>0</v>
      </c>
      <c r="BT101" s="58">
        <f t="shared" si="77"/>
        <v>0</v>
      </c>
      <c r="BU101" s="58">
        <f t="shared" si="77"/>
        <v>0</v>
      </c>
      <c r="BV101" s="58">
        <f t="shared" si="77"/>
        <v>0</v>
      </c>
      <c r="BW101" s="58">
        <f t="shared" si="77"/>
        <v>0</v>
      </c>
      <c r="BX101" s="58">
        <f t="shared" si="77"/>
        <v>0</v>
      </c>
      <c r="BY101" s="58">
        <f t="shared" si="77"/>
        <v>0</v>
      </c>
      <c r="BZ101" s="58">
        <f t="shared" si="80"/>
        <v>0</v>
      </c>
      <c r="CA101" s="58">
        <f t="shared" si="80"/>
        <v>0</v>
      </c>
      <c r="CB101" s="58">
        <f t="shared" si="80"/>
        <v>0</v>
      </c>
      <c r="CC101" s="58">
        <f t="shared" si="80"/>
        <v>0</v>
      </c>
      <c r="CD101" s="58">
        <f t="shared" si="80"/>
        <v>0</v>
      </c>
      <c r="CE101" s="58">
        <f t="shared" si="80"/>
        <v>0</v>
      </c>
      <c r="CF101" s="58">
        <f t="shared" si="80"/>
        <v>0</v>
      </c>
      <c r="CG101" s="58">
        <f t="shared" si="80"/>
        <v>0</v>
      </c>
      <c r="CH101" s="58">
        <f t="shared" si="80"/>
        <v>0</v>
      </c>
      <c r="CI101" s="58">
        <f t="shared" si="80"/>
        <v>0</v>
      </c>
      <c r="CJ101" s="58">
        <f t="shared" si="80"/>
        <v>0</v>
      </c>
      <c r="CK101" s="58">
        <f t="shared" si="80"/>
        <v>0</v>
      </c>
      <c r="CL101" s="58">
        <f t="shared" si="80"/>
        <v>0</v>
      </c>
      <c r="CM101" s="58">
        <f t="shared" si="80"/>
        <v>0</v>
      </c>
      <c r="CN101" s="58">
        <f t="shared" si="80"/>
        <v>0</v>
      </c>
      <c r="CO101" s="58">
        <f t="shared" si="80"/>
        <v>0</v>
      </c>
      <c r="CP101" s="58">
        <f t="shared" si="78"/>
        <v>0</v>
      </c>
      <c r="CQ101" s="58">
        <f t="shared" si="78"/>
        <v>0</v>
      </c>
      <c r="CR101" s="58">
        <f t="shared" si="78"/>
        <v>0</v>
      </c>
      <c r="CS101" s="58">
        <f t="shared" si="78"/>
        <v>0</v>
      </c>
      <c r="CT101" s="58">
        <f t="shared" si="78"/>
        <v>0</v>
      </c>
      <c r="CU101" s="58">
        <f t="shared" si="78"/>
        <v>0</v>
      </c>
      <c r="CV101" s="58">
        <f t="shared" si="78"/>
        <v>0</v>
      </c>
      <c r="CW101" s="58">
        <f t="shared" si="78"/>
        <v>0</v>
      </c>
      <c r="CX101" s="58">
        <f t="shared" si="78"/>
        <v>0</v>
      </c>
      <c r="CY101" s="58">
        <f t="shared" si="78"/>
        <v>0</v>
      </c>
      <c r="CZ101" s="58">
        <f t="shared" si="78"/>
        <v>0</v>
      </c>
      <c r="DA101" s="58">
        <f t="shared" si="78"/>
        <v>0</v>
      </c>
      <c r="DB101" s="58">
        <f t="shared" si="78"/>
        <v>0</v>
      </c>
      <c r="DC101" s="58">
        <f t="shared" si="78"/>
        <v>0</v>
      </c>
      <c r="DD101" s="58">
        <f t="shared" si="79"/>
        <v>0</v>
      </c>
      <c r="DE101" s="58">
        <f t="shared" si="79"/>
        <v>0</v>
      </c>
      <c r="DF101" s="58">
        <f t="shared" si="79"/>
        <v>0</v>
      </c>
      <c r="DG101" s="58">
        <f t="shared" ref="DD101:DH102" si="81">IF(AND($F101&gt;=DG$3,$F101&lt;DH$3),$J101,0)</f>
        <v>0</v>
      </c>
      <c r="DH101" s="58">
        <f t="shared" si="81"/>
        <v>0</v>
      </c>
      <c r="DI101" s="58"/>
      <c r="DJ101" s="55">
        <f>SUM(N101:DH101)</f>
        <v>0</v>
      </c>
      <c r="DK101" s="53"/>
      <c r="DL101" s="56">
        <f t="shared" si="70"/>
        <v>0</v>
      </c>
      <c r="DM101" s="56">
        <f t="shared" si="70"/>
        <v>0</v>
      </c>
      <c r="DN101" s="56">
        <f t="shared" si="70"/>
        <v>0</v>
      </c>
      <c r="DO101" s="56">
        <f t="shared" si="70"/>
        <v>0</v>
      </c>
      <c r="DP101" s="56">
        <f t="shared" si="70"/>
        <v>0</v>
      </c>
      <c r="DQ101" s="56">
        <f t="shared" si="70"/>
        <v>0</v>
      </c>
      <c r="DR101" s="56">
        <f>SUM(DL101:DQ101)</f>
        <v>0</v>
      </c>
      <c r="DS101" s="56">
        <f t="shared" si="70"/>
        <v>0</v>
      </c>
      <c r="DT101" s="56">
        <f t="shared" si="70"/>
        <v>0</v>
      </c>
      <c r="DU101" s="56">
        <f t="shared" si="70"/>
        <v>0</v>
      </c>
      <c r="DV101" s="55">
        <f>SUM(DR101:DU101)</f>
        <v>0</v>
      </c>
    </row>
    <row r="102" spans="1:126" s="52" customFormat="1">
      <c r="A102" s="357"/>
      <c r="B102" s="358"/>
      <c r="C102" s="357"/>
      <c r="D102" s="358"/>
      <c r="E102" s="358"/>
      <c r="F102" s="357"/>
      <c r="G102" s="361"/>
      <c r="H102" s="362"/>
      <c r="I102" s="362"/>
      <c r="J102" s="57">
        <f>G102*(H102+I102)</f>
        <v>0</v>
      </c>
      <c r="K102" s="57"/>
      <c r="L102" s="59"/>
      <c r="M102" s="54"/>
      <c r="N102" s="58">
        <f t="shared" ref="N102:AC102" si="82">IF(AND($F102&gt;=N$3,$F102&lt;O$3),$J102,0)</f>
        <v>0</v>
      </c>
      <c r="O102" s="58">
        <f t="shared" si="82"/>
        <v>0</v>
      </c>
      <c r="P102" s="58">
        <f t="shared" si="82"/>
        <v>0</v>
      </c>
      <c r="Q102" s="58">
        <f t="shared" si="82"/>
        <v>0</v>
      </c>
      <c r="R102" s="58">
        <f t="shared" si="82"/>
        <v>0</v>
      </c>
      <c r="S102" s="58">
        <f t="shared" si="82"/>
        <v>0</v>
      </c>
      <c r="T102" s="58">
        <f t="shared" si="82"/>
        <v>0</v>
      </c>
      <c r="U102" s="58">
        <f t="shared" si="82"/>
        <v>0</v>
      </c>
      <c r="V102" s="58">
        <f t="shared" si="82"/>
        <v>0</v>
      </c>
      <c r="W102" s="58">
        <f t="shared" si="82"/>
        <v>0</v>
      </c>
      <c r="X102" s="58">
        <f t="shared" si="82"/>
        <v>0</v>
      </c>
      <c r="Y102" s="58">
        <f t="shared" si="82"/>
        <v>0</v>
      </c>
      <c r="Z102" s="58">
        <f t="shared" si="82"/>
        <v>0</v>
      </c>
      <c r="AA102" s="58">
        <f t="shared" si="82"/>
        <v>0</v>
      </c>
      <c r="AB102" s="58">
        <f t="shared" si="82"/>
        <v>0</v>
      </c>
      <c r="AC102" s="58">
        <f t="shared" si="82"/>
        <v>0</v>
      </c>
      <c r="AD102" s="58">
        <f t="shared" si="75"/>
        <v>0</v>
      </c>
      <c r="AE102" s="58">
        <f t="shared" si="75"/>
        <v>0</v>
      </c>
      <c r="AF102" s="58">
        <f t="shared" si="75"/>
        <v>0</v>
      </c>
      <c r="AG102" s="58">
        <f t="shared" si="75"/>
        <v>0</v>
      </c>
      <c r="AH102" s="58">
        <f t="shared" si="75"/>
        <v>0</v>
      </c>
      <c r="AI102" s="58">
        <f t="shared" si="75"/>
        <v>0</v>
      </c>
      <c r="AJ102" s="58">
        <f t="shared" si="75"/>
        <v>0</v>
      </c>
      <c r="AK102" s="58">
        <f t="shared" si="75"/>
        <v>0</v>
      </c>
      <c r="AL102" s="58">
        <f t="shared" si="75"/>
        <v>0</v>
      </c>
      <c r="AM102" s="58">
        <f t="shared" si="75"/>
        <v>0</v>
      </c>
      <c r="AN102" s="58">
        <f t="shared" si="75"/>
        <v>0</v>
      </c>
      <c r="AO102" s="58">
        <f t="shared" si="75"/>
        <v>0</v>
      </c>
      <c r="AP102" s="58">
        <f t="shared" si="75"/>
        <v>0</v>
      </c>
      <c r="AQ102" s="58">
        <f t="shared" si="75"/>
        <v>0</v>
      </c>
      <c r="AR102" s="58">
        <f t="shared" si="75"/>
        <v>0</v>
      </c>
      <c r="AS102" s="58">
        <f t="shared" si="75"/>
        <v>0</v>
      </c>
      <c r="AT102" s="58">
        <f t="shared" si="76"/>
        <v>0</v>
      </c>
      <c r="AU102" s="58">
        <f t="shared" si="76"/>
        <v>0</v>
      </c>
      <c r="AV102" s="58">
        <f t="shared" si="76"/>
        <v>0</v>
      </c>
      <c r="AW102" s="58">
        <f t="shared" si="76"/>
        <v>0</v>
      </c>
      <c r="AX102" s="58">
        <f t="shared" si="76"/>
        <v>0</v>
      </c>
      <c r="AY102" s="58">
        <f t="shared" si="76"/>
        <v>0</v>
      </c>
      <c r="AZ102" s="58">
        <f t="shared" si="76"/>
        <v>0</v>
      </c>
      <c r="BA102" s="58">
        <f t="shared" si="76"/>
        <v>0</v>
      </c>
      <c r="BB102" s="58">
        <f t="shared" si="76"/>
        <v>0</v>
      </c>
      <c r="BC102" s="58">
        <f t="shared" si="76"/>
        <v>0</v>
      </c>
      <c r="BD102" s="58">
        <f t="shared" si="76"/>
        <v>0</v>
      </c>
      <c r="BE102" s="58">
        <f t="shared" si="76"/>
        <v>0</v>
      </c>
      <c r="BF102" s="58">
        <f t="shared" si="76"/>
        <v>0</v>
      </c>
      <c r="BG102" s="58">
        <f t="shared" si="76"/>
        <v>0</v>
      </c>
      <c r="BH102" s="58">
        <f t="shared" si="76"/>
        <v>0</v>
      </c>
      <c r="BI102" s="58">
        <f t="shared" si="76"/>
        <v>0</v>
      </c>
      <c r="BJ102" s="58">
        <f t="shared" si="77"/>
        <v>0</v>
      </c>
      <c r="BK102" s="58">
        <f t="shared" si="77"/>
        <v>0</v>
      </c>
      <c r="BL102" s="58">
        <f t="shared" si="77"/>
        <v>0</v>
      </c>
      <c r="BM102" s="58">
        <f t="shared" si="77"/>
        <v>0</v>
      </c>
      <c r="BN102" s="58">
        <f t="shared" si="77"/>
        <v>0</v>
      </c>
      <c r="BO102" s="58">
        <f t="shared" si="77"/>
        <v>0</v>
      </c>
      <c r="BP102" s="58">
        <f t="shared" si="77"/>
        <v>0</v>
      </c>
      <c r="BQ102" s="58">
        <f t="shared" si="77"/>
        <v>0</v>
      </c>
      <c r="BR102" s="58">
        <f t="shared" si="77"/>
        <v>0</v>
      </c>
      <c r="BS102" s="58">
        <f t="shared" si="77"/>
        <v>0</v>
      </c>
      <c r="BT102" s="58">
        <f t="shared" si="77"/>
        <v>0</v>
      </c>
      <c r="BU102" s="58">
        <f t="shared" si="77"/>
        <v>0</v>
      </c>
      <c r="BV102" s="58">
        <f t="shared" si="77"/>
        <v>0</v>
      </c>
      <c r="BW102" s="58">
        <f t="shared" si="77"/>
        <v>0</v>
      </c>
      <c r="BX102" s="58">
        <f t="shared" si="77"/>
        <v>0</v>
      </c>
      <c r="BY102" s="58">
        <f t="shared" si="77"/>
        <v>0</v>
      </c>
      <c r="BZ102" s="58">
        <f t="shared" si="80"/>
        <v>0</v>
      </c>
      <c r="CA102" s="58">
        <f t="shared" si="80"/>
        <v>0</v>
      </c>
      <c r="CB102" s="58">
        <f t="shared" si="80"/>
        <v>0</v>
      </c>
      <c r="CC102" s="58">
        <f t="shared" si="80"/>
        <v>0</v>
      </c>
      <c r="CD102" s="58">
        <f t="shared" si="80"/>
        <v>0</v>
      </c>
      <c r="CE102" s="58">
        <f t="shared" si="80"/>
        <v>0</v>
      </c>
      <c r="CF102" s="58">
        <f t="shared" si="80"/>
        <v>0</v>
      </c>
      <c r="CG102" s="58">
        <f t="shared" si="80"/>
        <v>0</v>
      </c>
      <c r="CH102" s="58">
        <f t="shared" si="80"/>
        <v>0</v>
      </c>
      <c r="CI102" s="58">
        <f t="shared" si="80"/>
        <v>0</v>
      </c>
      <c r="CJ102" s="58">
        <f t="shared" si="80"/>
        <v>0</v>
      </c>
      <c r="CK102" s="58">
        <f t="shared" si="80"/>
        <v>0</v>
      </c>
      <c r="CL102" s="58">
        <f t="shared" si="80"/>
        <v>0</v>
      </c>
      <c r="CM102" s="58">
        <f t="shared" si="80"/>
        <v>0</v>
      </c>
      <c r="CN102" s="58">
        <f t="shared" si="80"/>
        <v>0</v>
      </c>
      <c r="CO102" s="58">
        <f t="shared" si="80"/>
        <v>0</v>
      </c>
      <c r="CP102" s="58">
        <f t="shared" si="78"/>
        <v>0</v>
      </c>
      <c r="CQ102" s="58">
        <f t="shared" si="78"/>
        <v>0</v>
      </c>
      <c r="CR102" s="58">
        <f t="shared" si="78"/>
        <v>0</v>
      </c>
      <c r="CS102" s="58">
        <f t="shared" si="78"/>
        <v>0</v>
      </c>
      <c r="CT102" s="58">
        <f t="shared" si="78"/>
        <v>0</v>
      </c>
      <c r="CU102" s="58">
        <f t="shared" si="78"/>
        <v>0</v>
      </c>
      <c r="CV102" s="58">
        <f t="shared" si="78"/>
        <v>0</v>
      </c>
      <c r="CW102" s="58">
        <f t="shared" si="78"/>
        <v>0</v>
      </c>
      <c r="CX102" s="58">
        <f t="shared" si="78"/>
        <v>0</v>
      </c>
      <c r="CY102" s="58">
        <f t="shared" si="78"/>
        <v>0</v>
      </c>
      <c r="CZ102" s="58">
        <f t="shared" si="78"/>
        <v>0</v>
      </c>
      <c r="DA102" s="58">
        <f t="shared" si="78"/>
        <v>0</v>
      </c>
      <c r="DB102" s="58">
        <f t="shared" si="78"/>
        <v>0</v>
      </c>
      <c r="DC102" s="58">
        <f t="shared" si="78"/>
        <v>0</v>
      </c>
      <c r="DD102" s="58">
        <f t="shared" si="81"/>
        <v>0</v>
      </c>
      <c r="DE102" s="58">
        <f t="shared" si="81"/>
        <v>0</v>
      </c>
      <c r="DF102" s="58">
        <f t="shared" si="81"/>
        <v>0</v>
      </c>
      <c r="DG102" s="58">
        <f t="shared" si="81"/>
        <v>0</v>
      </c>
      <c r="DH102" s="58">
        <f t="shared" si="81"/>
        <v>0</v>
      </c>
      <c r="DI102" s="58"/>
      <c r="DJ102" s="55">
        <f>SUM(N102:DH102)</f>
        <v>0</v>
      </c>
      <c r="DK102" s="53"/>
      <c r="DL102" s="56">
        <f t="shared" si="70"/>
        <v>0</v>
      </c>
      <c r="DM102" s="56">
        <f t="shared" si="70"/>
        <v>0</v>
      </c>
      <c r="DN102" s="56">
        <f t="shared" si="70"/>
        <v>0</v>
      </c>
      <c r="DO102" s="56">
        <f t="shared" ref="DO102:DX130" si="83">IF(AND($F102&gt;=DO$1,$F102&lt;=DO$2),$J102,0)</f>
        <v>0</v>
      </c>
      <c r="DP102" s="56">
        <f t="shared" si="83"/>
        <v>0</v>
      </c>
      <c r="DQ102" s="56">
        <f t="shared" si="83"/>
        <v>0</v>
      </c>
      <c r="DR102" s="56">
        <f>SUM(DL102:DQ102)</f>
        <v>0</v>
      </c>
      <c r="DS102" s="56">
        <f t="shared" si="83"/>
        <v>0</v>
      </c>
      <c r="DT102" s="56">
        <f t="shared" si="83"/>
        <v>0</v>
      </c>
      <c r="DU102" s="56">
        <f t="shared" si="83"/>
        <v>0</v>
      </c>
      <c r="DV102" s="55">
        <f>SUM(DR102:DU102)</f>
        <v>0</v>
      </c>
    </row>
    <row r="103" spans="1:126" s="47" customFormat="1">
      <c r="A103" s="339" t="s">
        <v>511</v>
      </c>
      <c r="B103" s="339"/>
      <c r="C103" s="339"/>
      <c r="D103" s="339"/>
      <c r="E103" s="339"/>
      <c r="F103" s="339"/>
      <c r="G103" s="339"/>
      <c r="H103" s="339"/>
      <c r="I103" s="339"/>
      <c r="J103" s="48">
        <f>SUMIF($C$74:$C$102,"HWM",J$74:J$102)</f>
        <v>0</v>
      </c>
      <c r="K103" s="48"/>
      <c r="L103" s="51"/>
      <c r="M103" s="50"/>
      <c r="N103" s="48">
        <f>SUMIF($C$6:$C$31,"HWM",N$6:N$31)</f>
        <v>0</v>
      </c>
      <c r="O103" s="48">
        <f>SUMIF($C$6:$C$31,"HWM",O$6:O$31)</f>
        <v>0</v>
      </c>
      <c r="P103" s="48">
        <f>SUMIF($C$6:$C$31,"HWM",P$6:P$31)</f>
        <v>0</v>
      </c>
      <c r="Q103" s="48">
        <f>SUMIF($C$6:$C$31,"HWM",Q$6:Q$31)</f>
        <v>0</v>
      </c>
      <c r="R103" s="48">
        <f>SUMIF($C$6:$C$31,"HWM",R$6:R$31)</f>
        <v>0</v>
      </c>
      <c r="S103" s="48">
        <f>SUMIF($C$6:$C$31,"HWM",S$6:S$31)</f>
        <v>0</v>
      </c>
      <c r="T103" s="48">
        <f>SUMIF($C$6:$C$31,"HWM",T$6:T$31)</f>
        <v>0</v>
      </c>
      <c r="U103" s="48">
        <f>SUMIF($C$6:$C$31,"HWM",U$6:U$31)</f>
        <v>0</v>
      </c>
      <c r="V103" s="48">
        <f>SUMIF($C$6:$C$31,"HWM",V$6:V$31)</f>
        <v>0</v>
      </c>
      <c r="W103" s="48">
        <f>SUMIF($C$6:$C$31,"HWM",W$6:W$31)</f>
        <v>0</v>
      </c>
      <c r="X103" s="48">
        <f>SUMIF($C$6:$C$31,"HWM",X$6:X$31)</f>
        <v>0</v>
      </c>
      <c r="Y103" s="48">
        <f>SUMIF($C$6:$C$31,"HWM",Y$6:Y$31)</f>
        <v>0</v>
      </c>
      <c r="Z103" s="48">
        <f>SUMIF($C$6:$C$31,"HWM",Z$6:Z$31)</f>
        <v>0</v>
      </c>
      <c r="AA103" s="48">
        <f>SUMIF($C$6:$C$31,"HWM",AA$6:AA$31)</f>
        <v>0</v>
      </c>
      <c r="AB103" s="48">
        <f>SUMIF($C$6:$C$31,"HWM",AB$6:AB$31)</f>
        <v>0</v>
      </c>
      <c r="AC103" s="48">
        <f>SUMIF($C$6:$C$31,"HWM",AC$6:AC$31)</f>
        <v>0</v>
      </c>
      <c r="AD103" s="48">
        <f>SUMIF($C$6:$C$31,"HWM",AD$6:AD$31)</f>
        <v>0</v>
      </c>
      <c r="AE103" s="48">
        <f>SUMIF($C$6:$C$31,"HWM",AE$6:AE$31)</f>
        <v>0</v>
      </c>
      <c r="AF103" s="48">
        <f>SUMIF($C$6:$C$31,"HWM",AF$6:AF$31)</f>
        <v>0</v>
      </c>
      <c r="AG103" s="48">
        <f>SUMIF($C$6:$C$31,"HWM",AG$6:AG$31)</f>
        <v>0</v>
      </c>
      <c r="AH103" s="48">
        <f>SUMIF($C$6:$C$31,"HWM",AH$6:AH$31)</f>
        <v>0</v>
      </c>
      <c r="AI103" s="48">
        <f>SUMIF($C$6:$C$31,"HWM",AI$6:AI$31)</f>
        <v>0</v>
      </c>
      <c r="AJ103" s="48">
        <f>SUMIF($C$6:$C$31,"HWM",AJ$6:AJ$31)</f>
        <v>0</v>
      </c>
      <c r="AK103" s="48">
        <f>SUMIF($C$6:$C$31,"HWM",AK$6:AK$31)</f>
        <v>0</v>
      </c>
      <c r="AL103" s="48">
        <f>SUMIF($C$6:$C$31,"HWM",AL$6:AL$31)</f>
        <v>0</v>
      </c>
      <c r="AM103" s="48">
        <f>SUMIF($C$6:$C$31,"HWM",AM$6:AM$31)</f>
        <v>0</v>
      </c>
      <c r="AN103" s="48">
        <f>SUMIF($C$6:$C$31,"HWM",AN$6:AN$31)</f>
        <v>0</v>
      </c>
      <c r="AO103" s="48">
        <f>SUMIF($C$6:$C$31,"HWM",AO$6:AO$31)</f>
        <v>0</v>
      </c>
      <c r="AP103" s="48">
        <f>SUMIF($C$6:$C$31,"HWM",AP$6:AP$31)</f>
        <v>0</v>
      </c>
      <c r="AQ103" s="48">
        <f>SUMIF($C$6:$C$31,"HWM",AQ$6:AQ$31)</f>
        <v>0</v>
      </c>
      <c r="AR103" s="48">
        <f>SUMIF($C$6:$C$31,"HWM",AR$6:AR$31)</f>
        <v>0</v>
      </c>
      <c r="AS103" s="48">
        <f>SUMIF($C$6:$C$31,"HWM",AS$6:AS$31)</f>
        <v>0</v>
      </c>
      <c r="AT103" s="48">
        <f>SUMIF($C$6:$C$31,"HWM",AT$6:AT$31)</f>
        <v>0</v>
      </c>
      <c r="AU103" s="48">
        <f>SUMIF($C$6:$C$31,"HWM",AU$6:AU$31)</f>
        <v>0</v>
      </c>
      <c r="AV103" s="48">
        <f>SUMIF($C$6:$C$31,"HWM",AV$6:AV$31)</f>
        <v>0</v>
      </c>
      <c r="AW103" s="48">
        <f>SUMIF($C$6:$C$31,"HWM",AW$6:AW$31)</f>
        <v>0</v>
      </c>
      <c r="AX103" s="48">
        <f>SUMIF($C$6:$C$31,"HWM",AX$6:AX$31)</f>
        <v>0</v>
      </c>
      <c r="AY103" s="48">
        <f>SUMIF($C$6:$C$31,"HWM",AY$6:AY$31)</f>
        <v>0</v>
      </c>
      <c r="AZ103" s="48">
        <f>SUMIF($C$6:$C$31,"HWM",AZ$6:AZ$31)</f>
        <v>0</v>
      </c>
      <c r="BA103" s="48">
        <f>SUMIF($C$6:$C$31,"HWM",BA$6:BA$31)</f>
        <v>0</v>
      </c>
      <c r="BB103" s="48">
        <f>SUMIF($C$6:$C$31,"HWM",BB$6:BB$31)</f>
        <v>0</v>
      </c>
      <c r="BC103" s="48">
        <f>SUMIF($C$6:$C$31,"HWM",BC$6:BC$31)</f>
        <v>0</v>
      </c>
      <c r="BD103" s="48">
        <f>SUMIF($C$6:$C$31,"HWM",BD$6:BD$31)</f>
        <v>0</v>
      </c>
      <c r="BE103" s="48">
        <f>SUMIF($C$6:$C$31,"HWM",BE$6:BE$31)</f>
        <v>0</v>
      </c>
      <c r="BF103" s="48">
        <f>SUMIF($C$6:$C$31,"HWM",BF$6:BF$31)</f>
        <v>0</v>
      </c>
      <c r="BG103" s="48">
        <f>SUMIF($C$6:$C$31,"HWM",BG$6:BG$31)</f>
        <v>0</v>
      </c>
      <c r="BH103" s="48">
        <f>SUMIF($C$6:$C$31,"HWM",BH$6:BH$31)</f>
        <v>0</v>
      </c>
      <c r="BI103" s="48">
        <f>SUMIF($C$6:$C$31,"HWM",BI$6:BI$31)</f>
        <v>0</v>
      </c>
      <c r="BJ103" s="48">
        <f>SUMIF($C$6:$C$31,"HWM",BJ$6:BJ$31)</f>
        <v>0</v>
      </c>
      <c r="BK103" s="48">
        <f>SUMIF($C$6:$C$31,"HWM",BK$6:BK$31)</f>
        <v>0</v>
      </c>
      <c r="BL103" s="48">
        <f>SUMIF($C$6:$C$31,"HWM",BL$6:BL$31)</f>
        <v>0</v>
      </c>
      <c r="BM103" s="48">
        <f>SUMIF($C$6:$C$31,"HWM",BM$6:BM$31)</f>
        <v>0</v>
      </c>
      <c r="BN103" s="48">
        <f>SUMIF($C$6:$C$31,"HWM",BN$6:BN$31)</f>
        <v>0</v>
      </c>
      <c r="BO103" s="48">
        <f>SUMIF($C$6:$C$31,"HWM",BO$6:BO$31)</f>
        <v>0</v>
      </c>
      <c r="BP103" s="48">
        <f>SUMIF($C$6:$C$31,"HWM",BP$6:BP$31)</f>
        <v>0</v>
      </c>
      <c r="BQ103" s="48">
        <f>SUMIF($C$6:$C$31,"HWM",BQ$6:BQ$31)</f>
        <v>0</v>
      </c>
      <c r="BR103" s="48">
        <f>SUMIF($C$6:$C$31,"HWM",BR$6:BR$31)</f>
        <v>0</v>
      </c>
      <c r="BS103" s="48">
        <f>SUMIF($C$6:$C$31,"HWM",BS$6:BS$31)</f>
        <v>0</v>
      </c>
      <c r="BT103" s="48">
        <f>SUMIF($C$6:$C$31,"HWM",BT$6:BT$31)</f>
        <v>0</v>
      </c>
      <c r="BU103" s="48">
        <f>SUMIF($C$6:$C$31,"HWM",BU$6:BU$31)</f>
        <v>0</v>
      </c>
      <c r="BV103" s="48">
        <f>SUMIF($C$6:$C$31,"HWM",BV$6:BV$31)</f>
        <v>0</v>
      </c>
      <c r="BW103" s="48">
        <f>SUMIF($C$6:$C$31,"HWM",BW$6:BW$31)</f>
        <v>0</v>
      </c>
      <c r="BX103" s="48">
        <f>SUMIF($C$6:$C$31,"HWM",BX$6:BX$31)</f>
        <v>0</v>
      </c>
      <c r="BY103" s="48">
        <f>SUMIF($C$6:$C$31,"HWM",BY$6:BY$31)</f>
        <v>0</v>
      </c>
      <c r="BZ103" s="48">
        <f>SUMIF($C$6:$C$31,"HWM",BZ$6:BZ$31)</f>
        <v>0</v>
      </c>
      <c r="CA103" s="48">
        <f>SUMIF($C$6:$C$31,"HWM",CA$6:CA$31)</f>
        <v>0</v>
      </c>
      <c r="CB103" s="48">
        <f>SUMIF($C$6:$C$31,"HWM",CB$6:CB$31)</f>
        <v>0</v>
      </c>
      <c r="CC103" s="48">
        <f>SUMIF($C$6:$C$31,"HWM",CC$6:CC$31)</f>
        <v>0</v>
      </c>
      <c r="CD103" s="48">
        <f>SUMIF($C$6:$C$31,"HWM",CD$6:CD$31)</f>
        <v>0</v>
      </c>
      <c r="CE103" s="48">
        <f>SUMIF($C$6:$C$31,"HWM",CE$6:CE$31)</f>
        <v>0</v>
      </c>
      <c r="CF103" s="48">
        <f>SUMIF($C$6:$C$31,"HWM",CF$6:CF$31)</f>
        <v>0</v>
      </c>
      <c r="CG103" s="48">
        <f>SUMIF($C$6:$C$31,"HWM",CG$6:CG$31)</f>
        <v>0</v>
      </c>
      <c r="CH103" s="48">
        <f>SUMIF($C$6:$C$31,"HWM",CH$6:CH$31)</f>
        <v>0</v>
      </c>
      <c r="CI103" s="48">
        <f>SUMIF($C$6:$C$31,"HWM",CI$6:CI$31)</f>
        <v>0</v>
      </c>
      <c r="CJ103" s="48">
        <f>SUMIF($C$6:$C$31,"HWM",CJ$6:CJ$31)</f>
        <v>0</v>
      </c>
      <c r="CK103" s="48">
        <f>SUMIF($C$6:$C$31,"HWM",CK$6:CK$31)</f>
        <v>0</v>
      </c>
      <c r="CL103" s="48">
        <f>SUMIF($C$6:$C$31,"HWM",CL$6:CL$31)</f>
        <v>0</v>
      </c>
      <c r="CM103" s="48">
        <f>SUMIF($C$6:$C$31,"HWM",CM$6:CM$31)</f>
        <v>0</v>
      </c>
      <c r="CN103" s="48">
        <f>SUMIF($C$6:$C$31,"HWM",CN$6:CN$31)</f>
        <v>0</v>
      </c>
      <c r="CO103" s="48">
        <f>SUMIF($C$6:$C$31,"HWM",CO$6:CO$31)</f>
        <v>0</v>
      </c>
      <c r="CP103" s="48">
        <f>SUMIF($C$6:$C$31,"HWM",CP$6:CP$31)</f>
        <v>0</v>
      </c>
      <c r="CQ103" s="48">
        <f>SUMIF($C$6:$C$31,"HWM",CQ$6:CQ$31)</f>
        <v>0</v>
      </c>
      <c r="CR103" s="48">
        <f>SUMIF($C$6:$C$31,"HWM",CR$6:CR$31)</f>
        <v>0</v>
      </c>
      <c r="CS103" s="48">
        <f>SUMIF($C$6:$C$31,"HWM",CS$6:CS$31)</f>
        <v>0</v>
      </c>
      <c r="CT103" s="48">
        <f>SUMIF($C$6:$C$31,"HWM",CT$6:CT$31)</f>
        <v>0</v>
      </c>
      <c r="CU103" s="48">
        <f>SUMIF($C$6:$C$31,"HWM",CU$6:CU$31)</f>
        <v>0</v>
      </c>
      <c r="CV103" s="48">
        <f>SUMIF($C$6:$C$31,"HWM",CV$6:CV$31)</f>
        <v>0</v>
      </c>
      <c r="CW103" s="48">
        <f>SUMIF($C$6:$C$31,"HWM",CW$6:CW$31)</f>
        <v>0</v>
      </c>
      <c r="CX103" s="48">
        <f>SUMIF($C$6:$C$31,"HWM",CX$6:CX$31)</f>
        <v>0</v>
      </c>
      <c r="CY103" s="48">
        <f>SUMIF($C$6:$C$31,"HWM",CY$6:CY$31)</f>
        <v>0</v>
      </c>
      <c r="CZ103" s="48">
        <f>SUMIF($C$6:$C$31,"HWM",CZ$6:CZ$31)</f>
        <v>0</v>
      </c>
      <c r="DA103" s="48">
        <f>SUMIF($C$6:$C$31,"HWM",DA$6:DA$31)</f>
        <v>0</v>
      </c>
      <c r="DB103" s="48">
        <f>SUMIF($C$6:$C$31,"HWM",DB$6:DB$31)</f>
        <v>0</v>
      </c>
      <c r="DC103" s="48">
        <f>SUMIF($C$6:$C$31,"HWM",DC$6:DC$31)</f>
        <v>0</v>
      </c>
      <c r="DD103" s="48">
        <f>SUMIF($C$6:$C$31,"HWM",DD$6:DD$31)</f>
        <v>0</v>
      </c>
      <c r="DE103" s="48">
        <f>SUMIF($C$6:$C$31,"HWM",DE$6:DE$31)</f>
        <v>0</v>
      </c>
      <c r="DF103" s="48">
        <f>SUMIF($C$6:$C$31,"HWM",DF$6:DF$31)</f>
        <v>0</v>
      </c>
      <c r="DG103" s="48">
        <f>SUMIF($C$6:$C$31,"HWM",DG$6:DG$31)</f>
        <v>0</v>
      </c>
      <c r="DH103" s="48">
        <f>SUMIF($C$6:$C$31,"HWM",DH$6:DH$31)</f>
        <v>0</v>
      </c>
      <c r="DI103" s="48">
        <f>SUMIF($C$6:$C$31,"HWM",DI$6:DI$31)</f>
        <v>0</v>
      </c>
      <c r="DJ103" s="48">
        <f>SUMIF($C$6:$C$31,"HWM",DJ$6:DJ$31)</f>
        <v>0</v>
      </c>
      <c r="DK103" s="49"/>
      <c r="DL103" s="48">
        <f t="shared" ref="DL103:DV103" si="84">SUMIF($C$74:$C$102,"HWM",DL$74:DL$102)</f>
        <v>0</v>
      </c>
      <c r="DM103" s="48">
        <f t="shared" si="84"/>
        <v>0</v>
      </c>
      <c r="DN103" s="48">
        <f t="shared" si="84"/>
        <v>0</v>
      </c>
      <c r="DO103" s="48">
        <f t="shared" si="84"/>
        <v>0</v>
      </c>
      <c r="DP103" s="48">
        <f t="shared" si="84"/>
        <v>0</v>
      </c>
      <c r="DQ103" s="48">
        <f t="shared" si="84"/>
        <v>0</v>
      </c>
      <c r="DR103" s="48">
        <f t="shared" si="84"/>
        <v>0</v>
      </c>
      <c r="DS103" s="48">
        <f t="shared" si="84"/>
        <v>0</v>
      </c>
      <c r="DT103" s="48">
        <f t="shared" si="84"/>
        <v>0</v>
      </c>
      <c r="DU103" s="48">
        <f t="shared" si="84"/>
        <v>0</v>
      </c>
      <c r="DV103" s="48">
        <f t="shared" si="84"/>
        <v>0</v>
      </c>
    </row>
    <row r="104" spans="1:126" s="47" customFormat="1">
      <c r="A104" s="339" t="s">
        <v>512</v>
      </c>
      <c r="B104" s="339"/>
      <c r="C104" s="339"/>
      <c r="D104" s="339"/>
      <c r="E104" s="339"/>
      <c r="F104" s="339"/>
      <c r="G104" s="339"/>
      <c r="H104" s="339"/>
      <c r="I104" s="339"/>
      <c r="J104" s="48">
        <f>SUMIF($C$74:$C$102,"SWM",J$74:J$102)</f>
        <v>0</v>
      </c>
      <c r="K104" s="48"/>
      <c r="L104" s="51"/>
      <c r="M104" s="50"/>
      <c r="N104" s="48">
        <f>SUMIF($C$6:$C$31,"SWM",N$6:N$31)</f>
        <v>0</v>
      </c>
      <c r="O104" s="48">
        <f>SUMIF($C$6:$C$31,"SWM",O$6:O$31)</f>
        <v>0</v>
      </c>
      <c r="P104" s="48">
        <f>SUMIF($C$6:$C$31,"SWM",P$6:P$31)</f>
        <v>0</v>
      </c>
      <c r="Q104" s="48">
        <f>SUMIF($C$6:$C$31,"SWM",Q$6:Q$31)</f>
        <v>0</v>
      </c>
      <c r="R104" s="48">
        <f>SUMIF($C$6:$C$31,"SWM",R$6:R$31)</f>
        <v>0</v>
      </c>
      <c r="S104" s="48">
        <f>SUMIF($C$6:$C$31,"SWM",S$6:S$31)</f>
        <v>0</v>
      </c>
      <c r="T104" s="48">
        <f>SUMIF($C$6:$C$31,"SWM",T$6:T$31)</f>
        <v>0</v>
      </c>
      <c r="U104" s="48">
        <f>SUMIF($C$6:$C$31,"SWM",U$6:U$31)</f>
        <v>0</v>
      </c>
      <c r="V104" s="48">
        <f>SUMIF($C$6:$C$31,"SWM",V$6:V$31)</f>
        <v>0</v>
      </c>
      <c r="W104" s="48">
        <f>SUMIF($C$6:$C$31,"SWM",W$6:W$31)</f>
        <v>0</v>
      </c>
      <c r="X104" s="48">
        <f>SUMIF($C$6:$C$31,"SWM",X$6:X$31)</f>
        <v>0</v>
      </c>
      <c r="Y104" s="48">
        <f>SUMIF($C$6:$C$31,"SWM",Y$6:Y$31)</f>
        <v>0</v>
      </c>
      <c r="Z104" s="48">
        <f>SUMIF($C$6:$C$31,"SWM",Z$6:Z$31)</f>
        <v>0</v>
      </c>
      <c r="AA104" s="48">
        <f>SUMIF($C$6:$C$31,"SWM",AA$6:AA$31)</f>
        <v>0</v>
      </c>
      <c r="AB104" s="48">
        <f>SUMIF($C$6:$C$31,"SWM",AB$6:AB$31)</f>
        <v>0</v>
      </c>
      <c r="AC104" s="48">
        <f>SUMIF($C$6:$C$31,"SWM",AC$6:AC$31)</f>
        <v>0</v>
      </c>
      <c r="AD104" s="48">
        <f>SUMIF($C$6:$C$31,"SWM",AD$6:AD$31)</f>
        <v>0</v>
      </c>
      <c r="AE104" s="48">
        <f>SUMIF($C$6:$C$31,"SWM",AE$6:AE$31)</f>
        <v>0</v>
      </c>
      <c r="AF104" s="48">
        <f>SUMIF($C$6:$C$31,"SWM",AF$6:AF$31)</f>
        <v>0</v>
      </c>
      <c r="AG104" s="48">
        <f>SUMIF($C$6:$C$31,"SWM",AG$6:AG$31)</f>
        <v>0</v>
      </c>
      <c r="AH104" s="48">
        <f>SUMIF($C$6:$C$31,"SWM",AH$6:AH$31)</f>
        <v>0</v>
      </c>
      <c r="AI104" s="48">
        <f>SUMIF($C$6:$C$31,"SWM",AI$6:AI$31)</f>
        <v>0</v>
      </c>
      <c r="AJ104" s="48">
        <f>SUMIF($C$6:$C$31,"SWM",AJ$6:AJ$31)</f>
        <v>0</v>
      </c>
      <c r="AK104" s="48">
        <f>SUMIF($C$6:$C$31,"SWM",AK$6:AK$31)</f>
        <v>0</v>
      </c>
      <c r="AL104" s="48">
        <f>SUMIF($C$6:$C$31,"SWM",AL$6:AL$31)</f>
        <v>0</v>
      </c>
      <c r="AM104" s="48">
        <f>SUMIF($C$6:$C$31,"SWM",AM$6:AM$31)</f>
        <v>0</v>
      </c>
      <c r="AN104" s="48">
        <f>SUMIF($C$6:$C$31,"SWM",AN$6:AN$31)</f>
        <v>0</v>
      </c>
      <c r="AO104" s="48">
        <f>SUMIF($C$6:$C$31,"SWM",AO$6:AO$31)</f>
        <v>0</v>
      </c>
      <c r="AP104" s="48">
        <f>SUMIF($C$6:$C$31,"SWM",AP$6:AP$31)</f>
        <v>0</v>
      </c>
      <c r="AQ104" s="48">
        <f>SUMIF($C$6:$C$31,"SWM",AQ$6:AQ$31)</f>
        <v>0</v>
      </c>
      <c r="AR104" s="48">
        <f>SUMIF($C$6:$C$31,"SWM",AR$6:AR$31)</f>
        <v>0</v>
      </c>
      <c r="AS104" s="48">
        <f>SUMIF($C$6:$C$31,"SWM",AS$6:AS$31)</f>
        <v>0</v>
      </c>
      <c r="AT104" s="48">
        <f>SUMIF($C$6:$C$31,"SWM",AT$6:AT$31)</f>
        <v>0</v>
      </c>
      <c r="AU104" s="48">
        <f>SUMIF($C$6:$C$31,"SWM",AU$6:AU$31)</f>
        <v>0</v>
      </c>
      <c r="AV104" s="48">
        <f>SUMIF($C$6:$C$31,"SWM",AV$6:AV$31)</f>
        <v>0</v>
      </c>
      <c r="AW104" s="48">
        <f>SUMIF($C$6:$C$31,"SWM",AW$6:AW$31)</f>
        <v>0</v>
      </c>
      <c r="AX104" s="48">
        <f>SUMIF($C$6:$C$31,"SWM",AX$6:AX$31)</f>
        <v>0</v>
      </c>
      <c r="AY104" s="48">
        <f>SUMIF($C$6:$C$31,"SWM",AY$6:AY$31)</f>
        <v>0</v>
      </c>
      <c r="AZ104" s="48">
        <f>SUMIF($C$6:$C$31,"SWM",AZ$6:AZ$31)</f>
        <v>0</v>
      </c>
      <c r="BA104" s="48">
        <f>SUMIF($C$6:$C$31,"SWM",BA$6:BA$31)</f>
        <v>0</v>
      </c>
      <c r="BB104" s="48">
        <f>SUMIF($C$6:$C$31,"SWM",BB$6:BB$31)</f>
        <v>0</v>
      </c>
      <c r="BC104" s="48">
        <f>SUMIF($C$6:$C$31,"SWM",BC$6:BC$31)</f>
        <v>0</v>
      </c>
      <c r="BD104" s="48">
        <f>SUMIF($C$6:$C$31,"SWM",BD$6:BD$31)</f>
        <v>0</v>
      </c>
      <c r="BE104" s="48">
        <f>SUMIF($C$6:$C$31,"SWM",BE$6:BE$31)</f>
        <v>0</v>
      </c>
      <c r="BF104" s="48">
        <f>SUMIF($C$6:$C$31,"SWM",BF$6:BF$31)</f>
        <v>0</v>
      </c>
      <c r="BG104" s="48">
        <f>SUMIF($C$6:$C$31,"SWM",BG$6:BG$31)</f>
        <v>0</v>
      </c>
      <c r="BH104" s="48">
        <f>SUMIF($C$6:$C$31,"SWM",BH$6:BH$31)</f>
        <v>0</v>
      </c>
      <c r="BI104" s="48">
        <f>SUMIF($C$6:$C$31,"SWM",BI$6:BI$31)</f>
        <v>0</v>
      </c>
      <c r="BJ104" s="48">
        <f>SUMIF($C$6:$C$31,"SWM",BJ$6:BJ$31)</f>
        <v>0</v>
      </c>
      <c r="BK104" s="48">
        <f>SUMIF($C$6:$C$31,"SWM",BK$6:BK$31)</f>
        <v>0</v>
      </c>
      <c r="BL104" s="48">
        <f>SUMIF($C$6:$C$31,"SWM",BL$6:BL$31)</f>
        <v>0</v>
      </c>
      <c r="BM104" s="48">
        <f>SUMIF($C$6:$C$31,"SWM",BM$6:BM$31)</f>
        <v>0</v>
      </c>
      <c r="BN104" s="48">
        <f>SUMIF($C$6:$C$31,"SWM",BN$6:BN$31)</f>
        <v>0</v>
      </c>
      <c r="BO104" s="48">
        <f>SUMIF($C$6:$C$31,"SWM",BO$6:BO$31)</f>
        <v>0</v>
      </c>
      <c r="BP104" s="48">
        <f>SUMIF($C$6:$C$31,"SWM",BP$6:BP$31)</f>
        <v>0</v>
      </c>
      <c r="BQ104" s="48">
        <f>SUMIF($C$6:$C$31,"SWM",BQ$6:BQ$31)</f>
        <v>0</v>
      </c>
      <c r="BR104" s="48">
        <f>SUMIF($C$6:$C$31,"SWM",BR$6:BR$31)</f>
        <v>0</v>
      </c>
      <c r="BS104" s="48">
        <f>SUMIF($C$6:$C$31,"SWM",BS$6:BS$31)</f>
        <v>0</v>
      </c>
      <c r="BT104" s="48">
        <f>SUMIF($C$6:$C$31,"SWM",BT$6:BT$31)</f>
        <v>0</v>
      </c>
      <c r="BU104" s="48">
        <f>SUMIF($C$6:$C$31,"SWM",BU$6:BU$31)</f>
        <v>0</v>
      </c>
      <c r="BV104" s="48">
        <f>SUMIF($C$6:$C$31,"SWM",BV$6:BV$31)</f>
        <v>0</v>
      </c>
      <c r="BW104" s="48">
        <f>SUMIF($C$6:$C$31,"SWM",BW$6:BW$31)</f>
        <v>0</v>
      </c>
      <c r="BX104" s="48">
        <f>SUMIF($C$6:$C$31,"SWM",BX$6:BX$31)</f>
        <v>0</v>
      </c>
      <c r="BY104" s="48">
        <f>SUMIF($C$6:$C$31,"SWM",BY$6:BY$31)</f>
        <v>0</v>
      </c>
      <c r="BZ104" s="48">
        <f>SUMIF($C$6:$C$31,"SWM",BZ$6:BZ$31)</f>
        <v>0</v>
      </c>
      <c r="CA104" s="48">
        <f>SUMIF($C$6:$C$31,"SWM",CA$6:CA$31)</f>
        <v>0</v>
      </c>
      <c r="CB104" s="48">
        <f>SUMIF($C$6:$C$31,"SWM",CB$6:CB$31)</f>
        <v>0</v>
      </c>
      <c r="CC104" s="48">
        <f>SUMIF($C$6:$C$31,"SWM",CC$6:CC$31)</f>
        <v>0</v>
      </c>
      <c r="CD104" s="48">
        <f>SUMIF($C$6:$C$31,"SWM",CD$6:CD$31)</f>
        <v>0</v>
      </c>
      <c r="CE104" s="48">
        <f>SUMIF($C$6:$C$31,"SWM",CE$6:CE$31)</f>
        <v>0</v>
      </c>
      <c r="CF104" s="48">
        <f>SUMIF($C$6:$C$31,"SWM",CF$6:CF$31)</f>
        <v>0</v>
      </c>
      <c r="CG104" s="48">
        <f>SUMIF($C$6:$C$31,"SWM",CG$6:CG$31)</f>
        <v>0</v>
      </c>
      <c r="CH104" s="48">
        <f>SUMIF($C$6:$C$31,"SWM",CH$6:CH$31)</f>
        <v>0</v>
      </c>
      <c r="CI104" s="48">
        <f>SUMIF($C$6:$C$31,"SWM",CI$6:CI$31)</f>
        <v>0</v>
      </c>
      <c r="CJ104" s="48">
        <f>SUMIF($C$6:$C$31,"SWM",CJ$6:CJ$31)</f>
        <v>0</v>
      </c>
      <c r="CK104" s="48">
        <f>SUMIF($C$6:$C$31,"SWM",CK$6:CK$31)</f>
        <v>0</v>
      </c>
      <c r="CL104" s="48">
        <f>SUMIF($C$6:$C$31,"SWM",CL$6:CL$31)</f>
        <v>0</v>
      </c>
      <c r="CM104" s="48">
        <f>SUMIF($C$6:$C$31,"SWM",CM$6:CM$31)</f>
        <v>0</v>
      </c>
      <c r="CN104" s="48">
        <f>SUMIF($C$6:$C$31,"SWM",CN$6:CN$31)</f>
        <v>0</v>
      </c>
      <c r="CO104" s="48">
        <f>SUMIF($C$6:$C$31,"SWM",CO$6:CO$31)</f>
        <v>0</v>
      </c>
      <c r="CP104" s="48">
        <f>SUMIF($C$6:$C$31,"SWM",CP$6:CP$31)</f>
        <v>0</v>
      </c>
      <c r="CQ104" s="48">
        <f>SUMIF($C$6:$C$31,"SWM",CQ$6:CQ$31)</f>
        <v>0</v>
      </c>
      <c r="CR104" s="48">
        <f>SUMIF($C$6:$C$31,"SWM",CR$6:CR$31)</f>
        <v>0</v>
      </c>
      <c r="CS104" s="48">
        <f>SUMIF($C$6:$C$31,"SWM",CS$6:CS$31)</f>
        <v>0</v>
      </c>
      <c r="CT104" s="48">
        <f>SUMIF($C$6:$C$31,"SWM",CT$6:CT$31)</f>
        <v>0</v>
      </c>
      <c r="CU104" s="48">
        <f>SUMIF($C$6:$C$31,"SWM",CU$6:CU$31)</f>
        <v>0</v>
      </c>
      <c r="CV104" s="48">
        <f>SUMIF($C$6:$C$31,"SWM",CV$6:CV$31)</f>
        <v>0</v>
      </c>
      <c r="CW104" s="48">
        <f>SUMIF($C$6:$C$31,"SWM",CW$6:CW$31)</f>
        <v>0</v>
      </c>
      <c r="CX104" s="48">
        <f>SUMIF($C$6:$C$31,"SWM",CX$6:CX$31)</f>
        <v>0</v>
      </c>
      <c r="CY104" s="48">
        <f>SUMIF($C$6:$C$31,"SWM",CY$6:CY$31)</f>
        <v>0</v>
      </c>
      <c r="CZ104" s="48">
        <f>SUMIF($C$6:$C$31,"SWM",CZ$6:CZ$31)</f>
        <v>0</v>
      </c>
      <c r="DA104" s="48">
        <f>SUMIF($C$6:$C$31,"SWM",DA$6:DA$31)</f>
        <v>0</v>
      </c>
      <c r="DB104" s="48">
        <f>SUMIF($C$6:$C$31,"SWM",DB$6:DB$31)</f>
        <v>0</v>
      </c>
      <c r="DC104" s="48">
        <f>SUMIF($C$6:$C$31,"SWM",DC$6:DC$31)</f>
        <v>0</v>
      </c>
      <c r="DD104" s="48">
        <f>SUMIF($C$6:$C$31,"SWM",DD$6:DD$31)</f>
        <v>0</v>
      </c>
      <c r="DE104" s="48">
        <f>SUMIF($C$6:$C$31,"SWM",DE$6:DE$31)</f>
        <v>0</v>
      </c>
      <c r="DF104" s="48">
        <f>SUMIF($C$6:$C$31,"SWM",DF$6:DF$31)</f>
        <v>0</v>
      </c>
      <c r="DG104" s="48">
        <f>SUMIF($C$6:$C$31,"SWM",DG$6:DG$31)</f>
        <v>0</v>
      </c>
      <c r="DH104" s="48">
        <f>SUMIF($C$6:$C$31,"SWM",DH$6:DH$31)</f>
        <v>0</v>
      </c>
      <c r="DI104" s="48"/>
      <c r="DJ104" s="48">
        <f>SUMIF($C$6:$C$31,"SWM",DJ$6:DJ$31)</f>
        <v>0</v>
      </c>
      <c r="DK104" s="49"/>
      <c r="DL104" s="48">
        <f t="shared" ref="DL104:DV104" si="85">SUMIF($C$74:$C$102,"SWM",DL$74:DL$102)</f>
        <v>0</v>
      </c>
      <c r="DM104" s="48">
        <f t="shared" si="85"/>
        <v>0</v>
      </c>
      <c r="DN104" s="48">
        <f t="shared" si="85"/>
        <v>0</v>
      </c>
      <c r="DO104" s="48">
        <f t="shared" si="85"/>
        <v>0</v>
      </c>
      <c r="DP104" s="48">
        <f t="shared" si="85"/>
        <v>0</v>
      </c>
      <c r="DQ104" s="48">
        <f t="shared" si="85"/>
        <v>0</v>
      </c>
      <c r="DR104" s="48">
        <f t="shared" si="85"/>
        <v>0</v>
      </c>
      <c r="DS104" s="48">
        <f t="shared" si="85"/>
        <v>0</v>
      </c>
      <c r="DT104" s="48">
        <f t="shared" si="85"/>
        <v>0</v>
      </c>
      <c r="DU104" s="48">
        <f t="shared" si="85"/>
        <v>0</v>
      </c>
      <c r="DV104" s="48">
        <f t="shared" si="85"/>
        <v>0</v>
      </c>
    </row>
    <row r="105" spans="1:126" s="47" customFormat="1">
      <c r="A105" s="336" t="s">
        <v>513</v>
      </c>
      <c r="B105" s="337"/>
      <c r="C105" s="337"/>
      <c r="D105" s="337"/>
      <c r="E105" s="337"/>
      <c r="F105" s="337"/>
      <c r="G105" s="337"/>
      <c r="H105" s="337"/>
      <c r="I105" s="338"/>
      <c r="J105" s="48">
        <f>SUM(J103:J104)</f>
        <v>0</v>
      </c>
      <c r="K105" s="48"/>
      <c r="L105" s="48"/>
      <c r="M105" s="48">
        <f t="shared" ref="M105:BX105" si="86">SUM(M103:M104)</f>
        <v>0</v>
      </c>
      <c r="N105" s="48">
        <f t="shared" si="86"/>
        <v>0</v>
      </c>
      <c r="O105" s="48">
        <f t="shared" si="86"/>
        <v>0</v>
      </c>
      <c r="P105" s="48">
        <f t="shared" si="86"/>
        <v>0</v>
      </c>
      <c r="Q105" s="48">
        <f t="shared" si="86"/>
        <v>0</v>
      </c>
      <c r="R105" s="48">
        <f t="shared" si="86"/>
        <v>0</v>
      </c>
      <c r="S105" s="48">
        <f t="shared" si="86"/>
        <v>0</v>
      </c>
      <c r="T105" s="48">
        <f t="shared" si="86"/>
        <v>0</v>
      </c>
      <c r="U105" s="48">
        <f t="shared" si="86"/>
        <v>0</v>
      </c>
      <c r="V105" s="48">
        <f t="shared" si="86"/>
        <v>0</v>
      </c>
      <c r="W105" s="48">
        <f t="shared" si="86"/>
        <v>0</v>
      </c>
      <c r="X105" s="48">
        <f t="shared" si="86"/>
        <v>0</v>
      </c>
      <c r="Y105" s="48">
        <f t="shared" si="86"/>
        <v>0</v>
      </c>
      <c r="Z105" s="48">
        <f t="shared" si="86"/>
        <v>0</v>
      </c>
      <c r="AA105" s="48">
        <f t="shared" si="86"/>
        <v>0</v>
      </c>
      <c r="AB105" s="48">
        <f t="shared" si="86"/>
        <v>0</v>
      </c>
      <c r="AC105" s="48">
        <f t="shared" si="86"/>
        <v>0</v>
      </c>
      <c r="AD105" s="48">
        <f t="shared" si="86"/>
        <v>0</v>
      </c>
      <c r="AE105" s="48">
        <f t="shared" si="86"/>
        <v>0</v>
      </c>
      <c r="AF105" s="48">
        <f t="shared" si="86"/>
        <v>0</v>
      </c>
      <c r="AG105" s="48">
        <f t="shared" si="86"/>
        <v>0</v>
      </c>
      <c r="AH105" s="48">
        <f t="shared" si="86"/>
        <v>0</v>
      </c>
      <c r="AI105" s="48">
        <f t="shared" si="86"/>
        <v>0</v>
      </c>
      <c r="AJ105" s="48">
        <f t="shared" si="86"/>
        <v>0</v>
      </c>
      <c r="AK105" s="48">
        <f t="shared" si="86"/>
        <v>0</v>
      </c>
      <c r="AL105" s="48">
        <f t="shared" si="86"/>
        <v>0</v>
      </c>
      <c r="AM105" s="48">
        <f t="shared" si="86"/>
        <v>0</v>
      </c>
      <c r="AN105" s="48">
        <f t="shared" si="86"/>
        <v>0</v>
      </c>
      <c r="AO105" s="48">
        <f t="shared" si="86"/>
        <v>0</v>
      </c>
      <c r="AP105" s="48">
        <f t="shared" si="86"/>
        <v>0</v>
      </c>
      <c r="AQ105" s="48">
        <f t="shared" si="86"/>
        <v>0</v>
      </c>
      <c r="AR105" s="48">
        <f t="shared" si="86"/>
        <v>0</v>
      </c>
      <c r="AS105" s="48">
        <f t="shared" si="86"/>
        <v>0</v>
      </c>
      <c r="AT105" s="48">
        <f t="shared" si="86"/>
        <v>0</v>
      </c>
      <c r="AU105" s="48">
        <f t="shared" si="86"/>
        <v>0</v>
      </c>
      <c r="AV105" s="48">
        <f t="shared" si="86"/>
        <v>0</v>
      </c>
      <c r="AW105" s="48">
        <f t="shared" si="86"/>
        <v>0</v>
      </c>
      <c r="AX105" s="48">
        <f t="shared" si="86"/>
        <v>0</v>
      </c>
      <c r="AY105" s="48">
        <f t="shared" si="86"/>
        <v>0</v>
      </c>
      <c r="AZ105" s="48">
        <f t="shared" si="86"/>
        <v>0</v>
      </c>
      <c r="BA105" s="48">
        <f t="shared" si="86"/>
        <v>0</v>
      </c>
      <c r="BB105" s="48">
        <f t="shared" si="86"/>
        <v>0</v>
      </c>
      <c r="BC105" s="48">
        <f t="shared" si="86"/>
        <v>0</v>
      </c>
      <c r="BD105" s="48">
        <f t="shared" si="86"/>
        <v>0</v>
      </c>
      <c r="BE105" s="48">
        <f t="shared" si="86"/>
        <v>0</v>
      </c>
      <c r="BF105" s="48">
        <f t="shared" si="86"/>
        <v>0</v>
      </c>
      <c r="BG105" s="48">
        <f t="shared" si="86"/>
        <v>0</v>
      </c>
      <c r="BH105" s="48">
        <f t="shared" si="86"/>
        <v>0</v>
      </c>
      <c r="BI105" s="48">
        <f t="shared" si="86"/>
        <v>0</v>
      </c>
      <c r="BJ105" s="48">
        <f t="shared" si="86"/>
        <v>0</v>
      </c>
      <c r="BK105" s="48">
        <f t="shared" si="86"/>
        <v>0</v>
      </c>
      <c r="BL105" s="48">
        <f t="shared" si="86"/>
        <v>0</v>
      </c>
      <c r="BM105" s="48">
        <f t="shared" si="86"/>
        <v>0</v>
      </c>
      <c r="BN105" s="48">
        <f t="shared" si="86"/>
        <v>0</v>
      </c>
      <c r="BO105" s="48">
        <f t="shared" si="86"/>
        <v>0</v>
      </c>
      <c r="BP105" s="48">
        <f t="shared" si="86"/>
        <v>0</v>
      </c>
      <c r="BQ105" s="48">
        <f t="shared" si="86"/>
        <v>0</v>
      </c>
      <c r="BR105" s="48">
        <f t="shared" si="86"/>
        <v>0</v>
      </c>
      <c r="BS105" s="48">
        <f t="shared" si="86"/>
        <v>0</v>
      </c>
      <c r="BT105" s="48">
        <f t="shared" si="86"/>
        <v>0</v>
      </c>
      <c r="BU105" s="48">
        <f t="shared" si="86"/>
        <v>0</v>
      </c>
      <c r="BV105" s="48">
        <f t="shared" si="86"/>
        <v>0</v>
      </c>
      <c r="BW105" s="48">
        <f t="shared" si="86"/>
        <v>0</v>
      </c>
      <c r="BX105" s="48">
        <f t="shared" si="86"/>
        <v>0</v>
      </c>
      <c r="BY105" s="48">
        <f t="shared" ref="BY105:DV105" si="87">SUM(BY103:BY104)</f>
        <v>0</v>
      </c>
      <c r="BZ105" s="48">
        <f t="shared" si="87"/>
        <v>0</v>
      </c>
      <c r="CA105" s="48">
        <f t="shared" si="87"/>
        <v>0</v>
      </c>
      <c r="CB105" s="48">
        <f t="shared" si="87"/>
        <v>0</v>
      </c>
      <c r="CC105" s="48">
        <f t="shared" si="87"/>
        <v>0</v>
      </c>
      <c r="CD105" s="48">
        <f t="shared" si="87"/>
        <v>0</v>
      </c>
      <c r="CE105" s="48">
        <f t="shared" si="87"/>
        <v>0</v>
      </c>
      <c r="CF105" s="48">
        <f t="shared" si="87"/>
        <v>0</v>
      </c>
      <c r="CG105" s="48">
        <f t="shared" si="87"/>
        <v>0</v>
      </c>
      <c r="CH105" s="48">
        <f t="shared" si="87"/>
        <v>0</v>
      </c>
      <c r="CI105" s="48">
        <f t="shared" si="87"/>
        <v>0</v>
      </c>
      <c r="CJ105" s="48">
        <f t="shared" si="87"/>
        <v>0</v>
      </c>
      <c r="CK105" s="48">
        <f t="shared" si="87"/>
        <v>0</v>
      </c>
      <c r="CL105" s="48">
        <f t="shared" si="87"/>
        <v>0</v>
      </c>
      <c r="CM105" s="48">
        <f t="shared" si="87"/>
        <v>0</v>
      </c>
      <c r="CN105" s="48">
        <f t="shared" si="87"/>
        <v>0</v>
      </c>
      <c r="CO105" s="48">
        <f t="shared" si="87"/>
        <v>0</v>
      </c>
      <c r="CP105" s="48">
        <f t="shared" si="87"/>
        <v>0</v>
      </c>
      <c r="CQ105" s="48">
        <f t="shared" si="87"/>
        <v>0</v>
      </c>
      <c r="CR105" s="48">
        <f t="shared" si="87"/>
        <v>0</v>
      </c>
      <c r="CS105" s="48">
        <f t="shared" si="87"/>
        <v>0</v>
      </c>
      <c r="CT105" s="48">
        <f t="shared" si="87"/>
        <v>0</v>
      </c>
      <c r="CU105" s="48">
        <f t="shared" si="87"/>
        <v>0</v>
      </c>
      <c r="CV105" s="48">
        <f t="shared" si="87"/>
        <v>0</v>
      </c>
      <c r="CW105" s="48">
        <f t="shared" si="87"/>
        <v>0</v>
      </c>
      <c r="CX105" s="48">
        <f t="shared" si="87"/>
        <v>0</v>
      </c>
      <c r="CY105" s="48">
        <f t="shared" si="87"/>
        <v>0</v>
      </c>
      <c r="CZ105" s="48">
        <f t="shared" si="87"/>
        <v>0</v>
      </c>
      <c r="DA105" s="48">
        <f t="shared" si="87"/>
        <v>0</v>
      </c>
      <c r="DB105" s="48">
        <f t="shared" si="87"/>
        <v>0</v>
      </c>
      <c r="DC105" s="48">
        <f t="shared" si="87"/>
        <v>0</v>
      </c>
      <c r="DD105" s="48">
        <f t="shared" si="87"/>
        <v>0</v>
      </c>
      <c r="DE105" s="48">
        <f t="shared" si="87"/>
        <v>0</v>
      </c>
      <c r="DF105" s="48">
        <f t="shared" si="87"/>
        <v>0</v>
      </c>
      <c r="DG105" s="48">
        <f t="shared" si="87"/>
        <v>0</v>
      </c>
      <c r="DH105" s="48">
        <f t="shared" si="87"/>
        <v>0</v>
      </c>
      <c r="DI105" s="48">
        <f t="shared" si="87"/>
        <v>0</v>
      </c>
      <c r="DJ105" s="48">
        <f t="shared" si="87"/>
        <v>0</v>
      </c>
      <c r="DK105" s="48">
        <f t="shared" si="87"/>
        <v>0</v>
      </c>
      <c r="DL105" s="48">
        <f t="shared" si="87"/>
        <v>0</v>
      </c>
      <c r="DM105" s="48">
        <f t="shared" si="87"/>
        <v>0</v>
      </c>
      <c r="DN105" s="48">
        <f t="shared" si="87"/>
        <v>0</v>
      </c>
      <c r="DO105" s="48">
        <f t="shared" si="87"/>
        <v>0</v>
      </c>
      <c r="DP105" s="48">
        <f t="shared" si="87"/>
        <v>0</v>
      </c>
      <c r="DQ105" s="48">
        <f t="shared" si="87"/>
        <v>0</v>
      </c>
      <c r="DR105" s="48">
        <f t="shared" si="87"/>
        <v>0</v>
      </c>
      <c r="DS105" s="48">
        <f t="shared" si="87"/>
        <v>0</v>
      </c>
      <c r="DT105" s="48">
        <f t="shared" si="87"/>
        <v>0</v>
      </c>
      <c r="DU105" s="48">
        <f t="shared" si="87"/>
        <v>0</v>
      </c>
      <c r="DV105" s="48">
        <f t="shared" si="87"/>
        <v>0</v>
      </c>
    </row>
    <row r="107" spans="1:126" s="47" customFormat="1">
      <c r="A107" s="332" t="s">
        <v>153</v>
      </c>
      <c r="B107" s="332"/>
      <c r="C107" s="332"/>
      <c r="D107" s="332"/>
      <c r="E107" s="332"/>
      <c r="F107" s="332"/>
      <c r="G107" s="332"/>
      <c r="H107" s="332"/>
      <c r="I107" s="332"/>
      <c r="J107" s="48">
        <f>SUM(J32,J51,J70,J103)</f>
        <v>0</v>
      </c>
      <c r="K107" s="48"/>
      <c r="L107" s="51"/>
      <c r="M107" s="50"/>
      <c r="N107" s="48">
        <f>SUMIF($B$6:$B$31,"HWM",N$6:N$31)</f>
        <v>0</v>
      </c>
      <c r="O107" s="48">
        <f>SUMIF($B$6:$B$31,"HWM",O$6:O$31)</f>
        <v>0</v>
      </c>
      <c r="P107" s="48">
        <f>SUMIF($B$6:$B$31,"HWM",P$6:P$31)</f>
        <v>0</v>
      </c>
      <c r="Q107" s="48">
        <f>SUMIF($B$6:$B$31,"HWM",Q$6:Q$31)</f>
        <v>0</v>
      </c>
      <c r="R107" s="48">
        <f>SUMIF($B$6:$B$31,"HWM",R$6:R$31)</f>
        <v>0</v>
      </c>
      <c r="S107" s="48">
        <f>SUMIF($B$6:$B$31,"HWM",S$6:S$31)</f>
        <v>0</v>
      </c>
      <c r="T107" s="48">
        <f>SUMIF($B$6:$B$31,"HWM",T$6:T$31)</f>
        <v>0</v>
      </c>
      <c r="U107" s="48">
        <f>SUMIF($B$6:$B$31,"HWM",U$6:U$31)</f>
        <v>0</v>
      </c>
      <c r="V107" s="48">
        <f>SUMIF($B$6:$B$31,"HWM",V$6:V$31)</f>
        <v>0</v>
      </c>
      <c r="W107" s="48">
        <f>SUMIF($B$6:$B$31,"HWM",W$6:W$31)</f>
        <v>0</v>
      </c>
      <c r="X107" s="48">
        <f>SUMIF($B$6:$B$31,"HWM",X$6:X$31)</f>
        <v>0</v>
      </c>
      <c r="Y107" s="48">
        <f>SUMIF($B$6:$B$31,"HWM",Y$6:Y$31)</f>
        <v>0</v>
      </c>
      <c r="Z107" s="48">
        <f>SUMIF($B$6:$B$31,"HWM",Z$6:Z$31)</f>
        <v>0</v>
      </c>
      <c r="AA107" s="48">
        <f>SUMIF($B$6:$B$31,"HWM",AA$6:AA$31)</f>
        <v>0</v>
      </c>
      <c r="AB107" s="48">
        <f>SUMIF($B$6:$B$31,"HWM",AB$6:AB$31)</f>
        <v>0</v>
      </c>
      <c r="AC107" s="48">
        <f>SUMIF($B$6:$B$31,"HWM",AC$6:AC$31)</f>
        <v>0</v>
      </c>
      <c r="AD107" s="48">
        <f>SUMIF($B$6:$B$31,"HWM",AD$6:AD$31)</f>
        <v>0</v>
      </c>
      <c r="AE107" s="48">
        <f>SUMIF($B$6:$B$31,"HWM",AE$6:AE$31)</f>
        <v>0</v>
      </c>
      <c r="AF107" s="48">
        <f>SUMIF($B$6:$B$31,"HWM",AF$6:AF$31)</f>
        <v>0</v>
      </c>
      <c r="AG107" s="48">
        <f>SUMIF($B$6:$B$31,"HWM",AG$6:AG$31)</f>
        <v>0</v>
      </c>
      <c r="AH107" s="48">
        <f>SUMIF($B$6:$B$31,"HWM",AH$6:AH$31)</f>
        <v>0</v>
      </c>
      <c r="AI107" s="48">
        <f>SUMIF($B$6:$B$31,"HWM",AI$6:AI$31)</f>
        <v>0</v>
      </c>
      <c r="AJ107" s="48">
        <f>SUMIF($B$6:$B$31,"HWM",AJ$6:AJ$31)</f>
        <v>0</v>
      </c>
      <c r="AK107" s="48">
        <f>SUMIF($B$6:$B$31,"HWM",AK$6:AK$31)</f>
        <v>0</v>
      </c>
      <c r="AL107" s="48">
        <f>SUMIF($B$6:$B$31,"HWM",AL$6:AL$31)</f>
        <v>0</v>
      </c>
      <c r="AM107" s="48">
        <f>SUMIF($B$6:$B$31,"HWM",AM$6:AM$31)</f>
        <v>0</v>
      </c>
      <c r="AN107" s="48">
        <f>SUMIF($B$6:$B$31,"HWM",AN$6:AN$31)</f>
        <v>0</v>
      </c>
      <c r="AO107" s="48">
        <f>SUMIF($B$6:$B$31,"HWM",AO$6:AO$31)</f>
        <v>0</v>
      </c>
      <c r="AP107" s="48">
        <f>SUMIF($B$6:$B$31,"HWM",AP$6:AP$31)</f>
        <v>0</v>
      </c>
      <c r="AQ107" s="48">
        <f>SUMIF($B$6:$B$31,"HWM",AQ$6:AQ$31)</f>
        <v>0</v>
      </c>
      <c r="AR107" s="48">
        <f>SUMIF($B$6:$B$31,"HWM",AR$6:AR$31)</f>
        <v>0</v>
      </c>
      <c r="AS107" s="48">
        <f>SUMIF($B$6:$B$31,"HWM",AS$6:AS$31)</f>
        <v>0</v>
      </c>
      <c r="AT107" s="48">
        <f>SUMIF($B$6:$B$31,"HWM",AT$6:AT$31)</f>
        <v>0</v>
      </c>
      <c r="AU107" s="48">
        <f>SUMIF($B$6:$B$31,"HWM",AU$6:AU$31)</f>
        <v>0</v>
      </c>
      <c r="AV107" s="48">
        <f>SUMIF($B$6:$B$31,"HWM",AV$6:AV$31)</f>
        <v>0</v>
      </c>
      <c r="AW107" s="48">
        <f>SUMIF($B$6:$B$31,"HWM",AW$6:AW$31)</f>
        <v>0</v>
      </c>
      <c r="AX107" s="48">
        <f>SUMIF($B$6:$B$31,"HWM",AX$6:AX$31)</f>
        <v>0</v>
      </c>
      <c r="AY107" s="48">
        <f>SUMIF($B$6:$B$31,"HWM",AY$6:AY$31)</f>
        <v>0</v>
      </c>
      <c r="AZ107" s="48">
        <f>SUMIF($B$6:$B$31,"HWM",AZ$6:AZ$31)</f>
        <v>0</v>
      </c>
      <c r="BA107" s="48">
        <f>SUMIF($B$6:$B$31,"HWM",BA$6:BA$31)</f>
        <v>0</v>
      </c>
      <c r="BB107" s="48">
        <f>SUMIF($B$6:$B$31,"HWM",BB$6:BB$31)</f>
        <v>0</v>
      </c>
      <c r="BC107" s="48">
        <f>SUMIF($B$6:$B$31,"HWM",BC$6:BC$31)</f>
        <v>0</v>
      </c>
      <c r="BD107" s="48">
        <f>SUMIF($B$6:$B$31,"HWM",BD$6:BD$31)</f>
        <v>0</v>
      </c>
      <c r="BE107" s="48">
        <f>SUMIF($B$6:$B$31,"HWM",BE$6:BE$31)</f>
        <v>0</v>
      </c>
      <c r="BF107" s="48">
        <f>SUMIF($B$6:$B$31,"HWM",BF$6:BF$31)</f>
        <v>0</v>
      </c>
      <c r="BG107" s="48">
        <f>SUMIF($B$6:$B$31,"HWM",BG$6:BG$31)</f>
        <v>0</v>
      </c>
      <c r="BH107" s="48">
        <f>SUMIF($B$6:$B$31,"HWM",BH$6:BH$31)</f>
        <v>0</v>
      </c>
      <c r="BI107" s="48">
        <f>SUMIF($B$6:$B$31,"HWM",BI$6:BI$31)</f>
        <v>0</v>
      </c>
      <c r="BJ107" s="48">
        <f>SUMIF($B$6:$B$31,"HWM",BJ$6:BJ$31)</f>
        <v>0</v>
      </c>
      <c r="BK107" s="48">
        <f>SUMIF($B$6:$B$31,"HWM",BK$6:BK$31)</f>
        <v>0</v>
      </c>
      <c r="BL107" s="48">
        <f>SUMIF($B$6:$B$31,"HWM",BL$6:BL$31)</f>
        <v>0</v>
      </c>
      <c r="BM107" s="48">
        <f>SUMIF($B$6:$B$31,"HWM",BM$6:BM$31)</f>
        <v>0</v>
      </c>
      <c r="BN107" s="48">
        <f>SUMIF($B$6:$B$31,"HWM",BN$6:BN$31)</f>
        <v>0</v>
      </c>
      <c r="BO107" s="48">
        <f>SUMIF($B$6:$B$31,"HWM",BO$6:BO$31)</f>
        <v>0</v>
      </c>
      <c r="BP107" s="48">
        <f>SUMIF($B$6:$B$31,"HWM",BP$6:BP$31)</f>
        <v>0</v>
      </c>
      <c r="BQ107" s="48">
        <f>SUMIF($B$6:$B$31,"HWM",BQ$6:BQ$31)</f>
        <v>0</v>
      </c>
      <c r="BR107" s="48">
        <f>SUMIF($B$6:$B$31,"HWM",BR$6:BR$31)</f>
        <v>0</v>
      </c>
      <c r="BS107" s="48">
        <f>SUMIF($B$6:$B$31,"HWM",BS$6:BS$31)</f>
        <v>0</v>
      </c>
      <c r="BT107" s="48">
        <f>SUMIF($B$6:$B$31,"HWM",BT$6:BT$31)</f>
        <v>0</v>
      </c>
      <c r="BU107" s="48">
        <f>SUMIF($B$6:$B$31,"HWM",BU$6:BU$31)</f>
        <v>0</v>
      </c>
      <c r="BV107" s="48">
        <f>SUMIF($B$6:$B$31,"HWM",BV$6:BV$31)</f>
        <v>0</v>
      </c>
      <c r="BW107" s="48">
        <f>SUMIF($B$6:$B$31,"HWM",BW$6:BW$31)</f>
        <v>0</v>
      </c>
      <c r="BX107" s="48">
        <f>SUMIF($B$6:$B$31,"HWM",BX$6:BX$31)</f>
        <v>0</v>
      </c>
      <c r="BY107" s="48">
        <f>SUMIF($B$6:$B$31,"HWM",BY$6:BY$31)</f>
        <v>0</v>
      </c>
      <c r="BZ107" s="48">
        <f>SUMIF($B$6:$B$31,"HWM",BZ$6:BZ$31)</f>
        <v>0</v>
      </c>
      <c r="CA107" s="48">
        <f>SUMIF($B$6:$B$31,"HWM",CA$6:CA$31)</f>
        <v>0</v>
      </c>
      <c r="CB107" s="48">
        <f>SUMIF($B$6:$B$31,"HWM",CB$6:CB$31)</f>
        <v>0</v>
      </c>
      <c r="CC107" s="48">
        <f>SUMIF($B$6:$B$31,"HWM",CC$6:CC$31)</f>
        <v>0</v>
      </c>
      <c r="CD107" s="48">
        <f>SUMIF($B$6:$B$31,"HWM",CD$6:CD$31)</f>
        <v>0</v>
      </c>
      <c r="CE107" s="48">
        <f>SUMIF($B$6:$B$31,"HWM",CE$6:CE$31)</f>
        <v>0</v>
      </c>
      <c r="CF107" s="48">
        <f>SUMIF($B$6:$B$31,"HWM",CF$6:CF$31)</f>
        <v>0</v>
      </c>
      <c r="CG107" s="48">
        <f>SUMIF($B$6:$B$31,"HWM",CG$6:CG$31)</f>
        <v>0</v>
      </c>
      <c r="CH107" s="48">
        <f>SUMIF($B$6:$B$31,"HWM",CH$6:CH$31)</f>
        <v>0</v>
      </c>
      <c r="CI107" s="48">
        <f>SUMIF($B$6:$B$31,"HWM",CI$6:CI$31)</f>
        <v>0</v>
      </c>
      <c r="CJ107" s="48">
        <f>SUMIF($B$6:$B$31,"HWM",CJ$6:CJ$31)</f>
        <v>0</v>
      </c>
      <c r="CK107" s="48">
        <f>SUMIF($B$6:$B$31,"HWM",CK$6:CK$31)</f>
        <v>0</v>
      </c>
      <c r="CL107" s="48">
        <f>SUMIF($B$6:$B$31,"HWM",CL$6:CL$31)</f>
        <v>0</v>
      </c>
      <c r="CM107" s="48">
        <f>SUMIF($B$6:$B$31,"HWM",CM$6:CM$31)</f>
        <v>0</v>
      </c>
      <c r="CN107" s="48">
        <f>SUMIF($B$6:$B$31,"HWM",CN$6:CN$31)</f>
        <v>0</v>
      </c>
      <c r="CO107" s="48">
        <f>SUMIF($B$6:$B$31,"HWM",CO$6:CO$31)</f>
        <v>0</v>
      </c>
      <c r="CP107" s="48">
        <f>SUMIF($B$6:$B$31,"HWM",CP$6:CP$31)</f>
        <v>0</v>
      </c>
      <c r="CQ107" s="48">
        <f>SUMIF($B$6:$B$31,"HWM",CQ$6:CQ$31)</f>
        <v>0</v>
      </c>
      <c r="CR107" s="48">
        <f>SUMIF($B$6:$B$31,"HWM",CR$6:CR$31)</f>
        <v>0</v>
      </c>
      <c r="CS107" s="48">
        <f>SUMIF($B$6:$B$31,"HWM",CS$6:CS$31)</f>
        <v>0</v>
      </c>
      <c r="CT107" s="48">
        <f>SUMIF($B$6:$B$31,"HWM",CT$6:CT$31)</f>
        <v>0</v>
      </c>
      <c r="CU107" s="48">
        <f>SUMIF($B$6:$B$31,"HWM",CU$6:CU$31)</f>
        <v>0</v>
      </c>
      <c r="CV107" s="48">
        <f>SUMIF($B$6:$B$31,"HWM",CV$6:CV$31)</f>
        <v>0</v>
      </c>
      <c r="CW107" s="48">
        <f>SUMIF($B$6:$B$31,"HWM",CW$6:CW$31)</f>
        <v>0</v>
      </c>
      <c r="CX107" s="48">
        <f>SUMIF($B$6:$B$31,"HWM",CX$6:CX$31)</f>
        <v>0</v>
      </c>
      <c r="CY107" s="48">
        <f>SUMIF($B$6:$B$31,"HWM",CY$6:CY$31)</f>
        <v>0</v>
      </c>
      <c r="CZ107" s="48">
        <f>SUMIF($B$6:$B$31,"HWM",CZ$6:CZ$31)</f>
        <v>0</v>
      </c>
      <c r="DA107" s="48">
        <f>SUMIF($B$6:$B$31,"HWM",DA$6:DA$31)</f>
        <v>0</v>
      </c>
      <c r="DB107" s="48">
        <f>SUMIF($B$6:$B$31,"HWM",DB$6:DB$31)</f>
        <v>0</v>
      </c>
      <c r="DC107" s="48">
        <f>SUMIF($B$6:$B$31,"HWM",DC$6:DC$31)</f>
        <v>0</v>
      </c>
      <c r="DD107" s="48">
        <f>SUMIF($B$6:$B$31,"HWM",DD$6:DD$31)</f>
        <v>0</v>
      </c>
      <c r="DE107" s="48">
        <f>SUMIF($B$6:$B$31,"HWM",DE$6:DE$31)</f>
        <v>0</v>
      </c>
      <c r="DF107" s="48">
        <f>SUMIF($B$6:$B$31,"HWM",DF$6:DF$31)</f>
        <v>0</v>
      </c>
      <c r="DG107" s="48">
        <f>SUMIF($B$6:$B$31,"HWM",DG$6:DG$31)</f>
        <v>0</v>
      </c>
      <c r="DH107" s="48">
        <f>SUMIF($B$6:$B$31,"HWM",DH$6:DH$31)</f>
        <v>0</v>
      </c>
      <c r="DI107" s="48">
        <f>SUMIF($B$6:$B$31,"HWM",DI$6:DI$31)</f>
        <v>0</v>
      </c>
      <c r="DJ107" s="48">
        <f>SUMIF($B$6:$B$31,"HWM",DJ$6:DJ$31)</f>
        <v>0</v>
      </c>
      <c r="DK107" s="49"/>
      <c r="DL107" s="48">
        <f>SUM(DL32,DL51,DL70,DL103)</f>
        <v>0</v>
      </c>
      <c r="DM107" s="48">
        <f>SUM(DM32,DM51,DM70,DM103)</f>
        <v>0</v>
      </c>
      <c r="DN107" s="48">
        <f>SUM(DN32,DN51,DN70,DN103)</f>
        <v>0</v>
      </c>
      <c r="DO107" s="48">
        <f>SUM(DO32,DO51,DO70,DO103)</f>
        <v>0</v>
      </c>
      <c r="DP107" s="48">
        <f>SUM(DP32,DP51,DP70,DP103)</f>
        <v>0</v>
      </c>
      <c r="DQ107" s="48">
        <f>SUM(DQ32,DQ51,DQ70,DQ103)</f>
        <v>0</v>
      </c>
      <c r="DR107" s="48">
        <f>SUM(DR32,DR51,DR70,DR103)</f>
        <v>0</v>
      </c>
      <c r="DS107" s="48">
        <f>SUM(DS32,DS51,DS70,DS103)</f>
        <v>0</v>
      </c>
      <c r="DT107" s="48">
        <f>SUM(DT32,DT51,DT70,DT103)</f>
        <v>0</v>
      </c>
      <c r="DU107" s="48">
        <f>SUM(DU32,DU51,DU70,DU103)</f>
        <v>0</v>
      </c>
      <c r="DV107" s="48">
        <f>SUM(DV32,DV51,DV70,DV103)</f>
        <v>0</v>
      </c>
    </row>
    <row r="108" spans="1:126" s="47" customFormat="1">
      <c r="A108" s="332" t="s">
        <v>154</v>
      </c>
      <c r="B108" s="332"/>
      <c r="C108" s="332"/>
      <c r="D108" s="332"/>
      <c r="E108" s="332"/>
      <c r="F108" s="332"/>
      <c r="G108" s="332"/>
      <c r="H108" s="332"/>
      <c r="I108" s="332"/>
      <c r="J108" s="48">
        <f>SUM(J33,J52,J71,J104)</f>
        <v>0</v>
      </c>
      <c r="K108" s="48"/>
      <c r="L108" s="51"/>
      <c r="M108" s="50"/>
      <c r="N108" s="48">
        <f>SUMIF($B$6:$B$31,"SWM",N$6:N$31)</f>
        <v>0</v>
      </c>
      <c r="O108" s="48">
        <f>SUMIF($B$6:$B$31,"SWM",O$6:O$31)</f>
        <v>0</v>
      </c>
      <c r="P108" s="48">
        <f>SUMIF($B$6:$B$31,"SWM",P$6:P$31)</f>
        <v>0</v>
      </c>
      <c r="Q108" s="48">
        <f>SUMIF($B$6:$B$31,"SWM",Q$6:Q$31)</f>
        <v>0</v>
      </c>
      <c r="R108" s="48">
        <f>SUMIF($B$6:$B$31,"SWM",R$6:R$31)</f>
        <v>0</v>
      </c>
      <c r="S108" s="48">
        <f>SUMIF($B$6:$B$31,"SWM",S$6:S$31)</f>
        <v>0</v>
      </c>
      <c r="T108" s="48">
        <f>SUMIF($B$6:$B$31,"SWM",T$6:T$31)</f>
        <v>0</v>
      </c>
      <c r="U108" s="48">
        <f>SUMIF($B$6:$B$31,"SWM",U$6:U$31)</f>
        <v>0</v>
      </c>
      <c r="V108" s="48">
        <f>SUMIF($B$6:$B$31,"SWM",V$6:V$31)</f>
        <v>0</v>
      </c>
      <c r="W108" s="48">
        <f>SUMIF($B$6:$B$31,"SWM",W$6:W$31)</f>
        <v>0</v>
      </c>
      <c r="X108" s="48">
        <f>SUMIF($B$6:$B$31,"SWM",X$6:X$31)</f>
        <v>0</v>
      </c>
      <c r="Y108" s="48">
        <f>SUMIF($B$6:$B$31,"SWM",Y$6:Y$31)</f>
        <v>0</v>
      </c>
      <c r="Z108" s="48">
        <f>SUMIF($B$6:$B$31,"SWM",Z$6:Z$31)</f>
        <v>0</v>
      </c>
      <c r="AA108" s="48">
        <f>SUMIF($B$6:$B$31,"SWM",AA$6:AA$31)</f>
        <v>0</v>
      </c>
      <c r="AB108" s="48">
        <f>SUMIF($B$6:$B$31,"SWM",AB$6:AB$31)</f>
        <v>0</v>
      </c>
      <c r="AC108" s="48">
        <f>SUMIF($B$6:$B$31,"SWM",AC$6:AC$31)</f>
        <v>0</v>
      </c>
      <c r="AD108" s="48">
        <f>SUMIF($B$6:$B$31,"SWM",AD$6:AD$31)</f>
        <v>0</v>
      </c>
      <c r="AE108" s="48">
        <f>SUMIF($B$6:$B$31,"SWM",AE$6:AE$31)</f>
        <v>0</v>
      </c>
      <c r="AF108" s="48">
        <f>SUMIF($B$6:$B$31,"SWM",AF$6:AF$31)</f>
        <v>0</v>
      </c>
      <c r="AG108" s="48">
        <f>SUMIF($B$6:$B$31,"SWM",AG$6:AG$31)</f>
        <v>0</v>
      </c>
      <c r="AH108" s="48">
        <f>SUMIF($B$6:$B$31,"SWM",AH$6:AH$31)</f>
        <v>0</v>
      </c>
      <c r="AI108" s="48">
        <f>SUMIF($B$6:$B$31,"SWM",AI$6:AI$31)</f>
        <v>0</v>
      </c>
      <c r="AJ108" s="48">
        <f>SUMIF($B$6:$B$31,"SWM",AJ$6:AJ$31)</f>
        <v>0</v>
      </c>
      <c r="AK108" s="48">
        <f>SUMIF($B$6:$B$31,"SWM",AK$6:AK$31)</f>
        <v>0</v>
      </c>
      <c r="AL108" s="48">
        <f>SUMIF($B$6:$B$31,"SWM",AL$6:AL$31)</f>
        <v>0</v>
      </c>
      <c r="AM108" s="48">
        <f>SUMIF($B$6:$B$31,"SWM",AM$6:AM$31)</f>
        <v>0</v>
      </c>
      <c r="AN108" s="48">
        <f>SUMIF($B$6:$B$31,"SWM",AN$6:AN$31)</f>
        <v>0</v>
      </c>
      <c r="AO108" s="48">
        <f>SUMIF($B$6:$B$31,"SWM",AO$6:AO$31)</f>
        <v>0</v>
      </c>
      <c r="AP108" s="48">
        <f>SUMIF($B$6:$B$31,"SWM",AP$6:AP$31)</f>
        <v>0</v>
      </c>
      <c r="AQ108" s="48">
        <f>SUMIF($B$6:$B$31,"SWM",AQ$6:AQ$31)</f>
        <v>0</v>
      </c>
      <c r="AR108" s="48">
        <f>SUMIF($B$6:$B$31,"SWM",AR$6:AR$31)</f>
        <v>0</v>
      </c>
      <c r="AS108" s="48">
        <f>SUMIF($B$6:$B$31,"SWM",AS$6:AS$31)</f>
        <v>0</v>
      </c>
      <c r="AT108" s="48">
        <f>SUMIF($B$6:$B$31,"SWM",AT$6:AT$31)</f>
        <v>0</v>
      </c>
      <c r="AU108" s="48">
        <f>SUMIF($B$6:$B$31,"SWM",AU$6:AU$31)</f>
        <v>0</v>
      </c>
      <c r="AV108" s="48">
        <f>SUMIF($B$6:$B$31,"SWM",AV$6:AV$31)</f>
        <v>0</v>
      </c>
      <c r="AW108" s="48">
        <f>SUMIF($B$6:$B$31,"SWM",AW$6:AW$31)</f>
        <v>0</v>
      </c>
      <c r="AX108" s="48">
        <f>SUMIF($B$6:$B$31,"SWM",AX$6:AX$31)</f>
        <v>0</v>
      </c>
      <c r="AY108" s="48">
        <f>SUMIF($B$6:$B$31,"SWM",AY$6:AY$31)</f>
        <v>0</v>
      </c>
      <c r="AZ108" s="48">
        <f>SUMIF($B$6:$B$31,"SWM",AZ$6:AZ$31)</f>
        <v>0</v>
      </c>
      <c r="BA108" s="48">
        <f>SUMIF($B$6:$B$31,"SWM",BA$6:BA$31)</f>
        <v>0</v>
      </c>
      <c r="BB108" s="48">
        <f>SUMIF($B$6:$B$31,"SWM",BB$6:BB$31)</f>
        <v>0</v>
      </c>
      <c r="BC108" s="48">
        <f>SUMIF($B$6:$B$31,"SWM",BC$6:BC$31)</f>
        <v>0</v>
      </c>
      <c r="BD108" s="48">
        <f>SUMIF($B$6:$B$31,"SWM",BD$6:BD$31)</f>
        <v>0</v>
      </c>
      <c r="BE108" s="48">
        <f>SUMIF($B$6:$B$31,"SWM",BE$6:BE$31)</f>
        <v>0</v>
      </c>
      <c r="BF108" s="48">
        <f>SUMIF($B$6:$B$31,"SWM",BF$6:BF$31)</f>
        <v>0</v>
      </c>
      <c r="BG108" s="48">
        <f>SUMIF($B$6:$B$31,"SWM",BG$6:BG$31)</f>
        <v>0</v>
      </c>
      <c r="BH108" s="48">
        <f>SUMIF($B$6:$B$31,"SWM",BH$6:BH$31)</f>
        <v>0</v>
      </c>
      <c r="BI108" s="48">
        <f>SUMIF($B$6:$B$31,"SWM",BI$6:BI$31)</f>
        <v>0</v>
      </c>
      <c r="BJ108" s="48">
        <f>SUMIF($B$6:$B$31,"SWM",BJ$6:BJ$31)</f>
        <v>0</v>
      </c>
      <c r="BK108" s="48">
        <f>SUMIF($B$6:$B$31,"SWM",BK$6:BK$31)</f>
        <v>0</v>
      </c>
      <c r="BL108" s="48">
        <f>SUMIF($B$6:$B$31,"SWM",BL$6:BL$31)</f>
        <v>0</v>
      </c>
      <c r="BM108" s="48">
        <f>SUMIF($B$6:$B$31,"SWM",BM$6:BM$31)</f>
        <v>0</v>
      </c>
      <c r="BN108" s="48">
        <f>SUMIF($B$6:$B$31,"SWM",BN$6:BN$31)</f>
        <v>0</v>
      </c>
      <c r="BO108" s="48">
        <f>SUMIF($B$6:$B$31,"SWM",BO$6:BO$31)</f>
        <v>0</v>
      </c>
      <c r="BP108" s="48">
        <f>SUMIF($B$6:$B$31,"SWM",BP$6:BP$31)</f>
        <v>0</v>
      </c>
      <c r="BQ108" s="48">
        <f>SUMIF($B$6:$B$31,"SWM",BQ$6:BQ$31)</f>
        <v>0</v>
      </c>
      <c r="BR108" s="48">
        <f>SUMIF($B$6:$B$31,"SWM",BR$6:BR$31)</f>
        <v>0</v>
      </c>
      <c r="BS108" s="48">
        <f>SUMIF($B$6:$B$31,"SWM",BS$6:BS$31)</f>
        <v>0</v>
      </c>
      <c r="BT108" s="48">
        <f>SUMIF($B$6:$B$31,"SWM",BT$6:BT$31)</f>
        <v>0</v>
      </c>
      <c r="BU108" s="48">
        <f>SUMIF($B$6:$B$31,"SWM",BU$6:BU$31)</f>
        <v>0</v>
      </c>
      <c r="BV108" s="48">
        <f>SUMIF($B$6:$B$31,"SWM",BV$6:BV$31)</f>
        <v>0</v>
      </c>
      <c r="BW108" s="48">
        <f>SUMIF($B$6:$B$31,"SWM",BW$6:BW$31)</f>
        <v>0</v>
      </c>
      <c r="BX108" s="48">
        <f>SUMIF($B$6:$B$31,"SWM",BX$6:BX$31)</f>
        <v>0</v>
      </c>
      <c r="BY108" s="48">
        <f>SUMIF($B$6:$B$31,"SWM",BY$6:BY$31)</f>
        <v>0</v>
      </c>
      <c r="BZ108" s="48">
        <f>SUMIF($B$6:$B$31,"SWM",BZ$6:BZ$31)</f>
        <v>0</v>
      </c>
      <c r="CA108" s="48">
        <f>SUMIF($B$6:$B$31,"SWM",CA$6:CA$31)</f>
        <v>0</v>
      </c>
      <c r="CB108" s="48">
        <f>SUMIF($B$6:$B$31,"SWM",CB$6:CB$31)</f>
        <v>0</v>
      </c>
      <c r="CC108" s="48">
        <f>SUMIF($B$6:$B$31,"SWM",CC$6:CC$31)</f>
        <v>0</v>
      </c>
      <c r="CD108" s="48">
        <f>SUMIF($B$6:$B$31,"SWM",CD$6:CD$31)</f>
        <v>0</v>
      </c>
      <c r="CE108" s="48">
        <f>SUMIF($B$6:$B$31,"SWM",CE$6:CE$31)</f>
        <v>0</v>
      </c>
      <c r="CF108" s="48">
        <f>SUMIF($B$6:$B$31,"SWM",CF$6:CF$31)</f>
        <v>0</v>
      </c>
      <c r="CG108" s="48">
        <f>SUMIF($B$6:$B$31,"SWM",CG$6:CG$31)</f>
        <v>0</v>
      </c>
      <c r="CH108" s="48">
        <f>SUMIF($B$6:$B$31,"SWM",CH$6:CH$31)</f>
        <v>0</v>
      </c>
      <c r="CI108" s="48">
        <f>SUMIF($B$6:$B$31,"SWM",CI$6:CI$31)</f>
        <v>0</v>
      </c>
      <c r="CJ108" s="48">
        <f>SUMIF($B$6:$B$31,"SWM",CJ$6:CJ$31)</f>
        <v>0</v>
      </c>
      <c r="CK108" s="48">
        <f>SUMIF($B$6:$B$31,"SWM",CK$6:CK$31)</f>
        <v>0</v>
      </c>
      <c r="CL108" s="48">
        <f>SUMIF($B$6:$B$31,"SWM",CL$6:CL$31)</f>
        <v>0</v>
      </c>
      <c r="CM108" s="48">
        <f>SUMIF($B$6:$B$31,"SWM",CM$6:CM$31)</f>
        <v>0</v>
      </c>
      <c r="CN108" s="48">
        <f>SUMIF($B$6:$B$31,"SWM",CN$6:CN$31)</f>
        <v>0</v>
      </c>
      <c r="CO108" s="48">
        <f>SUMIF($B$6:$B$31,"SWM",CO$6:CO$31)</f>
        <v>0</v>
      </c>
      <c r="CP108" s="48">
        <f>SUMIF($B$6:$B$31,"SWM",CP$6:CP$31)</f>
        <v>0</v>
      </c>
      <c r="CQ108" s="48">
        <f>SUMIF($B$6:$B$31,"SWM",CQ$6:CQ$31)</f>
        <v>0</v>
      </c>
      <c r="CR108" s="48">
        <f>SUMIF($B$6:$B$31,"SWM",CR$6:CR$31)</f>
        <v>0</v>
      </c>
      <c r="CS108" s="48">
        <f>SUMIF($B$6:$B$31,"SWM",CS$6:CS$31)</f>
        <v>0</v>
      </c>
      <c r="CT108" s="48">
        <f>SUMIF($B$6:$B$31,"SWM",CT$6:CT$31)</f>
        <v>0</v>
      </c>
      <c r="CU108" s="48">
        <f>SUMIF($B$6:$B$31,"SWM",CU$6:CU$31)</f>
        <v>0</v>
      </c>
      <c r="CV108" s="48">
        <f>SUMIF($B$6:$B$31,"SWM",CV$6:CV$31)</f>
        <v>0</v>
      </c>
      <c r="CW108" s="48">
        <f>SUMIF($B$6:$B$31,"SWM",CW$6:CW$31)</f>
        <v>0</v>
      </c>
      <c r="CX108" s="48">
        <f>SUMIF($B$6:$B$31,"SWM",CX$6:CX$31)</f>
        <v>0</v>
      </c>
      <c r="CY108" s="48">
        <f>SUMIF($B$6:$B$31,"SWM",CY$6:CY$31)</f>
        <v>0</v>
      </c>
      <c r="CZ108" s="48">
        <f>SUMIF($B$6:$B$31,"SWM",CZ$6:CZ$31)</f>
        <v>0</v>
      </c>
      <c r="DA108" s="48">
        <f>SUMIF($B$6:$B$31,"SWM",DA$6:DA$31)</f>
        <v>0</v>
      </c>
      <c r="DB108" s="48">
        <f>SUMIF($B$6:$B$31,"SWM",DB$6:DB$31)</f>
        <v>0</v>
      </c>
      <c r="DC108" s="48">
        <f>SUMIF($B$6:$B$31,"SWM",DC$6:DC$31)</f>
        <v>0</v>
      </c>
      <c r="DD108" s="48">
        <f>SUMIF($B$6:$B$31,"SWM",DD$6:DD$31)</f>
        <v>0</v>
      </c>
      <c r="DE108" s="48">
        <f>SUMIF($B$6:$B$31,"SWM",DE$6:DE$31)</f>
        <v>0</v>
      </c>
      <c r="DF108" s="48">
        <f>SUMIF($B$6:$B$31,"SWM",DF$6:DF$31)</f>
        <v>0</v>
      </c>
      <c r="DG108" s="48">
        <f>SUMIF($B$6:$B$31,"SWM",DG$6:DG$31)</f>
        <v>0</v>
      </c>
      <c r="DH108" s="48">
        <f>SUMIF($B$6:$B$31,"SWM",DH$6:DH$31)</f>
        <v>0</v>
      </c>
      <c r="DI108" s="48"/>
      <c r="DJ108" s="48">
        <f>SUMIF($B$6:$B$31,"SWM",DJ$6:DJ$31)</f>
        <v>0</v>
      </c>
      <c r="DK108" s="49"/>
      <c r="DL108" s="48">
        <f>SUM(DL33,DL52,DL71,DL104)</f>
        <v>0</v>
      </c>
      <c r="DM108" s="48">
        <f>SUM(DM33,DM52,DM71,DM104)</f>
        <v>0</v>
      </c>
      <c r="DN108" s="48">
        <f>SUM(DN33,DN52,DN71,DN104)</f>
        <v>0</v>
      </c>
      <c r="DO108" s="48">
        <f>SUM(DO33,DO52,DO71,DO104)</f>
        <v>0</v>
      </c>
      <c r="DP108" s="48">
        <f>SUM(DP33,DP52,DP71,DP104)</f>
        <v>0</v>
      </c>
      <c r="DQ108" s="48">
        <f>SUM(DQ33,DQ52,DQ71,DQ104)</f>
        <v>0</v>
      </c>
      <c r="DR108" s="48">
        <f>SUM(DR33,DR52,DR71,DR104)</f>
        <v>0</v>
      </c>
      <c r="DS108" s="48">
        <f>SUM(DS33,DS52,DS71,DS104)</f>
        <v>0</v>
      </c>
      <c r="DT108" s="48">
        <f>SUM(DT33,DT52,DT71,DT104)</f>
        <v>0</v>
      </c>
      <c r="DU108" s="48">
        <f>SUM(DU33,DU52,DU71,DU104)</f>
        <v>0</v>
      </c>
      <c r="DV108" s="48">
        <f>SUM(DV33,DV52,DV71,DV104)</f>
        <v>0</v>
      </c>
    </row>
    <row r="109" spans="1:126" s="47" customFormat="1">
      <c r="A109" s="332" t="s">
        <v>92</v>
      </c>
      <c r="B109" s="332"/>
      <c r="C109" s="332"/>
      <c r="D109" s="332"/>
      <c r="E109" s="332"/>
      <c r="F109" s="332"/>
      <c r="G109" s="332"/>
      <c r="H109" s="332"/>
      <c r="I109" s="332"/>
      <c r="J109" s="48">
        <f>SUM(J107:J108)</f>
        <v>0</v>
      </c>
      <c r="K109" s="48"/>
      <c r="L109" s="51"/>
      <c r="M109" s="50"/>
      <c r="N109" s="48">
        <f t="shared" ref="N109:BY109" si="88">SUM(N107:N108)</f>
        <v>0</v>
      </c>
      <c r="O109" s="48">
        <f t="shared" si="88"/>
        <v>0</v>
      </c>
      <c r="P109" s="48">
        <f t="shared" si="88"/>
        <v>0</v>
      </c>
      <c r="Q109" s="48">
        <f t="shared" si="88"/>
        <v>0</v>
      </c>
      <c r="R109" s="48">
        <f t="shared" si="88"/>
        <v>0</v>
      </c>
      <c r="S109" s="48">
        <f t="shared" si="88"/>
        <v>0</v>
      </c>
      <c r="T109" s="48">
        <f t="shared" si="88"/>
        <v>0</v>
      </c>
      <c r="U109" s="48">
        <f t="shared" si="88"/>
        <v>0</v>
      </c>
      <c r="V109" s="48">
        <f t="shared" si="88"/>
        <v>0</v>
      </c>
      <c r="W109" s="48">
        <f t="shared" si="88"/>
        <v>0</v>
      </c>
      <c r="X109" s="48">
        <f t="shared" si="88"/>
        <v>0</v>
      </c>
      <c r="Y109" s="48">
        <f t="shared" si="88"/>
        <v>0</v>
      </c>
      <c r="Z109" s="48">
        <f t="shared" si="88"/>
        <v>0</v>
      </c>
      <c r="AA109" s="48">
        <f t="shared" si="88"/>
        <v>0</v>
      </c>
      <c r="AB109" s="48">
        <f t="shared" si="88"/>
        <v>0</v>
      </c>
      <c r="AC109" s="48">
        <f t="shared" si="88"/>
        <v>0</v>
      </c>
      <c r="AD109" s="48">
        <f t="shared" si="88"/>
        <v>0</v>
      </c>
      <c r="AE109" s="48">
        <f t="shared" si="88"/>
        <v>0</v>
      </c>
      <c r="AF109" s="48">
        <f t="shared" si="88"/>
        <v>0</v>
      </c>
      <c r="AG109" s="48">
        <f t="shared" si="88"/>
        <v>0</v>
      </c>
      <c r="AH109" s="48">
        <f t="shared" si="88"/>
        <v>0</v>
      </c>
      <c r="AI109" s="48">
        <f t="shared" si="88"/>
        <v>0</v>
      </c>
      <c r="AJ109" s="48">
        <f t="shared" si="88"/>
        <v>0</v>
      </c>
      <c r="AK109" s="48">
        <f t="shared" si="88"/>
        <v>0</v>
      </c>
      <c r="AL109" s="48">
        <f t="shared" si="88"/>
        <v>0</v>
      </c>
      <c r="AM109" s="48">
        <f t="shared" si="88"/>
        <v>0</v>
      </c>
      <c r="AN109" s="48">
        <f t="shared" si="88"/>
        <v>0</v>
      </c>
      <c r="AO109" s="48">
        <f t="shared" si="88"/>
        <v>0</v>
      </c>
      <c r="AP109" s="48">
        <f t="shared" si="88"/>
        <v>0</v>
      </c>
      <c r="AQ109" s="48">
        <f t="shared" si="88"/>
        <v>0</v>
      </c>
      <c r="AR109" s="48">
        <f t="shared" si="88"/>
        <v>0</v>
      </c>
      <c r="AS109" s="48">
        <f t="shared" si="88"/>
        <v>0</v>
      </c>
      <c r="AT109" s="48">
        <f t="shared" si="88"/>
        <v>0</v>
      </c>
      <c r="AU109" s="48">
        <f t="shared" si="88"/>
        <v>0</v>
      </c>
      <c r="AV109" s="48">
        <f t="shared" si="88"/>
        <v>0</v>
      </c>
      <c r="AW109" s="48">
        <f t="shared" si="88"/>
        <v>0</v>
      </c>
      <c r="AX109" s="48">
        <f t="shared" si="88"/>
        <v>0</v>
      </c>
      <c r="AY109" s="48">
        <f t="shared" si="88"/>
        <v>0</v>
      </c>
      <c r="AZ109" s="48">
        <f t="shared" si="88"/>
        <v>0</v>
      </c>
      <c r="BA109" s="48">
        <f t="shared" si="88"/>
        <v>0</v>
      </c>
      <c r="BB109" s="48">
        <f t="shared" si="88"/>
        <v>0</v>
      </c>
      <c r="BC109" s="48">
        <f t="shared" si="88"/>
        <v>0</v>
      </c>
      <c r="BD109" s="48">
        <f t="shared" si="88"/>
        <v>0</v>
      </c>
      <c r="BE109" s="48">
        <f t="shared" si="88"/>
        <v>0</v>
      </c>
      <c r="BF109" s="48">
        <f t="shared" si="88"/>
        <v>0</v>
      </c>
      <c r="BG109" s="48">
        <f t="shared" si="88"/>
        <v>0</v>
      </c>
      <c r="BH109" s="48">
        <f t="shared" si="88"/>
        <v>0</v>
      </c>
      <c r="BI109" s="48">
        <f t="shared" si="88"/>
        <v>0</v>
      </c>
      <c r="BJ109" s="48">
        <f t="shared" si="88"/>
        <v>0</v>
      </c>
      <c r="BK109" s="48">
        <f t="shared" si="88"/>
        <v>0</v>
      </c>
      <c r="BL109" s="48">
        <f t="shared" si="88"/>
        <v>0</v>
      </c>
      <c r="BM109" s="48">
        <f t="shared" si="88"/>
        <v>0</v>
      </c>
      <c r="BN109" s="48">
        <f t="shared" si="88"/>
        <v>0</v>
      </c>
      <c r="BO109" s="48">
        <f t="shared" si="88"/>
        <v>0</v>
      </c>
      <c r="BP109" s="48">
        <f t="shared" si="88"/>
        <v>0</v>
      </c>
      <c r="BQ109" s="48">
        <f t="shared" si="88"/>
        <v>0</v>
      </c>
      <c r="BR109" s="48">
        <f t="shared" si="88"/>
        <v>0</v>
      </c>
      <c r="BS109" s="48">
        <f t="shared" si="88"/>
        <v>0</v>
      </c>
      <c r="BT109" s="48">
        <f t="shared" si="88"/>
        <v>0</v>
      </c>
      <c r="BU109" s="48">
        <f t="shared" si="88"/>
        <v>0</v>
      </c>
      <c r="BV109" s="48">
        <f t="shared" si="88"/>
        <v>0</v>
      </c>
      <c r="BW109" s="48">
        <f t="shared" si="88"/>
        <v>0</v>
      </c>
      <c r="BX109" s="48">
        <f t="shared" si="88"/>
        <v>0</v>
      </c>
      <c r="BY109" s="48">
        <f t="shared" si="88"/>
        <v>0</v>
      </c>
      <c r="BZ109" s="48">
        <f t="shared" ref="BZ109:DH109" si="89">SUM(BZ107:BZ108)</f>
        <v>0</v>
      </c>
      <c r="CA109" s="48">
        <f t="shared" si="89"/>
        <v>0</v>
      </c>
      <c r="CB109" s="48">
        <f t="shared" si="89"/>
        <v>0</v>
      </c>
      <c r="CC109" s="48">
        <f t="shared" si="89"/>
        <v>0</v>
      </c>
      <c r="CD109" s="48">
        <f t="shared" si="89"/>
        <v>0</v>
      </c>
      <c r="CE109" s="48">
        <f t="shared" si="89"/>
        <v>0</v>
      </c>
      <c r="CF109" s="48">
        <f t="shared" si="89"/>
        <v>0</v>
      </c>
      <c r="CG109" s="48">
        <f t="shared" si="89"/>
        <v>0</v>
      </c>
      <c r="CH109" s="48">
        <f t="shared" si="89"/>
        <v>0</v>
      </c>
      <c r="CI109" s="48">
        <f t="shared" si="89"/>
        <v>0</v>
      </c>
      <c r="CJ109" s="48">
        <f t="shared" si="89"/>
        <v>0</v>
      </c>
      <c r="CK109" s="48">
        <f t="shared" si="89"/>
        <v>0</v>
      </c>
      <c r="CL109" s="48">
        <f t="shared" si="89"/>
        <v>0</v>
      </c>
      <c r="CM109" s="48">
        <f t="shared" si="89"/>
        <v>0</v>
      </c>
      <c r="CN109" s="48">
        <f t="shared" si="89"/>
        <v>0</v>
      </c>
      <c r="CO109" s="48">
        <f t="shared" si="89"/>
        <v>0</v>
      </c>
      <c r="CP109" s="48">
        <f t="shared" si="89"/>
        <v>0</v>
      </c>
      <c r="CQ109" s="48">
        <f t="shared" si="89"/>
        <v>0</v>
      </c>
      <c r="CR109" s="48">
        <f t="shared" si="89"/>
        <v>0</v>
      </c>
      <c r="CS109" s="48">
        <f t="shared" si="89"/>
        <v>0</v>
      </c>
      <c r="CT109" s="48">
        <f t="shared" si="89"/>
        <v>0</v>
      </c>
      <c r="CU109" s="48">
        <f t="shared" si="89"/>
        <v>0</v>
      </c>
      <c r="CV109" s="48">
        <f t="shared" si="89"/>
        <v>0</v>
      </c>
      <c r="CW109" s="48">
        <f t="shared" si="89"/>
        <v>0</v>
      </c>
      <c r="CX109" s="48">
        <f t="shared" si="89"/>
        <v>0</v>
      </c>
      <c r="CY109" s="48">
        <f t="shared" si="89"/>
        <v>0</v>
      </c>
      <c r="CZ109" s="48">
        <f t="shared" si="89"/>
        <v>0</v>
      </c>
      <c r="DA109" s="48">
        <f t="shared" si="89"/>
        <v>0</v>
      </c>
      <c r="DB109" s="48">
        <f t="shared" si="89"/>
        <v>0</v>
      </c>
      <c r="DC109" s="48">
        <f t="shared" si="89"/>
        <v>0</v>
      </c>
      <c r="DD109" s="48">
        <f t="shared" si="89"/>
        <v>0</v>
      </c>
      <c r="DE109" s="48">
        <f t="shared" si="89"/>
        <v>0</v>
      </c>
      <c r="DF109" s="48">
        <f t="shared" si="89"/>
        <v>0</v>
      </c>
      <c r="DG109" s="48">
        <f t="shared" si="89"/>
        <v>0</v>
      </c>
      <c r="DH109" s="48">
        <f t="shared" si="89"/>
        <v>0</v>
      </c>
      <c r="DI109" s="48"/>
      <c r="DJ109" s="48">
        <f>SUM(DJ107:DJ108)</f>
        <v>0</v>
      </c>
      <c r="DK109" s="49"/>
      <c r="DL109" s="48">
        <f t="shared" ref="DL109:DV109" si="90">SUM(DL107:DL108)</f>
        <v>0</v>
      </c>
      <c r="DM109" s="48">
        <f t="shared" si="90"/>
        <v>0</v>
      </c>
      <c r="DN109" s="48">
        <f t="shared" si="90"/>
        <v>0</v>
      </c>
      <c r="DO109" s="48">
        <f t="shared" si="90"/>
        <v>0</v>
      </c>
      <c r="DP109" s="48">
        <f t="shared" si="90"/>
        <v>0</v>
      </c>
      <c r="DQ109" s="48">
        <f t="shared" si="90"/>
        <v>0</v>
      </c>
      <c r="DR109" s="48">
        <f t="shared" si="90"/>
        <v>0</v>
      </c>
      <c r="DS109" s="48">
        <f t="shared" si="90"/>
        <v>0</v>
      </c>
      <c r="DT109" s="48">
        <f t="shared" si="90"/>
        <v>0</v>
      </c>
      <c r="DU109" s="48">
        <f t="shared" si="90"/>
        <v>0</v>
      </c>
      <c r="DV109" s="48">
        <f t="shared" si="90"/>
        <v>0</v>
      </c>
    </row>
    <row r="111" spans="1:126">
      <c r="A111" s="74" t="s">
        <v>165</v>
      </c>
    </row>
    <row r="112" spans="1:126">
      <c r="A112" s="38" t="s">
        <v>155</v>
      </c>
    </row>
    <row r="113" spans="1:126">
      <c r="A113" s="38" t="s">
        <v>164</v>
      </c>
    </row>
    <row r="115" spans="1:126" s="161" customFormat="1" ht="18">
      <c r="A115" s="285" t="s">
        <v>168</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473</v>
      </c>
      <c r="B116" s="106"/>
      <c r="C116" s="152"/>
      <c r="D116" s="152"/>
      <c r="E116" s="152"/>
    </row>
    <row r="117" spans="1:126" s="141" customFormat="1">
      <c r="A117" s="178" t="s">
        <v>376</v>
      </c>
      <c r="B117" s="85"/>
      <c r="C117" s="143"/>
      <c r="D117" s="143"/>
      <c r="E117" s="143"/>
    </row>
    <row r="118" spans="1:126" s="141" customFormat="1">
      <c r="A118" s="178" t="s">
        <v>375</v>
      </c>
      <c r="B118" s="85"/>
      <c r="C118" s="143"/>
      <c r="D118" s="143"/>
      <c r="E118" s="143"/>
    </row>
    <row r="119" spans="1:126" s="148" customFormat="1">
      <c r="A119" s="177" t="s">
        <v>509</v>
      </c>
      <c r="B119" s="175"/>
    </row>
    <row r="120" spans="1:126" s="144" customFormat="1" ht="14.25">
      <c r="A120" s="178" t="s">
        <v>376</v>
      </c>
      <c r="B120" s="104"/>
    </row>
    <row r="121" spans="1:126" s="144" customFormat="1" ht="14.25">
      <c r="A121" s="178" t="s">
        <v>375</v>
      </c>
      <c r="B121" s="104"/>
    </row>
    <row r="122" spans="1:126" s="148" customFormat="1">
      <c r="A122" s="177" t="s">
        <v>510</v>
      </c>
      <c r="B122" s="175"/>
    </row>
    <row r="123" spans="1:126" s="144" customFormat="1" ht="14.25">
      <c r="A123" s="178" t="s">
        <v>376</v>
      </c>
      <c r="B123" s="104"/>
    </row>
    <row r="124" spans="1:126" s="144" customFormat="1" ht="14.25">
      <c r="A124" s="178" t="s">
        <v>375</v>
      </c>
      <c r="B124" s="104"/>
    </row>
    <row r="125" spans="1:126" s="148" customFormat="1">
      <c r="A125" s="177" t="s">
        <v>476</v>
      </c>
      <c r="B125" s="175"/>
    </row>
    <row r="126" spans="1:126" s="144" customFormat="1" ht="14.25">
      <c r="A126" s="178" t="s">
        <v>376</v>
      </c>
      <c r="B126" s="104"/>
    </row>
    <row r="127" spans="1:126" s="144" customFormat="1" ht="14.25">
      <c r="A127" s="178" t="s">
        <v>375</v>
      </c>
      <c r="B127" s="104"/>
    </row>
    <row r="128" spans="1:126" s="217" customFormat="1" ht="14.25"/>
    <row r="130" spans="1:126" s="161" customFormat="1" ht="18">
      <c r="A130" s="319" t="s">
        <v>169</v>
      </c>
      <c r="B130" s="319"/>
      <c r="C130" s="319"/>
      <c r="D130" s="319"/>
      <c r="E130" s="319"/>
      <c r="F130" s="319"/>
      <c r="G130" s="319"/>
      <c r="H130" s="319"/>
      <c r="I130" s="319"/>
      <c r="J130" s="319"/>
      <c r="K130" s="319"/>
      <c r="L130" s="319"/>
      <c r="M130" s="319"/>
      <c r="N130" s="319"/>
      <c r="O130" s="319"/>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473</v>
      </c>
      <c r="B131" s="106"/>
      <c r="C131" s="152"/>
      <c r="D131" s="152"/>
      <c r="E131" s="152"/>
    </row>
    <row r="132" spans="1:126" s="141" customFormat="1">
      <c r="A132" s="178" t="s">
        <v>376</v>
      </c>
      <c r="B132" s="85"/>
      <c r="C132" s="143"/>
      <c r="D132" s="143"/>
      <c r="E132" s="143"/>
    </row>
    <row r="133" spans="1:126" s="141" customFormat="1">
      <c r="A133" s="178" t="s">
        <v>375</v>
      </c>
      <c r="B133" s="85"/>
      <c r="C133" s="143"/>
      <c r="D133" s="143"/>
      <c r="E133" s="143"/>
    </row>
    <row r="134" spans="1:126" s="148" customFormat="1">
      <c r="A134" s="177" t="s">
        <v>509</v>
      </c>
      <c r="B134" s="175"/>
    </row>
    <row r="135" spans="1:126" s="144" customFormat="1" ht="14.25">
      <c r="A135" s="178" t="s">
        <v>376</v>
      </c>
      <c r="B135" s="104"/>
    </row>
    <row r="136" spans="1:126" s="144" customFormat="1" ht="14.25">
      <c r="A136" s="178" t="s">
        <v>375</v>
      </c>
      <c r="B136" s="104"/>
    </row>
    <row r="137" spans="1:126" s="148" customFormat="1">
      <c r="A137" s="177" t="s">
        <v>510</v>
      </c>
      <c r="B137" s="175"/>
    </row>
    <row r="138" spans="1:126" s="144" customFormat="1" ht="14.25">
      <c r="A138" s="178" t="s">
        <v>376</v>
      </c>
      <c r="B138" s="104"/>
    </row>
    <row r="139" spans="1:126" s="144" customFormat="1" ht="14.25">
      <c r="A139" s="178" t="s">
        <v>375</v>
      </c>
      <c r="B139" s="104"/>
    </row>
    <row r="140" spans="1:126" s="148" customFormat="1">
      <c r="A140" s="177" t="s">
        <v>476</v>
      </c>
      <c r="B140" s="175"/>
    </row>
    <row r="141" spans="1:126" s="144" customFormat="1" ht="14.25">
      <c r="A141" s="178" t="s">
        <v>376</v>
      </c>
      <c r="B141" s="104"/>
    </row>
    <row r="142" spans="1:126" s="144" customFormat="1" ht="14.25">
      <c r="A142" s="178" t="s">
        <v>375</v>
      </c>
      <c r="B142" s="104"/>
    </row>
  </sheetData>
  <mergeCells count="16">
    <mergeCell ref="A107:I107"/>
    <mergeCell ref="A108:I108"/>
    <mergeCell ref="A109:I109"/>
    <mergeCell ref="A130:O130"/>
    <mergeCell ref="A70:I70"/>
    <mergeCell ref="A71:I71"/>
    <mergeCell ref="A72:I72"/>
    <mergeCell ref="A103:I103"/>
    <mergeCell ref="A104:I104"/>
    <mergeCell ref="A105:I105"/>
    <mergeCell ref="A32:I32"/>
    <mergeCell ref="A33:I33"/>
    <mergeCell ref="A34:I34"/>
    <mergeCell ref="A51:I51"/>
    <mergeCell ref="A52:I52"/>
    <mergeCell ref="A53:I53"/>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&amp;L&amp;"Arial,Regular"&amp;10January 26, 2012&amp;R&amp;"Arial,Regular"&amp;10Page A8-&amp;P</oddFooter>
  </headerFooter>
  <legacyDrawing r:id="rId2"/>
</worksheet>
</file>

<file path=xl/worksheets/sheet35.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C21" sqref="C21"/>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505</v>
      </c>
      <c r="B1" s="126"/>
      <c r="C1" s="126"/>
      <c r="D1" s="126"/>
      <c r="E1" s="126"/>
      <c r="F1" s="126"/>
      <c r="G1" s="126"/>
      <c r="H1" s="126"/>
      <c r="I1" s="126"/>
      <c r="J1" s="126"/>
      <c r="K1" s="126"/>
      <c r="L1" s="127"/>
    </row>
    <row r="2" spans="1:12" ht="39">
      <c r="A2" s="132"/>
      <c r="B2" s="124" t="s">
        <v>118</v>
      </c>
      <c r="C2" s="124" t="s">
        <v>119</v>
      </c>
      <c r="D2" s="124" t="s">
        <v>120</v>
      </c>
      <c r="E2" s="124" t="s">
        <v>90</v>
      </c>
      <c r="F2" s="124" t="s">
        <v>127</v>
      </c>
      <c r="G2" s="124" t="s">
        <v>91</v>
      </c>
      <c r="H2" s="124" t="s">
        <v>535</v>
      </c>
      <c r="I2" s="124" t="s">
        <v>128</v>
      </c>
      <c r="J2" s="124" t="s">
        <v>129</v>
      </c>
      <c r="K2" s="124" t="s">
        <v>130</v>
      </c>
      <c r="L2" s="124" t="s">
        <v>530</v>
      </c>
    </row>
    <row r="3" spans="1:12" s="250" customFormat="1" ht="12.75">
      <c r="A3" s="248" t="s">
        <v>206</v>
      </c>
      <c r="B3" s="249"/>
      <c r="C3" s="249"/>
      <c r="D3" s="249"/>
      <c r="E3" s="249"/>
      <c r="F3" s="249"/>
      <c r="G3" s="249"/>
      <c r="H3" s="249"/>
      <c r="I3" s="249"/>
      <c r="J3" s="249"/>
      <c r="K3" s="249"/>
      <c r="L3" s="249"/>
    </row>
    <row r="4" spans="1:12" s="250" customFormat="1" ht="12.75">
      <c r="A4" s="251" t="s">
        <v>93</v>
      </c>
      <c r="B4" s="252"/>
      <c r="C4" s="252"/>
      <c r="D4" s="252"/>
      <c r="E4" s="252"/>
      <c r="F4" s="252"/>
      <c r="G4" s="252"/>
      <c r="H4" s="252"/>
      <c r="I4" s="252"/>
      <c r="J4" s="252"/>
      <c r="K4" s="252"/>
      <c r="L4" s="252">
        <f>SUM(H4:K4)</f>
        <v>0</v>
      </c>
    </row>
    <row r="5" spans="1:12" s="250" customFormat="1" ht="38.25">
      <c r="A5" s="253" t="s">
        <v>94</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134</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228</v>
      </c>
      <c r="B10" s="249"/>
      <c r="C10" s="249"/>
      <c r="D10" s="249"/>
      <c r="E10" s="249"/>
      <c r="F10" s="249"/>
      <c r="G10" s="249"/>
      <c r="H10" s="249"/>
      <c r="I10" s="249"/>
      <c r="J10" s="249"/>
      <c r="K10" s="249"/>
      <c r="L10" s="249"/>
    </row>
    <row r="11" spans="1:12" s="250" customFormat="1" ht="38.25">
      <c r="A11" s="253" t="s">
        <v>94</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229</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260</v>
      </c>
      <c r="B19" s="285"/>
      <c r="C19" s="285"/>
      <c r="D19" s="285"/>
      <c r="E19" s="285"/>
      <c r="F19" s="285"/>
      <c r="G19" s="285"/>
      <c r="H19" s="285"/>
      <c r="I19" s="285"/>
      <c r="J19" s="285"/>
      <c r="K19" s="285"/>
      <c r="L19" s="285"/>
    </row>
    <row r="20" spans="1:12" s="151" customFormat="1">
      <c r="A20" s="176" t="s">
        <v>538</v>
      </c>
      <c r="B20" s="106"/>
      <c r="C20" s="152"/>
      <c r="D20" s="152"/>
      <c r="E20" s="152"/>
    </row>
    <row r="21" spans="1:12" s="141" customFormat="1">
      <c r="A21" s="178" t="s">
        <v>376</v>
      </c>
      <c r="B21" s="85"/>
      <c r="C21" s="143"/>
      <c r="D21" s="143"/>
      <c r="E21" s="143"/>
    </row>
    <row r="22" spans="1:12" s="141" customFormat="1">
      <c r="A22" s="178" t="s">
        <v>375</v>
      </c>
      <c r="B22" s="85"/>
      <c r="C22" s="143"/>
      <c r="D22" s="143"/>
      <c r="E22" s="143"/>
    </row>
    <row r="23" spans="1:12" s="148" customFormat="1">
      <c r="A23" s="177" t="s">
        <v>539</v>
      </c>
      <c r="B23" s="175"/>
    </row>
    <row r="24" spans="1:12" s="144" customFormat="1" ht="14.25">
      <c r="A24" s="178" t="s">
        <v>376</v>
      </c>
      <c r="B24" s="104"/>
    </row>
    <row r="25" spans="1:12" s="144" customFormat="1" ht="14.25">
      <c r="A25" s="178" t="s">
        <v>375</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&amp;"Arial,Regular"&amp;10Expanded System Facilities</oddHeader>
    <oddFooter>&amp;L&amp;"Arial,Regular"&amp;10January 26, 2012&amp;R&amp;"Arial,Regular"&amp;10Page A8-&amp;P</oddFooter>
  </headerFooter>
  <legacyDrawing r:id="rId2"/>
</worksheet>
</file>

<file path=xl/worksheets/sheet36.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sqref="A1:XFD1"/>
      <selection pane="topRight" sqref="A1:XFD1"/>
      <selection pane="bottomLeft" sqref="A1:XFD1"/>
      <selection pane="bottomRight" activeCell="E29" sqref="E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506</v>
      </c>
      <c r="B1" s="126"/>
      <c r="C1" s="126"/>
      <c r="D1" s="126"/>
      <c r="E1" s="126"/>
      <c r="F1" s="126"/>
      <c r="G1" s="126"/>
      <c r="H1" s="126"/>
      <c r="I1" s="126"/>
      <c r="J1" s="126"/>
    </row>
    <row r="2" spans="1:10" s="258" customFormat="1" ht="39" customHeight="1">
      <c r="A2" s="42" t="s">
        <v>117</v>
      </c>
      <c r="B2" s="42" t="s">
        <v>118</v>
      </c>
      <c r="C2" s="42" t="s">
        <v>119</v>
      </c>
      <c r="D2" s="42" t="s">
        <v>120</v>
      </c>
      <c r="E2" s="42" t="s">
        <v>90</v>
      </c>
      <c r="F2" s="42" t="s">
        <v>127</v>
      </c>
      <c r="G2" s="42" t="s">
        <v>91</v>
      </c>
      <c r="H2" s="42" t="s">
        <v>131</v>
      </c>
      <c r="I2" s="42" t="s">
        <v>132</v>
      </c>
      <c r="J2" s="42" t="s">
        <v>133</v>
      </c>
    </row>
    <row r="3" spans="1:10" s="258" customFormat="1" ht="36" customHeight="1">
      <c r="A3" s="259" t="s">
        <v>121</v>
      </c>
      <c r="B3" s="260" t="s">
        <v>122</v>
      </c>
      <c r="C3" s="260" t="s">
        <v>122</v>
      </c>
      <c r="D3" s="260" t="s">
        <v>122</v>
      </c>
      <c r="E3" s="260" t="s">
        <v>122</v>
      </c>
      <c r="F3" s="260" t="s">
        <v>122</v>
      </c>
      <c r="G3" s="260" t="s">
        <v>122</v>
      </c>
      <c r="H3" s="260" t="s">
        <v>122</v>
      </c>
      <c r="I3" s="260" t="s">
        <v>122</v>
      </c>
      <c r="J3" s="260" t="s">
        <v>122</v>
      </c>
    </row>
    <row r="4" spans="1:10">
      <c r="A4" s="261" t="s">
        <v>123</v>
      </c>
      <c r="B4" s="235">
        <v>0</v>
      </c>
      <c r="C4" s="235">
        <v>0</v>
      </c>
      <c r="D4" s="235">
        <v>0</v>
      </c>
      <c r="E4" s="235">
        <v>0</v>
      </c>
      <c r="F4" s="235">
        <v>0</v>
      </c>
      <c r="G4" s="235">
        <v>0</v>
      </c>
      <c r="H4" s="235">
        <v>0</v>
      </c>
      <c r="I4" s="235">
        <v>0</v>
      </c>
      <c r="J4" s="235">
        <v>0</v>
      </c>
    </row>
    <row r="5" spans="1:10">
      <c r="A5" s="261" t="s">
        <v>124</v>
      </c>
      <c r="B5" s="235">
        <v>0</v>
      </c>
      <c r="C5" s="235">
        <v>0</v>
      </c>
      <c r="D5" s="235">
        <v>0</v>
      </c>
      <c r="E5" s="235">
        <v>0</v>
      </c>
      <c r="F5" s="235">
        <v>0</v>
      </c>
      <c r="G5" s="235">
        <v>0</v>
      </c>
      <c r="H5" s="235">
        <v>0</v>
      </c>
      <c r="I5" s="235">
        <v>0</v>
      </c>
      <c r="J5" s="235">
        <v>0</v>
      </c>
    </row>
    <row r="6" spans="1:10">
      <c r="A6" s="261" t="s">
        <v>125</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126</v>
      </c>
      <c r="B13" s="42" t="s">
        <v>118</v>
      </c>
      <c r="C13" s="42" t="s">
        <v>119</v>
      </c>
      <c r="D13" s="42" t="s">
        <v>120</v>
      </c>
      <c r="E13" s="42" t="s">
        <v>90</v>
      </c>
      <c r="F13" s="42" t="s">
        <v>127</v>
      </c>
      <c r="G13" s="42" t="s">
        <v>91</v>
      </c>
      <c r="H13" s="42" t="s">
        <v>131</v>
      </c>
      <c r="I13" s="42" t="s">
        <v>132</v>
      </c>
      <c r="J13" s="42" t="s">
        <v>133</v>
      </c>
    </row>
    <row r="14" spans="1:10" ht="36" customHeight="1">
      <c r="A14" s="259" t="s">
        <v>121</v>
      </c>
      <c r="B14" s="260" t="s">
        <v>122</v>
      </c>
      <c r="C14" s="260" t="s">
        <v>122</v>
      </c>
      <c r="D14" s="260" t="s">
        <v>122</v>
      </c>
      <c r="E14" s="260" t="s">
        <v>122</v>
      </c>
      <c r="F14" s="260" t="s">
        <v>122</v>
      </c>
      <c r="G14" s="260" t="s">
        <v>122</v>
      </c>
      <c r="H14" s="260" t="s">
        <v>122</v>
      </c>
      <c r="I14" s="260" t="s">
        <v>122</v>
      </c>
      <c r="J14" s="260" t="s">
        <v>122</v>
      </c>
    </row>
    <row r="15" spans="1:10">
      <c r="A15" s="261" t="s">
        <v>123</v>
      </c>
      <c r="B15" s="235">
        <v>0</v>
      </c>
      <c r="C15" s="235">
        <v>0</v>
      </c>
      <c r="D15" s="235">
        <v>0</v>
      </c>
      <c r="E15" s="235">
        <v>0</v>
      </c>
      <c r="F15" s="235">
        <v>0</v>
      </c>
      <c r="G15" s="235">
        <v>0</v>
      </c>
      <c r="H15" s="235">
        <v>0</v>
      </c>
      <c r="I15" s="235">
        <v>0</v>
      </c>
      <c r="J15" s="235">
        <v>0</v>
      </c>
    </row>
    <row r="16" spans="1:10">
      <c r="A16" s="261" t="s">
        <v>124</v>
      </c>
      <c r="B16" s="235">
        <v>0</v>
      </c>
      <c r="C16" s="235">
        <v>0</v>
      </c>
      <c r="D16" s="235">
        <v>0</v>
      </c>
      <c r="E16" s="235">
        <v>0</v>
      </c>
      <c r="F16" s="235">
        <v>0</v>
      </c>
      <c r="G16" s="235">
        <v>0</v>
      </c>
      <c r="H16" s="235">
        <v>0</v>
      </c>
      <c r="I16" s="235">
        <v>0</v>
      </c>
      <c r="J16" s="235">
        <v>0</v>
      </c>
    </row>
    <row r="17" spans="1:10">
      <c r="A17" s="261" t="s">
        <v>125</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480</v>
      </c>
      <c r="B24" s="285"/>
      <c r="C24" s="285"/>
      <c r="D24" s="285"/>
      <c r="E24" s="285"/>
      <c r="F24" s="285"/>
      <c r="G24" s="285"/>
      <c r="H24" s="285"/>
      <c r="I24" s="285"/>
      <c r="J24" s="285"/>
    </row>
    <row r="25" spans="1:10">
      <c r="A25" s="176" t="s">
        <v>540</v>
      </c>
    </row>
    <row r="26" spans="1:10">
      <c r="A26" s="178" t="s">
        <v>376</v>
      </c>
    </row>
    <row r="27" spans="1:10">
      <c r="A27" s="178" t="s">
        <v>375</v>
      </c>
    </row>
    <row r="28" spans="1:10">
      <c r="A28" s="177" t="s">
        <v>541</v>
      </c>
    </row>
    <row r="29" spans="1:10">
      <c r="A29" s="178" t="s">
        <v>376</v>
      </c>
    </row>
    <row r="30" spans="1:10">
      <c r="A30" s="178" t="s">
        <v>375</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&amp;"Arial,Regular"&amp;10Expanded System Staff Hourly Rates</oddHeader>
    <oddFooter>&amp;L&amp;"Arial,Regular"&amp;10January 26, 2012&amp;R&amp;"Arial,Regular"&amp;10Page A8-&amp;P</oddFooter>
  </headerFooter>
  <legacyDrawing r:id="rId2"/>
</worksheet>
</file>

<file path=xl/worksheets/sheet37.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B5" sqref="B5"/>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316</v>
      </c>
      <c r="B1" s="126"/>
      <c r="C1" s="126"/>
      <c r="D1" s="126"/>
      <c r="E1" s="126"/>
      <c r="F1" s="126"/>
      <c r="G1" s="126"/>
      <c r="H1" s="351"/>
      <c r="I1" s="126"/>
      <c r="J1" s="126"/>
      <c r="K1" s="126"/>
      <c r="L1" s="352"/>
    </row>
    <row r="2" spans="1:12" ht="39" customHeight="1">
      <c r="A2" s="353"/>
      <c r="B2" s="124" t="s">
        <v>118</v>
      </c>
      <c r="C2" s="124" t="s">
        <v>119</v>
      </c>
      <c r="D2" s="124" t="s">
        <v>120</v>
      </c>
      <c r="E2" s="124" t="s">
        <v>90</v>
      </c>
      <c r="F2" s="124" t="s">
        <v>127</v>
      </c>
      <c r="G2" s="124" t="s">
        <v>91</v>
      </c>
      <c r="H2" s="124" t="s">
        <v>285</v>
      </c>
      <c r="I2" s="124" t="s">
        <v>128</v>
      </c>
      <c r="J2" s="124" t="s">
        <v>129</v>
      </c>
      <c r="K2" s="124" t="s">
        <v>130</v>
      </c>
      <c r="L2" s="124" t="s">
        <v>286</v>
      </c>
    </row>
    <row r="3" spans="1:12" s="6" customFormat="1" ht="12.75">
      <c r="A3" s="5" t="s">
        <v>4</v>
      </c>
      <c r="B3" s="265"/>
      <c r="C3" s="265"/>
      <c r="D3" s="265"/>
      <c r="E3" s="265"/>
      <c r="F3" s="265"/>
      <c r="G3" s="265"/>
      <c r="H3" s="265"/>
      <c r="I3" s="265"/>
      <c r="J3" s="265"/>
      <c r="K3" s="265"/>
      <c r="L3" s="265"/>
    </row>
    <row r="4" spans="1:12" s="2" customFormat="1" ht="12.75">
      <c r="A4" s="2" t="s">
        <v>188</v>
      </c>
      <c r="B4" s="45">
        <f>'C4a - Service Ctr D&amp;I Deliv'!P21</f>
        <v>0</v>
      </c>
      <c r="C4" s="45">
        <f>'C4a - Service Ctr D&amp;I Deliv'!P21+'C4a - Service Ctr D&amp;I Deliv'!W21</f>
        <v>0</v>
      </c>
      <c r="D4" s="45">
        <f>'C4a - Service Ctr D&amp;I Deliv'!Q21+'C4a - Service Ctr D&amp;I Deliv'!X21</f>
        <v>0</v>
      </c>
      <c r="E4" s="45">
        <f>'C4a - Service Ctr D&amp;I Deliv'!R21+'C4a - Service Ctr D&amp;I Deliv'!Y21</f>
        <v>0</v>
      </c>
      <c r="F4" s="45">
        <f>'C4a - Service Ctr D&amp;I Deliv'!S21+'C4a - Service Ctr D&amp;I Deliv'!Z21</f>
        <v>0</v>
      </c>
      <c r="G4" s="45">
        <f>'C4a - Service Ctr D&amp;I Deliv'!T21+'C4a - Service Ctr D&amp;I Deliv'!AA21</f>
        <v>0</v>
      </c>
      <c r="H4" s="45">
        <f>'C4a - Service Ctr D&amp;I Deliv'!AD21</f>
        <v>0</v>
      </c>
      <c r="I4" s="45">
        <v>0</v>
      </c>
      <c r="J4" s="45">
        <v>0</v>
      </c>
      <c r="K4" s="45">
        <v>0</v>
      </c>
      <c r="L4" s="45">
        <f>SUM(H4:K4)</f>
        <v>0</v>
      </c>
    </row>
    <row r="5" spans="1:12" s="2" customFormat="1" ht="12.75">
      <c r="A5" s="2" t="s">
        <v>5</v>
      </c>
      <c r="B5" s="45">
        <f>'B4 - Service Ctr HW &amp; SW Sum'!B6</f>
        <v>0</v>
      </c>
      <c r="C5" s="45">
        <f>'B4 - Service Ctr HW &amp; SW Sum'!C6</f>
        <v>0</v>
      </c>
      <c r="D5" s="45">
        <f>'B4 - Service Ctr HW &amp; SW Sum'!D6</f>
        <v>0</v>
      </c>
      <c r="E5" s="45">
        <f>'B4 - Service Ctr HW &amp; SW Sum'!E6</f>
        <v>0</v>
      </c>
      <c r="F5" s="45">
        <f>'B4 - Service Ctr HW &amp; SW Sum'!F6</f>
        <v>0</v>
      </c>
      <c r="G5" s="45">
        <f>'B4 - Service Ctr HW &amp; SW Sum'!G6</f>
        <v>0</v>
      </c>
      <c r="H5" s="45">
        <f>'B4 - Service Ctr HW &amp; SW Sum'!H6</f>
        <v>0</v>
      </c>
      <c r="I5" s="45">
        <f>'B4 - Service Ctr HW &amp; SW Sum'!I6</f>
        <v>0</v>
      </c>
      <c r="J5" s="45">
        <f>'B4 - Service Ctr HW &amp; SW Sum'!J6</f>
        <v>0</v>
      </c>
      <c r="K5" s="45">
        <f>'B4 - Service Ctr HW &amp; SW Sum'!K6</f>
        <v>0</v>
      </c>
      <c r="L5" s="45">
        <f>'B4 - Service Ctr HW &amp; SW Sum'!L6</f>
        <v>0</v>
      </c>
    </row>
    <row r="6" spans="1:12" s="2" customFormat="1" ht="12.75">
      <c r="A6" s="2" t="s">
        <v>6</v>
      </c>
      <c r="B6" s="45">
        <f>'B4 - Service Ctr HW &amp; SW Sum'!B10</f>
        <v>0</v>
      </c>
      <c r="C6" s="45">
        <f>'B4 - Service Ctr HW &amp; SW Sum'!C10</f>
        <v>0</v>
      </c>
      <c r="D6" s="45">
        <f>'B4 - Service Ctr HW &amp; SW Sum'!D10</f>
        <v>0</v>
      </c>
      <c r="E6" s="45">
        <f>'B4 - Service Ctr HW &amp; SW Sum'!E10</f>
        <v>0</v>
      </c>
      <c r="F6" s="45">
        <f>'B4 - Service Ctr HW &amp; SW Sum'!F10</f>
        <v>0</v>
      </c>
      <c r="G6" s="45">
        <f>'B4 - Service Ctr HW &amp; SW Sum'!G10</f>
        <v>0</v>
      </c>
      <c r="H6" s="45">
        <f>'B4 - Service Ctr HW &amp; SW Sum'!H10</f>
        <v>0</v>
      </c>
      <c r="I6" s="45">
        <f>'B4 - Service Ctr HW &amp; SW Sum'!I10</f>
        <v>0</v>
      </c>
      <c r="J6" s="45">
        <f>'B4 - Service Ctr HW &amp; SW Sum'!J10</f>
        <v>0</v>
      </c>
      <c r="K6" s="45">
        <f>'B4 - Service Ctr HW &amp; SW Sum'!K10</f>
        <v>0</v>
      </c>
      <c r="L6" s="45">
        <f>'B4 - Service Ctr HW &amp; SW Sum'!L10</f>
        <v>0</v>
      </c>
    </row>
    <row r="7" spans="1:12" s="2" customFormat="1" ht="12.75">
      <c r="A7" s="2" t="s">
        <v>440</v>
      </c>
      <c r="B7" s="45">
        <f>'B4 - Service Ctr HW &amp; SW Sum'!B13</f>
        <v>0</v>
      </c>
      <c r="C7" s="45">
        <f>'B4 - Service Ctr HW &amp; SW Sum'!C13</f>
        <v>0</v>
      </c>
      <c r="D7" s="45">
        <f>'B4 - Service Ctr HW &amp; SW Sum'!D13</f>
        <v>0</v>
      </c>
      <c r="E7" s="45">
        <f>'B4 - Service Ctr HW &amp; SW Sum'!E13</f>
        <v>0</v>
      </c>
      <c r="F7" s="45">
        <f>'B4 - Service Ctr HW &amp; SW Sum'!F13</f>
        <v>0</v>
      </c>
      <c r="G7" s="45">
        <f>'B4 - Service Ctr HW &amp; SW Sum'!G13</f>
        <v>0</v>
      </c>
      <c r="H7" s="45">
        <f>'B4 - Service Ctr HW &amp; SW Sum'!H13</f>
        <v>0</v>
      </c>
      <c r="I7" s="45">
        <f>'B4 - Service Ctr HW &amp; SW Sum'!I13</f>
        <v>0</v>
      </c>
      <c r="J7" s="45">
        <f>'B4 - Service Ctr HW &amp; SW Sum'!J13</f>
        <v>0</v>
      </c>
      <c r="K7" s="45">
        <f>'B4 - Service Ctr HW &amp; SW Sum'!K13</f>
        <v>0</v>
      </c>
      <c r="L7" s="45">
        <f>'B4 - Service Ctr HW &amp; SW Sum'!L11</f>
        <v>0</v>
      </c>
    </row>
    <row r="8" spans="1:12" s="2" customFormat="1" ht="12.75">
      <c r="A8" s="2" t="s">
        <v>0</v>
      </c>
      <c r="B8" s="45">
        <f>'E4 - Service Ctr Facilities'!B8</f>
        <v>0</v>
      </c>
      <c r="C8" s="45">
        <f>'E4 - Service Ctr Facilities'!C8</f>
        <v>0</v>
      </c>
      <c r="D8" s="45">
        <f>'E4 - Service Ctr Facilities'!D8</f>
        <v>0</v>
      </c>
      <c r="E8" s="45">
        <f>'E4 - Service Ctr Facilities'!E8</f>
        <v>0</v>
      </c>
      <c r="F8" s="45">
        <f>'E4 - Service Ctr Facilities'!F8</f>
        <v>0</v>
      </c>
      <c r="G8" s="45">
        <f>'E4 - Service Ctr Facilities'!G8</f>
        <v>0</v>
      </c>
      <c r="H8" s="45">
        <f>'E4 - Service Ctr Facilities'!H8</f>
        <v>0</v>
      </c>
      <c r="I8" s="45">
        <f>'E4 - Service Ctr Facilities'!I8</f>
        <v>0</v>
      </c>
      <c r="J8" s="45">
        <f>'E4 - Service Ctr Facilities'!J8</f>
        <v>0</v>
      </c>
      <c r="K8" s="45">
        <f>'E4 - Service Ctr Facilities'!K8</f>
        <v>0</v>
      </c>
      <c r="L8" s="45">
        <f>'E4 - Service Ctr Facilities'!L8</f>
        <v>0</v>
      </c>
    </row>
    <row r="9" spans="1:12" s="2" customFormat="1" ht="12.75">
      <c r="A9" s="10" t="s">
        <v>10</v>
      </c>
      <c r="B9" s="266">
        <f>SUM(B4:B8)</f>
        <v>0</v>
      </c>
      <c r="C9" s="266">
        <f>SUM(C4:C8)</f>
        <v>0</v>
      </c>
      <c r="D9" s="266">
        <f>SUM(D4:D8)</f>
        <v>0</v>
      </c>
      <c r="E9" s="266">
        <f>SUM(E4:E8)</f>
        <v>0</v>
      </c>
      <c r="F9" s="266">
        <f>SUM(F4:F8)</f>
        <v>0</v>
      </c>
      <c r="G9" s="266">
        <f>SUM(G4:G8)</f>
        <v>0</v>
      </c>
      <c r="H9" s="266">
        <f>SUM(H4:H8)</f>
        <v>0</v>
      </c>
      <c r="I9" s="266">
        <f>SUM(I4:I8)</f>
        <v>0</v>
      </c>
      <c r="J9" s="266">
        <f>SUM(J4:J8)</f>
        <v>0</v>
      </c>
      <c r="K9" s="266">
        <f>SUM(K4:K8)</f>
        <v>0</v>
      </c>
      <c r="L9" s="266">
        <f>SUM(L4:L8)</f>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'D4a -Service Ctr O&amp;M Services'!F15</f>
        <v>0</v>
      </c>
      <c r="C11" s="45">
        <f>'D4a -Service Ctr O&amp;M Services'!G15</f>
        <v>0</v>
      </c>
      <c r="D11" s="45">
        <f>'D4a -Service Ctr O&amp;M Services'!H15</f>
        <v>0</v>
      </c>
      <c r="E11" s="45">
        <f>'D4a -Service Ctr O&amp;M Services'!I15</f>
        <v>0</v>
      </c>
      <c r="F11" s="45">
        <f>'D4a -Service Ctr O&amp;M Services'!J15</f>
        <v>0</v>
      </c>
      <c r="G11" s="45">
        <f>'D4a -Service Ctr O&amp;M Services'!K15</f>
        <v>0</v>
      </c>
      <c r="H11" s="45">
        <f>'D4a -Service Ctr O&amp;M Services'!L15</f>
        <v>0</v>
      </c>
      <c r="I11" s="45">
        <f>'D4a -Service Ctr O&amp;M Services'!M15</f>
        <v>0</v>
      </c>
      <c r="J11" s="45">
        <f>'D4a -Service Ctr O&amp;M Services'!N15</f>
        <v>0</v>
      </c>
      <c r="K11" s="45">
        <f>'D4a -Service Ctr O&amp;M Services'!O15</f>
        <v>0</v>
      </c>
      <c r="L11" s="45">
        <f>'D4a -Service Ctr O&amp;M Services'!P15</f>
        <v>0</v>
      </c>
    </row>
    <row r="12" spans="1:12" s="2" customFormat="1" ht="12.75">
      <c r="A12" s="2" t="s">
        <v>5</v>
      </c>
      <c r="B12" s="45">
        <f>+'B4 - Service Ctr HW &amp; SW Sum'!B19</f>
        <v>0</v>
      </c>
      <c r="C12" s="45">
        <f>+'B4 - Service Ctr HW &amp; SW Sum'!C19</f>
        <v>0</v>
      </c>
      <c r="D12" s="45">
        <f>+'B4 - Service Ctr HW &amp; SW Sum'!D19</f>
        <v>0</v>
      </c>
      <c r="E12" s="45">
        <f>+'B4 - Service Ctr HW &amp; SW Sum'!E19</f>
        <v>0</v>
      </c>
      <c r="F12" s="45">
        <f>+'B4 - Service Ctr HW &amp; SW Sum'!F19</f>
        <v>0</v>
      </c>
      <c r="G12" s="45">
        <f>+'B4 - Service Ctr HW &amp; SW Sum'!G19</f>
        <v>0</v>
      </c>
      <c r="H12" s="45">
        <f>+'B4 - Service Ctr HW &amp; SW Sum'!H19</f>
        <v>0</v>
      </c>
      <c r="I12" s="45">
        <f>+'B4 - Service Ctr HW &amp; SW Sum'!I19</f>
        <v>0</v>
      </c>
      <c r="J12" s="45">
        <f>+'B4 - Service Ctr HW &amp; SW Sum'!J19</f>
        <v>0</v>
      </c>
      <c r="K12" s="45">
        <f>+'B4 - Service Ctr HW &amp; SW Sum'!K19</f>
        <v>0</v>
      </c>
      <c r="L12" s="45">
        <f>+'B4 - Service Ctr HW &amp; SW Sum'!L19</f>
        <v>0</v>
      </c>
    </row>
    <row r="13" spans="1:12" s="2" customFormat="1" ht="12.75">
      <c r="A13" s="2" t="s">
        <v>6</v>
      </c>
      <c r="B13" s="45">
        <f>+'B4 - Service Ctr HW &amp; SW Sum'!B23</f>
        <v>0</v>
      </c>
      <c r="C13" s="45">
        <f>+'B4 - Service Ctr HW &amp; SW Sum'!C23</f>
        <v>0</v>
      </c>
      <c r="D13" s="45">
        <f>+'B4 - Service Ctr HW &amp; SW Sum'!D23</f>
        <v>0</v>
      </c>
      <c r="E13" s="45">
        <f>+'B4 - Service Ctr HW &amp; SW Sum'!E23</f>
        <v>0</v>
      </c>
      <c r="F13" s="45">
        <f>+'B4 - Service Ctr HW &amp; SW Sum'!F23</f>
        <v>0</v>
      </c>
      <c r="G13" s="45">
        <f>+'B4 - Service Ctr HW &amp; SW Sum'!G23</f>
        <v>0</v>
      </c>
      <c r="H13" s="45">
        <f>+'B4 - Service Ctr HW &amp; SW Sum'!H23</f>
        <v>0</v>
      </c>
      <c r="I13" s="45">
        <f>+'B4 - Service Ctr HW &amp; SW Sum'!I23</f>
        <v>0</v>
      </c>
      <c r="J13" s="45">
        <f>+'B4 - Service Ctr HW &amp; SW Sum'!J23</f>
        <v>0</v>
      </c>
      <c r="K13" s="45">
        <f>+'B4 - Service Ctr HW &amp; SW Sum'!K23</f>
        <v>0</v>
      </c>
      <c r="L13" s="45">
        <f>+'B4 - Service Ctr HW &amp; SW Sum'!L23</f>
        <v>0</v>
      </c>
    </row>
    <row r="14" spans="1:12" s="2" customFormat="1" ht="12.75">
      <c r="A14" s="2" t="s">
        <v>440</v>
      </c>
      <c r="B14" s="45">
        <f>+'B4 - Service Ctr HW &amp; SW Sum'!B26</f>
        <v>0</v>
      </c>
      <c r="C14" s="45">
        <f>+'B4 - Service Ctr HW &amp; SW Sum'!C26</f>
        <v>0</v>
      </c>
      <c r="D14" s="45">
        <f>+'B4 - Service Ctr HW &amp; SW Sum'!D26</f>
        <v>0</v>
      </c>
      <c r="E14" s="45">
        <f>+'B4 - Service Ctr HW &amp; SW Sum'!E26</f>
        <v>0</v>
      </c>
      <c r="F14" s="45">
        <f>+'B4 - Service Ctr HW &amp; SW Sum'!F26</f>
        <v>0</v>
      </c>
      <c r="G14" s="45">
        <f>+'B4 - Service Ctr HW &amp; SW Sum'!G26</f>
        <v>0</v>
      </c>
      <c r="H14" s="45">
        <f>+'B4 - Service Ctr HW &amp; SW Sum'!H26</f>
        <v>0</v>
      </c>
      <c r="I14" s="45">
        <f>+'B4 - Service Ctr HW &amp; SW Sum'!I26</f>
        <v>0</v>
      </c>
      <c r="J14" s="45">
        <f>+'B4 - Service Ctr HW &amp; SW Sum'!J26</f>
        <v>0</v>
      </c>
      <c r="K14" s="45">
        <f>+'B4 - Service Ctr HW &amp; SW Sum'!K26</f>
        <v>0</v>
      </c>
      <c r="L14" s="45">
        <f>+'B4 - Service Ctr HW &amp; SW Sum'!L24</f>
        <v>0</v>
      </c>
    </row>
    <row r="15" spans="1:12" s="2" customFormat="1" ht="12.75">
      <c r="A15" s="2" t="s">
        <v>0</v>
      </c>
      <c r="B15" s="45">
        <f>'E4 - Service Ctr Facilities'!B15</f>
        <v>0</v>
      </c>
      <c r="C15" s="45">
        <f>'E4 - Service Ctr Facilities'!C15</f>
        <v>0</v>
      </c>
      <c r="D15" s="45">
        <f>'E4 - Service Ctr Facilities'!D15</f>
        <v>0</v>
      </c>
      <c r="E15" s="45">
        <f>'E4 - Service Ctr Facilities'!E15</f>
        <v>0</v>
      </c>
      <c r="F15" s="45">
        <f>'E4 - Service Ctr Facilities'!F15</f>
        <v>0</v>
      </c>
      <c r="G15" s="45">
        <f>'E4 - Service Ctr Facilities'!G15</f>
        <v>0</v>
      </c>
      <c r="H15" s="45">
        <f>'E4 - Service Ctr Facilities'!H15</f>
        <v>0</v>
      </c>
      <c r="I15" s="45">
        <f>'E4 - Service Ctr Facilities'!I15</f>
        <v>0</v>
      </c>
      <c r="J15" s="45">
        <f>'E4 - Service Ctr Facilities'!J15</f>
        <v>0</v>
      </c>
      <c r="K15" s="45">
        <f>'E4 - Service Ctr Facilities'!K15</f>
        <v>0</v>
      </c>
      <c r="L15" s="45">
        <f>'E4 - Service Ctr Facilities'!L15</f>
        <v>0</v>
      </c>
    </row>
    <row r="16" spans="1:12" s="2" customFormat="1" ht="12.75">
      <c r="A16" s="10" t="s">
        <v>11</v>
      </c>
      <c r="B16" s="266">
        <f t="shared" ref="B16:L16" si="0">SUM(B11:B15)</f>
        <v>0</v>
      </c>
      <c r="C16" s="266">
        <f t="shared" si="0"/>
        <v>0</v>
      </c>
      <c r="D16" s="266">
        <f t="shared" si="0"/>
        <v>0</v>
      </c>
      <c r="E16" s="266">
        <f t="shared" si="0"/>
        <v>0</v>
      </c>
      <c r="F16" s="266">
        <f t="shared" si="0"/>
        <v>0</v>
      </c>
      <c r="G16" s="266">
        <f t="shared" si="0"/>
        <v>0</v>
      </c>
      <c r="H16" s="266">
        <f t="shared" si="0"/>
        <v>0</v>
      </c>
      <c r="I16" s="266">
        <f t="shared" si="0"/>
        <v>0</v>
      </c>
      <c r="J16" s="266">
        <f t="shared" si="0"/>
        <v>0</v>
      </c>
      <c r="K16" s="266">
        <f t="shared" si="0"/>
        <v>0</v>
      </c>
      <c r="L16" s="266">
        <f t="shared" si="0"/>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1">SUM(B9,B16)</f>
        <v>0</v>
      </c>
      <c r="C18" s="267">
        <f t="shared" si="1"/>
        <v>0</v>
      </c>
      <c r="D18" s="267">
        <f t="shared" si="1"/>
        <v>0</v>
      </c>
      <c r="E18" s="267">
        <f t="shared" si="1"/>
        <v>0</v>
      </c>
      <c r="F18" s="267">
        <f t="shared" si="1"/>
        <v>0</v>
      </c>
      <c r="G18" s="267">
        <f t="shared" si="1"/>
        <v>0</v>
      </c>
      <c r="H18" s="267">
        <f t="shared" si="1"/>
        <v>0</v>
      </c>
      <c r="I18" s="267">
        <f t="shared" si="1"/>
        <v>0</v>
      </c>
      <c r="J18" s="267">
        <f t="shared" si="1"/>
        <v>0</v>
      </c>
      <c r="K18" s="267">
        <f t="shared" si="1"/>
        <v>0</v>
      </c>
      <c r="L18" s="267">
        <f t="shared" si="1"/>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&amp;10Service Center Summary</oddHeader>
    <oddFooter>&amp;LJanuary 26, 2012&amp;RPage A8-&amp;P</oddFooter>
  </headerFooter>
  <legacyDrawing r:id="rId2"/>
</worksheet>
</file>

<file path=xl/worksheets/sheet38.xml><?xml version="1.0" encoding="utf-8"?>
<worksheet xmlns="http://schemas.openxmlformats.org/spreadsheetml/2006/main" xmlns:r="http://schemas.openxmlformats.org/officeDocument/2006/relationships">
  <sheetPr>
    <pageSetUpPr fitToPage="1"/>
  </sheetPr>
  <dimension ref="A1:AC27"/>
  <sheetViews>
    <sheetView zoomScale="80" zoomScaleNormal="80" workbookViewId="0">
      <pane xSplit="1" ySplit="2" topLeftCell="B3" activePane="bottomRight" state="frozen"/>
      <selection activeCell="C15" sqref="C15"/>
      <selection pane="topRight" activeCell="C15" sqref="C15"/>
      <selection pane="bottomLeft" activeCell="C15" sqref="C15"/>
      <selection pane="bottomRight" activeCell="H30" sqref="H30"/>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545</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118</v>
      </c>
      <c r="C2" s="124" t="s">
        <v>119</v>
      </c>
      <c r="D2" s="124" t="s">
        <v>120</v>
      </c>
      <c r="E2" s="124" t="s">
        <v>90</v>
      </c>
      <c r="F2" s="124" t="s">
        <v>127</v>
      </c>
      <c r="G2" s="124" t="s">
        <v>91</v>
      </c>
      <c r="H2" s="124" t="s">
        <v>527</v>
      </c>
      <c r="I2" s="124" t="s">
        <v>128</v>
      </c>
      <c r="J2" s="124" t="s">
        <v>129</v>
      </c>
      <c r="K2" s="124" t="s">
        <v>130</v>
      </c>
      <c r="L2" s="124" t="s">
        <v>528</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'C4b - Service Ctr HWSWServ'!DK43</f>
        <v>0</v>
      </c>
      <c r="C4" s="227">
        <f>'C4b - Service Ctr HWSWServ'!DL43</f>
        <v>0</v>
      </c>
      <c r="D4" s="227">
        <f>'C4b - Service Ctr HWSWServ'!DM43</f>
        <v>0</v>
      </c>
      <c r="E4" s="227">
        <f>'C4b - Service Ctr HWSWServ'!DN43</f>
        <v>0</v>
      </c>
      <c r="F4" s="227">
        <f>'C4b - Service Ctr HWSWServ'!DO43</f>
        <v>0</v>
      </c>
      <c r="G4" s="227">
        <f>'C4b - Service Ctr HWSWServ'!DP43</f>
        <v>0</v>
      </c>
      <c r="H4" s="227">
        <f>'C4b - Service Ctr HWSWServ'!DQ43</f>
        <v>0</v>
      </c>
      <c r="I4" s="227">
        <f>'C4b - Service Ctr HWSWServ'!DR43</f>
        <v>0</v>
      </c>
      <c r="J4" s="227">
        <f>'C4b - Service Ctr HWSWServ'!DS43</f>
        <v>0</v>
      </c>
      <c r="K4" s="227">
        <f>'C4b - Service Ctr HWSWServ'!DT43</f>
        <v>0</v>
      </c>
      <c r="L4" s="227">
        <f>'C4b - Service Ctr HWSWServ'!DU43</f>
        <v>0</v>
      </c>
    </row>
    <row r="5" spans="1:29">
      <c r="A5" s="41" t="s">
        <v>156</v>
      </c>
      <c r="B5" s="227">
        <f>'C4c - Service Ctr D&amp;I HWSW M'!DL43</f>
        <v>0</v>
      </c>
      <c r="C5" s="227">
        <f>'C4c - Service Ctr D&amp;I HWSW M'!DM43</f>
        <v>0</v>
      </c>
      <c r="D5" s="227">
        <f>'C4c - Service Ctr D&amp;I HWSW M'!DN43</f>
        <v>0</v>
      </c>
      <c r="E5" s="227">
        <f>'C4c - Service Ctr D&amp;I HWSW M'!DO43</f>
        <v>0</v>
      </c>
      <c r="F5" s="227">
        <f>'C4c - Service Ctr D&amp;I HWSW M'!DP43</f>
        <v>0</v>
      </c>
      <c r="G5" s="227">
        <f>'C4c - Service Ctr D&amp;I HWSW M'!DQ43</f>
        <v>0</v>
      </c>
      <c r="H5" s="227">
        <f>'C4c - Service Ctr D&amp;I HWSW M'!DR43</f>
        <v>0</v>
      </c>
      <c r="I5" s="227">
        <f>'C4c - Service Ctr D&amp;I HWSW M'!DS43</f>
        <v>0</v>
      </c>
      <c r="J5" s="227">
        <f>'C4c - Service Ctr D&amp;I HWSW M'!DT43</f>
        <v>0</v>
      </c>
      <c r="K5" s="227">
        <f>'C4c - Service Ctr D&amp;I HWSW M'!DU43</f>
        <v>0</v>
      </c>
      <c r="L5" s="227">
        <f>'C4c - Service Ctr D&amp;I HWSW M'!DV43</f>
        <v>0</v>
      </c>
    </row>
    <row r="6" spans="1:29">
      <c r="A6" s="72" t="s">
        <v>209</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'C4b - Service Ctr HWSWServ'!DK44</f>
        <v>0</v>
      </c>
      <c r="C8" s="227">
        <f>'C4b - Service Ctr HWSWServ'!DL44</f>
        <v>0</v>
      </c>
      <c r="D8" s="227">
        <f>'C4b - Service Ctr HWSWServ'!DM44</f>
        <v>0</v>
      </c>
      <c r="E8" s="227">
        <f>'C4b - Service Ctr HWSWServ'!DN44</f>
        <v>0</v>
      </c>
      <c r="F8" s="227">
        <f>'C4b - Service Ctr HWSWServ'!DO44</f>
        <v>0</v>
      </c>
      <c r="G8" s="227">
        <f>'C4b - Service Ctr HWSWServ'!DP44</f>
        <v>0</v>
      </c>
      <c r="H8" s="227">
        <f>'C4b - Service Ctr HWSWServ'!DQ44</f>
        <v>0</v>
      </c>
      <c r="I8" s="227">
        <f>'C4b - Service Ctr HWSWServ'!DR44</f>
        <v>0</v>
      </c>
      <c r="J8" s="227">
        <f>'C4b - Service Ctr HWSWServ'!DS44</f>
        <v>0</v>
      </c>
      <c r="K8" s="227">
        <f>'C4b - Service Ctr HWSWServ'!DT44</f>
        <v>0</v>
      </c>
      <c r="L8" s="227">
        <f>'C4b - Service Ctr HWSWServ'!DU44</f>
        <v>0</v>
      </c>
    </row>
    <row r="9" spans="1:29">
      <c r="A9" s="41" t="s">
        <v>157</v>
      </c>
      <c r="B9" s="227">
        <f>'C4c - Service Ctr D&amp;I HWSW M'!DL44</f>
        <v>0</v>
      </c>
      <c r="C9" s="227">
        <f>'C4c - Service Ctr D&amp;I HWSW M'!DM44</f>
        <v>0</v>
      </c>
      <c r="D9" s="227">
        <f>'C4c - Service Ctr D&amp;I HWSW M'!DN44</f>
        <v>0</v>
      </c>
      <c r="E9" s="227">
        <f>'C4c - Service Ctr D&amp;I HWSW M'!DO44</f>
        <v>0</v>
      </c>
      <c r="F9" s="227">
        <f>'C4c - Service Ctr D&amp;I HWSW M'!DP44</f>
        <v>0</v>
      </c>
      <c r="G9" s="227">
        <f>'C4c - Service Ctr D&amp;I HWSW M'!DQ44</f>
        <v>0</v>
      </c>
      <c r="H9" s="227">
        <f>'C4c - Service Ctr D&amp;I HWSW M'!DR44</f>
        <v>0</v>
      </c>
      <c r="I9" s="227">
        <f>'C4c - Service Ctr D&amp;I HWSW M'!DS44</f>
        <v>0</v>
      </c>
      <c r="J9" s="227">
        <f>'C4c - Service Ctr D&amp;I HWSW M'!DT44</f>
        <v>0</v>
      </c>
      <c r="K9" s="227">
        <f>'C4c - Service Ctr D&amp;I HWSW M'!DU44</f>
        <v>0</v>
      </c>
      <c r="L9" s="227">
        <f>'C4c - Service Ctr D&amp;I HWSW M'!DV44</f>
        <v>0</v>
      </c>
    </row>
    <row r="10" spans="1:29">
      <c r="A10" s="72" t="s">
        <v>210</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440</v>
      </c>
      <c r="B12" s="227">
        <f>'C4b - Service Ctr HWSWServ'!DK45</f>
        <v>0</v>
      </c>
      <c r="C12" s="227">
        <f>'C4b - Service Ctr HWSWServ'!DL45</f>
        <v>0</v>
      </c>
      <c r="D12" s="227">
        <f>'C4b - Service Ctr HWSWServ'!DM45</f>
        <v>0</v>
      </c>
      <c r="E12" s="227">
        <f>'C4b - Service Ctr HWSWServ'!DN45</f>
        <v>0</v>
      </c>
      <c r="F12" s="227">
        <f>'C4b - Service Ctr HWSWServ'!DO45</f>
        <v>0</v>
      </c>
      <c r="G12" s="227">
        <f>'C4b - Service Ctr HWSWServ'!DP45</f>
        <v>0</v>
      </c>
      <c r="H12" s="227">
        <f>'C4b - Service Ctr HWSWServ'!DQ45</f>
        <v>0</v>
      </c>
      <c r="I12" s="227">
        <f>'C4b - Service Ctr HWSWServ'!DR45</f>
        <v>0</v>
      </c>
      <c r="J12" s="227">
        <f>'C4b - Service Ctr HWSWServ'!DS45</f>
        <v>0</v>
      </c>
      <c r="K12" s="227">
        <f>'C4b - Service Ctr HWSWServ'!DT45</f>
        <v>0</v>
      </c>
      <c r="L12" s="227">
        <f>'C4b - Service Ctr HWSWServ'!DU45</f>
        <v>0</v>
      </c>
    </row>
    <row r="13" spans="1:29">
      <c r="A13" s="72" t="s">
        <v>423</v>
      </c>
      <c r="B13" s="269">
        <f t="shared" ref="B13:L13" si="2">SUM(B12:B12)</f>
        <v>0</v>
      </c>
      <c r="C13" s="269">
        <f t="shared" ref="C13:L13" si="3">SUM(C12:C12)</f>
        <v>0</v>
      </c>
      <c r="D13" s="269">
        <f t="shared" si="3"/>
        <v>0</v>
      </c>
      <c r="E13" s="269">
        <f t="shared" si="3"/>
        <v>0</v>
      </c>
      <c r="F13" s="269">
        <f t="shared" si="3"/>
        <v>0</v>
      </c>
      <c r="G13" s="269">
        <f t="shared" si="3"/>
        <v>0</v>
      </c>
      <c r="H13" s="269">
        <f t="shared" si="3"/>
        <v>0</v>
      </c>
      <c r="I13" s="269">
        <f t="shared" si="3"/>
        <v>0</v>
      </c>
      <c r="J13" s="269">
        <f t="shared" si="3"/>
        <v>0</v>
      </c>
      <c r="K13" s="269">
        <f t="shared" si="3"/>
        <v>0</v>
      </c>
      <c r="L13" s="269">
        <f t="shared" si="3"/>
        <v>0</v>
      </c>
    </row>
    <row r="14" spans="1:29">
      <c r="A14" s="128" t="s">
        <v>92</v>
      </c>
      <c r="B14" s="129">
        <f t="shared" ref="B14:L14" si="4">SUM(B6,B10,B13)</f>
        <v>0</v>
      </c>
      <c r="C14" s="129">
        <f t="shared" si="4"/>
        <v>0</v>
      </c>
      <c r="D14" s="129">
        <f t="shared" si="4"/>
        <v>0</v>
      </c>
      <c r="E14" s="129">
        <f t="shared" si="4"/>
        <v>0</v>
      </c>
      <c r="F14" s="129">
        <f t="shared" si="4"/>
        <v>0</v>
      </c>
      <c r="G14" s="129">
        <f t="shared" si="4"/>
        <v>0</v>
      </c>
      <c r="H14" s="129">
        <f t="shared" si="4"/>
        <v>0</v>
      </c>
      <c r="I14" s="129">
        <f t="shared" si="4"/>
        <v>0</v>
      </c>
      <c r="J14" s="129">
        <f t="shared" si="4"/>
        <v>0</v>
      </c>
      <c r="K14" s="129">
        <f t="shared" si="4"/>
        <v>0</v>
      </c>
      <c r="L14" s="129">
        <f t="shared" si="4"/>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'D4b - Service Ctr O&amp;M HWSWServ'!DK43</f>
        <v>0</v>
      </c>
      <c r="C17" s="227">
        <f>'D4b - Service Ctr O&amp;M HWSWServ'!DL43</f>
        <v>0</v>
      </c>
      <c r="D17" s="227">
        <f>'D4b - Service Ctr O&amp;M HWSWServ'!DM43</f>
        <v>0</v>
      </c>
      <c r="E17" s="227">
        <f>'D4b - Service Ctr O&amp;M HWSWServ'!DN43</f>
        <v>0</v>
      </c>
      <c r="F17" s="227">
        <f>'D4b - Service Ctr O&amp;M HWSWServ'!DO43</f>
        <v>0</v>
      </c>
      <c r="G17" s="227">
        <f>'D4b - Service Ctr O&amp;M HWSWServ'!DP43</f>
        <v>0</v>
      </c>
      <c r="H17" s="227">
        <f>'D4b - Service Ctr O&amp;M HWSWServ'!DQ43</f>
        <v>0</v>
      </c>
      <c r="I17" s="227">
        <f>'D4b - Service Ctr O&amp;M HWSWServ'!DR43</f>
        <v>0</v>
      </c>
      <c r="J17" s="227">
        <f>'D4b - Service Ctr O&amp;M HWSWServ'!DS43</f>
        <v>0</v>
      </c>
      <c r="K17" s="227">
        <f>'D4b - Service Ctr O&amp;M HWSWServ'!DT43</f>
        <v>0</v>
      </c>
      <c r="L17" s="227">
        <f>'D4b - Service Ctr O&amp;M HWSWServ'!DU43</f>
        <v>0</v>
      </c>
    </row>
    <row r="18" spans="1:12">
      <c r="A18" s="41" t="s">
        <v>156</v>
      </c>
      <c r="B18" s="227">
        <f>'D4c - Service Ctr O&amp;M HWSW M'!DL43</f>
        <v>0</v>
      </c>
      <c r="C18" s="227">
        <f>'D4c - Service Ctr O&amp;M HWSW M'!DM43</f>
        <v>0</v>
      </c>
      <c r="D18" s="227">
        <f>'D4c - Service Ctr O&amp;M HWSW M'!DN43</f>
        <v>0</v>
      </c>
      <c r="E18" s="227">
        <f>'D4c - Service Ctr O&amp;M HWSW M'!DO43</f>
        <v>0</v>
      </c>
      <c r="F18" s="227">
        <f>'D4c - Service Ctr O&amp;M HWSW M'!DP43</f>
        <v>0</v>
      </c>
      <c r="G18" s="227">
        <f>'D4c - Service Ctr O&amp;M HWSW M'!DQ43</f>
        <v>0</v>
      </c>
      <c r="H18" s="227">
        <f>'D4c - Service Ctr O&amp;M HWSW M'!DR43</f>
        <v>0</v>
      </c>
      <c r="I18" s="227">
        <f>'D4c - Service Ctr O&amp;M HWSW M'!DS43</f>
        <v>0</v>
      </c>
      <c r="J18" s="227">
        <f>'D4c - Service Ctr O&amp;M HWSW M'!DT43</f>
        <v>0</v>
      </c>
      <c r="K18" s="227">
        <f>'D4c - Service Ctr O&amp;M HWSW M'!DU43</f>
        <v>0</v>
      </c>
      <c r="L18" s="227">
        <f>'D4c - Service Ctr O&amp;M HWSW M'!DV43</f>
        <v>0</v>
      </c>
    </row>
    <row r="19" spans="1:12">
      <c r="A19" s="72" t="s">
        <v>209</v>
      </c>
      <c r="B19" s="269">
        <f>SUM(B17:B18)</f>
        <v>0</v>
      </c>
      <c r="C19" s="269">
        <f t="shared" ref="C19:L19" si="5">SUM(C17:C18)</f>
        <v>0</v>
      </c>
      <c r="D19" s="269">
        <f t="shared" si="5"/>
        <v>0</v>
      </c>
      <c r="E19" s="269">
        <f t="shared" si="5"/>
        <v>0</v>
      </c>
      <c r="F19" s="269">
        <f t="shared" si="5"/>
        <v>0</v>
      </c>
      <c r="G19" s="269">
        <f t="shared" si="5"/>
        <v>0</v>
      </c>
      <c r="H19" s="269">
        <f t="shared" si="5"/>
        <v>0</v>
      </c>
      <c r="I19" s="269">
        <f t="shared" si="5"/>
        <v>0</v>
      </c>
      <c r="J19" s="269">
        <f t="shared" si="5"/>
        <v>0</v>
      </c>
      <c r="K19" s="269">
        <f t="shared" si="5"/>
        <v>0</v>
      </c>
      <c r="L19" s="269">
        <f t="shared" si="5"/>
        <v>0</v>
      </c>
    </row>
    <row r="20" spans="1:12">
      <c r="A20" s="41"/>
      <c r="B20" s="227"/>
      <c r="C20" s="227"/>
      <c r="D20" s="227"/>
      <c r="E20" s="227"/>
      <c r="F20" s="227"/>
      <c r="G20" s="227"/>
      <c r="H20" s="227"/>
      <c r="I20" s="227"/>
      <c r="J20" s="227"/>
      <c r="K20" s="227"/>
      <c r="L20" s="227"/>
    </row>
    <row r="21" spans="1:12">
      <c r="A21" s="41" t="s">
        <v>6</v>
      </c>
      <c r="B21" s="227">
        <f>'D4b - Service Ctr O&amp;M HWSWServ'!DK44</f>
        <v>0</v>
      </c>
      <c r="C21" s="227">
        <f>'D4b - Service Ctr O&amp;M HWSWServ'!DL44</f>
        <v>0</v>
      </c>
      <c r="D21" s="227">
        <f>'D4b - Service Ctr O&amp;M HWSWServ'!DM44</f>
        <v>0</v>
      </c>
      <c r="E21" s="227">
        <f>'D4b - Service Ctr O&amp;M HWSWServ'!DN44</f>
        <v>0</v>
      </c>
      <c r="F21" s="227">
        <f>'D4b - Service Ctr O&amp;M HWSWServ'!DO44</f>
        <v>0</v>
      </c>
      <c r="G21" s="227">
        <f>'D4b - Service Ctr O&amp;M HWSWServ'!DP44</f>
        <v>0</v>
      </c>
      <c r="H21" s="227">
        <f>'D4b - Service Ctr O&amp;M HWSWServ'!DQ44</f>
        <v>0</v>
      </c>
      <c r="I21" s="227">
        <f>'D4b - Service Ctr O&amp;M HWSWServ'!DR44</f>
        <v>0</v>
      </c>
      <c r="J21" s="227">
        <f>'D4b - Service Ctr O&amp;M HWSWServ'!DS44</f>
        <v>0</v>
      </c>
      <c r="K21" s="227">
        <f>'D4b - Service Ctr O&amp;M HWSWServ'!DT44</f>
        <v>0</v>
      </c>
      <c r="L21" s="227">
        <f>'D4b - Service Ctr O&amp;M HWSWServ'!DU44</f>
        <v>0</v>
      </c>
    </row>
    <row r="22" spans="1:12">
      <c r="A22" s="41" t="s">
        <v>157</v>
      </c>
      <c r="B22" s="227">
        <f>'D4c - Service Ctr O&amp;M HWSW M'!DL44</f>
        <v>0</v>
      </c>
      <c r="C22" s="227">
        <f>'D4c - Service Ctr O&amp;M HWSW M'!DM44</f>
        <v>0</v>
      </c>
      <c r="D22" s="227">
        <f>'D4c - Service Ctr O&amp;M HWSW M'!DN44</f>
        <v>0</v>
      </c>
      <c r="E22" s="227">
        <f>'D4c - Service Ctr O&amp;M HWSW M'!DO44</f>
        <v>0</v>
      </c>
      <c r="F22" s="227">
        <f>'D4c - Service Ctr O&amp;M HWSW M'!DP44</f>
        <v>0</v>
      </c>
      <c r="G22" s="227">
        <f>'D4c - Service Ctr O&amp;M HWSW M'!DQ44</f>
        <v>0</v>
      </c>
      <c r="H22" s="227">
        <f>'D4c - Service Ctr O&amp;M HWSW M'!DR44</f>
        <v>0</v>
      </c>
      <c r="I22" s="227">
        <f>'D4c - Service Ctr O&amp;M HWSW M'!DS44</f>
        <v>0</v>
      </c>
      <c r="J22" s="227">
        <f>'D4c - Service Ctr O&amp;M HWSW M'!DT44</f>
        <v>0</v>
      </c>
      <c r="K22" s="227">
        <f>'D4c - Service Ctr O&amp;M HWSW M'!DU44</f>
        <v>0</v>
      </c>
      <c r="L22" s="227">
        <f>'D4c - Service Ctr O&amp;M HWSW M'!DV44</f>
        <v>0</v>
      </c>
    </row>
    <row r="23" spans="1:12">
      <c r="A23" s="72" t="s">
        <v>210</v>
      </c>
      <c r="B23" s="269">
        <f>SUM(B21:B22)</f>
        <v>0</v>
      </c>
      <c r="C23" s="269">
        <f t="shared" ref="C23:L23" si="6">SUM(C21:C22)</f>
        <v>0</v>
      </c>
      <c r="D23" s="269">
        <f t="shared" si="6"/>
        <v>0</v>
      </c>
      <c r="E23" s="269">
        <f t="shared" si="6"/>
        <v>0</v>
      </c>
      <c r="F23" s="269">
        <f t="shared" si="6"/>
        <v>0</v>
      </c>
      <c r="G23" s="269">
        <f t="shared" si="6"/>
        <v>0</v>
      </c>
      <c r="H23" s="269">
        <f t="shared" si="6"/>
        <v>0</v>
      </c>
      <c r="I23" s="269">
        <f t="shared" si="6"/>
        <v>0</v>
      </c>
      <c r="J23" s="269">
        <f t="shared" si="6"/>
        <v>0</v>
      </c>
      <c r="K23" s="269">
        <f t="shared" si="6"/>
        <v>0</v>
      </c>
      <c r="L23" s="269">
        <f t="shared" si="6"/>
        <v>0</v>
      </c>
    </row>
    <row r="24" spans="1:12">
      <c r="A24" s="268"/>
      <c r="B24" s="227"/>
      <c r="C24" s="227"/>
      <c r="D24" s="227"/>
      <c r="E24" s="227"/>
      <c r="F24" s="227"/>
      <c r="G24" s="227"/>
      <c r="H24" s="227"/>
      <c r="I24" s="227"/>
      <c r="J24" s="227"/>
      <c r="K24" s="227"/>
      <c r="L24" s="227"/>
    </row>
    <row r="25" spans="1:12">
      <c r="A25" s="41" t="s">
        <v>440</v>
      </c>
      <c r="B25" s="227">
        <f>'D4b - Service Ctr O&amp;M HWSWServ'!DK45</f>
        <v>0</v>
      </c>
      <c r="C25" s="227">
        <f>'D4b - Service Ctr O&amp;M HWSWServ'!DL45</f>
        <v>0</v>
      </c>
      <c r="D25" s="227">
        <f>'D4b - Service Ctr O&amp;M HWSWServ'!DM45</f>
        <v>0</v>
      </c>
      <c r="E25" s="227">
        <f>'D4b - Service Ctr O&amp;M HWSWServ'!DN45</f>
        <v>0</v>
      </c>
      <c r="F25" s="227">
        <f>'D4b - Service Ctr O&amp;M HWSWServ'!DO45</f>
        <v>0</v>
      </c>
      <c r="G25" s="227">
        <f>'D4b - Service Ctr O&amp;M HWSWServ'!DP45</f>
        <v>0</v>
      </c>
      <c r="H25" s="227">
        <f>'D4b - Service Ctr O&amp;M HWSWServ'!DQ45</f>
        <v>0</v>
      </c>
      <c r="I25" s="227">
        <f>'D4b - Service Ctr O&amp;M HWSWServ'!DR45</f>
        <v>0</v>
      </c>
      <c r="J25" s="227">
        <f>'D4b - Service Ctr O&amp;M HWSWServ'!DS45</f>
        <v>0</v>
      </c>
      <c r="K25" s="227">
        <f>'D4b - Service Ctr O&amp;M HWSWServ'!DT45</f>
        <v>0</v>
      </c>
      <c r="L25" s="227">
        <f>'D4b - Service Ctr O&amp;M HWSWServ'!DU45</f>
        <v>0</v>
      </c>
    </row>
    <row r="26" spans="1:12">
      <c r="A26" s="72" t="s">
        <v>423</v>
      </c>
      <c r="B26" s="269">
        <f>SUM(B25)</f>
        <v>0</v>
      </c>
      <c r="C26" s="269">
        <f t="shared" ref="C26:L26" si="7">SUM(C25)</f>
        <v>0</v>
      </c>
      <c r="D26" s="269">
        <f t="shared" si="7"/>
        <v>0</v>
      </c>
      <c r="E26" s="269">
        <f t="shared" si="7"/>
        <v>0</v>
      </c>
      <c r="F26" s="269">
        <f t="shared" si="7"/>
        <v>0</v>
      </c>
      <c r="G26" s="269">
        <f t="shared" si="7"/>
        <v>0</v>
      </c>
      <c r="H26" s="269">
        <f t="shared" si="7"/>
        <v>0</v>
      </c>
      <c r="I26" s="269">
        <f t="shared" si="7"/>
        <v>0</v>
      </c>
      <c r="J26" s="269">
        <f t="shared" si="7"/>
        <v>0</v>
      </c>
      <c r="K26" s="269">
        <f t="shared" si="7"/>
        <v>0</v>
      </c>
      <c r="L26" s="269">
        <f t="shared" si="7"/>
        <v>0</v>
      </c>
    </row>
    <row r="27" spans="1:12">
      <c r="A27" s="128" t="s">
        <v>92</v>
      </c>
      <c r="B27" s="129">
        <f t="shared" ref="B27:L27" si="8">SUM(B19,B23,B26)</f>
        <v>0</v>
      </c>
      <c r="C27" s="129">
        <f t="shared" si="8"/>
        <v>0</v>
      </c>
      <c r="D27" s="129">
        <f t="shared" si="8"/>
        <v>0</v>
      </c>
      <c r="E27" s="129">
        <f t="shared" si="8"/>
        <v>0</v>
      </c>
      <c r="F27" s="129">
        <f t="shared" si="8"/>
        <v>0</v>
      </c>
      <c r="G27" s="129">
        <f t="shared" si="8"/>
        <v>0</v>
      </c>
      <c r="H27" s="129">
        <f t="shared" si="8"/>
        <v>0</v>
      </c>
      <c r="I27" s="129">
        <f t="shared" si="8"/>
        <v>0</v>
      </c>
      <c r="J27" s="129">
        <f t="shared" si="8"/>
        <v>0</v>
      </c>
      <c r="K27" s="129">
        <f t="shared" si="8"/>
        <v>0</v>
      </c>
      <c r="L27" s="129">
        <f t="shared" si="8"/>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&amp;"Arial,Regular"&amp;10Service Center Hardware, Software, and Services Summary</oddHeader>
    <oddFooter>&amp;L&amp;"Arial,Regular"&amp;10January 26, 2012&amp;R&amp;"Arial,Regular"&amp;10Page  A8-&amp;P</oddFooter>
  </headerFooter>
  <legacyDrawing r:id="rId2"/>
</worksheet>
</file>

<file path=xl/worksheets/sheet39.xml><?xml version="1.0" encoding="utf-8"?>
<worksheet xmlns="http://schemas.openxmlformats.org/spreadsheetml/2006/main" xmlns:r="http://schemas.openxmlformats.org/officeDocument/2006/relationships">
  <dimension ref="A1:AD46"/>
  <sheetViews>
    <sheetView zoomScale="90" zoomScaleNormal="90" workbookViewId="0">
      <pane xSplit="2" ySplit="2" topLeftCell="F3" activePane="bottomRight" state="frozen"/>
      <selection activeCell="C15" sqref="C15"/>
      <selection pane="topRight" activeCell="C15" sqref="C15"/>
      <selection pane="bottomLeft" activeCell="C15" sqref="C15"/>
      <selection pane="bottomRight" activeCell="N26" sqref="N26"/>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544</v>
      </c>
      <c r="B1" s="126"/>
      <c r="C1" s="126"/>
      <c r="D1" s="126"/>
      <c r="E1" s="126"/>
      <c r="F1" s="126"/>
      <c r="G1" s="126"/>
      <c r="H1" s="126"/>
      <c r="I1" s="126"/>
      <c r="J1" s="126"/>
      <c r="K1" s="126"/>
      <c r="L1" s="126"/>
      <c r="M1" s="126"/>
      <c r="N1" s="286"/>
      <c r="O1" s="126"/>
      <c r="P1" s="320" t="s">
        <v>207</v>
      </c>
      <c r="Q1" s="321"/>
      <c r="R1" s="321"/>
      <c r="S1" s="321"/>
      <c r="T1" s="321"/>
      <c r="U1" s="321"/>
      <c r="V1" s="322"/>
      <c r="W1" s="320" t="s">
        <v>208</v>
      </c>
      <c r="X1" s="321"/>
      <c r="Y1" s="321"/>
      <c r="Z1" s="321"/>
      <c r="AA1" s="321"/>
      <c r="AB1" s="321"/>
      <c r="AC1" s="322"/>
      <c r="AD1" s="324" t="s">
        <v>114</v>
      </c>
    </row>
    <row r="2" spans="1:30" s="191" customFormat="1" ht="67.5" customHeight="1">
      <c r="A2" s="124" t="s">
        <v>111</v>
      </c>
      <c r="B2" s="124" t="s">
        <v>96</v>
      </c>
      <c r="C2" s="124" t="s">
        <v>1</v>
      </c>
      <c r="D2" s="124" t="s">
        <v>2</v>
      </c>
      <c r="E2" s="124" t="s">
        <v>115</v>
      </c>
      <c r="F2" s="124" t="s">
        <v>79</v>
      </c>
      <c r="G2" s="124" t="s">
        <v>3</v>
      </c>
      <c r="H2" s="124" t="s">
        <v>116</v>
      </c>
      <c r="I2" s="124" t="s">
        <v>80</v>
      </c>
      <c r="J2" s="124" t="s">
        <v>81</v>
      </c>
      <c r="K2" s="124" t="s">
        <v>82</v>
      </c>
      <c r="L2" s="124" t="s">
        <v>83</v>
      </c>
      <c r="M2" s="124" t="s">
        <v>199</v>
      </c>
      <c r="N2" s="124" t="s">
        <v>95</v>
      </c>
      <c r="O2" s="124" t="s">
        <v>390</v>
      </c>
      <c r="P2" s="124" t="s">
        <v>84</v>
      </c>
      <c r="Q2" s="124" t="s">
        <v>85</v>
      </c>
      <c r="R2" s="124" t="s">
        <v>86</v>
      </c>
      <c r="S2" s="124" t="s">
        <v>87</v>
      </c>
      <c r="T2" s="124" t="s">
        <v>88</v>
      </c>
      <c r="U2" s="124" t="s">
        <v>89</v>
      </c>
      <c r="V2" s="124" t="s">
        <v>112</v>
      </c>
      <c r="W2" s="124" t="s">
        <v>84</v>
      </c>
      <c r="X2" s="124" t="s">
        <v>85</v>
      </c>
      <c r="Y2" s="124" t="s">
        <v>86</v>
      </c>
      <c r="Z2" s="124" t="s">
        <v>87</v>
      </c>
      <c r="AA2" s="124" t="s">
        <v>88</v>
      </c>
      <c r="AB2" s="124" t="s">
        <v>89</v>
      </c>
      <c r="AC2" s="124" t="s">
        <v>113</v>
      </c>
      <c r="AD2" s="325"/>
    </row>
    <row r="3" spans="1:30" s="161" customFormat="1" ht="18">
      <c r="A3" s="319" t="s">
        <v>238</v>
      </c>
      <c r="B3" s="319"/>
      <c r="C3" s="319"/>
      <c r="D3" s="319"/>
      <c r="E3" s="319"/>
      <c r="F3" s="319"/>
      <c r="G3" s="319"/>
      <c r="H3" s="319"/>
      <c r="I3" s="319"/>
      <c r="J3" s="319"/>
      <c r="K3" s="319"/>
      <c r="L3" s="319"/>
      <c r="M3" s="285"/>
      <c r="N3" s="174"/>
      <c r="O3" s="285"/>
      <c r="P3" s="285"/>
      <c r="Q3" s="285"/>
      <c r="R3" s="285"/>
      <c r="S3" s="285"/>
      <c r="T3" s="285"/>
      <c r="U3" s="285"/>
      <c r="V3" s="285"/>
      <c r="W3" s="285"/>
      <c r="X3" s="285"/>
      <c r="Y3" s="285"/>
      <c r="Z3" s="285"/>
      <c r="AA3" s="285"/>
      <c r="AB3" s="285"/>
      <c r="AC3" s="285"/>
      <c r="AD3" s="285"/>
    </row>
    <row r="4" spans="1:30" s="85" customFormat="1">
      <c r="A4" s="17" t="s">
        <v>542</v>
      </c>
      <c r="B4" s="17"/>
      <c r="C4" s="17"/>
      <c r="D4" s="17"/>
      <c r="E4" s="17"/>
      <c r="F4" s="17"/>
      <c r="G4" s="17"/>
      <c r="H4" s="17"/>
      <c r="I4" s="17"/>
      <c r="J4" s="17"/>
      <c r="K4" s="17"/>
      <c r="L4" s="17"/>
      <c r="M4" s="284"/>
      <c r="N4" s="284"/>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hidden="1">
      <c r="A5" s="86"/>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t="s">
        <v>303</v>
      </c>
      <c r="B6" s="14" t="s">
        <v>301</v>
      </c>
      <c r="C6" s="89"/>
      <c r="D6" s="16"/>
      <c r="E6" s="12"/>
      <c r="F6" s="16"/>
      <c r="G6" s="16"/>
      <c r="H6" s="16"/>
      <c r="I6" s="45"/>
      <c r="J6" s="67">
        <v>0.1</v>
      </c>
      <c r="K6" s="44">
        <f>I6*J6</f>
        <v>0</v>
      </c>
      <c r="L6" s="44">
        <f>I6-K6</f>
        <v>0</v>
      </c>
      <c r="M6" s="91" t="s">
        <v>392</v>
      </c>
      <c r="N6" s="165">
        <f>$N$17</f>
        <v>0</v>
      </c>
      <c r="O6" s="377">
        <f>K6*0.5</f>
        <v>0</v>
      </c>
      <c r="P6" s="111">
        <f>IF(AND($H6&gt;=P$4,$H6&lt;=P$5),$L6,0)</f>
        <v>0</v>
      </c>
      <c r="Q6" s="111">
        <f t="shared" ref="P6:U10" si="0">IF(AND($H6&gt;=Q$4,$H6&lt;=Q$5),$L6,0)</f>
        <v>0</v>
      </c>
      <c r="R6" s="111">
        <f t="shared" si="0"/>
        <v>0</v>
      </c>
      <c r="S6" s="111">
        <f t="shared" si="0"/>
        <v>0</v>
      </c>
      <c r="T6" s="111">
        <f t="shared" si="0"/>
        <v>0</v>
      </c>
      <c r="U6" s="111">
        <f t="shared" si="0"/>
        <v>0</v>
      </c>
      <c r="V6" s="90">
        <f>SUM(P6:U6)</f>
        <v>0</v>
      </c>
      <c r="W6" s="44">
        <f t="shared" ref="W6:AB10"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88" t="s">
        <v>304</v>
      </c>
      <c r="B7" s="14" t="s">
        <v>185</v>
      </c>
      <c r="G7" s="92"/>
      <c r="H7" s="110"/>
      <c r="I7" s="93"/>
      <c r="J7" s="94">
        <f>$J$6</f>
        <v>0.1</v>
      </c>
      <c r="K7" s="90">
        <f t="shared" ref="K7:K10" si="2">I7*J7</f>
        <v>0</v>
      </c>
      <c r="L7" s="90">
        <f t="shared" ref="L7:L10" si="3">I7-K7</f>
        <v>0</v>
      </c>
      <c r="M7" s="91" t="s">
        <v>392</v>
      </c>
      <c r="N7" s="165">
        <f t="shared" ref="N7:N9" si="4">$N$17</f>
        <v>0</v>
      </c>
      <c r="O7" s="377">
        <f t="shared" ref="O7:O9" si="5">K7</f>
        <v>0</v>
      </c>
      <c r="P7" s="111">
        <f t="shared" si="0"/>
        <v>0</v>
      </c>
      <c r="Q7" s="111">
        <f t="shared" si="0"/>
        <v>0</v>
      </c>
      <c r="R7" s="111">
        <f t="shared" si="0"/>
        <v>0</v>
      </c>
      <c r="S7" s="111">
        <f t="shared" si="0"/>
        <v>0</v>
      </c>
      <c r="T7" s="111">
        <f t="shared" si="0"/>
        <v>0</v>
      </c>
      <c r="U7" s="111">
        <f t="shared" si="0"/>
        <v>0</v>
      </c>
      <c r="V7" s="90">
        <f t="shared" ref="V7:V9" si="6">SUM(P7:U7)</f>
        <v>0</v>
      </c>
      <c r="W7" s="44">
        <f t="shared" si="1"/>
        <v>0</v>
      </c>
      <c r="X7" s="44">
        <f t="shared" si="1"/>
        <v>0</v>
      </c>
      <c r="Y7" s="44">
        <f t="shared" si="1"/>
        <v>0</v>
      </c>
      <c r="Z7" s="44">
        <f t="shared" si="1"/>
        <v>0</v>
      </c>
      <c r="AA7" s="44">
        <f t="shared" si="1"/>
        <v>0</v>
      </c>
      <c r="AB7" s="44">
        <f t="shared" si="1"/>
        <v>0</v>
      </c>
      <c r="AC7" s="90">
        <f t="shared" ref="AC7:AC10" si="7">SUM(W7:AB7)</f>
        <v>0</v>
      </c>
      <c r="AD7" s="90">
        <f t="shared" ref="AD7:AD10" si="8">SUM(V7,AC7)</f>
        <v>0</v>
      </c>
    </row>
    <row r="8" spans="1:30" s="85" customFormat="1">
      <c r="A8" s="88" t="s">
        <v>302</v>
      </c>
      <c r="B8" s="14" t="s">
        <v>305</v>
      </c>
      <c r="H8" s="92"/>
      <c r="I8" s="93"/>
      <c r="J8" s="94">
        <f t="shared" ref="J8:J9" si="9">$J$6</f>
        <v>0.1</v>
      </c>
      <c r="K8" s="90">
        <f t="shared" si="2"/>
        <v>0</v>
      </c>
      <c r="L8" s="90">
        <f t="shared" si="3"/>
        <v>0</v>
      </c>
      <c r="M8" s="91" t="s">
        <v>392</v>
      </c>
      <c r="N8" s="165">
        <f t="shared" si="4"/>
        <v>0</v>
      </c>
      <c r="O8" s="377">
        <f t="shared" si="5"/>
        <v>0</v>
      </c>
      <c r="P8" s="111">
        <f t="shared" si="0"/>
        <v>0</v>
      </c>
      <c r="Q8" s="111">
        <f t="shared" si="0"/>
        <v>0</v>
      </c>
      <c r="R8" s="111">
        <f>IF(AND($H8&gt;=R$4,$H8&lt;=R$5),$L8,0)</f>
        <v>0</v>
      </c>
      <c r="S8" s="111">
        <f t="shared" si="0"/>
        <v>0</v>
      </c>
      <c r="T8" s="111">
        <f t="shared" si="0"/>
        <v>0</v>
      </c>
      <c r="U8" s="111">
        <f t="shared" si="0"/>
        <v>0</v>
      </c>
      <c r="V8" s="90">
        <f t="shared" si="6"/>
        <v>0</v>
      </c>
      <c r="W8" s="44">
        <f t="shared" si="1"/>
        <v>0</v>
      </c>
      <c r="X8" s="44">
        <f t="shared" si="1"/>
        <v>0</v>
      </c>
      <c r="Y8" s="44">
        <f t="shared" si="1"/>
        <v>0</v>
      </c>
      <c r="Z8" s="44">
        <f t="shared" si="1"/>
        <v>0</v>
      </c>
      <c r="AA8" s="44">
        <f t="shared" si="1"/>
        <v>0</v>
      </c>
      <c r="AB8" s="44">
        <f t="shared" si="1"/>
        <v>0</v>
      </c>
      <c r="AC8" s="90">
        <f t="shared" si="7"/>
        <v>0</v>
      </c>
      <c r="AD8" s="90">
        <f t="shared" si="8"/>
        <v>0</v>
      </c>
    </row>
    <row r="9" spans="1:30" s="85" customFormat="1">
      <c r="A9" s="88" t="s">
        <v>306</v>
      </c>
      <c r="B9" s="14" t="s">
        <v>300</v>
      </c>
      <c r="I9" s="93"/>
      <c r="J9" s="94">
        <f t="shared" si="9"/>
        <v>0.1</v>
      </c>
      <c r="K9" s="90">
        <f t="shared" si="2"/>
        <v>0</v>
      </c>
      <c r="L9" s="90">
        <f t="shared" si="3"/>
        <v>0</v>
      </c>
      <c r="M9" s="91" t="s">
        <v>392</v>
      </c>
      <c r="N9" s="165">
        <f t="shared" si="4"/>
        <v>0</v>
      </c>
      <c r="O9" s="377">
        <f t="shared" si="5"/>
        <v>0</v>
      </c>
      <c r="P9" s="111">
        <f t="shared" si="0"/>
        <v>0</v>
      </c>
      <c r="Q9" s="111">
        <f t="shared" si="0"/>
        <v>0</v>
      </c>
      <c r="R9" s="111">
        <f t="shared" si="0"/>
        <v>0</v>
      </c>
      <c r="S9" s="111">
        <f t="shared" si="0"/>
        <v>0</v>
      </c>
      <c r="T9" s="111">
        <f t="shared" si="0"/>
        <v>0</v>
      </c>
      <c r="U9" s="111">
        <f t="shared" si="0"/>
        <v>0</v>
      </c>
      <c r="V9" s="90">
        <f t="shared" si="6"/>
        <v>0</v>
      </c>
      <c r="W9" s="44">
        <f t="shared" si="1"/>
        <v>0</v>
      </c>
      <c r="X9" s="44">
        <f t="shared" si="1"/>
        <v>0</v>
      </c>
      <c r="Y9" s="44">
        <f t="shared" si="1"/>
        <v>0</v>
      </c>
      <c r="Z9" s="44">
        <f t="shared" si="1"/>
        <v>0</v>
      </c>
      <c r="AA9" s="44">
        <f t="shared" si="1"/>
        <v>0</v>
      </c>
      <c r="AB9" s="44">
        <f t="shared" si="1"/>
        <v>0</v>
      </c>
      <c r="AC9" s="90">
        <f t="shared" si="7"/>
        <v>0</v>
      </c>
      <c r="AD9" s="90">
        <f t="shared" si="8"/>
        <v>0</v>
      </c>
    </row>
    <row r="10" spans="1:30" s="85" customFormat="1">
      <c r="A10" s="91"/>
      <c r="B10" s="11" t="s">
        <v>570</v>
      </c>
      <c r="I10" s="93"/>
      <c r="J10" s="94">
        <v>0</v>
      </c>
      <c r="K10" s="90">
        <f t="shared" si="2"/>
        <v>0</v>
      </c>
      <c r="L10" s="90">
        <f t="shared" si="3"/>
        <v>0</v>
      </c>
      <c r="M10" s="91" t="s">
        <v>393</v>
      </c>
      <c r="N10" s="165">
        <f>N18</f>
        <v>0</v>
      </c>
      <c r="O10" s="93">
        <f>SUM(O6:O9)</f>
        <v>0</v>
      </c>
      <c r="P10" s="111">
        <f t="shared" si="0"/>
        <v>0</v>
      </c>
      <c r="Q10" s="111">
        <f t="shared" si="0"/>
        <v>0</v>
      </c>
      <c r="R10" s="111">
        <f t="shared" si="0"/>
        <v>0</v>
      </c>
      <c r="S10" s="111">
        <f t="shared" si="0"/>
        <v>0</v>
      </c>
      <c r="T10" s="111">
        <f t="shared" si="0"/>
        <v>0</v>
      </c>
      <c r="U10" s="111">
        <f t="shared" si="0"/>
        <v>0</v>
      </c>
      <c r="V10" s="90">
        <f t="shared" ref="V10" si="10">SUM(P10:U10)</f>
        <v>0</v>
      </c>
      <c r="W10" s="44">
        <f t="shared" si="1"/>
        <v>0</v>
      </c>
      <c r="X10" s="44">
        <f t="shared" si="1"/>
        <v>0</v>
      </c>
      <c r="Y10" s="44">
        <f t="shared" si="1"/>
        <v>0</v>
      </c>
      <c r="Z10" s="44">
        <f t="shared" si="1"/>
        <v>0</v>
      </c>
      <c r="AA10" s="44">
        <f t="shared" si="1"/>
        <v>0</v>
      </c>
      <c r="AB10" s="44">
        <f t="shared" si="1"/>
        <v>0</v>
      </c>
      <c r="AC10" s="90">
        <f t="shared" si="7"/>
        <v>0</v>
      </c>
      <c r="AD10" s="90">
        <f t="shared" si="8"/>
        <v>0</v>
      </c>
    </row>
    <row r="11" spans="1:30" s="104" customFormat="1" ht="15">
      <c r="A11" s="101"/>
      <c r="B11" s="102" t="s">
        <v>401</v>
      </c>
      <c r="C11" s="103"/>
      <c r="D11" s="103"/>
      <c r="E11" s="103"/>
      <c r="F11" s="103"/>
      <c r="G11" s="103"/>
      <c r="H11" s="103"/>
      <c r="I11" s="180">
        <f>SUM(I6:I10)</f>
        <v>0</v>
      </c>
      <c r="J11" s="102"/>
      <c r="K11" s="180">
        <f t="shared" ref="K11:L11" si="11">SUM(K6:K10)</f>
        <v>0</v>
      </c>
      <c r="L11" s="180">
        <f t="shared" si="11"/>
        <v>0</v>
      </c>
      <c r="M11" s="102"/>
      <c r="N11" s="102"/>
      <c r="O11" s="180">
        <f t="shared" ref="O11:AD11" si="12">SUM(O6:O10)</f>
        <v>0</v>
      </c>
      <c r="P11" s="180">
        <f t="shared" si="12"/>
        <v>0</v>
      </c>
      <c r="Q11" s="180">
        <f t="shared" si="12"/>
        <v>0</v>
      </c>
      <c r="R11" s="180">
        <f t="shared" si="12"/>
        <v>0</v>
      </c>
      <c r="S11" s="180">
        <f t="shared" si="12"/>
        <v>0</v>
      </c>
      <c r="T11" s="180">
        <f t="shared" si="12"/>
        <v>0</v>
      </c>
      <c r="U11" s="180">
        <f t="shared" si="12"/>
        <v>0</v>
      </c>
      <c r="V11" s="180">
        <f t="shared" si="12"/>
        <v>0</v>
      </c>
      <c r="W11" s="180">
        <f t="shared" si="12"/>
        <v>0</v>
      </c>
      <c r="X11" s="180">
        <f t="shared" si="12"/>
        <v>0</v>
      </c>
      <c r="Y11" s="180">
        <f t="shared" si="12"/>
        <v>0</v>
      </c>
      <c r="Z11" s="180">
        <f t="shared" si="12"/>
        <v>0</v>
      </c>
      <c r="AA11" s="180">
        <f t="shared" si="12"/>
        <v>0</v>
      </c>
      <c r="AB11" s="180">
        <f t="shared" si="12"/>
        <v>0</v>
      </c>
      <c r="AC11" s="180">
        <f t="shared" si="12"/>
        <v>0</v>
      </c>
      <c r="AD11" s="180">
        <f t="shared" si="12"/>
        <v>0</v>
      </c>
    </row>
    <row r="12" spans="1:30" s="106" customFormat="1">
      <c r="A12" s="166"/>
      <c r="B12" s="71"/>
      <c r="I12" s="117"/>
      <c r="K12" s="117"/>
      <c r="L12" s="117"/>
      <c r="N12" s="114"/>
      <c r="P12" s="117"/>
      <c r="Q12" s="117"/>
      <c r="R12" s="117"/>
      <c r="S12" s="117"/>
      <c r="T12" s="117"/>
      <c r="U12" s="117"/>
      <c r="V12" s="117"/>
      <c r="W12" s="117"/>
      <c r="X12" s="117"/>
      <c r="Y12" s="117"/>
      <c r="Z12" s="117"/>
      <c r="AA12" s="117"/>
      <c r="AB12" s="117"/>
      <c r="AC12" s="117"/>
      <c r="AD12" s="117"/>
    </row>
    <row r="13" spans="1:30" s="161" customFormat="1" ht="18">
      <c r="A13" s="319" t="s">
        <v>399</v>
      </c>
      <c r="B13" s="319"/>
      <c r="C13" s="319"/>
      <c r="D13" s="319"/>
      <c r="E13" s="319"/>
      <c r="F13" s="319"/>
      <c r="G13" s="319"/>
      <c r="H13" s="319"/>
      <c r="I13" s="319"/>
      <c r="J13" s="319"/>
      <c r="K13" s="319"/>
      <c r="L13" s="319"/>
      <c r="M13" s="285"/>
      <c r="N13" s="174"/>
      <c r="O13" s="285"/>
      <c r="P13" s="285"/>
      <c r="Q13" s="285"/>
      <c r="R13" s="285"/>
      <c r="S13" s="285"/>
      <c r="T13" s="285"/>
      <c r="U13" s="285"/>
      <c r="V13" s="285"/>
      <c r="W13" s="285"/>
      <c r="X13" s="285"/>
      <c r="Y13" s="285"/>
      <c r="Z13" s="285"/>
      <c r="AA13" s="285"/>
      <c r="AB13" s="285"/>
      <c r="AC13" s="285"/>
      <c r="AD13" s="285"/>
    </row>
    <row r="14" spans="1:30" s="85" customFormat="1">
      <c r="A14" s="318" t="s">
        <v>379</v>
      </c>
      <c r="B14" s="318"/>
      <c r="C14" s="318"/>
      <c r="D14" s="318"/>
      <c r="E14" s="318"/>
      <c r="F14" s="318"/>
      <c r="G14" s="318"/>
      <c r="H14" s="318"/>
      <c r="I14" s="318"/>
      <c r="J14" s="318"/>
      <c r="K14" s="318"/>
      <c r="L14" s="318"/>
      <c r="M14" s="284"/>
      <c r="N14" s="169"/>
      <c r="O14" s="284"/>
      <c r="P14" s="284"/>
      <c r="Q14" s="284"/>
      <c r="R14" s="284"/>
      <c r="S14" s="284"/>
      <c r="T14" s="284"/>
      <c r="U14" s="284"/>
      <c r="V14" s="284"/>
      <c r="W14" s="284"/>
      <c r="X14" s="284"/>
      <c r="Y14" s="284"/>
      <c r="Z14" s="284"/>
      <c r="AA14" s="284"/>
      <c r="AB14" s="284"/>
      <c r="AC14" s="284"/>
      <c r="AD14" s="284"/>
    </row>
    <row r="15" spans="1:30" s="85" customFormat="1">
      <c r="A15" s="99" t="s">
        <v>380</v>
      </c>
      <c r="B15" s="11" t="s">
        <v>381</v>
      </c>
      <c r="D15" s="100"/>
      <c r="I15" s="93">
        <f>SUMIF($M$6:$M$9,"M1",$O$6:$O$9)</f>
        <v>0</v>
      </c>
      <c r="J15" s="94">
        <v>0</v>
      </c>
      <c r="K15" s="93">
        <v>0</v>
      </c>
      <c r="L15" s="93">
        <f>I15</f>
        <v>0</v>
      </c>
      <c r="M15" s="99" t="s">
        <v>380</v>
      </c>
      <c r="N15" s="167">
        <f>'C1a - Baseline D&amp;I Deliver-Serv'!N137</f>
        <v>0</v>
      </c>
      <c r="O15" s="93">
        <f>L15</f>
        <v>0</v>
      </c>
      <c r="P15" s="182"/>
      <c r="Q15" s="182"/>
      <c r="R15" s="182"/>
      <c r="S15" s="182"/>
      <c r="T15" s="182"/>
      <c r="U15" s="182"/>
      <c r="V15" s="183"/>
      <c r="W15" s="44">
        <f>IF(AND($N15&gt;=W$4,$N15&lt;=W$5),$O15,0)</f>
        <v>0</v>
      </c>
      <c r="X15" s="44">
        <f t="shared" ref="X15:AB18" si="13">IF(AND($N15&gt;=X$4,$N15&lt;=X$5),$O15,0)</f>
        <v>0</v>
      </c>
      <c r="Y15" s="44">
        <f t="shared" si="13"/>
        <v>0</v>
      </c>
      <c r="Z15" s="44">
        <f t="shared" si="13"/>
        <v>0</v>
      </c>
      <c r="AA15" s="44">
        <f t="shared" si="13"/>
        <v>0</v>
      </c>
      <c r="AB15" s="44">
        <f t="shared" si="13"/>
        <v>0</v>
      </c>
      <c r="AC15" s="90">
        <f>SUM(W15:AB15)</f>
        <v>0</v>
      </c>
      <c r="AD15" s="90">
        <f>SUM(V15,AC15)</f>
        <v>0</v>
      </c>
    </row>
    <row r="16" spans="1:30" s="85" customFormat="1">
      <c r="A16" s="99" t="s">
        <v>391</v>
      </c>
      <c r="B16" s="20" t="s">
        <v>394</v>
      </c>
      <c r="D16" s="100"/>
      <c r="I16" s="93">
        <f>SUMIF($M$6:$M$9,"M2",$O$6:$O$9)</f>
        <v>0</v>
      </c>
      <c r="J16" s="94">
        <v>0</v>
      </c>
      <c r="K16" s="93">
        <v>0</v>
      </c>
      <c r="L16" s="93">
        <f>I16</f>
        <v>0</v>
      </c>
      <c r="M16" s="99" t="s">
        <v>391</v>
      </c>
      <c r="N16" s="167">
        <f>'C1a - Baseline D&amp;I Deliver-Serv'!N138</f>
        <v>0</v>
      </c>
      <c r="O16" s="93">
        <f>L16</f>
        <v>0</v>
      </c>
      <c r="P16" s="182"/>
      <c r="Q16" s="182"/>
      <c r="R16" s="182"/>
      <c r="S16" s="182"/>
      <c r="T16" s="182"/>
      <c r="U16" s="182"/>
      <c r="V16" s="183"/>
      <c r="W16" s="44">
        <f>IF(AND($N16&gt;=W$4,$N16&lt;=W$5),$O16,0)</f>
        <v>0</v>
      </c>
      <c r="X16" s="44">
        <f t="shared" si="13"/>
        <v>0</v>
      </c>
      <c r="Y16" s="44">
        <f t="shared" si="13"/>
        <v>0</v>
      </c>
      <c r="Z16" s="44">
        <f t="shared" si="13"/>
        <v>0</v>
      </c>
      <c r="AA16" s="44">
        <f t="shared" si="13"/>
        <v>0</v>
      </c>
      <c r="AB16" s="44">
        <f t="shared" si="13"/>
        <v>0</v>
      </c>
      <c r="AC16" s="90">
        <f>SUM(W16:AB16)</f>
        <v>0</v>
      </c>
      <c r="AD16" s="90">
        <f>SUM(V16,AC16)</f>
        <v>0</v>
      </c>
    </row>
    <row r="17" spans="1:30" s="85" customFormat="1">
      <c r="A17" s="99" t="s">
        <v>392</v>
      </c>
      <c r="B17" s="20" t="s">
        <v>395</v>
      </c>
      <c r="D17" s="100"/>
      <c r="I17" s="93">
        <f>SUMIF($M$6:$M$9,"M3",$O$6:$O$9)</f>
        <v>0</v>
      </c>
      <c r="J17" s="94">
        <v>0</v>
      </c>
      <c r="K17" s="93">
        <v>0</v>
      </c>
      <c r="L17" s="93">
        <f>I17</f>
        <v>0</v>
      </c>
      <c r="M17" s="99" t="s">
        <v>392</v>
      </c>
      <c r="N17" s="167">
        <f>'C1a - Baseline D&amp;I Deliver-Serv'!N139</f>
        <v>0</v>
      </c>
      <c r="O17" s="93">
        <f>L17</f>
        <v>0</v>
      </c>
      <c r="P17" s="182"/>
      <c r="Q17" s="182"/>
      <c r="R17" s="182"/>
      <c r="S17" s="182"/>
      <c r="T17" s="182"/>
      <c r="U17" s="182"/>
      <c r="V17" s="183"/>
      <c r="W17" s="44">
        <f>IF(AND($N17&gt;=W$4,$N17&lt;=W$5),$O17,0)</f>
        <v>0</v>
      </c>
      <c r="X17" s="44">
        <f t="shared" si="13"/>
        <v>0</v>
      </c>
      <c r="Y17" s="44">
        <f t="shared" si="13"/>
        <v>0</v>
      </c>
      <c r="Z17" s="44">
        <f t="shared" si="13"/>
        <v>0</v>
      </c>
      <c r="AA17" s="44">
        <f t="shared" si="13"/>
        <v>0</v>
      </c>
      <c r="AB17" s="44">
        <f t="shared" si="13"/>
        <v>0</v>
      </c>
      <c r="AC17" s="90">
        <f>SUM(W17:AB17)</f>
        <v>0</v>
      </c>
      <c r="AD17" s="90">
        <f>SUM(V17,AC17)</f>
        <v>0</v>
      </c>
    </row>
    <row r="18" spans="1:30" s="85" customFormat="1">
      <c r="A18" s="99" t="s">
        <v>393</v>
      </c>
      <c r="B18" s="20" t="s">
        <v>396</v>
      </c>
      <c r="D18" s="100"/>
      <c r="I18" s="93">
        <f>SUMIF($M$6:$M$9,"M2",$O$6:$O$9)+SUMIF($M$6:$M$9,"M3",$O$6:$O$9)</f>
        <v>0</v>
      </c>
      <c r="J18" s="94">
        <v>0</v>
      </c>
      <c r="K18" s="93">
        <v>0</v>
      </c>
      <c r="L18" s="93">
        <f>I18</f>
        <v>0</v>
      </c>
      <c r="M18" s="99" t="s">
        <v>393</v>
      </c>
      <c r="N18" s="167">
        <f>'C1a - Baseline D&amp;I Deliver-Serv'!N140</f>
        <v>0</v>
      </c>
      <c r="O18" s="93">
        <f>L18</f>
        <v>0</v>
      </c>
      <c r="P18" s="182"/>
      <c r="Q18" s="182"/>
      <c r="R18" s="182"/>
      <c r="S18" s="182"/>
      <c r="T18" s="182"/>
      <c r="U18" s="182"/>
      <c r="V18" s="183"/>
      <c r="W18" s="44">
        <f>IF(AND($N18&gt;=W$4,$N18&lt;=W$5),$O18,0)</f>
        <v>0</v>
      </c>
      <c r="X18" s="44">
        <f t="shared" si="13"/>
        <v>0</v>
      </c>
      <c r="Y18" s="44">
        <f t="shared" si="13"/>
        <v>0</v>
      </c>
      <c r="Z18" s="44">
        <f t="shared" si="13"/>
        <v>0</v>
      </c>
      <c r="AA18" s="44">
        <f t="shared" si="13"/>
        <v>0</v>
      </c>
      <c r="AB18" s="44">
        <f t="shared" si="13"/>
        <v>0</v>
      </c>
      <c r="AC18" s="90">
        <f>SUM(W18:AB18)</f>
        <v>0</v>
      </c>
      <c r="AD18" s="90">
        <f>SUM(V18,AC18)</f>
        <v>0</v>
      </c>
    </row>
    <row r="19" spans="1:30" s="104" customFormat="1" ht="15">
      <c r="A19" s="101"/>
      <c r="B19" s="102" t="s">
        <v>402</v>
      </c>
      <c r="C19" s="103"/>
      <c r="D19" s="103"/>
      <c r="E19" s="103"/>
      <c r="F19" s="103"/>
      <c r="G19" s="103"/>
      <c r="H19" s="103"/>
      <c r="I19" s="180">
        <f>SUM(I15:I18)</f>
        <v>0</v>
      </c>
      <c r="J19" s="103"/>
      <c r="K19" s="180">
        <f>SUM(K15:K18)</f>
        <v>0</v>
      </c>
      <c r="L19" s="180">
        <f>SUM(L15:L18)</f>
        <v>0</v>
      </c>
      <c r="M19" s="103"/>
      <c r="N19" s="179"/>
      <c r="O19" s="180">
        <f t="shared" ref="O19:AD19" si="14">SUM(O15:O18)</f>
        <v>0</v>
      </c>
      <c r="P19" s="180">
        <f t="shared" si="14"/>
        <v>0</v>
      </c>
      <c r="Q19" s="180">
        <f t="shared" si="14"/>
        <v>0</v>
      </c>
      <c r="R19" s="180">
        <f t="shared" si="14"/>
        <v>0</v>
      </c>
      <c r="S19" s="180">
        <f t="shared" si="14"/>
        <v>0</v>
      </c>
      <c r="T19" s="180">
        <f t="shared" si="14"/>
        <v>0</v>
      </c>
      <c r="U19" s="180">
        <f t="shared" si="14"/>
        <v>0</v>
      </c>
      <c r="V19" s="180">
        <f t="shared" si="14"/>
        <v>0</v>
      </c>
      <c r="W19" s="180">
        <f t="shared" si="14"/>
        <v>0</v>
      </c>
      <c r="X19" s="180">
        <f t="shared" si="14"/>
        <v>0</v>
      </c>
      <c r="Y19" s="180">
        <f t="shared" si="14"/>
        <v>0</v>
      </c>
      <c r="Z19" s="180">
        <f t="shared" si="14"/>
        <v>0</v>
      </c>
      <c r="AA19" s="180">
        <f t="shared" si="14"/>
        <v>0</v>
      </c>
      <c r="AB19" s="180">
        <f t="shared" si="14"/>
        <v>0</v>
      </c>
      <c r="AC19" s="180">
        <f t="shared" si="14"/>
        <v>0</v>
      </c>
      <c r="AD19" s="180">
        <f t="shared" si="14"/>
        <v>0</v>
      </c>
    </row>
    <row r="20" spans="1:30" s="106" customFormat="1">
      <c r="A20" s="166"/>
      <c r="B20" s="71"/>
      <c r="I20" s="117"/>
      <c r="K20" s="117"/>
      <c r="L20" s="117"/>
      <c r="N20" s="114"/>
      <c r="O20" s="181"/>
      <c r="P20" s="117"/>
      <c r="Q20" s="117"/>
      <c r="R20" s="117"/>
      <c r="S20" s="117"/>
      <c r="T20" s="117"/>
      <c r="U20" s="117"/>
      <c r="V20" s="117"/>
      <c r="W20" s="117"/>
      <c r="X20" s="117"/>
      <c r="Y20" s="117"/>
      <c r="Z20" s="117"/>
      <c r="AA20" s="117"/>
      <c r="AB20" s="117"/>
      <c r="AC20" s="117"/>
      <c r="AD20" s="117"/>
    </row>
    <row r="21" spans="1:30" s="104" customFormat="1" ht="15">
      <c r="A21" s="101"/>
      <c r="B21" s="102" t="s">
        <v>403</v>
      </c>
      <c r="C21" s="103"/>
      <c r="D21" s="103"/>
      <c r="E21" s="103"/>
      <c r="F21" s="103"/>
      <c r="G21" s="103"/>
      <c r="H21" s="103"/>
      <c r="I21" s="180">
        <f>I11</f>
        <v>0</v>
      </c>
      <c r="J21" s="102"/>
      <c r="K21" s="180">
        <f t="shared" ref="K21:L21" si="15">K11</f>
        <v>0</v>
      </c>
      <c r="L21" s="180">
        <f t="shared" si="15"/>
        <v>0</v>
      </c>
      <c r="M21" s="102"/>
      <c r="N21" s="102"/>
      <c r="O21" s="180">
        <f t="shared" ref="O21:AD21" si="16">O11</f>
        <v>0</v>
      </c>
      <c r="P21" s="180">
        <f t="shared" si="16"/>
        <v>0</v>
      </c>
      <c r="Q21" s="180">
        <f t="shared" si="16"/>
        <v>0</v>
      </c>
      <c r="R21" s="180">
        <f t="shared" si="16"/>
        <v>0</v>
      </c>
      <c r="S21" s="180">
        <f t="shared" si="16"/>
        <v>0</v>
      </c>
      <c r="T21" s="180">
        <f t="shared" si="16"/>
        <v>0</v>
      </c>
      <c r="U21" s="180">
        <f t="shared" si="16"/>
        <v>0</v>
      </c>
      <c r="V21" s="180">
        <f t="shared" si="16"/>
        <v>0</v>
      </c>
      <c r="W21" s="180">
        <f t="shared" si="16"/>
        <v>0</v>
      </c>
      <c r="X21" s="180">
        <f t="shared" si="16"/>
        <v>0</v>
      </c>
      <c r="Y21" s="180">
        <f t="shared" si="16"/>
        <v>0</v>
      </c>
      <c r="Z21" s="180">
        <f t="shared" si="16"/>
        <v>0</v>
      </c>
      <c r="AA21" s="180">
        <f t="shared" si="16"/>
        <v>0</v>
      </c>
      <c r="AB21" s="180">
        <f t="shared" si="16"/>
        <v>0</v>
      </c>
      <c r="AC21" s="180">
        <f t="shared" si="16"/>
        <v>0</v>
      </c>
      <c r="AD21" s="180">
        <f t="shared" si="16"/>
        <v>0</v>
      </c>
    </row>
    <row r="22" spans="1:30" s="85" customFormat="1">
      <c r="A22" s="88"/>
      <c r="B22" s="69"/>
      <c r="N22" s="91"/>
    </row>
    <row r="23" spans="1:30" s="85" customFormat="1">
      <c r="A23" s="88"/>
      <c r="B23" s="69"/>
      <c r="N23" s="91"/>
    </row>
    <row r="24" spans="1:30" s="85" customFormat="1">
      <c r="A24" s="88"/>
      <c r="B24" s="69"/>
      <c r="N24" s="91"/>
    </row>
    <row r="25" spans="1:30" s="161" customFormat="1" ht="18">
      <c r="A25" s="319" t="s">
        <v>135</v>
      </c>
      <c r="B25" s="319"/>
      <c r="C25" s="319"/>
      <c r="D25" s="319"/>
      <c r="E25" s="319"/>
      <c r="F25" s="319"/>
      <c r="G25" s="319"/>
      <c r="H25" s="319"/>
      <c r="I25" s="319"/>
      <c r="J25" s="319"/>
      <c r="K25" s="319"/>
      <c r="L25" s="319"/>
      <c r="M25" s="285"/>
      <c r="N25" s="174"/>
      <c r="O25" s="285"/>
      <c r="P25" s="285"/>
      <c r="Q25" s="285"/>
      <c r="R25" s="285"/>
      <c r="S25" s="285"/>
      <c r="T25" s="285"/>
      <c r="U25" s="285"/>
      <c r="V25" s="285"/>
      <c r="W25" s="285"/>
      <c r="X25" s="285"/>
      <c r="Y25" s="285"/>
      <c r="Z25" s="285"/>
      <c r="AA25" s="285"/>
      <c r="AB25" s="285"/>
      <c r="AC25" s="285"/>
      <c r="AD25" s="285"/>
    </row>
    <row r="26" spans="1:30" s="151" customFormat="1" ht="15">
      <c r="A26" s="176" t="s">
        <v>543</v>
      </c>
      <c r="B26" s="106"/>
      <c r="C26" s="152"/>
      <c r="D26" s="152"/>
      <c r="E26" s="152"/>
    </row>
    <row r="27" spans="1:30" s="141" customFormat="1" ht="15">
      <c r="A27" s="178" t="s">
        <v>376</v>
      </c>
      <c r="B27" s="85"/>
      <c r="C27" s="143"/>
      <c r="D27" s="143"/>
      <c r="E27" s="143"/>
    </row>
    <row r="28" spans="1:30" s="141" customFormat="1" ht="15">
      <c r="A28" s="178" t="s">
        <v>375</v>
      </c>
      <c r="B28" s="85"/>
      <c r="C28" s="143"/>
      <c r="D28" s="143"/>
      <c r="E28" s="143"/>
    </row>
    <row r="29" spans="1:30" s="148" customFormat="1" ht="15">
      <c r="A29" s="177"/>
      <c r="B29" s="175"/>
    </row>
    <row r="30" spans="1:30" s="144" customFormat="1" ht="14.25">
      <c r="A30" s="178"/>
      <c r="B30" s="104"/>
    </row>
    <row r="31" spans="1:30" s="144" customFormat="1" ht="14.25">
      <c r="A31" s="178"/>
      <c r="B31" s="104"/>
    </row>
    <row r="32" spans="1:30" s="148" customFormat="1" ht="15">
      <c r="A32" s="177"/>
      <c r="B32" s="175"/>
    </row>
    <row r="33" spans="1:14" s="144" customFormat="1" ht="14.25">
      <c r="A33" s="178"/>
      <c r="B33" s="104"/>
    </row>
    <row r="34" spans="1:14" s="144" customFormat="1" ht="14.25">
      <c r="A34" s="178"/>
      <c r="B34" s="104"/>
    </row>
    <row r="35" spans="1:14" s="148" customFormat="1" ht="15">
      <c r="A35" s="177"/>
      <c r="B35" s="175"/>
    </row>
    <row r="36" spans="1:14" s="144" customFormat="1" ht="14.25">
      <c r="A36" s="178"/>
      <c r="B36" s="104"/>
    </row>
    <row r="37" spans="1:14" s="144" customFormat="1" ht="14.25">
      <c r="A37" s="178"/>
      <c r="B37" s="104"/>
    </row>
    <row r="38" spans="1:14" s="148" customFormat="1" ht="15">
      <c r="A38" s="177"/>
      <c r="B38" s="175"/>
    </row>
    <row r="39" spans="1:14" s="144" customFormat="1" ht="14.25">
      <c r="A39" s="178"/>
      <c r="B39" s="104"/>
    </row>
    <row r="40" spans="1:14" s="144" customFormat="1" ht="14.25">
      <c r="A40" s="178"/>
      <c r="B40" s="104"/>
    </row>
    <row r="41" spans="1:14" s="148" customFormat="1" ht="15">
      <c r="A41" s="177"/>
      <c r="B41" s="175"/>
    </row>
    <row r="42" spans="1:14" s="144" customFormat="1" ht="14.25">
      <c r="A42" s="178"/>
      <c r="B42" s="104"/>
    </row>
    <row r="43" spans="1:14" s="144" customFormat="1" ht="14.25">
      <c r="A43" s="178"/>
      <c r="B43" s="104"/>
    </row>
    <row r="44" spans="1:14" s="85" customFormat="1">
      <c r="B44" s="69"/>
      <c r="N44" s="91"/>
    </row>
    <row r="45" spans="1:14" s="85" customFormat="1">
      <c r="B45" s="89"/>
      <c r="N45" s="91"/>
    </row>
    <row r="46" spans="1:14" s="85" customFormat="1">
      <c r="N46" s="91"/>
    </row>
  </sheetData>
  <mergeCells count="7">
    <mergeCell ref="A25:L25"/>
    <mergeCell ref="A3:L3"/>
    <mergeCell ref="A13:L13"/>
    <mergeCell ref="A14:L14"/>
    <mergeCell ref="P1:V1"/>
    <mergeCell ref="W1:AC1"/>
    <mergeCell ref="AD1:AD2"/>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&amp;L&amp;"Arial,Regular"&amp;10January 26, 2012&amp;R&amp;"Arial,Regular"&amp;10Page A8-&amp;P</oddFooter>
  </headerFooter>
  <legacyDrawing r:id="rId2"/>
</worksheet>
</file>

<file path=xl/worksheets/sheet40.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7" sqref="F1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546</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147</v>
      </c>
      <c r="B3" s="121" t="s">
        <v>146</v>
      </c>
      <c r="C3" s="121" t="s">
        <v>145</v>
      </c>
      <c r="D3" s="121" t="s">
        <v>144</v>
      </c>
      <c r="E3" s="121" t="s">
        <v>143</v>
      </c>
      <c r="F3" s="121" t="s">
        <v>142</v>
      </c>
      <c r="G3" s="121" t="s">
        <v>141</v>
      </c>
      <c r="H3" s="121" t="s">
        <v>159</v>
      </c>
      <c r="I3" s="121" t="s">
        <v>140</v>
      </c>
      <c r="J3" s="121" t="s">
        <v>139</v>
      </c>
      <c r="K3" s="121" t="s">
        <v>137</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92</v>
      </c>
      <c r="DJ3" s="308"/>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422</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547</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42" si="7">SUM(M6:DG6)</f>
        <v>0</v>
      </c>
      <c r="DJ6" s="62"/>
      <c r="DK6" s="56">
        <f t="shared" ref="DK6:DT42"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42"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42" si="10">SUM(DK7:DP7)</f>
        <v>0</v>
      </c>
      <c r="DR7" s="56">
        <f t="shared" si="8"/>
        <v>0</v>
      </c>
      <c r="DS7" s="56">
        <f t="shared" si="8"/>
        <v>0</v>
      </c>
      <c r="DT7" s="56">
        <f t="shared" si="8"/>
        <v>0</v>
      </c>
      <c r="DU7" s="55">
        <f t="shared" ref="DU7:DU42"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6"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6"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6"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6"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6"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6"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7"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6"/>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si="8"/>
        <v>0</v>
      </c>
      <c r="DO33" s="56">
        <f t="shared" si="8"/>
        <v>0</v>
      </c>
      <c r="DP33" s="56">
        <f t="shared" si="8"/>
        <v>0</v>
      </c>
      <c r="DQ33" s="56">
        <f t="shared" si="10"/>
        <v>0</v>
      </c>
      <c r="DR33" s="56">
        <f t="shared" si="8"/>
        <v>0</v>
      </c>
      <c r="DS33" s="56">
        <f t="shared" si="8"/>
        <v>0</v>
      </c>
      <c r="DT33" s="56">
        <f t="shared" si="8"/>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si="8"/>
        <v>0</v>
      </c>
      <c r="DL34" s="56">
        <f t="shared" si="8"/>
        <v>0</v>
      </c>
      <c r="DM34" s="56">
        <f t="shared" si="8"/>
        <v>0</v>
      </c>
      <c r="DN34" s="56">
        <f t="shared" ref="DN34:DT42" si="19">IF(AND($F34&gt;=DN$1,$F34&lt;=DN$2),$J34,0)</f>
        <v>0</v>
      </c>
      <c r="DO34" s="56">
        <f t="shared" si="19"/>
        <v>0</v>
      </c>
      <c r="DP34" s="56">
        <f t="shared" si="19"/>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ref="DK35:DP42" si="20">IF(AND($F35&gt;=DK$1,$F35&lt;=DK$2),$J35,0)</f>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si="12"/>
        <v>0</v>
      </c>
      <c r="N36" s="58">
        <f t="shared" si="12"/>
        <v>0</v>
      </c>
      <c r="O36" s="58">
        <f t="shared" si="12"/>
        <v>0</v>
      </c>
      <c r="P36" s="58">
        <f t="shared" si="12"/>
        <v>0</v>
      </c>
      <c r="Q36" s="58">
        <f t="shared" si="12"/>
        <v>0</v>
      </c>
      <c r="R36" s="58">
        <f t="shared" si="12"/>
        <v>0</v>
      </c>
      <c r="S36" s="58">
        <f t="shared" si="12"/>
        <v>0</v>
      </c>
      <c r="T36" s="58">
        <f t="shared" si="12"/>
        <v>0</v>
      </c>
      <c r="U36" s="58">
        <f t="shared" si="12"/>
        <v>0</v>
      </c>
      <c r="V36" s="58">
        <f t="shared" si="12"/>
        <v>0</v>
      </c>
      <c r="W36" s="58">
        <f t="shared" si="12"/>
        <v>0</v>
      </c>
      <c r="X36" s="58">
        <f t="shared" si="12"/>
        <v>0</v>
      </c>
      <c r="Y36" s="58">
        <f t="shared" si="12"/>
        <v>0</v>
      </c>
      <c r="Z36" s="58">
        <f t="shared" si="12"/>
        <v>0</v>
      </c>
      <c r="AA36" s="58">
        <f t="shared" si="12"/>
        <v>0</v>
      </c>
      <c r="AB36" s="58">
        <f t="shared" si="12"/>
        <v>0</v>
      </c>
      <c r="AC36" s="58">
        <f t="shared" si="13"/>
        <v>0</v>
      </c>
      <c r="AD36" s="58">
        <f t="shared" si="13"/>
        <v>0</v>
      </c>
      <c r="AE36" s="58">
        <f t="shared" si="13"/>
        <v>0</v>
      </c>
      <c r="AF36" s="58">
        <f t="shared" si="13"/>
        <v>0</v>
      </c>
      <c r="AG36" s="58">
        <f t="shared" si="13"/>
        <v>0</v>
      </c>
      <c r="AH36" s="58">
        <f t="shared" si="13"/>
        <v>0</v>
      </c>
      <c r="AI36" s="58">
        <f t="shared" si="13"/>
        <v>0</v>
      </c>
      <c r="AJ36" s="58">
        <f t="shared" si="13"/>
        <v>0</v>
      </c>
      <c r="AK36" s="58">
        <f t="shared" si="13"/>
        <v>0</v>
      </c>
      <c r="AL36" s="58">
        <f t="shared" si="13"/>
        <v>0</v>
      </c>
      <c r="AM36" s="58">
        <f t="shared" si="13"/>
        <v>0</v>
      </c>
      <c r="AN36" s="58">
        <f t="shared" si="13"/>
        <v>0</v>
      </c>
      <c r="AO36" s="58">
        <f t="shared" si="13"/>
        <v>0</v>
      </c>
      <c r="AP36" s="58">
        <f t="shared" si="13"/>
        <v>0</v>
      </c>
      <c r="AQ36" s="58">
        <f t="shared" si="13"/>
        <v>0</v>
      </c>
      <c r="AR36" s="58">
        <f t="shared" si="13"/>
        <v>0</v>
      </c>
      <c r="AS36" s="58">
        <f t="shared" si="14"/>
        <v>0</v>
      </c>
      <c r="AT36" s="58">
        <f t="shared" si="14"/>
        <v>0</v>
      </c>
      <c r="AU36" s="58">
        <f t="shared" si="14"/>
        <v>0</v>
      </c>
      <c r="AV36" s="58">
        <f t="shared" si="14"/>
        <v>0</v>
      </c>
      <c r="AW36" s="58">
        <f t="shared" si="14"/>
        <v>0</v>
      </c>
      <c r="AX36" s="58">
        <f t="shared" si="14"/>
        <v>0</v>
      </c>
      <c r="AY36" s="58">
        <f t="shared" si="14"/>
        <v>0</v>
      </c>
      <c r="AZ36" s="58">
        <f t="shared" si="14"/>
        <v>0</v>
      </c>
      <c r="BA36" s="58">
        <f t="shared" si="14"/>
        <v>0</v>
      </c>
      <c r="BB36" s="58">
        <f t="shared" si="14"/>
        <v>0</v>
      </c>
      <c r="BC36" s="58">
        <f t="shared" si="14"/>
        <v>0</v>
      </c>
      <c r="BD36" s="58">
        <f t="shared" si="14"/>
        <v>0</v>
      </c>
      <c r="BE36" s="58">
        <f t="shared" si="14"/>
        <v>0</v>
      </c>
      <c r="BF36" s="58">
        <f t="shared" si="14"/>
        <v>0</v>
      </c>
      <c r="BG36" s="58">
        <f t="shared" si="14"/>
        <v>0</v>
      </c>
      <c r="BH36" s="58">
        <f t="shared" si="14"/>
        <v>0</v>
      </c>
      <c r="BI36" s="58">
        <f t="shared" si="15"/>
        <v>0</v>
      </c>
      <c r="BJ36" s="58">
        <f t="shared" si="15"/>
        <v>0</v>
      </c>
      <c r="BK36" s="58">
        <f t="shared" si="15"/>
        <v>0</v>
      </c>
      <c r="BL36" s="58">
        <f t="shared" si="15"/>
        <v>0</v>
      </c>
      <c r="BM36" s="58">
        <f t="shared" si="15"/>
        <v>0</v>
      </c>
      <c r="BN36" s="58">
        <f t="shared" si="15"/>
        <v>0</v>
      </c>
      <c r="BO36" s="58">
        <f t="shared" si="15"/>
        <v>0</v>
      </c>
      <c r="BP36" s="58">
        <f t="shared" si="15"/>
        <v>0</v>
      </c>
      <c r="BQ36" s="58">
        <f t="shared" si="15"/>
        <v>0</v>
      </c>
      <c r="BR36" s="58">
        <f t="shared" si="15"/>
        <v>0</v>
      </c>
      <c r="BS36" s="58">
        <f t="shared" si="15"/>
        <v>0</v>
      </c>
      <c r="BT36" s="58">
        <f t="shared" si="15"/>
        <v>0</v>
      </c>
      <c r="BU36" s="58">
        <f t="shared" si="15"/>
        <v>0</v>
      </c>
      <c r="BV36" s="58">
        <f t="shared" si="15"/>
        <v>0</v>
      </c>
      <c r="BW36" s="58">
        <f t="shared" si="15"/>
        <v>0</v>
      </c>
      <c r="BX36" s="58">
        <f t="shared" si="15"/>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si="16"/>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7"/>
        <v>0</v>
      </c>
      <c r="DE36" s="58">
        <f t="shared" si="17"/>
        <v>0</v>
      </c>
      <c r="DF36" s="58">
        <f t="shared" si="17"/>
        <v>0</v>
      </c>
      <c r="DG36" s="58">
        <f t="shared" si="17"/>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ref="M37:AB42" si="21">IF(AND($F37&gt;=M$3,$F37&lt;N$3),$J37,0)</f>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ref="AC37:AR42" si="22">IF(AND($F37&gt;=AC$3,$F37&lt;AD$3),$J37,0)</f>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ref="AS37:BH42" si="23">IF(AND($F37&gt;=AS$3,$F37&lt;AT$3),$J37,0)</f>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ref="BI37:BX42" si="24">IF(AND($F37&gt;=BI$3,$F37&lt;BJ$3),$J37,0)</f>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si="18"/>
        <v>0</v>
      </c>
      <c r="BZ37" s="58">
        <f t="shared" si="18"/>
        <v>0</v>
      </c>
      <c r="CA37" s="58">
        <f t="shared" si="18"/>
        <v>0</v>
      </c>
      <c r="CB37" s="58">
        <f t="shared" si="18"/>
        <v>0</v>
      </c>
      <c r="CC37" s="58">
        <f t="shared" si="18"/>
        <v>0</v>
      </c>
      <c r="CD37" s="58">
        <f t="shared" si="18"/>
        <v>0</v>
      </c>
      <c r="CE37" s="58">
        <f t="shared" si="18"/>
        <v>0</v>
      </c>
      <c r="CF37" s="58">
        <f t="shared" si="18"/>
        <v>0</v>
      </c>
      <c r="CG37" s="58">
        <f t="shared" si="18"/>
        <v>0</v>
      </c>
      <c r="CH37" s="58">
        <f t="shared" si="18"/>
        <v>0</v>
      </c>
      <c r="CI37" s="58">
        <f t="shared" si="18"/>
        <v>0</v>
      </c>
      <c r="CJ37" s="58">
        <f t="shared" si="18"/>
        <v>0</v>
      </c>
      <c r="CK37" s="58">
        <f t="shared" si="18"/>
        <v>0</v>
      </c>
      <c r="CL37" s="58">
        <f t="shared" si="18"/>
        <v>0</v>
      </c>
      <c r="CM37" s="58">
        <f t="shared" si="18"/>
        <v>0</v>
      </c>
      <c r="CN37" s="58">
        <f t="shared" si="18"/>
        <v>0</v>
      </c>
      <c r="CO37" s="58">
        <f t="shared" ref="CO37:DD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E37:DG42" si="26">IF(AND($F37&gt;=DE$3,$F37&lt;DF$3),$J37,0)</f>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ref="BY38:CN42" si="27">IF(AND($F38&gt;=BY$3,$F38&lt;BZ$3),$J38,0)</f>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52" customFormat="1">
      <c r="A42" s="59"/>
      <c r="B42" s="59"/>
      <c r="C42" s="61"/>
      <c r="D42" s="61"/>
      <c r="E42" s="61"/>
      <c r="F42" s="59"/>
      <c r="G42" s="60"/>
      <c r="H42" s="57"/>
      <c r="I42" s="57"/>
      <c r="J42" s="57">
        <f t="shared" si="9"/>
        <v>0</v>
      </c>
      <c r="K42" s="59"/>
      <c r="L42" s="54"/>
      <c r="M42" s="58">
        <f t="shared" si="21"/>
        <v>0</v>
      </c>
      <c r="N42" s="58">
        <f t="shared" si="21"/>
        <v>0</v>
      </c>
      <c r="O42" s="58">
        <f t="shared" si="21"/>
        <v>0</v>
      </c>
      <c r="P42" s="58">
        <f t="shared" si="21"/>
        <v>0</v>
      </c>
      <c r="Q42" s="58">
        <f t="shared" si="21"/>
        <v>0</v>
      </c>
      <c r="R42" s="58">
        <f t="shared" si="21"/>
        <v>0</v>
      </c>
      <c r="S42" s="58">
        <f t="shared" si="21"/>
        <v>0</v>
      </c>
      <c r="T42" s="58">
        <f t="shared" si="21"/>
        <v>0</v>
      </c>
      <c r="U42" s="58">
        <f t="shared" si="21"/>
        <v>0</v>
      </c>
      <c r="V42" s="58">
        <f t="shared" si="21"/>
        <v>0</v>
      </c>
      <c r="W42" s="58">
        <f t="shared" si="21"/>
        <v>0</v>
      </c>
      <c r="X42" s="58">
        <f t="shared" si="21"/>
        <v>0</v>
      </c>
      <c r="Y42" s="58">
        <f t="shared" si="21"/>
        <v>0</v>
      </c>
      <c r="Z42" s="58">
        <f t="shared" si="21"/>
        <v>0</v>
      </c>
      <c r="AA42" s="58">
        <f t="shared" si="21"/>
        <v>0</v>
      </c>
      <c r="AB42" s="58">
        <f t="shared" si="21"/>
        <v>0</v>
      </c>
      <c r="AC42" s="58">
        <f t="shared" si="22"/>
        <v>0</v>
      </c>
      <c r="AD42" s="58">
        <f t="shared" si="22"/>
        <v>0</v>
      </c>
      <c r="AE42" s="58">
        <f t="shared" si="22"/>
        <v>0</v>
      </c>
      <c r="AF42" s="58">
        <f t="shared" si="22"/>
        <v>0</v>
      </c>
      <c r="AG42" s="58">
        <f t="shared" si="22"/>
        <v>0</v>
      </c>
      <c r="AH42" s="58">
        <f t="shared" si="22"/>
        <v>0</v>
      </c>
      <c r="AI42" s="58">
        <f t="shared" si="22"/>
        <v>0</v>
      </c>
      <c r="AJ42" s="58">
        <f t="shared" si="22"/>
        <v>0</v>
      </c>
      <c r="AK42" s="58">
        <f t="shared" si="22"/>
        <v>0</v>
      </c>
      <c r="AL42" s="58">
        <f t="shared" si="22"/>
        <v>0</v>
      </c>
      <c r="AM42" s="58">
        <f t="shared" si="22"/>
        <v>0</v>
      </c>
      <c r="AN42" s="58">
        <f t="shared" si="22"/>
        <v>0</v>
      </c>
      <c r="AO42" s="58">
        <f t="shared" si="22"/>
        <v>0</v>
      </c>
      <c r="AP42" s="58">
        <f t="shared" si="22"/>
        <v>0</v>
      </c>
      <c r="AQ42" s="58">
        <f t="shared" si="22"/>
        <v>0</v>
      </c>
      <c r="AR42" s="58">
        <f t="shared" si="22"/>
        <v>0</v>
      </c>
      <c r="AS42" s="58">
        <f t="shared" si="23"/>
        <v>0</v>
      </c>
      <c r="AT42" s="58">
        <f t="shared" si="23"/>
        <v>0</v>
      </c>
      <c r="AU42" s="58">
        <f t="shared" si="23"/>
        <v>0</v>
      </c>
      <c r="AV42" s="58">
        <f t="shared" si="23"/>
        <v>0</v>
      </c>
      <c r="AW42" s="58">
        <f t="shared" si="23"/>
        <v>0</v>
      </c>
      <c r="AX42" s="58">
        <f t="shared" si="23"/>
        <v>0</v>
      </c>
      <c r="AY42" s="58">
        <f t="shared" si="23"/>
        <v>0</v>
      </c>
      <c r="AZ42" s="58">
        <f t="shared" si="23"/>
        <v>0</v>
      </c>
      <c r="BA42" s="58">
        <f t="shared" si="23"/>
        <v>0</v>
      </c>
      <c r="BB42" s="58">
        <f t="shared" si="23"/>
        <v>0</v>
      </c>
      <c r="BC42" s="58">
        <f t="shared" si="23"/>
        <v>0</v>
      </c>
      <c r="BD42" s="58">
        <f t="shared" si="23"/>
        <v>0</v>
      </c>
      <c r="BE42" s="58">
        <f t="shared" si="23"/>
        <v>0</v>
      </c>
      <c r="BF42" s="58">
        <f t="shared" si="23"/>
        <v>0</v>
      </c>
      <c r="BG42" s="58">
        <f t="shared" si="23"/>
        <v>0</v>
      </c>
      <c r="BH42" s="58">
        <f t="shared" si="23"/>
        <v>0</v>
      </c>
      <c r="BI42" s="58">
        <f t="shared" si="24"/>
        <v>0</v>
      </c>
      <c r="BJ42" s="58">
        <f t="shared" si="24"/>
        <v>0</v>
      </c>
      <c r="BK42" s="58">
        <f t="shared" si="24"/>
        <v>0</v>
      </c>
      <c r="BL42" s="58">
        <f t="shared" si="24"/>
        <v>0</v>
      </c>
      <c r="BM42" s="58">
        <f t="shared" si="24"/>
        <v>0</v>
      </c>
      <c r="BN42" s="58">
        <f t="shared" si="24"/>
        <v>0</v>
      </c>
      <c r="BO42" s="58">
        <f t="shared" si="24"/>
        <v>0</v>
      </c>
      <c r="BP42" s="58">
        <f t="shared" si="24"/>
        <v>0</v>
      </c>
      <c r="BQ42" s="58">
        <f t="shared" si="24"/>
        <v>0</v>
      </c>
      <c r="BR42" s="58">
        <f t="shared" si="24"/>
        <v>0</v>
      </c>
      <c r="BS42" s="58">
        <f t="shared" si="24"/>
        <v>0</v>
      </c>
      <c r="BT42" s="58">
        <f t="shared" si="24"/>
        <v>0</v>
      </c>
      <c r="BU42" s="58">
        <f t="shared" si="24"/>
        <v>0</v>
      </c>
      <c r="BV42" s="58">
        <f t="shared" si="24"/>
        <v>0</v>
      </c>
      <c r="BW42" s="58">
        <f t="shared" si="24"/>
        <v>0</v>
      </c>
      <c r="BX42" s="58">
        <f t="shared" si="24"/>
        <v>0</v>
      </c>
      <c r="BY42" s="58">
        <f t="shared" si="27"/>
        <v>0</v>
      </c>
      <c r="BZ42" s="58">
        <f t="shared" si="27"/>
        <v>0</v>
      </c>
      <c r="CA42" s="58">
        <f t="shared" si="27"/>
        <v>0</v>
      </c>
      <c r="CB42" s="58">
        <f t="shared" si="27"/>
        <v>0</v>
      </c>
      <c r="CC42" s="58">
        <f t="shared" si="27"/>
        <v>0</v>
      </c>
      <c r="CD42" s="58">
        <f t="shared" si="27"/>
        <v>0</v>
      </c>
      <c r="CE42" s="58">
        <f t="shared" si="27"/>
        <v>0</v>
      </c>
      <c r="CF42" s="58">
        <f t="shared" si="27"/>
        <v>0</v>
      </c>
      <c r="CG42" s="58">
        <f t="shared" si="27"/>
        <v>0</v>
      </c>
      <c r="CH42" s="58">
        <f t="shared" si="27"/>
        <v>0</v>
      </c>
      <c r="CI42" s="58">
        <f t="shared" si="27"/>
        <v>0</v>
      </c>
      <c r="CJ42" s="58">
        <f t="shared" si="27"/>
        <v>0</v>
      </c>
      <c r="CK42" s="58">
        <f t="shared" si="27"/>
        <v>0</v>
      </c>
      <c r="CL42" s="58">
        <f t="shared" si="27"/>
        <v>0</v>
      </c>
      <c r="CM42" s="58">
        <f t="shared" si="27"/>
        <v>0</v>
      </c>
      <c r="CN42" s="58">
        <f t="shared" si="27"/>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5"/>
        <v>0</v>
      </c>
      <c r="DE42" s="58">
        <f t="shared" si="26"/>
        <v>0</v>
      </c>
      <c r="DF42" s="58">
        <f t="shared" si="26"/>
        <v>0</v>
      </c>
      <c r="DG42" s="58">
        <f t="shared" si="26"/>
        <v>0</v>
      </c>
      <c r="DH42" s="58"/>
      <c r="DI42" s="55">
        <f t="shared" si="7"/>
        <v>0</v>
      </c>
      <c r="DJ42" s="53"/>
      <c r="DK42" s="56">
        <f t="shared" si="20"/>
        <v>0</v>
      </c>
      <c r="DL42" s="56">
        <f t="shared" si="20"/>
        <v>0</v>
      </c>
      <c r="DM42" s="56">
        <f t="shared" si="20"/>
        <v>0</v>
      </c>
      <c r="DN42" s="56">
        <f t="shared" si="20"/>
        <v>0</v>
      </c>
      <c r="DO42" s="56">
        <f t="shared" si="20"/>
        <v>0</v>
      </c>
      <c r="DP42" s="56">
        <f t="shared" si="20"/>
        <v>0</v>
      </c>
      <c r="DQ42" s="56">
        <f t="shared" si="10"/>
        <v>0</v>
      </c>
      <c r="DR42" s="56">
        <f t="shared" si="19"/>
        <v>0</v>
      </c>
      <c r="DS42" s="56">
        <f t="shared" si="19"/>
        <v>0</v>
      </c>
      <c r="DT42" s="56">
        <f t="shared" si="19"/>
        <v>0</v>
      </c>
      <c r="DU42" s="55">
        <f t="shared" si="11"/>
        <v>0</v>
      </c>
    </row>
    <row r="43" spans="1:125" s="47" customFormat="1">
      <c r="A43" s="332" t="s">
        <v>170</v>
      </c>
      <c r="B43" s="332"/>
      <c r="C43" s="332"/>
      <c r="D43" s="332"/>
      <c r="E43" s="332"/>
      <c r="F43" s="332"/>
      <c r="G43" s="332"/>
      <c r="H43" s="332"/>
      <c r="I43" s="332"/>
      <c r="J43" s="48">
        <f>SUMIF($B$6:$B$42,"HW",J$6:J$42)</f>
        <v>0</v>
      </c>
      <c r="K43" s="51"/>
      <c r="L43" s="50"/>
      <c r="M43" s="48">
        <f t="shared" ref="M43:BX43" si="28">SUMIF($B$6:$B$42,"HW",M$6:M$42)</f>
        <v>0</v>
      </c>
      <c r="N43" s="48">
        <f t="shared" si="28"/>
        <v>0</v>
      </c>
      <c r="O43" s="48">
        <f t="shared" si="28"/>
        <v>0</v>
      </c>
      <c r="P43" s="48">
        <f t="shared" si="28"/>
        <v>0</v>
      </c>
      <c r="Q43" s="48">
        <f t="shared" si="28"/>
        <v>0</v>
      </c>
      <c r="R43" s="48">
        <f t="shared" si="28"/>
        <v>0</v>
      </c>
      <c r="S43" s="48">
        <f t="shared" si="28"/>
        <v>0</v>
      </c>
      <c r="T43" s="48">
        <f t="shared" si="28"/>
        <v>0</v>
      </c>
      <c r="U43" s="48">
        <f t="shared" si="28"/>
        <v>0</v>
      </c>
      <c r="V43" s="48">
        <f t="shared" si="28"/>
        <v>0</v>
      </c>
      <c r="W43" s="48">
        <f t="shared" si="28"/>
        <v>0</v>
      </c>
      <c r="X43" s="48">
        <f t="shared" si="28"/>
        <v>0</v>
      </c>
      <c r="Y43" s="48">
        <f t="shared" si="28"/>
        <v>0</v>
      </c>
      <c r="Z43" s="48">
        <f t="shared" si="28"/>
        <v>0</v>
      </c>
      <c r="AA43" s="48">
        <f t="shared" si="28"/>
        <v>0</v>
      </c>
      <c r="AB43" s="48">
        <f t="shared" si="28"/>
        <v>0</v>
      </c>
      <c r="AC43" s="48">
        <f t="shared" si="28"/>
        <v>0</v>
      </c>
      <c r="AD43" s="48">
        <f t="shared" si="28"/>
        <v>0</v>
      </c>
      <c r="AE43" s="48">
        <f t="shared" si="28"/>
        <v>0</v>
      </c>
      <c r="AF43" s="48">
        <f t="shared" si="28"/>
        <v>0</v>
      </c>
      <c r="AG43" s="48">
        <f t="shared" si="28"/>
        <v>0</v>
      </c>
      <c r="AH43" s="48">
        <f t="shared" si="28"/>
        <v>0</v>
      </c>
      <c r="AI43" s="48">
        <f t="shared" si="28"/>
        <v>0</v>
      </c>
      <c r="AJ43" s="48">
        <f t="shared" si="28"/>
        <v>0</v>
      </c>
      <c r="AK43" s="48">
        <f t="shared" si="28"/>
        <v>0</v>
      </c>
      <c r="AL43" s="48">
        <f t="shared" si="28"/>
        <v>0</v>
      </c>
      <c r="AM43" s="48">
        <f t="shared" si="28"/>
        <v>0</v>
      </c>
      <c r="AN43" s="48">
        <f t="shared" si="28"/>
        <v>0</v>
      </c>
      <c r="AO43" s="48">
        <f t="shared" si="28"/>
        <v>0</v>
      </c>
      <c r="AP43" s="48">
        <f t="shared" si="28"/>
        <v>0</v>
      </c>
      <c r="AQ43" s="48">
        <f t="shared" si="28"/>
        <v>0</v>
      </c>
      <c r="AR43" s="48">
        <f t="shared" si="28"/>
        <v>0</v>
      </c>
      <c r="AS43" s="48">
        <f t="shared" si="28"/>
        <v>0</v>
      </c>
      <c r="AT43" s="48">
        <f t="shared" si="28"/>
        <v>0</v>
      </c>
      <c r="AU43" s="48">
        <f t="shared" si="28"/>
        <v>0</v>
      </c>
      <c r="AV43" s="48">
        <f t="shared" si="28"/>
        <v>0</v>
      </c>
      <c r="AW43" s="48">
        <f t="shared" si="28"/>
        <v>0</v>
      </c>
      <c r="AX43" s="48">
        <f t="shared" si="28"/>
        <v>0</v>
      </c>
      <c r="AY43" s="48">
        <f t="shared" si="28"/>
        <v>0</v>
      </c>
      <c r="AZ43" s="48">
        <f t="shared" si="28"/>
        <v>0</v>
      </c>
      <c r="BA43" s="48">
        <f t="shared" si="28"/>
        <v>0</v>
      </c>
      <c r="BB43" s="48">
        <f t="shared" si="28"/>
        <v>0</v>
      </c>
      <c r="BC43" s="48">
        <f t="shared" si="28"/>
        <v>0</v>
      </c>
      <c r="BD43" s="48">
        <f t="shared" si="28"/>
        <v>0</v>
      </c>
      <c r="BE43" s="48">
        <f t="shared" si="28"/>
        <v>0</v>
      </c>
      <c r="BF43" s="48">
        <f t="shared" si="28"/>
        <v>0</v>
      </c>
      <c r="BG43" s="48">
        <f t="shared" si="28"/>
        <v>0</v>
      </c>
      <c r="BH43" s="48">
        <f t="shared" si="28"/>
        <v>0</v>
      </c>
      <c r="BI43" s="48">
        <f t="shared" si="28"/>
        <v>0</v>
      </c>
      <c r="BJ43" s="48">
        <f t="shared" si="28"/>
        <v>0</v>
      </c>
      <c r="BK43" s="48">
        <f t="shared" si="28"/>
        <v>0</v>
      </c>
      <c r="BL43" s="48">
        <f t="shared" si="28"/>
        <v>0</v>
      </c>
      <c r="BM43" s="48">
        <f t="shared" si="28"/>
        <v>0</v>
      </c>
      <c r="BN43" s="48">
        <f t="shared" si="28"/>
        <v>0</v>
      </c>
      <c r="BO43" s="48">
        <f t="shared" si="28"/>
        <v>0</v>
      </c>
      <c r="BP43" s="48">
        <f t="shared" si="28"/>
        <v>0</v>
      </c>
      <c r="BQ43" s="48">
        <f t="shared" si="28"/>
        <v>0</v>
      </c>
      <c r="BR43" s="48">
        <f t="shared" si="28"/>
        <v>0</v>
      </c>
      <c r="BS43" s="48">
        <f t="shared" si="28"/>
        <v>0</v>
      </c>
      <c r="BT43" s="48">
        <f t="shared" si="28"/>
        <v>0</v>
      </c>
      <c r="BU43" s="48">
        <f t="shared" si="28"/>
        <v>0</v>
      </c>
      <c r="BV43" s="48">
        <f t="shared" si="28"/>
        <v>0</v>
      </c>
      <c r="BW43" s="48">
        <f t="shared" si="28"/>
        <v>0</v>
      </c>
      <c r="BX43" s="48">
        <f t="shared" si="28"/>
        <v>0</v>
      </c>
      <c r="BY43" s="48">
        <f t="shared" ref="BY43:DI43" si="29">SUMIF($B$6:$B$42,"HW",BY$6:BY$42)</f>
        <v>0</v>
      </c>
      <c r="BZ43" s="48">
        <f t="shared" si="29"/>
        <v>0</v>
      </c>
      <c r="CA43" s="48">
        <f t="shared" si="29"/>
        <v>0</v>
      </c>
      <c r="CB43" s="48">
        <f t="shared" si="29"/>
        <v>0</v>
      </c>
      <c r="CC43" s="48">
        <f t="shared" si="29"/>
        <v>0</v>
      </c>
      <c r="CD43" s="48">
        <f t="shared" si="29"/>
        <v>0</v>
      </c>
      <c r="CE43" s="48">
        <f t="shared" si="29"/>
        <v>0</v>
      </c>
      <c r="CF43" s="48">
        <f t="shared" si="29"/>
        <v>0</v>
      </c>
      <c r="CG43" s="48">
        <f t="shared" si="29"/>
        <v>0</v>
      </c>
      <c r="CH43" s="48">
        <f t="shared" si="29"/>
        <v>0</v>
      </c>
      <c r="CI43" s="48">
        <f t="shared" si="29"/>
        <v>0</v>
      </c>
      <c r="CJ43" s="48">
        <f t="shared" si="29"/>
        <v>0</v>
      </c>
      <c r="CK43" s="48">
        <f t="shared" si="29"/>
        <v>0</v>
      </c>
      <c r="CL43" s="48">
        <f t="shared" si="29"/>
        <v>0</v>
      </c>
      <c r="CM43" s="48">
        <f t="shared" si="29"/>
        <v>0</v>
      </c>
      <c r="CN43" s="48">
        <f t="shared" si="29"/>
        <v>0</v>
      </c>
      <c r="CO43" s="48">
        <f t="shared" si="29"/>
        <v>0</v>
      </c>
      <c r="CP43" s="48">
        <f t="shared" si="29"/>
        <v>0</v>
      </c>
      <c r="CQ43" s="48">
        <f t="shared" si="29"/>
        <v>0</v>
      </c>
      <c r="CR43" s="48">
        <f t="shared" si="29"/>
        <v>0</v>
      </c>
      <c r="CS43" s="48">
        <f t="shared" si="29"/>
        <v>0</v>
      </c>
      <c r="CT43" s="48">
        <f t="shared" si="29"/>
        <v>0</v>
      </c>
      <c r="CU43" s="48">
        <f t="shared" si="29"/>
        <v>0</v>
      </c>
      <c r="CV43" s="48">
        <f t="shared" si="29"/>
        <v>0</v>
      </c>
      <c r="CW43" s="48">
        <f t="shared" si="29"/>
        <v>0</v>
      </c>
      <c r="CX43" s="48">
        <f t="shared" si="29"/>
        <v>0</v>
      </c>
      <c r="CY43" s="48">
        <f t="shared" si="29"/>
        <v>0</v>
      </c>
      <c r="CZ43" s="48">
        <f t="shared" si="29"/>
        <v>0</v>
      </c>
      <c r="DA43" s="48">
        <f t="shared" si="29"/>
        <v>0</v>
      </c>
      <c r="DB43" s="48">
        <f t="shared" si="29"/>
        <v>0</v>
      </c>
      <c r="DC43" s="48">
        <f t="shared" si="29"/>
        <v>0</v>
      </c>
      <c r="DD43" s="48">
        <f t="shared" si="29"/>
        <v>0</v>
      </c>
      <c r="DE43" s="48">
        <f t="shared" si="29"/>
        <v>0</v>
      </c>
      <c r="DF43" s="48">
        <f t="shared" si="29"/>
        <v>0</v>
      </c>
      <c r="DG43" s="48">
        <f t="shared" si="29"/>
        <v>0</v>
      </c>
      <c r="DH43" s="48">
        <f t="shared" si="29"/>
        <v>0</v>
      </c>
      <c r="DI43" s="48">
        <f t="shared" si="29"/>
        <v>0</v>
      </c>
      <c r="DJ43" s="49"/>
      <c r="DK43" s="48">
        <f t="shared" ref="DK43:DU43" si="30">SUMIF($B$6:$B$42,"HW",DK$6:DK$42)</f>
        <v>0</v>
      </c>
      <c r="DL43" s="48">
        <f t="shared" si="30"/>
        <v>0</v>
      </c>
      <c r="DM43" s="48">
        <f t="shared" si="30"/>
        <v>0</v>
      </c>
      <c r="DN43" s="48">
        <f t="shared" si="30"/>
        <v>0</v>
      </c>
      <c r="DO43" s="48">
        <f t="shared" si="30"/>
        <v>0</v>
      </c>
      <c r="DP43" s="48">
        <f t="shared" si="30"/>
        <v>0</v>
      </c>
      <c r="DQ43" s="48">
        <f t="shared" si="30"/>
        <v>0</v>
      </c>
      <c r="DR43" s="48">
        <f t="shared" si="30"/>
        <v>0</v>
      </c>
      <c r="DS43" s="48">
        <f t="shared" si="30"/>
        <v>0</v>
      </c>
      <c r="DT43" s="48">
        <f t="shared" si="30"/>
        <v>0</v>
      </c>
      <c r="DU43" s="48">
        <f t="shared" si="30"/>
        <v>0</v>
      </c>
    </row>
    <row r="44" spans="1:125" s="47" customFormat="1">
      <c r="A44" s="332" t="s">
        <v>136</v>
      </c>
      <c r="B44" s="332"/>
      <c r="C44" s="332"/>
      <c r="D44" s="332"/>
      <c r="E44" s="332"/>
      <c r="F44" s="332"/>
      <c r="G44" s="332"/>
      <c r="H44" s="332"/>
      <c r="I44" s="332"/>
      <c r="J44" s="48">
        <f>SUMIF($B$6:$B$42,"SW",J$6:J$42)</f>
        <v>0</v>
      </c>
      <c r="K44" s="51"/>
      <c r="L44" s="50"/>
      <c r="M44" s="48">
        <f t="shared" ref="M44:BX44" si="31">SUMIF($B$6:$B$42,"SW",M$6:M$42)</f>
        <v>0</v>
      </c>
      <c r="N44" s="48">
        <f t="shared" si="31"/>
        <v>0</v>
      </c>
      <c r="O44" s="48">
        <f t="shared" si="31"/>
        <v>0</v>
      </c>
      <c r="P44" s="48">
        <f t="shared" si="31"/>
        <v>0</v>
      </c>
      <c r="Q44" s="48">
        <f t="shared" si="31"/>
        <v>0</v>
      </c>
      <c r="R44" s="48">
        <f t="shared" si="31"/>
        <v>0</v>
      </c>
      <c r="S44" s="48">
        <f t="shared" si="31"/>
        <v>0</v>
      </c>
      <c r="T44" s="48">
        <f t="shared" si="31"/>
        <v>0</v>
      </c>
      <c r="U44" s="48">
        <f t="shared" si="31"/>
        <v>0</v>
      </c>
      <c r="V44" s="48">
        <f t="shared" si="31"/>
        <v>0</v>
      </c>
      <c r="W44" s="48">
        <f t="shared" si="31"/>
        <v>0</v>
      </c>
      <c r="X44" s="48">
        <f t="shared" si="31"/>
        <v>0</v>
      </c>
      <c r="Y44" s="48">
        <f t="shared" si="31"/>
        <v>0</v>
      </c>
      <c r="Z44" s="48">
        <f t="shared" si="31"/>
        <v>0</v>
      </c>
      <c r="AA44" s="48">
        <f t="shared" si="31"/>
        <v>0</v>
      </c>
      <c r="AB44" s="48">
        <f t="shared" si="31"/>
        <v>0</v>
      </c>
      <c r="AC44" s="48">
        <f t="shared" si="31"/>
        <v>0</v>
      </c>
      <c r="AD44" s="48">
        <f t="shared" si="31"/>
        <v>0</v>
      </c>
      <c r="AE44" s="48">
        <f t="shared" si="31"/>
        <v>0</v>
      </c>
      <c r="AF44" s="48">
        <f t="shared" si="31"/>
        <v>0</v>
      </c>
      <c r="AG44" s="48">
        <f t="shared" si="31"/>
        <v>0</v>
      </c>
      <c r="AH44" s="48">
        <f t="shared" si="31"/>
        <v>0</v>
      </c>
      <c r="AI44" s="48">
        <f t="shared" si="31"/>
        <v>0</v>
      </c>
      <c r="AJ44" s="48">
        <f t="shared" si="31"/>
        <v>0</v>
      </c>
      <c r="AK44" s="48">
        <f t="shared" si="31"/>
        <v>0</v>
      </c>
      <c r="AL44" s="48">
        <f t="shared" si="31"/>
        <v>0</v>
      </c>
      <c r="AM44" s="48">
        <f t="shared" si="31"/>
        <v>0</v>
      </c>
      <c r="AN44" s="48">
        <f t="shared" si="31"/>
        <v>0</v>
      </c>
      <c r="AO44" s="48">
        <f t="shared" si="31"/>
        <v>0</v>
      </c>
      <c r="AP44" s="48">
        <f t="shared" si="31"/>
        <v>0</v>
      </c>
      <c r="AQ44" s="48">
        <f t="shared" si="31"/>
        <v>0</v>
      </c>
      <c r="AR44" s="48">
        <f t="shared" si="31"/>
        <v>0</v>
      </c>
      <c r="AS44" s="48">
        <f t="shared" si="31"/>
        <v>0</v>
      </c>
      <c r="AT44" s="48">
        <f t="shared" si="31"/>
        <v>0</v>
      </c>
      <c r="AU44" s="48">
        <f t="shared" si="31"/>
        <v>0</v>
      </c>
      <c r="AV44" s="48">
        <f t="shared" si="31"/>
        <v>0</v>
      </c>
      <c r="AW44" s="48">
        <f t="shared" si="31"/>
        <v>0</v>
      </c>
      <c r="AX44" s="48">
        <f t="shared" si="31"/>
        <v>0</v>
      </c>
      <c r="AY44" s="48">
        <f t="shared" si="31"/>
        <v>0</v>
      </c>
      <c r="AZ44" s="48">
        <f t="shared" si="31"/>
        <v>0</v>
      </c>
      <c r="BA44" s="48">
        <f t="shared" si="31"/>
        <v>0</v>
      </c>
      <c r="BB44" s="48">
        <f t="shared" si="31"/>
        <v>0</v>
      </c>
      <c r="BC44" s="48">
        <f t="shared" si="31"/>
        <v>0</v>
      </c>
      <c r="BD44" s="48">
        <f t="shared" si="31"/>
        <v>0</v>
      </c>
      <c r="BE44" s="48">
        <f t="shared" si="31"/>
        <v>0</v>
      </c>
      <c r="BF44" s="48">
        <f t="shared" si="31"/>
        <v>0</v>
      </c>
      <c r="BG44" s="48">
        <f t="shared" si="31"/>
        <v>0</v>
      </c>
      <c r="BH44" s="48">
        <f t="shared" si="31"/>
        <v>0</v>
      </c>
      <c r="BI44" s="48">
        <f t="shared" si="31"/>
        <v>0</v>
      </c>
      <c r="BJ44" s="48">
        <f t="shared" si="31"/>
        <v>0</v>
      </c>
      <c r="BK44" s="48">
        <f t="shared" si="31"/>
        <v>0</v>
      </c>
      <c r="BL44" s="48">
        <f t="shared" si="31"/>
        <v>0</v>
      </c>
      <c r="BM44" s="48">
        <f t="shared" si="31"/>
        <v>0</v>
      </c>
      <c r="BN44" s="48">
        <f t="shared" si="31"/>
        <v>0</v>
      </c>
      <c r="BO44" s="48">
        <f t="shared" si="31"/>
        <v>0</v>
      </c>
      <c r="BP44" s="48">
        <f t="shared" si="31"/>
        <v>0</v>
      </c>
      <c r="BQ44" s="48">
        <f t="shared" si="31"/>
        <v>0</v>
      </c>
      <c r="BR44" s="48">
        <f t="shared" si="31"/>
        <v>0</v>
      </c>
      <c r="BS44" s="48">
        <f t="shared" si="31"/>
        <v>0</v>
      </c>
      <c r="BT44" s="48">
        <f t="shared" si="31"/>
        <v>0</v>
      </c>
      <c r="BU44" s="48">
        <f t="shared" si="31"/>
        <v>0</v>
      </c>
      <c r="BV44" s="48">
        <f t="shared" si="31"/>
        <v>0</v>
      </c>
      <c r="BW44" s="48">
        <f t="shared" si="31"/>
        <v>0</v>
      </c>
      <c r="BX44" s="48">
        <f t="shared" si="31"/>
        <v>0</v>
      </c>
      <c r="BY44" s="48">
        <f t="shared" ref="BY44:DG44" si="32">SUMIF($B$6:$B$42,"SW",BY$6:BY$42)</f>
        <v>0</v>
      </c>
      <c r="BZ44" s="48">
        <f t="shared" si="32"/>
        <v>0</v>
      </c>
      <c r="CA44" s="48">
        <f t="shared" si="32"/>
        <v>0</v>
      </c>
      <c r="CB44" s="48">
        <f t="shared" si="32"/>
        <v>0</v>
      </c>
      <c r="CC44" s="48">
        <f t="shared" si="32"/>
        <v>0</v>
      </c>
      <c r="CD44" s="48">
        <f t="shared" si="32"/>
        <v>0</v>
      </c>
      <c r="CE44" s="48">
        <f t="shared" si="32"/>
        <v>0</v>
      </c>
      <c r="CF44" s="48">
        <f t="shared" si="32"/>
        <v>0</v>
      </c>
      <c r="CG44" s="48">
        <f t="shared" si="32"/>
        <v>0</v>
      </c>
      <c r="CH44" s="48">
        <f t="shared" si="32"/>
        <v>0</v>
      </c>
      <c r="CI44" s="48">
        <f t="shared" si="32"/>
        <v>0</v>
      </c>
      <c r="CJ44" s="48">
        <f t="shared" si="32"/>
        <v>0</v>
      </c>
      <c r="CK44" s="48">
        <f t="shared" si="32"/>
        <v>0</v>
      </c>
      <c r="CL44" s="48">
        <f t="shared" si="32"/>
        <v>0</v>
      </c>
      <c r="CM44" s="48">
        <f t="shared" si="32"/>
        <v>0</v>
      </c>
      <c r="CN44" s="48">
        <f t="shared" si="32"/>
        <v>0</v>
      </c>
      <c r="CO44" s="48">
        <f t="shared" si="32"/>
        <v>0</v>
      </c>
      <c r="CP44" s="48">
        <f t="shared" si="32"/>
        <v>0</v>
      </c>
      <c r="CQ44" s="48">
        <f t="shared" si="32"/>
        <v>0</v>
      </c>
      <c r="CR44" s="48">
        <f t="shared" si="32"/>
        <v>0</v>
      </c>
      <c r="CS44" s="48">
        <f t="shared" si="32"/>
        <v>0</v>
      </c>
      <c r="CT44" s="48">
        <f t="shared" si="32"/>
        <v>0</v>
      </c>
      <c r="CU44" s="48">
        <f t="shared" si="32"/>
        <v>0</v>
      </c>
      <c r="CV44" s="48">
        <f t="shared" si="32"/>
        <v>0</v>
      </c>
      <c r="CW44" s="48">
        <f t="shared" si="32"/>
        <v>0</v>
      </c>
      <c r="CX44" s="48">
        <f t="shared" si="32"/>
        <v>0</v>
      </c>
      <c r="CY44" s="48">
        <f t="shared" si="32"/>
        <v>0</v>
      </c>
      <c r="CZ44" s="48">
        <f t="shared" si="32"/>
        <v>0</v>
      </c>
      <c r="DA44" s="48">
        <f t="shared" si="32"/>
        <v>0</v>
      </c>
      <c r="DB44" s="48">
        <f t="shared" si="32"/>
        <v>0</v>
      </c>
      <c r="DC44" s="48">
        <f t="shared" si="32"/>
        <v>0</v>
      </c>
      <c r="DD44" s="48">
        <f t="shared" si="32"/>
        <v>0</v>
      </c>
      <c r="DE44" s="48">
        <f t="shared" si="32"/>
        <v>0</v>
      </c>
      <c r="DF44" s="48">
        <f t="shared" si="32"/>
        <v>0</v>
      </c>
      <c r="DG44" s="48">
        <f t="shared" si="32"/>
        <v>0</v>
      </c>
      <c r="DH44" s="48"/>
      <c r="DI44" s="48">
        <f>SUMIF($B$6:$B$42,"SW",DI$6:DI$42)</f>
        <v>0</v>
      </c>
      <c r="DJ44" s="49"/>
      <c r="DK44" s="48">
        <f t="shared" ref="DK44:DU44" si="33">SUMIF($B$6:$B$42,"SW",DK$6:DK$42)</f>
        <v>0</v>
      </c>
      <c r="DL44" s="48">
        <f t="shared" si="33"/>
        <v>0</v>
      </c>
      <c r="DM44" s="48">
        <f t="shared" si="33"/>
        <v>0</v>
      </c>
      <c r="DN44" s="48">
        <f t="shared" si="33"/>
        <v>0</v>
      </c>
      <c r="DO44" s="48">
        <f t="shared" si="33"/>
        <v>0</v>
      </c>
      <c r="DP44" s="48">
        <f t="shared" si="33"/>
        <v>0</v>
      </c>
      <c r="DQ44" s="48">
        <f t="shared" si="33"/>
        <v>0</v>
      </c>
      <c r="DR44" s="48">
        <f t="shared" si="33"/>
        <v>0</v>
      </c>
      <c r="DS44" s="48">
        <f t="shared" si="33"/>
        <v>0</v>
      </c>
      <c r="DT44" s="48">
        <f t="shared" si="33"/>
        <v>0</v>
      </c>
      <c r="DU44" s="48">
        <f t="shared" si="33"/>
        <v>0</v>
      </c>
    </row>
    <row r="45" spans="1:125" s="47" customFormat="1">
      <c r="A45" s="333" t="s">
        <v>423</v>
      </c>
      <c r="B45" s="334"/>
      <c r="C45" s="334"/>
      <c r="D45" s="334"/>
      <c r="E45" s="334"/>
      <c r="F45" s="334"/>
      <c r="G45" s="334"/>
      <c r="H45" s="334"/>
      <c r="I45" s="335"/>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4">SUMIF($B$6:$B$42,"Service",DK$6:DK$42)</f>
        <v>0</v>
      </c>
      <c r="DL45" s="48">
        <f t="shared" si="34"/>
        <v>0</v>
      </c>
      <c r="DM45" s="48">
        <f t="shared" si="34"/>
        <v>0</v>
      </c>
      <c r="DN45" s="48">
        <f t="shared" si="34"/>
        <v>0</v>
      </c>
      <c r="DO45" s="48">
        <f t="shared" si="34"/>
        <v>0</v>
      </c>
      <c r="DP45" s="48">
        <f t="shared" si="34"/>
        <v>0</v>
      </c>
      <c r="DQ45" s="48">
        <f t="shared" si="34"/>
        <v>0</v>
      </c>
      <c r="DR45" s="48">
        <f t="shared" si="34"/>
        <v>0</v>
      </c>
      <c r="DS45" s="48">
        <f t="shared" si="34"/>
        <v>0</v>
      </c>
      <c r="DT45" s="48">
        <f t="shared" si="34"/>
        <v>0</v>
      </c>
      <c r="DU45" s="48">
        <f t="shared" si="34"/>
        <v>0</v>
      </c>
    </row>
    <row r="46" spans="1:125" s="47" customFormat="1">
      <c r="A46" s="332" t="s">
        <v>92</v>
      </c>
      <c r="B46" s="332"/>
      <c r="C46" s="332"/>
      <c r="D46" s="332"/>
      <c r="E46" s="332"/>
      <c r="F46" s="332"/>
      <c r="G46" s="332"/>
      <c r="H46" s="332"/>
      <c r="I46" s="332"/>
      <c r="J46" s="48">
        <f>SUM(J43:J45)</f>
        <v>0</v>
      </c>
      <c r="K46" s="51"/>
      <c r="L46" s="50"/>
      <c r="M46" s="48">
        <f t="shared" ref="M46:BX46" si="35">SUM(M43:M44)</f>
        <v>0</v>
      </c>
      <c r="N46" s="48">
        <f t="shared" si="35"/>
        <v>0</v>
      </c>
      <c r="O46" s="48">
        <f t="shared" si="35"/>
        <v>0</v>
      </c>
      <c r="P46" s="48">
        <f t="shared" si="35"/>
        <v>0</v>
      </c>
      <c r="Q46" s="48">
        <f t="shared" si="35"/>
        <v>0</v>
      </c>
      <c r="R46" s="48">
        <f t="shared" si="35"/>
        <v>0</v>
      </c>
      <c r="S46" s="48">
        <f t="shared" si="35"/>
        <v>0</v>
      </c>
      <c r="T46" s="48">
        <f t="shared" si="35"/>
        <v>0</v>
      </c>
      <c r="U46" s="48">
        <f t="shared" si="35"/>
        <v>0</v>
      </c>
      <c r="V46" s="48">
        <f t="shared" si="35"/>
        <v>0</v>
      </c>
      <c r="W46" s="48">
        <f t="shared" si="35"/>
        <v>0</v>
      </c>
      <c r="X46" s="48">
        <f t="shared" si="35"/>
        <v>0</v>
      </c>
      <c r="Y46" s="48">
        <f t="shared" si="35"/>
        <v>0</v>
      </c>
      <c r="Z46" s="48">
        <f t="shared" si="35"/>
        <v>0</v>
      </c>
      <c r="AA46" s="48">
        <f t="shared" si="35"/>
        <v>0</v>
      </c>
      <c r="AB46" s="48">
        <f t="shared" si="35"/>
        <v>0</v>
      </c>
      <c r="AC46" s="48">
        <f t="shared" si="35"/>
        <v>0</v>
      </c>
      <c r="AD46" s="48">
        <f t="shared" si="35"/>
        <v>0</v>
      </c>
      <c r="AE46" s="48">
        <f t="shared" si="35"/>
        <v>0</v>
      </c>
      <c r="AF46" s="48">
        <f t="shared" si="35"/>
        <v>0</v>
      </c>
      <c r="AG46" s="48">
        <f t="shared" si="35"/>
        <v>0</v>
      </c>
      <c r="AH46" s="48">
        <f t="shared" si="35"/>
        <v>0</v>
      </c>
      <c r="AI46" s="48">
        <f t="shared" si="35"/>
        <v>0</v>
      </c>
      <c r="AJ46" s="48">
        <f t="shared" si="35"/>
        <v>0</v>
      </c>
      <c r="AK46" s="48">
        <f t="shared" si="35"/>
        <v>0</v>
      </c>
      <c r="AL46" s="48">
        <f t="shared" si="35"/>
        <v>0</v>
      </c>
      <c r="AM46" s="48">
        <f t="shared" si="35"/>
        <v>0</v>
      </c>
      <c r="AN46" s="48">
        <f t="shared" si="35"/>
        <v>0</v>
      </c>
      <c r="AO46" s="48">
        <f t="shared" si="35"/>
        <v>0</v>
      </c>
      <c r="AP46" s="48">
        <f t="shared" si="35"/>
        <v>0</v>
      </c>
      <c r="AQ46" s="48">
        <f t="shared" si="35"/>
        <v>0</v>
      </c>
      <c r="AR46" s="48">
        <f t="shared" si="35"/>
        <v>0</v>
      </c>
      <c r="AS46" s="48">
        <f t="shared" si="35"/>
        <v>0</v>
      </c>
      <c r="AT46" s="48">
        <f t="shared" si="35"/>
        <v>0</v>
      </c>
      <c r="AU46" s="48">
        <f t="shared" si="35"/>
        <v>0</v>
      </c>
      <c r="AV46" s="48">
        <f t="shared" si="35"/>
        <v>0</v>
      </c>
      <c r="AW46" s="48">
        <f t="shared" si="35"/>
        <v>0</v>
      </c>
      <c r="AX46" s="48">
        <f t="shared" si="35"/>
        <v>0</v>
      </c>
      <c r="AY46" s="48">
        <f t="shared" si="35"/>
        <v>0</v>
      </c>
      <c r="AZ46" s="48">
        <f t="shared" si="35"/>
        <v>0</v>
      </c>
      <c r="BA46" s="48">
        <f t="shared" si="35"/>
        <v>0</v>
      </c>
      <c r="BB46" s="48">
        <f t="shared" si="35"/>
        <v>0</v>
      </c>
      <c r="BC46" s="48">
        <f t="shared" si="35"/>
        <v>0</v>
      </c>
      <c r="BD46" s="48">
        <f t="shared" si="35"/>
        <v>0</v>
      </c>
      <c r="BE46" s="48">
        <f t="shared" si="35"/>
        <v>0</v>
      </c>
      <c r="BF46" s="48">
        <f t="shared" si="35"/>
        <v>0</v>
      </c>
      <c r="BG46" s="48">
        <f t="shared" si="35"/>
        <v>0</v>
      </c>
      <c r="BH46" s="48">
        <f t="shared" si="35"/>
        <v>0</v>
      </c>
      <c r="BI46" s="48">
        <f t="shared" si="35"/>
        <v>0</v>
      </c>
      <c r="BJ46" s="48">
        <f t="shared" si="35"/>
        <v>0</v>
      </c>
      <c r="BK46" s="48">
        <f t="shared" si="35"/>
        <v>0</v>
      </c>
      <c r="BL46" s="48">
        <f t="shared" si="35"/>
        <v>0</v>
      </c>
      <c r="BM46" s="48">
        <f t="shared" si="35"/>
        <v>0</v>
      </c>
      <c r="BN46" s="48">
        <f t="shared" si="35"/>
        <v>0</v>
      </c>
      <c r="BO46" s="48">
        <f t="shared" si="35"/>
        <v>0</v>
      </c>
      <c r="BP46" s="48">
        <f t="shared" si="35"/>
        <v>0</v>
      </c>
      <c r="BQ46" s="48">
        <f t="shared" si="35"/>
        <v>0</v>
      </c>
      <c r="BR46" s="48">
        <f t="shared" si="35"/>
        <v>0</v>
      </c>
      <c r="BS46" s="48">
        <f t="shared" si="35"/>
        <v>0</v>
      </c>
      <c r="BT46" s="48">
        <f t="shared" si="35"/>
        <v>0</v>
      </c>
      <c r="BU46" s="48">
        <f t="shared" si="35"/>
        <v>0</v>
      </c>
      <c r="BV46" s="48">
        <f t="shared" si="35"/>
        <v>0</v>
      </c>
      <c r="BW46" s="48">
        <f t="shared" si="35"/>
        <v>0</v>
      </c>
      <c r="BX46" s="48">
        <f t="shared" si="35"/>
        <v>0</v>
      </c>
      <c r="BY46" s="48">
        <f t="shared" ref="BY46:DG46" si="36">SUM(BY43:BY44)</f>
        <v>0</v>
      </c>
      <c r="BZ46" s="48">
        <f t="shared" si="36"/>
        <v>0</v>
      </c>
      <c r="CA46" s="48">
        <f t="shared" si="36"/>
        <v>0</v>
      </c>
      <c r="CB46" s="48">
        <f t="shared" si="36"/>
        <v>0</v>
      </c>
      <c r="CC46" s="48">
        <f t="shared" si="36"/>
        <v>0</v>
      </c>
      <c r="CD46" s="48">
        <f t="shared" si="36"/>
        <v>0</v>
      </c>
      <c r="CE46" s="48">
        <f t="shared" si="36"/>
        <v>0</v>
      </c>
      <c r="CF46" s="48">
        <f t="shared" si="36"/>
        <v>0</v>
      </c>
      <c r="CG46" s="48">
        <f t="shared" si="36"/>
        <v>0</v>
      </c>
      <c r="CH46" s="48">
        <f t="shared" si="36"/>
        <v>0</v>
      </c>
      <c r="CI46" s="48">
        <f t="shared" si="36"/>
        <v>0</v>
      </c>
      <c r="CJ46" s="48">
        <f t="shared" si="36"/>
        <v>0</v>
      </c>
      <c r="CK46" s="48">
        <f t="shared" si="36"/>
        <v>0</v>
      </c>
      <c r="CL46" s="48">
        <f t="shared" si="36"/>
        <v>0</v>
      </c>
      <c r="CM46" s="48">
        <f t="shared" si="36"/>
        <v>0</v>
      </c>
      <c r="CN46" s="48">
        <f t="shared" si="36"/>
        <v>0</v>
      </c>
      <c r="CO46" s="48">
        <f t="shared" si="36"/>
        <v>0</v>
      </c>
      <c r="CP46" s="48">
        <f t="shared" si="36"/>
        <v>0</v>
      </c>
      <c r="CQ46" s="48">
        <f t="shared" si="36"/>
        <v>0</v>
      </c>
      <c r="CR46" s="48">
        <f t="shared" si="36"/>
        <v>0</v>
      </c>
      <c r="CS46" s="48">
        <f t="shared" si="36"/>
        <v>0</v>
      </c>
      <c r="CT46" s="48">
        <f t="shared" si="36"/>
        <v>0</v>
      </c>
      <c r="CU46" s="48">
        <f t="shared" si="36"/>
        <v>0</v>
      </c>
      <c r="CV46" s="48">
        <f t="shared" si="36"/>
        <v>0</v>
      </c>
      <c r="CW46" s="48">
        <f t="shared" si="36"/>
        <v>0</v>
      </c>
      <c r="CX46" s="48">
        <f t="shared" si="36"/>
        <v>0</v>
      </c>
      <c r="CY46" s="48">
        <f t="shared" si="36"/>
        <v>0</v>
      </c>
      <c r="CZ46" s="48">
        <f t="shared" si="36"/>
        <v>0</v>
      </c>
      <c r="DA46" s="48">
        <f t="shared" si="36"/>
        <v>0</v>
      </c>
      <c r="DB46" s="48">
        <f t="shared" si="36"/>
        <v>0</v>
      </c>
      <c r="DC46" s="48">
        <f t="shared" si="36"/>
        <v>0</v>
      </c>
      <c r="DD46" s="48">
        <f t="shared" si="36"/>
        <v>0</v>
      </c>
      <c r="DE46" s="48">
        <f t="shared" si="36"/>
        <v>0</v>
      </c>
      <c r="DF46" s="48">
        <f t="shared" si="36"/>
        <v>0</v>
      </c>
      <c r="DG46" s="48">
        <f t="shared" si="36"/>
        <v>0</v>
      </c>
      <c r="DH46" s="48"/>
      <c r="DI46" s="48">
        <f>SUM(DI43:DI44)</f>
        <v>0</v>
      </c>
      <c r="DJ46" s="49"/>
      <c r="DK46" s="48">
        <f t="shared" ref="DK46:DU46" si="37">SUM(DK43:DK45)</f>
        <v>0</v>
      </c>
      <c r="DL46" s="48">
        <f t="shared" si="37"/>
        <v>0</v>
      </c>
      <c r="DM46" s="48">
        <f t="shared" si="37"/>
        <v>0</v>
      </c>
      <c r="DN46" s="48">
        <f t="shared" si="37"/>
        <v>0</v>
      </c>
      <c r="DO46" s="48">
        <f t="shared" si="37"/>
        <v>0</v>
      </c>
      <c r="DP46" s="48">
        <f t="shared" si="37"/>
        <v>0</v>
      </c>
      <c r="DQ46" s="48">
        <f t="shared" si="37"/>
        <v>0</v>
      </c>
      <c r="DR46" s="48">
        <f t="shared" si="37"/>
        <v>0</v>
      </c>
      <c r="DS46" s="48">
        <f t="shared" si="37"/>
        <v>0</v>
      </c>
      <c r="DT46" s="48">
        <f t="shared" si="37"/>
        <v>0</v>
      </c>
      <c r="DU46" s="48">
        <f t="shared" si="37"/>
        <v>0</v>
      </c>
    </row>
    <row r="50" spans="1:125" s="161" customFormat="1" ht="18">
      <c r="A50" s="285" t="s">
        <v>166</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548</v>
      </c>
      <c r="B51" s="106"/>
      <c r="C51" s="152"/>
      <c r="D51" s="152"/>
      <c r="E51" s="152"/>
    </row>
    <row r="52" spans="1:125" s="141" customFormat="1">
      <c r="A52" s="178" t="s">
        <v>376</v>
      </c>
      <c r="B52" s="85"/>
      <c r="C52" s="143"/>
      <c r="D52" s="143"/>
      <c r="E52" s="143"/>
    </row>
    <row r="53" spans="1:125" s="141" customFormat="1">
      <c r="A53" s="178" t="s">
        <v>375</v>
      </c>
      <c r="B53" s="85"/>
      <c r="C53" s="143"/>
      <c r="D53" s="143"/>
      <c r="E53" s="143"/>
    </row>
    <row r="55" spans="1:125" s="161" customFormat="1" ht="18">
      <c r="A55" s="285" t="s">
        <v>167</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548</v>
      </c>
      <c r="B56" s="106"/>
      <c r="C56" s="152"/>
      <c r="D56" s="152"/>
      <c r="E56" s="152"/>
    </row>
    <row r="57" spans="1:125" s="141" customFormat="1">
      <c r="A57" s="178" t="s">
        <v>376</v>
      </c>
      <c r="B57" s="85"/>
      <c r="C57" s="143"/>
      <c r="D57" s="143"/>
      <c r="E57" s="143"/>
    </row>
    <row r="58" spans="1:125" s="141" customFormat="1">
      <c r="A58" s="178" t="s">
        <v>375</v>
      </c>
      <c r="B58" s="85"/>
      <c r="C58" s="143"/>
      <c r="D58" s="143"/>
      <c r="E58" s="143"/>
    </row>
    <row r="60" spans="1:125" s="161" customFormat="1" ht="18">
      <c r="A60" s="285" t="s">
        <v>419</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548</v>
      </c>
      <c r="B61" s="106"/>
      <c r="C61" s="152"/>
      <c r="D61" s="152"/>
      <c r="E61" s="152"/>
    </row>
    <row r="62" spans="1:125" s="141" customFormat="1">
      <c r="A62" s="178" t="s">
        <v>376</v>
      </c>
      <c r="B62" s="85"/>
      <c r="C62" s="143"/>
      <c r="D62" s="143"/>
      <c r="E62" s="143"/>
    </row>
    <row r="63" spans="1:125" s="141" customFormat="1">
      <c r="A63" s="178" t="s">
        <v>375</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Service Center
 Development and Implementation Hardware, Software, and Services</oddHeader>
    <oddFooter>&amp;L&amp;"Arial,Regular"&amp;10January 26, 2012&amp;R&amp;"Arial,Regular"&amp;10Page A8-&amp;P</oddFooter>
  </headerFooter>
  <legacyDrawing r:id="rId2"/>
</worksheet>
</file>

<file path=xl/worksheets/sheet41.xml><?xml version="1.0" encoding="utf-8"?>
<worksheet xmlns="http://schemas.openxmlformats.org/spreadsheetml/2006/main" xmlns:r="http://schemas.openxmlformats.org/officeDocument/2006/relationships">
  <dimension ref="A1:DV59"/>
  <sheetViews>
    <sheetView zoomScale="80" zoomScaleNormal="80" workbookViewId="0">
      <pane xSplit="4" ySplit="3" topLeftCell="E4" activePane="bottomRight" state="frozen"/>
      <selection activeCell="C15" sqref="C15"/>
      <selection pane="topRight" activeCell="C15" sqref="C15"/>
      <selection pane="bottomLeft" activeCell="C15" sqref="C15"/>
      <selection pane="bottomRight" activeCell="A6" sqref="A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320</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308"/>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444</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547</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H42" si="30">IF(AND($F42&gt;=AT$3,$F42&lt;AU$3),$J42,0)</f>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 t="shared" si="30"/>
        <v>0</v>
      </c>
      <c r="BI42" s="58">
        <f>IF(AND($F42&gt;=BI$3,$F42&lt;BJ$3),$J42,0)</f>
        <v>0</v>
      </c>
      <c r="BJ42" s="58">
        <f t="shared" ref="BJ42:BX42" si="31">IF(AND($F42&gt;=BJ$3,$F42&lt;BK$3),$J42,0)</f>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31"/>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332" t="s">
        <v>153</v>
      </c>
      <c r="B43" s="332"/>
      <c r="C43" s="332"/>
      <c r="D43" s="332"/>
      <c r="E43" s="332"/>
      <c r="F43" s="332"/>
      <c r="G43" s="332"/>
      <c r="H43" s="332"/>
      <c r="I43" s="332"/>
      <c r="J43" s="48">
        <f>SUMIF($C$6:$C$42,"HWM",J$6:J$42)</f>
        <v>0</v>
      </c>
      <c r="K43" s="48"/>
      <c r="L43" s="51"/>
      <c r="M43" s="50"/>
      <c r="N43" s="48">
        <f t="shared" ref="N43:BY43" si="32">SUMIF($B$6:$B$42,"HWM",N$6:N$42)</f>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si="32"/>
        <v>0</v>
      </c>
      <c r="BZ43" s="48">
        <f t="shared" ref="BZ43:DJ43" si="33">SUMIF($B$6:$B$42,"HWM",BZ$6:BZ$42)</f>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8">
        <f t="shared" si="33"/>
        <v>0</v>
      </c>
      <c r="DK43" s="49"/>
      <c r="DL43" s="48">
        <f t="shared" ref="DL43:DV43" si="34">SUMIF($C$6:$C$42,"HWM",DL$6:DL$42)</f>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c r="DV43" s="48">
        <f t="shared" si="34"/>
        <v>0</v>
      </c>
    </row>
    <row r="44" spans="1:126" s="47" customFormat="1">
      <c r="A44" s="332" t="s">
        <v>154</v>
      </c>
      <c r="B44" s="332"/>
      <c r="C44" s="332"/>
      <c r="D44" s="332"/>
      <c r="E44" s="332"/>
      <c r="F44" s="332"/>
      <c r="G44" s="332"/>
      <c r="H44" s="332"/>
      <c r="I44" s="332"/>
      <c r="J44" s="48">
        <f>SUMIF($C$6:$C$42,"SWM",J$6:J$42)</f>
        <v>0</v>
      </c>
      <c r="K44" s="48"/>
      <c r="L44" s="51"/>
      <c r="M44" s="50"/>
      <c r="N44" s="48">
        <f t="shared" ref="N44:BY44" si="35">SUMIF($B$6:$B$42,"SWM",N$6:N$42)</f>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si="35"/>
        <v>0</v>
      </c>
      <c r="BZ44" s="48">
        <f t="shared" ref="BZ44:DH44" si="36">SUMIF($B$6:$B$42,"SWM",BZ$6:BZ$42)</f>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f t="shared" si="36"/>
        <v>0</v>
      </c>
      <c r="DI44" s="48"/>
      <c r="DJ44" s="48">
        <f>SUMIF($B$6:$B$42,"SWM",DJ$6:DJ$42)</f>
        <v>0</v>
      </c>
      <c r="DK44" s="49"/>
      <c r="DL44" s="48">
        <f t="shared" ref="DL44:DV44" si="37">SUMIF($C$6:$C$42,"SWM",DL$6:DL$42)</f>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c r="DV44" s="48">
        <f t="shared" si="37"/>
        <v>0</v>
      </c>
    </row>
    <row r="45" spans="1:126" s="47" customFormat="1">
      <c r="A45" s="332" t="s">
        <v>92</v>
      </c>
      <c r="B45" s="332"/>
      <c r="C45" s="332"/>
      <c r="D45" s="332"/>
      <c r="E45" s="332"/>
      <c r="F45" s="332"/>
      <c r="G45" s="332"/>
      <c r="H45" s="332"/>
      <c r="I45" s="332"/>
      <c r="J45" s="48">
        <f>SUM(J43:J44)</f>
        <v>0</v>
      </c>
      <c r="K45" s="48"/>
      <c r="L45" s="51"/>
      <c r="M45" s="50"/>
      <c r="N45" s="48">
        <f t="shared" ref="N45:BY45" si="38">SUM(N43:N44)</f>
        <v>0</v>
      </c>
      <c r="O45" s="48">
        <f t="shared" si="38"/>
        <v>0</v>
      </c>
      <c r="P45" s="48">
        <f t="shared" si="38"/>
        <v>0</v>
      </c>
      <c r="Q45" s="48">
        <f t="shared" si="38"/>
        <v>0</v>
      </c>
      <c r="R45" s="48">
        <f t="shared" si="38"/>
        <v>0</v>
      </c>
      <c r="S45" s="48">
        <f t="shared" si="38"/>
        <v>0</v>
      </c>
      <c r="T45" s="48">
        <f t="shared" si="38"/>
        <v>0</v>
      </c>
      <c r="U45" s="48">
        <f t="shared" si="38"/>
        <v>0</v>
      </c>
      <c r="V45" s="48">
        <f t="shared" si="38"/>
        <v>0</v>
      </c>
      <c r="W45" s="48">
        <f t="shared" si="38"/>
        <v>0</v>
      </c>
      <c r="X45" s="48">
        <f t="shared" si="38"/>
        <v>0</v>
      </c>
      <c r="Y45" s="48">
        <f t="shared" si="38"/>
        <v>0</v>
      </c>
      <c r="Z45" s="48">
        <f t="shared" si="38"/>
        <v>0</v>
      </c>
      <c r="AA45" s="48">
        <f t="shared" si="38"/>
        <v>0</v>
      </c>
      <c r="AB45" s="48">
        <f t="shared" si="38"/>
        <v>0</v>
      </c>
      <c r="AC45" s="48">
        <f t="shared" si="38"/>
        <v>0</v>
      </c>
      <c r="AD45" s="48">
        <f t="shared" si="38"/>
        <v>0</v>
      </c>
      <c r="AE45" s="48">
        <f t="shared" si="38"/>
        <v>0</v>
      </c>
      <c r="AF45" s="48">
        <f t="shared" si="38"/>
        <v>0</v>
      </c>
      <c r="AG45" s="48">
        <f t="shared" si="38"/>
        <v>0</v>
      </c>
      <c r="AH45" s="48">
        <f t="shared" si="38"/>
        <v>0</v>
      </c>
      <c r="AI45" s="48">
        <f t="shared" si="38"/>
        <v>0</v>
      </c>
      <c r="AJ45" s="48">
        <f t="shared" si="38"/>
        <v>0</v>
      </c>
      <c r="AK45" s="48">
        <f t="shared" si="38"/>
        <v>0</v>
      </c>
      <c r="AL45" s="48">
        <f t="shared" si="38"/>
        <v>0</v>
      </c>
      <c r="AM45" s="48">
        <f t="shared" si="38"/>
        <v>0</v>
      </c>
      <c r="AN45" s="48">
        <f t="shared" si="38"/>
        <v>0</v>
      </c>
      <c r="AO45" s="48">
        <f t="shared" si="38"/>
        <v>0</v>
      </c>
      <c r="AP45" s="48">
        <f t="shared" si="38"/>
        <v>0</v>
      </c>
      <c r="AQ45" s="48">
        <f t="shared" si="38"/>
        <v>0</v>
      </c>
      <c r="AR45" s="48">
        <f t="shared" si="38"/>
        <v>0</v>
      </c>
      <c r="AS45" s="48">
        <f t="shared" si="38"/>
        <v>0</v>
      </c>
      <c r="AT45" s="48">
        <f t="shared" si="38"/>
        <v>0</v>
      </c>
      <c r="AU45" s="48">
        <f t="shared" si="38"/>
        <v>0</v>
      </c>
      <c r="AV45" s="48">
        <f t="shared" si="38"/>
        <v>0</v>
      </c>
      <c r="AW45" s="48">
        <f t="shared" si="38"/>
        <v>0</v>
      </c>
      <c r="AX45" s="48">
        <f t="shared" si="38"/>
        <v>0</v>
      </c>
      <c r="AY45" s="48">
        <f t="shared" si="38"/>
        <v>0</v>
      </c>
      <c r="AZ45" s="48">
        <f t="shared" si="38"/>
        <v>0</v>
      </c>
      <c r="BA45" s="48">
        <f t="shared" si="38"/>
        <v>0</v>
      </c>
      <c r="BB45" s="48">
        <f t="shared" si="38"/>
        <v>0</v>
      </c>
      <c r="BC45" s="48">
        <f t="shared" si="38"/>
        <v>0</v>
      </c>
      <c r="BD45" s="48">
        <f t="shared" si="38"/>
        <v>0</v>
      </c>
      <c r="BE45" s="48">
        <f t="shared" si="38"/>
        <v>0</v>
      </c>
      <c r="BF45" s="48">
        <f t="shared" si="38"/>
        <v>0</v>
      </c>
      <c r="BG45" s="48">
        <f t="shared" si="38"/>
        <v>0</v>
      </c>
      <c r="BH45" s="48">
        <f t="shared" si="38"/>
        <v>0</v>
      </c>
      <c r="BI45" s="48">
        <f t="shared" si="38"/>
        <v>0</v>
      </c>
      <c r="BJ45" s="48">
        <f t="shared" si="38"/>
        <v>0</v>
      </c>
      <c r="BK45" s="48">
        <f t="shared" si="38"/>
        <v>0</v>
      </c>
      <c r="BL45" s="48">
        <f t="shared" si="38"/>
        <v>0</v>
      </c>
      <c r="BM45" s="48">
        <f t="shared" si="38"/>
        <v>0</v>
      </c>
      <c r="BN45" s="48">
        <f t="shared" si="38"/>
        <v>0</v>
      </c>
      <c r="BO45" s="48">
        <f t="shared" si="38"/>
        <v>0</v>
      </c>
      <c r="BP45" s="48">
        <f t="shared" si="38"/>
        <v>0</v>
      </c>
      <c r="BQ45" s="48">
        <f t="shared" si="38"/>
        <v>0</v>
      </c>
      <c r="BR45" s="48">
        <f t="shared" si="38"/>
        <v>0</v>
      </c>
      <c r="BS45" s="48">
        <f t="shared" si="38"/>
        <v>0</v>
      </c>
      <c r="BT45" s="48">
        <f t="shared" si="38"/>
        <v>0</v>
      </c>
      <c r="BU45" s="48">
        <f t="shared" si="38"/>
        <v>0</v>
      </c>
      <c r="BV45" s="48">
        <f t="shared" si="38"/>
        <v>0</v>
      </c>
      <c r="BW45" s="48">
        <f t="shared" si="38"/>
        <v>0</v>
      </c>
      <c r="BX45" s="48">
        <f t="shared" si="38"/>
        <v>0</v>
      </c>
      <c r="BY45" s="48">
        <f t="shared" si="38"/>
        <v>0</v>
      </c>
      <c r="BZ45" s="48">
        <f t="shared" ref="BZ45:DH45" si="39">SUM(BZ43:BZ44)</f>
        <v>0</v>
      </c>
      <c r="CA45" s="48">
        <f t="shared" si="39"/>
        <v>0</v>
      </c>
      <c r="CB45" s="48">
        <f t="shared" si="39"/>
        <v>0</v>
      </c>
      <c r="CC45" s="48">
        <f t="shared" si="39"/>
        <v>0</v>
      </c>
      <c r="CD45" s="48">
        <f t="shared" si="39"/>
        <v>0</v>
      </c>
      <c r="CE45" s="48">
        <f t="shared" si="39"/>
        <v>0</v>
      </c>
      <c r="CF45" s="48">
        <f t="shared" si="39"/>
        <v>0</v>
      </c>
      <c r="CG45" s="48">
        <f t="shared" si="39"/>
        <v>0</v>
      </c>
      <c r="CH45" s="48">
        <f t="shared" si="39"/>
        <v>0</v>
      </c>
      <c r="CI45" s="48">
        <f t="shared" si="39"/>
        <v>0</v>
      </c>
      <c r="CJ45" s="48">
        <f t="shared" si="39"/>
        <v>0</v>
      </c>
      <c r="CK45" s="48">
        <f t="shared" si="39"/>
        <v>0</v>
      </c>
      <c r="CL45" s="48">
        <f t="shared" si="39"/>
        <v>0</v>
      </c>
      <c r="CM45" s="48">
        <f t="shared" si="39"/>
        <v>0</v>
      </c>
      <c r="CN45" s="48">
        <f t="shared" si="39"/>
        <v>0</v>
      </c>
      <c r="CO45" s="48">
        <f t="shared" si="39"/>
        <v>0</v>
      </c>
      <c r="CP45" s="48">
        <f t="shared" si="39"/>
        <v>0</v>
      </c>
      <c r="CQ45" s="48">
        <f t="shared" si="39"/>
        <v>0</v>
      </c>
      <c r="CR45" s="48">
        <f t="shared" si="39"/>
        <v>0</v>
      </c>
      <c r="CS45" s="48">
        <f t="shared" si="39"/>
        <v>0</v>
      </c>
      <c r="CT45" s="48">
        <f t="shared" si="39"/>
        <v>0</v>
      </c>
      <c r="CU45" s="48">
        <f t="shared" si="39"/>
        <v>0</v>
      </c>
      <c r="CV45" s="48">
        <f t="shared" si="39"/>
        <v>0</v>
      </c>
      <c r="CW45" s="48">
        <f t="shared" si="39"/>
        <v>0</v>
      </c>
      <c r="CX45" s="48">
        <f t="shared" si="39"/>
        <v>0</v>
      </c>
      <c r="CY45" s="48">
        <f t="shared" si="39"/>
        <v>0</v>
      </c>
      <c r="CZ45" s="48">
        <f t="shared" si="39"/>
        <v>0</v>
      </c>
      <c r="DA45" s="48">
        <f t="shared" si="39"/>
        <v>0</v>
      </c>
      <c r="DB45" s="48">
        <f t="shared" si="39"/>
        <v>0</v>
      </c>
      <c r="DC45" s="48">
        <f t="shared" si="39"/>
        <v>0</v>
      </c>
      <c r="DD45" s="48">
        <f t="shared" si="39"/>
        <v>0</v>
      </c>
      <c r="DE45" s="48">
        <f t="shared" si="39"/>
        <v>0</v>
      </c>
      <c r="DF45" s="48">
        <f t="shared" si="39"/>
        <v>0</v>
      </c>
      <c r="DG45" s="48">
        <f t="shared" si="39"/>
        <v>0</v>
      </c>
      <c r="DH45" s="48">
        <f t="shared" si="39"/>
        <v>0</v>
      </c>
      <c r="DI45" s="48"/>
      <c r="DJ45" s="48">
        <f>SUM(DJ43:DJ44)</f>
        <v>0</v>
      </c>
      <c r="DK45" s="49"/>
      <c r="DL45" s="48">
        <f t="shared" ref="DL45:DV45" si="40">SUM(DL43:DL44)</f>
        <v>0</v>
      </c>
      <c r="DM45" s="48">
        <f t="shared" si="40"/>
        <v>0</v>
      </c>
      <c r="DN45" s="48">
        <f t="shared" si="40"/>
        <v>0</v>
      </c>
      <c r="DO45" s="48">
        <f t="shared" si="40"/>
        <v>0</v>
      </c>
      <c r="DP45" s="48">
        <f t="shared" si="40"/>
        <v>0</v>
      </c>
      <c r="DQ45" s="48">
        <f t="shared" si="40"/>
        <v>0</v>
      </c>
      <c r="DR45" s="48">
        <f t="shared" si="40"/>
        <v>0</v>
      </c>
      <c r="DS45" s="48">
        <f t="shared" si="40"/>
        <v>0</v>
      </c>
      <c r="DT45" s="48">
        <f t="shared" si="40"/>
        <v>0</v>
      </c>
      <c r="DU45" s="48">
        <f t="shared" si="40"/>
        <v>0</v>
      </c>
      <c r="DV45" s="48">
        <f t="shared" si="40"/>
        <v>0</v>
      </c>
    </row>
    <row r="47" spans="1:126">
      <c r="A47" s="74" t="s">
        <v>165</v>
      </c>
    </row>
    <row r="48" spans="1:126">
      <c r="A48" s="38" t="s">
        <v>155</v>
      </c>
    </row>
    <row r="49" spans="1:125">
      <c r="A49" s="38" t="s">
        <v>164</v>
      </c>
    </row>
    <row r="51" spans="1:125" s="161" customFormat="1" ht="18">
      <c r="A51" s="285" t="s">
        <v>168</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549</v>
      </c>
      <c r="B52" s="106"/>
      <c r="C52" s="152"/>
      <c r="D52" s="152"/>
      <c r="E52" s="152"/>
    </row>
    <row r="53" spans="1:125" s="141" customFormat="1">
      <c r="A53" s="178" t="s">
        <v>376</v>
      </c>
      <c r="B53" s="85"/>
      <c r="C53" s="143"/>
      <c r="D53" s="143"/>
      <c r="E53" s="143"/>
    </row>
    <row r="54" spans="1:125" s="141" customFormat="1">
      <c r="A54" s="178" t="s">
        <v>375</v>
      </c>
      <c r="B54" s="85"/>
      <c r="C54" s="143"/>
      <c r="D54" s="143"/>
      <c r="E54" s="143"/>
    </row>
    <row r="55" spans="1:125">
      <c r="K55" s="46"/>
      <c r="M55" s="38"/>
    </row>
    <row r="56" spans="1:125" s="161" customFormat="1" ht="18">
      <c r="A56" s="285" t="s">
        <v>169</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549</v>
      </c>
      <c r="B57" s="106"/>
      <c r="C57" s="152"/>
      <c r="D57" s="152"/>
      <c r="E57" s="152"/>
    </row>
    <row r="58" spans="1:125" s="141" customFormat="1">
      <c r="A58" s="178" t="s">
        <v>376</v>
      </c>
      <c r="B58" s="85"/>
      <c r="C58" s="143"/>
      <c r="D58" s="143"/>
      <c r="E58" s="143"/>
    </row>
    <row r="59" spans="1:125" s="141" customFormat="1">
      <c r="A59" s="178" t="s">
        <v>375</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Development and Implementation Deliverable-based Services</oddHeader>
    <oddFooter>&amp;L&amp;"Arial,Regular"&amp;10January 26, 2012&amp;R&amp;"Arial,Regular"&amp;10Page A8-&amp;P</oddFooter>
  </headerFooter>
  <legacyDrawing r:id="rId2"/>
</worksheet>
</file>

<file path=xl/worksheets/sheet42.xml><?xml version="1.0" encoding="utf-8"?>
<worksheet xmlns="http://schemas.openxmlformats.org/spreadsheetml/2006/main" xmlns:r="http://schemas.openxmlformats.org/officeDocument/2006/relationships">
  <dimension ref="A1:P22"/>
  <sheetViews>
    <sheetView zoomScale="80" zoomScaleNormal="80" workbookViewId="0">
      <pane xSplit="1" ySplit="3" topLeftCell="B4" activePane="bottomRight" state="frozen"/>
      <selection activeCell="C15" sqref="C15"/>
      <selection pane="topRight" activeCell="C15" sqref="C15"/>
      <selection pane="bottomLeft" activeCell="C15" sqref="C15"/>
      <selection pane="bottomRight" activeCell="E24" sqref="E24"/>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319</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ht="38.25">
      <c r="A3" s="283" t="s">
        <v>8</v>
      </c>
      <c r="B3" s="283" t="s">
        <v>289</v>
      </c>
      <c r="C3" s="283" t="s">
        <v>290</v>
      </c>
      <c r="D3" s="283" t="s">
        <v>232</v>
      </c>
      <c r="E3" s="283" t="s">
        <v>204</v>
      </c>
      <c r="F3" s="283" t="s">
        <v>118</v>
      </c>
      <c r="G3" s="283" t="s">
        <v>119</v>
      </c>
      <c r="H3" s="283" t="s">
        <v>120</v>
      </c>
      <c r="I3" s="283" t="s">
        <v>90</v>
      </c>
      <c r="J3" s="283" t="s">
        <v>127</v>
      </c>
      <c r="K3" s="283" t="s">
        <v>91</v>
      </c>
      <c r="L3" s="283" t="s">
        <v>527</v>
      </c>
      <c r="M3" s="283" t="s">
        <v>128</v>
      </c>
      <c r="N3" s="283" t="s">
        <v>129</v>
      </c>
      <c r="O3" s="283" t="s">
        <v>130</v>
      </c>
      <c r="P3" s="283" t="s">
        <v>528</v>
      </c>
    </row>
    <row r="4" spans="1:16" ht="16.5" customHeight="1">
      <c r="A4" s="342" t="s">
        <v>288</v>
      </c>
      <c r="B4" s="342"/>
      <c r="C4" s="342"/>
      <c r="D4" s="342"/>
      <c r="E4" s="342"/>
      <c r="F4" s="7"/>
      <c r="G4" s="7"/>
      <c r="H4" s="7"/>
      <c r="I4" s="7"/>
      <c r="J4" s="7"/>
      <c r="K4" s="7"/>
      <c r="L4" s="7"/>
      <c r="M4" s="7"/>
      <c r="N4" s="7"/>
      <c r="O4" s="7"/>
      <c r="P4" s="7"/>
    </row>
    <row r="5" spans="1:16" s="229" customFormat="1" ht="16.5" customHeight="1">
      <c r="A5" s="238" t="s">
        <v>547</v>
      </c>
      <c r="B5" s="238"/>
      <c r="C5" s="238"/>
      <c r="D5" s="238"/>
      <c r="E5" s="238"/>
      <c r="F5" s="239"/>
      <c r="G5" s="239"/>
      <c r="H5" s="239"/>
      <c r="I5" s="239"/>
      <c r="J5" s="239"/>
      <c r="K5" s="239"/>
      <c r="L5" s="239"/>
      <c r="M5" s="239"/>
      <c r="N5" s="239"/>
      <c r="O5" s="239"/>
      <c r="P5" s="239"/>
    </row>
    <row r="6" spans="1:16">
      <c r="A6" s="69" t="s">
        <v>118</v>
      </c>
      <c r="B6" s="76">
        <v>0</v>
      </c>
      <c r="C6" s="76">
        <v>0</v>
      </c>
      <c r="D6" s="76">
        <f>B6*C6</f>
        <v>0</v>
      </c>
      <c r="E6" s="73">
        <v>0</v>
      </c>
      <c r="F6" s="73">
        <f>D6*E6</f>
        <v>0</v>
      </c>
      <c r="G6" s="73"/>
      <c r="H6" s="73"/>
      <c r="I6" s="73"/>
      <c r="J6" s="73"/>
      <c r="K6" s="73"/>
      <c r="L6" s="73">
        <f t="shared" ref="L6:L11" si="0">SUM(F6:K6)</f>
        <v>0</v>
      </c>
      <c r="M6" s="73"/>
      <c r="N6" s="73"/>
      <c r="O6" s="73"/>
      <c r="P6" s="73">
        <f>SUM(L6:O6)</f>
        <v>0</v>
      </c>
    </row>
    <row r="7" spans="1:16">
      <c r="A7" s="69" t="s">
        <v>119</v>
      </c>
      <c r="B7" s="76">
        <v>0</v>
      </c>
      <c r="C7" s="76">
        <v>0</v>
      </c>
      <c r="D7" s="76">
        <f>B7*C7</f>
        <v>0</v>
      </c>
      <c r="E7" s="73">
        <v>0</v>
      </c>
      <c r="F7" s="73"/>
      <c r="G7" s="73">
        <f>D7*E7</f>
        <v>0</v>
      </c>
      <c r="H7" s="73"/>
      <c r="I7" s="73"/>
      <c r="J7" s="73"/>
      <c r="K7" s="73"/>
      <c r="L7" s="73">
        <f t="shared" si="0"/>
        <v>0</v>
      </c>
      <c r="M7" s="73"/>
      <c r="N7" s="73"/>
      <c r="O7" s="73"/>
      <c r="P7" s="73">
        <f t="shared" ref="P7:P14" si="1">SUM(L7:O7)</f>
        <v>0</v>
      </c>
    </row>
    <row r="8" spans="1:16">
      <c r="A8" s="69" t="s">
        <v>120</v>
      </c>
      <c r="B8" s="76"/>
      <c r="C8" s="69">
        <v>6</v>
      </c>
      <c r="D8" s="76">
        <f t="shared" ref="D8:D14" si="2">B8*C8</f>
        <v>0</v>
      </c>
      <c r="E8" s="73"/>
      <c r="F8" s="73"/>
      <c r="G8" s="73"/>
      <c r="H8" s="73">
        <f>D8*E8</f>
        <v>0</v>
      </c>
      <c r="I8" s="73"/>
      <c r="J8" s="73"/>
      <c r="K8" s="73"/>
      <c r="L8" s="73">
        <f t="shared" si="0"/>
        <v>0</v>
      </c>
      <c r="M8" s="73"/>
      <c r="N8" s="73"/>
      <c r="O8" s="73"/>
      <c r="P8" s="73">
        <f t="shared" si="1"/>
        <v>0</v>
      </c>
    </row>
    <row r="9" spans="1:16">
      <c r="A9" s="69" t="s">
        <v>90</v>
      </c>
      <c r="B9" s="76"/>
      <c r="C9" s="69">
        <v>12</v>
      </c>
      <c r="D9" s="76">
        <f t="shared" si="2"/>
        <v>0</v>
      </c>
      <c r="E9" s="73"/>
      <c r="F9" s="73"/>
      <c r="G9" s="73"/>
      <c r="H9" s="73"/>
      <c r="I9" s="73">
        <f>D9*E9</f>
        <v>0</v>
      </c>
      <c r="J9" s="73"/>
      <c r="K9" s="73"/>
      <c r="L9" s="73">
        <f t="shared" si="0"/>
        <v>0</v>
      </c>
      <c r="M9" s="73"/>
      <c r="N9" s="73"/>
      <c r="O9" s="73"/>
      <c r="P9" s="73">
        <f t="shared" si="1"/>
        <v>0</v>
      </c>
    </row>
    <row r="10" spans="1:16">
      <c r="A10" s="69" t="s">
        <v>127</v>
      </c>
      <c r="B10" s="76"/>
      <c r="C10" s="69">
        <v>12</v>
      </c>
      <c r="D10" s="76">
        <f t="shared" si="2"/>
        <v>0</v>
      </c>
      <c r="E10" s="73"/>
      <c r="F10" s="73"/>
      <c r="G10" s="73"/>
      <c r="H10" s="73"/>
      <c r="I10" s="73"/>
      <c r="J10" s="73">
        <f>D10*E10</f>
        <v>0</v>
      </c>
      <c r="K10" s="73"/>
      <c r="L10" s="73">
        <f t="shared" si="0"/>
        <v>0</v>
      </c>
      <c r="M10" s="73"/>
      <c r="N10" s="73"/>
      <c r="O10" s="73"/>
      <c r="P10" s="73">
        <f t="shared" si="1"/>
        <v>0</v>
      </c>
    </row>
    <row r="11" spans="1:16">
      <c r="A11" s="69" t="s">
        <v>91</v>
      </c>
      <c r="B11" s="76"/>
      <c r="C11" s="69">
        <v>12</v>
      </c>
      <c r="D11" s="76">
        <f t="shared" si="2"/>
        <v>0</v>
      </c>
      <c r="E11" s="73"/>
      <c r="F11" s="73"/>
      <c r="G11" s="73"/>
      <c r="H11" s="73"/>
      <c r="I11" s="73"/>
      <c r="J11" s="73"/>
      <c r="K11" s="73">
        <f>D11*E11</f>
        <v>0</v>
      </c>
      <c r="L11" s="73">
        <f t="shared" si="0"/>
        <v>0</v>
      </c>
      <c r="M11" s="73"/>
      <c r="N11" s="73"/>
      <c r="O11" s="73"/>
      <c r="P11" s="73">
        <f t="shared" si="1"/>
        <v>0</v>
      </c>
    </row>
    <row r="12" spans="1:16">
      <c r="A12" s="69" t="s">
        <v>233</v>
      </c>
      <c r="B12" s="76"/>
      <c r="C12" s="69">
        <v>12</v>
      </c>
      <c r="D12" s="76">
        <f t="shared" si="2"/>
        <v>0</v>
      </c>
      <c r="E12" s="73"/>
      <c r="F12" s="73"/>
      <c r="G12" s="73"/>
      <c r="H12" s="73"/>
      <c r="I12" s="73"/>
      <c r="J12" s="73"/>
      <c r="K12" s="73"/>
      <c r="L12" s="73"/>
      <c r="M12" s="73">
        <f>D12*E12</f>
        <v>0</v>
      </c>
      <c r="N12" s="73"/>
      <c r="O12" s="73"/>
      <c r="P12" s="73">
        <f t="shared" si="1"/>
        <v>0</v>
      </c>
    </row>
    <row r="13" spans="1:16">
      <c r="A13" s="69" t="s">
        <v>234</v>
      </c>
      <c r="B13" s="76"/>
      <c r="C13" s="69">
        <v>12</v>
      </c>
      <c r="D13" s="76">
        <f t="shared" si="2"/>
        <v>0</v>
      </c>
      <c r="E13" s="73"/>
      <c r="F13" s="73"/>
      <c r="G13" s="73"/>
      <c r="H13" s="73"/>
      <c r="I13" s="73"/>
      <c r="J13" s="73"/>
      <c r="K13" s="73"/>
      <c r="L13" s="73"/>
      <c r="M13" s="73"/>
      <c r="N13" s="73">
        <f>D13*E13</f>
        <v>0</v>
      </c>
      <c r="O13" s="73"/>
      <c r="P13" s="73">
        <f t="shared" si="1"/>
        <v>0</v>
      </c>
    </row>
    <row r="14" spans="1:16">
      <c r="A14" s="69" t="s">
        <v>235</v>
      </c>
      <c r="B14" s="76"/>
      <c r="C14" s="69">
        <v>12</v>
      </c>
      <c r="D14" s="76">
        <f t="shared" si="2"/>
        <v>0</v>
      </c>
      <c r="E14" s="73"/>
      <c r="F14" s="73"/>
      <c r="G14" s="73"/>
      <c r="H14" s="73"/>
      <c r="I14" s="73"/>
      <c r="J14" s="73"/>
      <c r="K14" s="73"/>
      <c r="L14" s="73"/>
      <c r="M14" s="73"/>
      <c r="N14" s="73"/>
      <c r="O14" s="73">
        <f>D14*E14</f>
        <v>0</v>
      </c>
      <c r="P14" s="73">
        <f t="shared" si="1"/>
        <v>0</v>
      </c>
    </row>
    <row r="15" spans="1:16" s="247" customFormat="1" ht="15.75">
      <c r="A15" s="244"/>
      <c r="B15" s="244"/>
      <c r="C15" s="244"/>
      <c r="D15" s="244"/>
      <c r="E15" s="245" t="s">
        <v>461</v>
      </c>
      <c r="F15" s="246">
        <f>SUM(F6:F14)</f>
        <v>0</v>
      </c>
      <c r="G15" s="246">
        <f t="shared" ref="G15:P15" si="3">SUM(G6:G14)</f>
        <v>0</v>
      </c>
      <c r="H15" s="246">
        <f t="shared" si="3"/>
        <v>0</v>
      </c>
      <c r="I15" s="246">
        <f t="shared" si="3"/>
        <v>0</v>
      </c>
      <c r="J15" s="246">
        <f t="shared" si="3"/>
        <v>0</v>
      </c>
      <c r="K15" s="246">
        <f t="shared" si="3"/>
        <v>0</v>
      </c>
      <c r="L15" s="246">
        <f t="shared" si="3"/>
        <v>0</v>
      </c>
      <c r="M15" s="246">
        <f t="shared" si="3"/>
        <v>0</v>
      </c>
      <c r="N15" s="246">
        <f t="shared" si="3"/>
        <v>0</v>
      </c>
      <c r="O15" s="246">
        <f t="shared" si="3"/>
        <v>0</v>
      </c>
      <c r="P15" s="246">
        <f t="shared" si="3"/>
        <v>0</v>
      </c>
    </row>
    <row r="19" spans="1:16" s="161" customFormat="1" ht="18">
      <c r="A19" s="319" t="s">
        <v>464</v>
      </c>
      <c r="B19" s="319"/>
      <c r="C19" s="319"/>
      <c r="D19" s="319"/>
      <c r="E19" s="319"/>
      <c r="F19" s="319"/>
      <c r="G19" s="319"/>
      <c r="H19" s="319"/>
      <c r="I19" s="319"/>
      <c r="J19" s="319"/>
      <c r="K19" s="319"/>
      <c r="L19" s="319"/>
      <c r="M19" s="285"/>
      <c r="N19" s="174"/>
      <c r="O19" s="285"/>
      <c r="P19" s="285"/>
    </row>
    <row r="20" spans="1:16" s="151" customFormat="1" ht="15">
      <c r="A20" s="176" t="s">
        <v>579</v>
      </c>
      <c r="B20" s="106"/>
      <c r="C20" s="152"/>
      <c r="D20" s="152"/>
      <c r="E20" s="152"/>
    </row>
    <row r="21" spans="1:16" s="141" customFormat="1" ht="15">
      <c r="A21" s="178" t="s">
        <v>376</v>
      </c>
      <c r="B21" s="85"/>
      <c r="C21" s="143"/>
      <c r="D21" s="143"/>
      <c r="E21" s="143"/>
    </row>
    <row r="22" spans="1:16" s="141" customFormat="1" ht="15">
      <c r="A22" s="178" t="s">
        <v>375</v>
      </c>
      <c r="B22" s="85"/>
      <c r="C22" s="143"/>
      <c r="D22" s="143"/>
      <c r="E22" s="143"/>
    </row>
  </sheetData>
  <mergeCells count="2">
    <mergeCell ref="A19:L19"/>
    <mergeCell ref="A4:E4"/>
  </mergeCells>
  <pageMargins left="0.7" right="0.7" top="0.75" bottom="0.75" header="0.3" footer="0.3"/>
  <pageSetup scale="90" orientation="landscape" r:id="rId1"/>
  <headerFooter>
    <oddHeader>&amp;L&amp;"Arial,Bold"&amp;12Solicitation HBEX4 - Request for CalHEERS Development and Operations Services
&amp;"Arial,Regular"&amp;10Service Center Operations and Maintenance Services</oddHeader>
    <oddFooter>&amp;L&amp;"Arial,Regular"&amp;10January 26, 2012&amp;R&amp;"Arial,Regular"&amp;10Page A8-&amp;P</oddFooter>
  </headerFooter>
  <legacyDrawing r:id="rId2"/>
</worksheet>
</file>

<file path=xl/worksheets/sheet43.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8" sqref="F1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550</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147</v>
      </c>
      <c r="B3" s="271" t="s">
        <v>146</v>
      </c>
      <c r="C3" s="271" t="s">
        <v>145</v>
      </c>
      <c r="D3" s="271" t="s">
        <v>144</v>
      </c>
      <c r="E3" s="271" t="s">
        <v>143</v>
      </c>
      <c r="F3" s="271" t="s">
        <v>142</v>
      </c>
      <c r="G3" s="271" t="s">
        <v>141</v>
      </c>
      <c r="H3" s="271" t="s">
        <v>159</v>
      </c>
      <c r="I3" s="271" t="s">
        <v>140</v>
      </c>
      <c r="J3" s="271" t="s">
        <v>139</v>
      </c>
      <c r="K3" s="271" t="s">
        <v>137</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92</v>
      </c>
      <c r="DJ3" s="272"/>
      <c r="DK3" s="124" t="s">
        <v>158</v>
      </c>
      <c r="DL3" s="124" t="s">
        <v>119</v>
      </c>
      <c r="DM3" s="124" t="s">
        <v>120</v>
      </c>
      <c r="DN3" s="124" t="s">
        <v>90</v>
      </c>
      <c r="DO3" s="124" t="s">
        <v>127</v>
      </c>
      <c r="DP3" s="124" t="s">
        <v>91</v>
      </c>
      <c r="DQ3" s="124" t="s">
        <v>292</v>
      </c>
      <c r="DR3" s="124" t="s">
        <v>128</v>
      </c>
      <c r="DS3" s="124" t="s">
        <v>129</v>
      </c>
      <c r="DT3" s="124" t="s">
        <v>130</v>
      </c>
      <c r="DU3" s="124" t="s">
        <v>293</v>
      </c>
    </row>
    <row r="4" spans="1:125" s="161" customFormat="1" ht="18">
      <c r="A4" s="285" t="s">
        <v>422</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547</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BX9"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ref="BY6:CN21" si="1">IF(AND($F6&gt;=BY$3,$F6&lt;BZ$3),$J6,0)</f>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ref="CO6:DD21" si="2">IF(AND($F6&gt;=CO$3,$F6&lt;CP$3),$J6,0)</f>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ref="DE6:DG21" si="3">IF(AND($F6&gt;=DE$3,$F6&lt;DF$3),$J6,0)</f>
        <v>0</v>
      </c>
      <c r="DF6" s="58">
        <f t="shared" si="3"/>
        <v>0</v>
      </c>
      <c r="DG6" s="58">
        <f t="shared" si="3"/>
        <v>0</v>
      </c>
      <c r="DH6" s="58"/>
      <c r="DI6" s="55">
        <f t="shared" ref="DI6:DI42" si="4">SUM(M6:DG6)</f>
        <v>0</v>
      </c>
      <c r="DJ6" s="62"/>
      <c r="DK6" s="56">
        <f t="shared" ref="DK6:DT34" si="5">IF(AND($F6&gt;=DK$1,$F6&lt;=DK$2),$J6,0)</f>
        <v>0</v>
      </c>
      <c r="DL6" s="56">
        <f t="shared" si="5"/>
        <v>0</v>
      </c>
      <c r="DM6" s="56">
        <f t="shared" si="5"/>
        <v>0</v>
      </c>
      <c r="DN6" s="56">
        <f t="shared" si="5"/>
        <v>0</v>
      </c>
      <c r="DO6" s="56">
        <f t="shared" si="5"/>
        <v>0</v>
      </c>
      <c r="DP6" s="56">
        <f t="shared" si="5"/>
        <v>0</v>
      </c>
      <c r="DQ6" s="56">
        <f>SUM(DK6:DP6)</f>
        <v>0</v>
      </c>
      <c r="DR6" s="56">
        <f t="shared" si="5"/>
        <v>0</v>
      </c>
      <c r="DS6" s="56">
        <f t="shared" si="5"/>
        <v>0</v>
      </c>
      <c r="DT6" s="56">
        <f t="shared" si="5"/>
        <v>0</v>
      </c>
      <c r="DU6" s="55">
        <f>SUM(DQ6:DT6)</f>
        <v>0</v>
      </c>
    </row>
    <row r="7" spans="1:125" s="52" customFormat="1">
      <c r="A7" s="59"/>
      <c r="B7" s="59"/>
      <c r="C7" s="61"/>
      <c r="D7" s="64"/>
      <c r="E7" s="61"/>
      <c r="F7" s="63"/>
      <c r="G7" s="60"/>
      <c r="H7" s="57"/>
      <c r="I7" s="57"/>
      <c r="J7" s="57">
        <f t="shared" ref="J7:J42" si="6">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ref="DQ7:DQ42" si="7">SUM(DK7:DP7)</f>
        <v>0</v>
      </c>
      <c r="DR7" s="56">
        <f t="shared" si="5"/>
        <v>0</v>
      </c>
      <c r="DS7" s="56">
        <f t="shared" si="5"/>
        <v>0</v>
      </c>
      <c r="DT7" s="56">
        <f t="shared" si="5"/>
        <v>0</v>
      </c>
      <c r="DU7" s="55">
        <f t="shared" ref="DU7:DU42" si="8">SUM(DQ7:DT7)</f>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1"/>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ref="BJ9:BY24" si="9">IF(AND($F9&gt;=BX$3,$F9&lt;BY$3),$J9,0)</f>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ref="M10:AB25" si="10">IF(AND($F10&gt;=M$3,$F10&lt;N$3),$J10,0)</f>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ref="AC10:AR25" si="11">IF(AND($F10&gt;=AC$3,$F10&lt;AD$3),$J10,0)</f>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ref="AS10:BH25" si="12">IF(AND($F10&gt;=AS$3,$F10&lt;AT$3),$J10,0)</f>
        <v>0</v>
      </c>
      <c r="AT10" s="58">
        <f t="shared" si="12"/>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ref="AT10:BI25" si="13">IF(AND($F10&gt;=BI$3,$F10&lt;BJ$3),$J10,0)</f>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63"/>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62"/>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59"/>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63"/>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3"/>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1"/>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2"/>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ref="DD21" si="14">IF(AND($F21&gt;=DD$3,$F21&lt;DE$3),$J21,0)</f>
        <v>0</v>
      </c>
      <c r="DE21" s="58">
        <f t="shared" si="3"/>
        <v>0</v>
      </c>
      <c r="DF21" s="58">
        <f t="shared" si="3"/>
        <v>0</v>
      </c>
      <c r="DG21" s="58">
        <f t="shared" si="3"/>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ref="BZ22:CO37" si="15">IF(AND($F22&gt;=BZ$3,$F22&lt;CA$3),$J22,0)</f>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ref="CP22:DE37" si="16">IF(AND($F22&gt;=CP$3,$F22&lt;CQ$3),$J22,0)</f>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ref="DE22:DG37" si="17">IF(AND($F22&gt;=DF$3,$F22&lt;DG$3),$J22,0)</f>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si="9"/>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0"/>
        <v>0</v>
      </c>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ref="M25:AB40" si="18">IF(AND($F25&gt;=AB$3,$F25&lt;AC$3),$J25,0)</f>
        <v>0</v>
      </c>
      <c r="AC25" s="58">
        <f t="shared" si="11"/>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ref="AC25:AR40" si="19">IF(AND($F25&gt;=AR$3,$F25&lt;AS$3),$J25,0)</f>
        <v>0</v>
      </c>
      <c r="AS25" s="58">
        <f t="shared" si="12"/>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3"/>
        <v>0</v>
      </c>
      <c r="BJ25" s="58">
        <f t="shared" ref="BJ25:BY38" si="20">IF(AND($F25&gt;=BJ$3,$F25&lt;BK$3),$J25,0)</f>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ref="AS26:BH4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4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si="5"/>
        <v>0</v>
      </c>
      <c r="DO33" s="56">
        <f t="shared" si="5"/>
        <v>0</v>
      </c>
      <c r="DP33" s="56">
        <f t="shared" si="5"/>
        <v>0</v>
      </c>
      <c r="DQ33" s="56">
        <f t="shared" si="7"/>
        <v>0</v>
      </c>
      <c r="DR33" s="56">
        <f t="shared" si="5"/>
        <v>0</v>
      </c>
      <c r="DS33" s="56">
        <f t="shared" si="5"/>
        <v>0</v>
      </c>
      <c r="DT33" s="56">
        <f t="shared" si="5"/>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si="5"/>
        <v>0</v>
      </c>
      <c r="DL34" s="56">
        <f t="shared" si="5"/>
        <v>0</v>
      </c>
      <c r="DM34" s="56">
        <f t="shared" si="5"/>
        <v>0</v>
      </c>
      <c r="DN34" s="56">
        <f t="shared" ref="DN34:DT42" si="23">IF(AND($F34&gt;=DN$1,$F34&lt;=DN$2),$J34,0)</f>
        <v>0</v>
      </c>
      <c r="DO34" s="56">
        <f t="shared" si="23"/>
        <v>0</v>
      </c>
      <c r="DP34" s="56">
        <f t="shared" si="23"/>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ref="DK35:DP42" si="24">IF(AND($F35&gt;=DK$1,$F35&lt;=DK$2),$J35,0)</f>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7"/>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si="15"/>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ref="CN37:DC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16"/>
        <v>0</v>
      </c>
      <c r="DD37" s="58">
        <f t="shared" si="16"/>
        <v>0</v>
      </c>
      <c r="DE37" s="58">
        <f t="shared" si="16"/>
        <v>0</v>
      </c>
      <c r="DF37" s="58">
        <f t="shared" si="17"/>
        <v>0</v>
      </c>
      <c r="DG37" s="58">
        <f t="shared" si="1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0"/>
        <v>0</v>
      </c>
      <c r="BZ38" s="58">
        <f t="shared" ref="BX38:CM42" si="26">IF(AND($F38&gt;=BZ$3,$F38&lt;CA$3),$J38,0)</f>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ref="DC38:DG42" si="27">IF(AND($F38&gt;=DD$3,$F38&lt;DE$3),$J38,0)</f>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si="18"/>
        <v>0</v>
      </c>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9"/>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ref="M41:AB42" si="28">IF(AND($F41&gt;=M$3,$F41&lt;N$3),$J41,0)</f>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ref="AC41:AR42" si="29">IF(AND($F41&gt;=AC$3,$F41&lt;AD$3),$J41,0)</f>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1"/>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IF(AND($F41&gt;=BH$3,$F41&lt;BI$3),$J41,0)</f>
        <v>0</v>
      </c>
      <c r="BI41" s="58">
        <f t="shared" si="22"/>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52" customFormat="1">
      <c r="A42" s="59"/>
      <c r="B42" s="59"/>
      <c r="C42" s="61"/>
      <c r="D42" s="61"/>
      <c r="E42" s="61"/>
      <c r="F42" s="59"/>
      <c r="G42" s="60"/>
      <c r="H42" s="57"/>
      <c r="I42" s="57"/>
      <c r="J42" s="57">
        <f t="shared" si="6"/>
        <v>0</v>
      </c>
      <c r="K42" s="59"/>
      <c r="L42" s="54"/>
      <c r="M42" s="58">
        <f t="shared" si="28"/>
        <v>0</v>
      </c>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9"/>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ref="AS42:BG42" si="30">IF(AND($F42&gt;=AS$3,$F42&lt;AT$3),$J42,0)</f>
        <v>0</v>
      </c>
      <c r="AT42" s="58">
        <f t="shared" si="30"/>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IF(AND($F42&gt;=BH$3,$F42&lt;BI$3),$J42,0)</f>
        <v>0</v>
      </c>
      <c r="BI42" s="58">
        <f t="shared" ref="BI42:BW42" si="31">IF(AND($F42&gt;=BI$3,$F42&lt;BJ$3),$J42,0)</f>
        <v>0</v>
      </c>
      <c r="BJ42" s="58">
        <f t="shared" si="31"/>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26"/>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5"/>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7"/>
        <v>0</v>
      </c>
      <c r="DD42" s="58">
        <f t="shared" si="27"/>
        <v>0</v>
      </c>
      <c r="DE42" s="58">
        <f t="shared" si="27"/>
        <v>0</v>
      </c>
      <c r="DF42" s="58">
        <f t="shared" si="27"/>
        <v>0</v>
      </c>
      <c r="DG42" s="58">
        <f t="shared" si="27"/>
        <v>0</v>
      </c>
      <c r="DH42" s="58"/>
      <c r="DI42" s="55">
        <f t="shared" si="4"/>
        <v>0</v>
      </c>
      <c r="DJ42" s="53"/>
      <c r="DK42" s="56">
        <f t="shared" si="24"/>
        <v>0</v>
      </c>
      <c r="DL42" s="56">
        <f t="shared" si="24"/>
        <v>0</v>
      </c>
      <c r="DM42" s="56">
        <f t="shared" si="24"/>
        <v>0</v>
      </c>
      <c r="DN42" s="56">
        <f t="shared" si="24"/>
        <v>0</v>
      </c>
      <c r="DO42" s="56">
        <f t="shared" si="24"/>
        <v>0</v>
      </c>
      <c r="DP42" s="56">
        <f t="shared" si="24"/>
        <v>0</v>
      </c>
      <c r="DQ42" s="56">
        <f t="shared" si="7"/>
        <v>0</v>
      </c>
      <c r="DR42" s="56">
        <f t="shared" si="23"/>
        <v>0</v>
      </c>
      <c r="DS42" s="56">
        <f t="shared" si="23"/>
        <v>0</v>
      </c>
      <c r="DT42" s="56">
        <f t="shared" si="23"/>
        <v>0</v>
      </c>
      <c r="DU42" s="55">
        <f t="shared" si="8"/>
        <v>0</v>
      </c>
    </row>
    <row r="43" spans="1:125" s="47" customFormat="1">
      <c r="A43" s="332" t="s">
        <v>170</v>
      </c>
      <c r="B43" s="332"/>
      <c r="C43" s="332"/>
      <c r="D43" s="332"/>
      <c r="E43" s="332"/>
      <c r="F43" s="332"/>
      <c r="G43" s="332"/>
      <c r="H43" s="332"/>
      <c r="I43" s="332"/>
      <c r="J43" s="48">
        <f>SUMIF($B$6:$B$42,"HW",J$6:J$42)</f>
        <v>0</v>
      </c>
      <c r="K43" s="51"/>
      <c r="L43" s="50"/>
      <c r="M43" s="48">
        <f t="shared" ref="M43:BX43" si="32">SUMIF($B$6:$B$42,"HW",M$6:M$42)</f>
        <v>0</v>
      </c>
      <c r="N43" s="48">
        <f t="shared" si="32"/>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ref="BY43:DI43" si="33">SUMIF($B$6:$B$42,"HW",BY$6:BY$42)</f>
        <v>0</v>
      </c>
      <c r="BZ43" s="48">
        <f t="shared" si="33"/>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9"/>
      <c r="DK43" s="48">
        <f t="shared" ref="DK43:DU43" si="34">SUMIF($B$6:$B$42,"HW",DK$6:DK$42)</f>
        <v>0</v>
      </c>
      <c r="DL43" s="48">
        <f t="shared" si="34"/>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row>
    <row r="44" spans="1:125" s="47" customFormat="1">
      <c r="A44" s="332" t="s">
        <v>136</v>
      </c>
      <c r="B44" s="332"/>
      <c r="C44" s="332"/>
      <c r="D44" s="332"/>
      <c r="E44" s="332"/>
      <c r="F44" s="332"/>
      <c r="G44" s="332"/>
      <c r="H44" s="332"/>
      <c r="I44" s="332"/>
      <c r="J44" s="48">
        <f>SUMIF($B$6:$B$42,"SW",J$6:J$42)</f>
        <v>0</v>
      </c>
      <c r="K44" s="51"/>
      <c r="L44" s="50"/>
      <c r="M44" s="48">
        <f t="shared" ref="M44:BX44" si="35">SUMIF($B$6:$B$42,"SW",M$6:M$42)</f>
        <v>0</v>
      </c>
      <c r="N44" s="48">
        <f t="shared" si="35"/>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ref="BY44:DG44" si="36">SUMIF($B$6:$B$42,"SW",BY$6:BY$42)</f>
        <v>0</v>
      </c>
      <c r="BZ44" s="48">
        <f t="shared" si="36"/>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c r="DI44" s="48">
        <f>SUMIF($B$6:$B$42,"SW",DI$6:DI$42)</f>
        <v>0</v>
      </c>
      <c r="DJ44" s="49"/>
      <c r="DK44" s="48">
        <f t="shared" ref="DK44:DU44" si="37">SUMIF($B$6:$B$42,"SW",DK$6:DK$42)</f>
        <v>0</v>
      </c>
      <c r="DL44" s="48">
        <f t="shared" si="37"/>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row>
    <row r="45" spans="1:125" s="47" customFormat="1">
      <c r="A45" s="333" t="s">
        <v>423</v>
      </c>
      <c r="B45" s="334"/>
      <c r="C45" s="334"/>
      <c r="D45" s="334"/>
      <c r="E45" s="334"/>
      <c r="F45" s="334"/>
      <c r="G45" s="334"/>
      <c r="H45" s="334"/>
      <c r="I45" s="335"/>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8">SUMIF($B$6:$B$42,"Service",DK$6:DK$42)</f>
        <v>0</v>
      </c>
      <c r="DL45" s="48">
        <f t="shared" si="38"/>
        <v>0</v>
      </c>
      <c r="DM45" s="48">
        <f t="shared" si="38"/>
        <v>0</v>
      </c>
      <c r="DN45" s="48">
        <f t="shared" si="38"/>
        <v>0</v>
      </c>
      <c r="DO45" s="48">
        <f t="shared" si="38"/>
        <v>0</v>
      </c>
      <c r="DP45" s="48">
        <f t="shared" si="38"/>
        <v>0</v>
      </c>
      <c r="DQ45" s="48">
        <f t="shared" si="38"/>
        <v>0</v>
      </c>
      <c r="DR45" s="48">
        <f t="shared" si="38"/>
        <v>0</v>
      </c>
      <c r="DS45" s="48">
        <f t="shared" si="38"/>
        <v>0</v>
      </c>
      <c r="DT45" s="48">
        <f t="shared" si="38"/>
        <v>0</v>
      </c>
      <c r="DU45" s="48">
        <f t="shared" si="38"/>
        <v>0</v>
      </c>
    </row>
    <row r="46" spans="1:125" s="47" customFormat="1">
      <c r="A46" s="332" t="s">
        <v>92</v>
      </c>
      <c r="B46" s="332"/>
      <c r="C46" s="332"/>
      <c r="D46" s="332"/>
      <c r="E46" s="332"/>
      <c r="F46" s="332"/>
      <c r="G46" s="332"/>
      <c r="H46" s="332"/>
      <c r="I46" s="332"/>
      <c r="J46" s="48">
        <f>SUM(J43:J45)</f>
        <v>0</v>
      </c>
      <c r="K46" s="51"/>
      <c r="L46" s="50"/>
      <c r="M46" s="48">
        <f t="shared" ref="M46:BX46" si="39">SUM(M43:M44)</f>
        <v>0</v>
      </c>
      <c r="N46" s="48">
        <f t="shared" si="39"/>
        <v>0</v>
      </c>
      <c r="O46" s="48">
        <f t="shared" si="39"/>
        <v>0</v>
      </c>
      <c r="P46" s="48">
        <f t="shared" si="39"/>
        <v>0</v>
      </c>
      <c r="Q46" s="48">
        <f t="shared" si="39"/>
        <v>0</v>
      </c>
      <c r="R46" s="48">
        <f t="shared" si="39"/>
        <v>0</v>
      </c>
      <c r="S46" s="48">
        <f t="shared" si="39"/>
        <v>0</v>
      </c>
      <c r="T46" s="48">
        <f t="shared" si="39"/>
        <v>0</v>
      </c>
      <c r="U46" s="48">
        <f t="shared" si="39"/>
        <v>0</v>
      </c>
      <c r="V46" s="48">
        <f t="shared" si="39"/>
        <v>0</v>
      </c>
      <c r="W46" s="48">
        <f t="shared" si="39"/>
        <v>0</v>
      </c>
      <c r="X46" s="48">
        <f t="shared" si="39"/>
        <v>0</v>
      </c>
      <c r="Y46" s="48">
        <f t="shared" si="39"/>
        <v>0</v>
      </c>
      <c r="Z46" s="48">
        <f t="shared" si="39"/>
        <v>0</v>
      </c>
      <c r="AA46" s="48">
        <f t="shared" si="39"/>
        <v>0</v>
      </c>
      <c r="AB46" s="48">
        <f t="shared" si="39"/>
        <v>0</v>
      </c>
      <c r="AC46" s="48">
        <f t="shared" si="39"/>
        <v>0</v>
      </c>
      <c r="AD46" s="48">
        <f t="shared" si="39"/>
        <v>0</v>
      </c>
      <c r="AE46" s="48">
        <f t="shared" si="39"/>
        <v>0</v>
      </c>
      <c r="AF46" s="48">
        <f t="shared" si="39"/>
        <v>0</v>
      </c>
      <c r="AG46" s="48">
        <f t="shared" si="39"/>
        <v>0</v>
      </c>
      <c r="AH46" s="48">
        <f t="shared" si="39"/>
        <v>0</v>
      </c>
      <c r="AI46" s="48">
        <f t="shared" si="39"/>
        <v>0</v>
      </c>
      <c r="AJ46" s="48">
        <f t="shared" si="39"/>
        <v>0</v>
      </c>
      <c r="AK46" s="48">
        <f t="shared" si="39"/>
        <v>0</v>
      </c>
      <c r="AL46" s="48">
        <f t="shared" si="39"/>
        <v>0</v>
      </c>
      <c r="AM46" s="48">
        <f t="shared" si="39"/>
        <v>0</v>
      </c>
      <c r="AN46" s="48">
        <f t="shared" si="39"/>
        <v>0</v>
      </c>
      <c r="AO46" s="48">
        <f t="shared" si="39"/>
        <v>0</v>
      </c>
      <c r="AP46" s="48">
        <f t="shared" si="39"/>
        <v>0</v>
      </c>
      <c r="AQ46" s="48">
        <f t="shared" si="39"/>
        <v>0</v>
      </c>
      <c r="AR46" s="48">
        <f t="shared" si="39"/>
        <v>0</v>
      </c>
      <c r="AS46" s="48">
        <f t="shared" si="39"/>
        <v>0</v>
      </c>
      <c r="AT46" s="48">
        <f t="shared" si="39"/>
        <v>0</v>
      </c>
      <c r="AU46" s="48">
        <f t="shared" si="39"/>
        <v>0</v>
      </c>
      <c r="AV46" s="48">
        <f t="shared" si="39"/>
        <v>0</v>
      </c>
      <c r="AW46" s="48">
        <f t="shared" si="39"/>
        <v>0</v>
      </c>
      <c r="AX46" s="48">
        <f t="shared" si="39"/>
        <v>0</v>
      </c>
      <c r="AY46" s="48">
        <f t="shared" si="39"/>
        <v>0</v>
      </c>
      <c r="AZ46" s="48">
        <f t="shared" si="39"/>
        <v>0</v>
      </c>
      <c r="BA46" s="48">
        <f t="shared" si="39"/>
        <v>0</v>
      </c>
      <c r="BB46" s="48">
        <f t="shared" si="39"/>
        <v>0</v>
      </c>
      <c r="BC46" s="48">
        <f t="shared" si="39"/>
        <v>0</v>
      </c>
      <c r="BD46" s="48">
        <f t="shared" si="39"/>
        <v>0</v>
      </c>
      <c r="BE46" s="48">
        <f t="shared" si="39"/>
        <v>0</v>
      </c>
      <c r="BF46" s="48">
        <f t="shared" si="39"/>
        <v>0</v>
      </c>
      <c r="BG46" s="48">
        <f t="shared" si="39"/>
        <v>0</v>
      </c>
      <c r="BH46" s="48">
        <f t="shared" si="39"/>
        <v>0</v>
      </c>
      <c r="BI46" s="48">
        <f t="shared" si="39"/>
        <v>0</v>
      </c>
      <c r="BJ46" s="48">
        <f t="shared" si="39"/>
        <v>0</v>
      </c>
      <c r="BK46" s="48">
        <f t="shared" si="39"/>
        <v>0</v>
      </c>
      <c r="BL46" s="48">
        <f t="shared" si="39"/>
        <v>0</v>
      </c>
      <c r="BM46" s="48">
        <f t="shared" si="39"/>
        <v>0</v>
      </c>
      <c r="BN46" s="48">
        <f t="shared" si="39"/>
        <v>0</v>
      </c>
      <c r="BO46" s="48">
        <f t="shared" si="39"/>
        <v>0</v>
      </c>
      <c r="BP46" s="48">
        <f t="shared" si="39"/>
        <v>0</v>
      </c>
      <c r="BQ46" s="48">
        <f t="shared" si="39"/>
        <v>0</v>
      </c>
      <c r="BR46" s="48">
        <f t="shared" si="39"/>
        <v>0</v>
      </c>
      <c r="BS46" s="48">
        <f t="shared" si="39"/>
        <v>0</v>
      </c>
      <c r="BT46" s="48">
        <f t="shared" si="39"/>
        <v>0</v>
      </c>
      <c r="BU46" s="48">
        <f t="shared" si="39"/>
        <v>0</v>
      </c>
      <c r="BV46" s="48">
        <f t="shared" si="39"/>
        <v>0</v>
      </c>
      <c r="BW46" s="48">
        <f t="shared" si="39"/>
        <v>0</v>
      </c>
      <c r="BX46" s="48">
        <f t="shared" si="39"/>
        <v>0</v>
      </c>
      <c r="BY46" s="48">
        <f t="shared" ref="BY46:DG46" si="40">SUM(BY43:BY44)</f>
        <v>0</v>
      </c>
      <c r="BZ46" s="48">
        <f t="shared" si="40"/>
        <v>0</v>
      </c>
      <c r="CA46" s="48">
        <f t="shared" si="40"/>
        <v>0</v>
      </c>
      <c r="CB46" s="48">
        <f t="shared" si="40"/>
        <v>0</v>
      </c>
      <c r="CC46" s="48">
        <f t="shared" si="40"/>
        <v>0</v>
      </c>
      <c r="CD46" s="48">
        <f t="shared" si="40"/>
        <v>0</v>
      </c>
      <c r="CE46" s="48">
        <f t="shared" si="40"/>
        <v>0</v>
      </c>
      <c r="CF46" s="48">
        <f t="shared" si="40"/>
        <v>0</v>
      </c>
      <c r="CG46" s="48">
        <f t="shared" si="40"/>
        <v>0</v>
      </c>
      <c r="CH46" s="48">
        <f t="shared" si="40"/>
        <v>0</v>
      </c>
      <c r="CI46" s="48">
        <f t="shared" si="40"/>
        <v>0</v>
      </c>
      <c r="CJ46" s="48">
        <f t="shared" si="40"/>
        <v>0</v>
      </c>
      <c r="CK46" s="48">
        <f t="shared" si="40"/>
        <v>0</v>
      </c>
      <c r="CL46" s="48">
        <f t="shared" si="40"/>
        <v>0</v>
      </c>
      <c r="CM46" s="48">
        <f t="shared" si="40"/>
        <v>0</v>
      </c>
      <c r="CN46" s="48">
        <f t="shared" si="40"/>
        <v>0</v>
      </c>
      <c r="CO46" s="48">
        <f t="shared" si="40"/>
        <v>0</v>
      </c>
      <c r="CP46" s="48">
        <f t="shared" si="40"/>
        <v>0</v>
      </c>
      <c r="CQ46" s="48">
        <f t="shared" si="40"/>
        <v>0</v>
      </c>
      <c r="CR46" s="48">
        <f t="shared" si="40"/>
        <v>0</v>
      </c>
      <c r="CS46" s="48">
        <f t="shared" si="40"/>
        <v>0</v>
      </c>
      <c r="CT46" s="48">
        <f t="shared" si="40"/>
        <v>0</v>
      </c>
      <c r="CU46" s="48">
        <f t="shared" si="40"/>
        <v>0</v>
      </c>
      <c r="CV46" s="48">
        <f t="shared" si="40"/>
        <v>0</v>
      </c>
      <c r="CW46" s="48">
        <f t="shared" si="40"/>
        <v>0</v>
      </c>
      <c r="CX46" s="48">
        <f t="shared" si="40"/>
        <v>0</v>
      </c>
      <c r="CY46" s="48">
        <f t="shared" si="40"/>
        <v>0</v>
      </c>
      <c r="CZ46" s="48">
        <f t="shared" si="40"/>
        <v>0</v>
      </c>
      <c r="DA46" s="48">
        <f t="shared" si="40"/>
        <v>0</v>
      </c>
      <c r="DB46" s="48">
        <f t="shared" si="40"/>
        <v>0</v>
      </c>
      <c r="DC46" s="48">
        <f t="shared" si="40"/>
        <v>0</v>
      </c>
      <c r="DD46" s="48">
        <f t="shared" si="40"/>
        <v>0</v>
      </c>
      <c r="DE46" s="48">
        <f t="shared" si="40"/>
        <v>0</v>
      </c>
      <c r="DF46" s="48">
        <f t="shared" si="40"/>
        <v>0</v>
      </c>
      <c r="DG46" s="48">
        <f t="shared" si="40"/>
        <v>0</v>
      </c>
      <c r="DH46" s="48"/>
      <c r="DI46" s="48">
        <f>SUM(DI43:DI44)</f>
        <v>0</v>
      </c>
      <c r="DJ46" s="49"/>
      <c r="DK46" s="48">
        <f t="shared" ref="DK46:DU46" si="41">SUM(DK43:DK45)</f>
        <v>0</v>
      </c>
      <c r="DL46" s="48">
        <f t="shared" si="41"/>
        <v>0</v>
      </c>
      <c r="DM46" s="48">
        <f t="shared" si="41"/>
        <v>0</v>
      </c>
      <c r="DN46" s="48">
        <f t="shared" si="41"/>
        <v>0</v>
      </c>
      <c r="DO46" s="48">
        <f t="shared" si="41"/>
        <v>0</v>
      </c>
      <c r="DP46" s="48">
        <f t="shared" si="41"/>
        <v>0</v>
      </c>
      <c r="DQ46" s="48">
        <f t="shared" si="41"/>
        <v>0</v>
      </c>
      <c r="DR46" s="48">
        <f t="shared" si="41"/>
        <v>0</v>
      </c>
      <c r="DS46" s="48">
        <f t="shared" si="41"/>
        <v>0</v>
      </c>
      <c r="DT46" s="48">
        <f t="shared" si="41"/>
        <v>0</v>
      </c>
      <c r="DU46" s="48">
        <f t="shared" si="41"/>
        <v>0</v>
      </c>
    </row>
    <row r="50" spans="1:125" s="161" customFormat="1" ht="18">
      <c r="A50" s="285" t="s">
        <v>166</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548</v>
      </c>
      <c r="B51" s="106"/>
      <c r="C51" s="152"/>
      <c r="D51" s="152"/>
      <c r="E51" s="152"/>
    </row>
    <row r="52" spans="1:125" s="141" customFormat="1">
      <c r="A52" s="178" t="s">
        <v>376</v>
      </c>
      <c r="B52" s="85"/>
      <c r="C52" s="143"/>
      <c r="D52" s="143"/>
      <c r="E52" s="143"/>
    </row>
    <row r="53" spans="1:125" s="141" customFormat="1">
      <c r="A53" s="178" t="s">
        <v>375</v>
      </c>
      <c r="B53" s="85"/>
      <c r="C53" s="143"/>
      <c r="D53" s="143"/>
      <c r="E53" s="143"/>
    </row>
    <row r="55" spans="1:125" s="161" customFormat="1" ht="18">
      <c r="A55" s="285" t="s">
        <v>167</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548</v>
      </c>
      <c r="B56" s="106"/>
      <c r="C56" s="152"/>
      <c r="D56" s="152"/>
      <c r="E56" s="152"/>
    </row>
    <row r="57" spans="1:125" s="141" customFormat="1">
      <c r="A57" s="178" t="s">
        <v>376</v>
      </c>
      <c r="B57" s="85"/>
      <c r="C57" s="143"/>
      <c r="D57" s="143"/>
      <c r="E57" s="143"/>
    </row>
    <row r="58" spans="1:125" s="141" customFormat="1">
      <c r="A58" s="178" t="s">
        <v>375</v>
      </c>
      <c r="B58" s="85"/>
      <c r="C58" s="143"/>
      <c r="D58" s="143"/>
      <c r="E58" s="143"/>
    </row>
    <row r="60" spans="1:125" s="161" customFormat="1" ht="18">
      <c r="A60" s="285" t="s">
        <v>419</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548</v>
      </c>
      <c r="B61" s="106"/>
      <c r="C61" s="152"/>
      <c r="D61" s="152"/>
      <c r="E61" s="152"/>
    </row>
    <row r="62" spans="1:125" s="141" customFormat="1">
      <c r="A62" s="178" t="s">
        <v>376</v>
      </c>
      <c r="B62" s="85"/>
      <c r="C62" s="143"/>
      <c r="D62" s="143"/>
      <c r="E62" s="143"/>
    </row>
    <row r="63" spans="1:125" s="141" customFormat="1">
      <c r="A63" s="178" t="s">
        <v>375</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&amp;"Arial,Regular"&amp;10Service Center Operations and Maintenance Hardware, Software, and Services</oddHeader>
    <oddFooter>&amp;L&amp;10January 26, 2012&amp;R&amp;"Arial,Regular"&amp;10Page A8-&amp;P</oddFooter>
  </headerFooter>
  <legacyDrawing r:id="rId2"/>
</worksheet>
</file>

<file path=xl/worksheets/sheet44.xml><?xml version="1.0" encoding="utf-8"?>
<worksheet xmlns="http://schemas.openxmlformats.org/spreadsheetml/2006/main" xmlns:r="http://schemas.openxmlformats.org/officeDocument/2006/relationships">
  <dimension ref="A1:DV59"/>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G14" sqref="G1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318</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147</v>
      </c>
      <c r="B3" s="121" t="s">
        <v>148</v>
      </c>
      <c r="C3" s="121" t="s">
        <v>146</v>
      </c>
      <c r="D3" s="121" t="s">
        <v>145</v>
      </c>
      <c r="E3" s="121" t="s">
        <v>144</v>
      </c>
      <c r="F3" s="121" t="s">
        <v>149</v>
      </c>
      <c r="G3" s="121" t="s">
        <v>141</v>
      </c>
      <c r="H3" s="121" t="s">
        <v>150</v>
      </c>
      <c r="I3" s="121" t="s">
        <v>151</v>
      </c>
      <c r="J3" s="121" t="s">
        <v>160</v>
      </c>
      <c r="K3" s="121" t="s">
        <v>152</v>
      </c>
      <c r="L3" s="121" t="s">
        <v>137</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92</v>
      </c>
      <c r="DK3" s="65"/>
      <c r="DL3" s="124" t="s">
        <v>158</v>
      </c>
      <c r="DM3" s="124" t="s">
        <v>119</v>
      </c>
      <c r="DN3" s="124" t="s">
        <v>120</v>
      </c>
      <c r="DO3" s="124" t="s">
        <v>90</v>
      </c>
      <c r="DP3" s="124" t="s">
        <v>127</v>
      </c>
      <c r="DQ3" s="124" t="s">
        <v>91</v>
      </c>
      <c r="DR3" s="124" t="s">
        <v>292</v>
      </c>
      <c r="DS3" s="124" t="s">
        <v>128</v>
      </c>
      <c r="DT3" s="124" t="s">
        <v>129</v>
      </c>
      <c r="DU3" s="124" t="s">
        <v>130</v>
      </c>
      <c r="DV3" s="124" t="s">
        <v>293</v>
      </c>
    </row>
    <row r="4" spans="1:126" s="161" customFormat="1" ht="18">
      <c r="A4" s="285" t="s">
        <v>444</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547</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si="21"/>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 t="shared" ref="BH41:BW42" si="30">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G42" si="31">IF(AND($F42&gt;=AT$3,$F42&lt;AU$3),$J42,0)</f>
        <v>0</v>
      </c>
      <c r="AU42" s="58">
        <f t="shared" si="31"/>
        <v>0</v>
      </c>
      <c r="AV42" s="58">
        <f t="shared" si="31"/>
        <v>0</v>
      </c>
      <c r="AW42" s="58">
        <f t="shared" si="31"/>
        <v>0</v>
      </c>
      <c r="AX42" s="58">
        <f t="shared" si="31"/>
        <v>0</v>
      </c>
      <c r="AY42" s="58">
        <f t="shared" si="31"/>
        <v>0</v>
      </c>
      <c r="AZ42" s="58">
        <f t="shared" si="31"/>
        <v>0</v>
      </c>
      <c r="BA42" s="58">
        <f t="shared" si="31"/>
        <v>0</v>
      </c>
      <c r="BB42" s="58">
        <f t="shared" si="31"/>
        <v>0</v>
      </c>
      <c r="BC42" s="58">
        <f t="shared" si="31"/>
        <v>0</v>
      </c>
      <c r="BD42" s="58">
        <f t="shared" si="31"/>
        <v>0</v>
      </c>
      <c r="BE42" s="58">
        <f t="shared" si="31"/>
        <v>0</v>
      </c>
      <c r="BF42" s="58">
        <f t="shared" si="31"/>
        <v>0</v>
      </c>
      <c r="BG42" s="58">
        <f t="shared" si="31"/>
        <v>0</v>
      </c>
      <c r="BH42" s="58">
        <f t="shared" si="30"/>
        <v>0</v>
      </c>
      <c r="BI42" s="58">
        <f t="shared" si="30"/>
        <v>0</v>
      </c>
      <c r="BJ42" s="58">
        <f t="shared" si="30"/>
        <v>0</v>
      </c>
      <c r="BK42" s="58">
        <f t="shared" si="30"/>
        <v>0</v>
      </c>
      <c r="BL42" s="58">
        <f t="shared" si="30"/>
        <v>0</v>
      </c>
      <c r="BM42" s="58">
        <f t="shared" si="30"/>
        <v>0</v>
      </c>
      <c r="BN42" s="58">
        <f t="shared" si="30"/>
        <v>0</v>
      </c>
      <c r="BO42" s="58">
        <f t="shared" si="30"/>
        <v>0</v>
      </c>
      <c r="BP42" s="58">
        <f t="shared" si="30"/>
        <v>0</v>
      </c>
      <c r="BQ42" s="58">
        <f t="shared" si="30"/>
        <v>0</v>
      </c>
      <c r="BR42" s="58">
        <f t="shared" si="30"/>
        <v>0</v>
      </c>
      <c r="BS42" s="58">
        <f t="shared" si="30"/>
        <v>0</v>
      </c>
      <c r="BT42" s="58">
        <f t="shared" si="30"/>
        <v>0</v>
      </c>
      <c r="BU42" s="58">
        <f t="shared" si="30"/>
        <v>0</v>
      </c>
      <c r="BV42" s="58">
        <f t="shared" si="30"/>
        <v>0</v>
      </c>
      <c r="BW42" s="58">
        <f t="shared" si="30"/>
        <v>0</v>
      </c>
      <c r="BX42" s="58">
        <f t="shared" ref="BX42" si="32">IF(AND($F42&gt;=BX$3,$F42&lt;BY$3),$J42,0)</f>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332" t="s">
        <v>153</v>
      </c>
      <c r="B43" s="332"/>
      <c r="C43" s="332"/>
      <c r="D43" s="332"/>
      <c r="E43" s="332"/>
      <c r="F43" s="332"/>
      <c r="G43" s="332"/>
      <c r="H43" s="332"/>
      <c r="I43" s="332"/>
      <c r="J43" s="48">
        <f>SUMIF($C$6:$C$42,"HWM",J$6:J$42)</f>
        <v>0</v>
      </c>
      <c r="K43" s="48"/>
      <c r="L43" s="51"/>
      <c r="M43" s="50"/>
      <c r="N43" s="48">
        <f t="shared" ref="N43:BY43" si="33">SUMIF($C$6:$C$42,"HWM",N$6:N$42)</f>
        <v>0</v>
      </c>
      <c r="O43" s="48">
        <f t="shared" si="33"/>
        <v>0</v>
      </c>
      <c r="P43" s="48">
        <f t="shared" si="33"/>
        <v>0</v>
      </c>
      <c r="Q43" s="48">
        <f t="shared" si="33"/>
        <v>0</v>
      </c>
      <c r="R43" s="48">
        <f t="shared" si="33"/>
        <v>0</v>
      </c>
      <c r="S43" s="48">
        <f t="shared" si="33"/>
        <v>0</v>
      </c>
      <c r="T43" s="48">
        <f t="shared" si="33"/>
        <v>0</v>
      </c>
      <c r="U43" s="48">
        <f t="shared" si="33"/>
        <v>0</v>
      </c>
      <c r="V43" s="48">
        <f t="shared" si="33"/>
        <v>0</v>
      </c>
      <c r="W43" s="48">
        <f t="shared" si="33"/>
        <v>0</v>
      </c>
      <c r="X43" s="48">
        <f t="shared" si="33"/>
        <v>0</v>
      </c>
      <c r="Y43" s="48">
        <f t="shared" si="33"/>
        <v>0</v>
      </c>
      <c r="Z43" s="48">
        <f t="shared" si="33"/>
        <v>0</v>
      </c>
      <c r="AA43" s="48">
        <f t="shared" si="33"/>
        <v>0</v>
      </c>
      <c r="AB43" s="48">
        <f t="shared" si="33"/>
        <v>0</v>
      </c>
      <c r="AC43" s="48">
        <f t="shared" si="33"/>
        <v>0</v>
      </c>
      <c r="AD43" s="48">
        <f t="shared" si="33"/>
        <v>0</v>
      </c>
      <c r="AE43" s="48">
        <f t="shared" si="33"/>
        <v>0</v>
      </c>
      <c r="AF43" s="48">
        <f t="shared" si="33"/>
        <v>0</v>
      </c>
      <c r="AG43" s="48">
        <f t="shared" si="33"/>
        <v>0</v>
      </c>
      <c r="AH43" s="48">
        <f t="shared" si="33"/>
        <v>0</v>
      </c>
      <c r="AI43" s="48">
        <f t="shared" si="33"/>
        <v>0</v>
      </c>
      <c r="AJ43" s="48">
        <f t="shared" si="33"/>
        <v>0</v>
      </c>
      <c r="AK43" s="48">
        <f t="shared" si="33"/>
        <v>0</v>
      </c>
      <c r="AL43" s="48">
        <f t="shared" si="33"/>
        <v>0</v>
      </c>
      <c r="AM43" s="48">
        <f t="shared" si="33"/>
        <v>0</v>
      </c>
      <c r="AN43" s="48">
        <f t="shared" si="33"/>
        <v>0</v>
      </c>
      <c r="AO43" s="48">
        <f t="shared" si="33"/>
        <v>0</v>
      </c>
      <c r="AP43" s="48">
        <f t="shared" si="33"/>
        <v>0</v>
      </c>
      <c r="AQ43" s="48">
        <f t="shared" si="33"/>
        <v>0</v>
      </c>
      <c r="AR43" s="48">
        <f t="shared" si="33"/>
        <v>0</v>
      </c>
      <c r="AS43" s="48">
        <f t="shared" si="33"/>
        <v>0</v>
      </c>
      <c r="AT43" s="48">
        <f t="shared" si="33"/>
        <v>0</v>
      </c>
      <c r="AU43" s="48">
        <f t="shared" si="33"/>
        <v>0</v>
      </c>
      <c r="AV43" s="48">
        <f t="shared" si="33"/>
        <v>0</v>
      </c>
      <c r="AW43" s="48">
        <f t="shared" si="33"/>
        <v>0</v>
      </c>
      <c r="AX43" s="48">
        <f t="shared" si="33"/>
        <v>0</v>
      </c>
      <c r="AY43" s="48">
        <f t="shared" si="33"/>
        <v>0</v>
      </c>
      <c r="AZ43" s="48">
        <f t="shared" si="33"/>
        <v>0</v>
      </c>
      <c r="BA43" s="48">
        <f t="shared" si="33"/>
        <v>0</v>
      </c>
      <c r="BB43" s="48">
        <f t="shared" si="33"/>
        <v>0</v>
      </c>
      <c r="BC43" s="48">
        <f t="shared" si="33"/>
        <v>0</v>
      </c>
      <c r="BD43" s="48">
        <f t="shared" si="33"/>
        <v>0</v>
      </c>
      <c r="BE43" s="48">
        <f t="shared" si="33"/>
        <v>0</v>
      </c>
      <c r="BF43" s="48">
        <f t="shared" si="33"/>
        <v>0</v>
      </c>
      <c r="BG43" s="48">
        <f t="shared" si="33"/>
        <v>0</v>
      </c>
      <c r="BH43" s="48">
        <f t="shared" si="33"/>
        <v>0</v>
      </c>
      <c r="BI43" s="48">
        <f t="shared" si="33"/>
        <v>0</v>
      </c>
      <c r="BJ43" s="48">
        <f t="shared" si="33"/>
        <v>0</v>
      </c>
      <c r="BK43" s="48">
        <f t="shared" si="33"/>
        <v>0</v>
      </c>
      <c r="BL43" s="48">
        <f t="shared" si="33"/>
        <v>0</v>
      </c>
      <c r="BM43" s="48">
        <f t="shared" si="33"/>
        <v>0</v>
      </c>
      <c r="BN43" s="48">
        <f t="shared" si="33"/>
        <v>0</v>
      </c>
      <c r="BO43" s="48">
        <f t="shared" si="33"/>
        <v>0</v>
      </c>
      <c r="BP43" s="48">
        <f t="shared" si="33"/>
        <v>0</v>
      </c>
      <c r="BQ43" s="48">
        <f t="shared" si="33"/>
        <v>0</v>
      </c>
      <c r="BR43" s="48">
        <f t="shared" si="33"/>
        <v>0</v>
      </c>
      <c r="BS43" s="48">
        <f t="shared" si="33"/>
        <v>0</v>
      </c>
      <c r="BT43" s="48">
        <f t="shared" si="33"/>
        <v>0</v>
      </c>
      <c r="BU43" s="48">
        <f t="shared" si="33"/>
        <v>0</v>
      </c>
      <c r="BV43" s="48">
        <f t="shared" si="33"/>
        <v>0</v>
      </c>
      <c r="BW43" s="48">
        <f t="shared" si="33"/>
        <v>0</v>
      </c>
      <c r="BX43" s="48">
        <f t="shared" si="33"/>
        <v>0</v>
      </c>
      <c r="BY43" s="48">
        <f t="shared" si="33"/>
        <v>0</v>
      </c>
      <c r="BZ43" s="48">
        <f t="shared" ref="BZ43:DJ43" si="34">SUMIF($C$6:$C$42,"HWM",BZ$6:BZ$42)</f>
        <v>0</v>
      </c>
      <c r="CA43" s="48">
        <f t="shared" si="34"/>
        <v>0</v>
      </c>
      <c r="CB43" s="48">
        <f t="shared" si="34"/>
        <v>0</v>
      </c>
      <c r="CC43" s="48">
        <f t="shared" si="34"/>
        <v>0</v>
      </c>
      <c r="CD43" s="48">
        <f t="shared" si="34"/>
        <v>0</v>
      </c>
      <c r="CE43" s="48">
        <f t="shared" si="34"/>
        <v>0</v>
      </c>
      <c r="CF43" s="48">
        <f t="shared" si="34"/>
        <v>0</v>
      </c>
      <c r="CG43" s="48">
        <f t="shared" si="34"/>
        <v>0</v>
      </c>
      <c r="CH43" s="48">
        <f t="shared" si="34"/>
        <v>0</v>
      </c>
      <c r="CI43" s="48">
        <f t="shared" si="34"/>
        <v>0</v>
      </c>
      <c r="CJ43" s="48">
        <f t="shared" si="34"/>
        <v>0</v>
      </c>
      <c r="CK43" s="48">
        <f t="shared" si="34"/>
        <v>0</v>
      </c>
      <c r="CL43" s="48">
        <f t="shared" si="34"/>
        <v>0</v>
      </c>
      <c r="CM43" s="48">
        <f t="shared" si="34"/>
        <v>0</v>
      </c>
      <c r="CN43" s="48">
        <f t="shared" si="34"/>
        <v>0</v>
      </c>
      <c r="CO43" s="48">
        <f t="shared" si="34"/>
        <v>0</v>
      </c>
      <c r="CP43" s="48">
        <f t="shared" si="34"/>
        <v>0</v>
      </c>
      <c r="CQ43" s="48">
        <f t="shared" si="34"/>
        <v>0</v>
      </c>
      <c r="CR43" s="48">
        <f t="shared" si="34"/>
        <v>0</v>
      </c>
      <c r="CS43" s="48">
        <f t="shared" si="34"/>
        <v>0</v>
      </c>
      <c r="CT43" s="48">
        <f t="shared" si="34"/>
        <v>0</v>
      </c>
      <c r="CU43" s="48">
        <f t="shared" si="34"/>
        <v>0</v>
      </c>
      <c r="CV43" s="48">
        <f t="shared" si="34"/>
        <v>0</v>
      </c>
      <c r="CW43" s="48">
        <f t="shared" si="34"/>
        <v>0</v>
      </c>
      <c r="CX43" s="48">
        <f t="shared" si="34"/>
        <v>0</v>
      </c>
      <c r="CY43" s="48">
        <f t="shared" si="34"/>
        <v>0</v>
      </c>
      <c r="CZ43" s="48">
        <f t="shared" si="34"/>
        <v>0</v>
      </c>
      <c r="DA43" s="48">
        <f t="shared" si="34"/>
        <v>0</v>
      </c>
      <c r="DB43" s="48">
        <f t="shared" si="34"/>
        <v>0</v>
      </c>
      <c r="DC43" s="48">
        <f t="shared" si="34"/>
        <v>0</v>
      </c>
      <c r="DD43" s="48">
        <f t="shared" si="34"/>
        <v>0</v>
      </c>
      <c r="DE43" s="48">
        <f t="shared" si="34"/>
        <v>0</v>
      </c>
      <c r="DF43" s="48">
        <f t="shared" si="34"/>
        <v>0</v>
      </c>
      <c r="DG43" s="48">
        <f t="shared" si="34"/>
        <v>0</v>
      </c>
      <c r="DH43" s="48">
        <f t="shared" si="34"/>
        <v>0</v>
      </c>
      <c r="DI43" s="48">
        <f t="shared" si="34"/>
        <v>0</v>
      </c>
      <c r="DJ43" s="48">
        <f t="shared" si="34"/>
        <v>0</v>
      </c>
      <c r="DK43" s="49"/>
      <c r="DL43" s="48">
        <f t="shared" ref="DL43:DV43" si="35">SUMIF($C$6:$C$42,"HWM",DL$6:DL$42)</f>
        <v>0</v>
      </c>
      <c r="DM43" s="48">
        <f t="shared" si="35"/>
        <v>0</v>
      </c>
      <c r="DN43" s="48">
        <f t="shared" si="35"/>
        <v>0</v>
      </c>
      <c r="DO43" s="48">
        <f t="shared" si="35"/>
        <v>0</v>
      </c>
      <c r="DP43" s="48">
        <f t="shared" si="35"/>
        <v>0</v>
      </c>
      <c r="DQ43" s="48">
        <f t="shared" si="35"/>
        <v>0</v>
      </c>
      <c r="DR43" s="48">
        <f t="shared" si="35"/>
        <v>0</v>
      </c>
      <c r="DS43" s="48">
        <f t="shared" si="35"/>
        <v>0</v>
      </c>
      <c r="DT43" s="48">
        <f t="shared" si="35"/>
        <v>0</v>
      </c>
      <c r="DU43" s="48">
        <f t="shared" si="35"/>
        <v>0</v>
      </c>
      <c r="DV43" s="48">
        <f t="shared" si="35"/>
        <v>0</v>
      </c>
    </row>
    <row r="44" spans="1:126" s="47" customFormat="1">
      <c r="A44" s="332" t="s">
        <v>154</v>
      </c>
      <c r="B44" s="332"/>
      <c r="C44" s="332"/>
      <c r="D44" s="332"/>
      <c r="E44" s="332"/>
      <c r="F44" s="332"/>
      <c r="G44" s="332"/>
      <c r="H44" s="332"/>
      <c r="I44" s="332"/>
      <c r="J44" s="48">
        <f>SUMIF($C$6:$C$42,"SWM",J$6:J$42)</f>
        <v>0</v>
      </c>
      <c r="K44" s="48"/>
      <c r="L44" s="51"/>
      <c r="M44" s="50"/>
      <c r="N44" s="48">
        <f t="shared" ref="N44:BY44" si="36">SUMIF($C$6:$C$42,"SWM",N$6:N$42)</f>
        <v>0</v>
      </c>
      <c r="O44" s="48">
        <f t="shared" si="36"/>
        <v>0</v>
      </c>
      <c r="P44" s="48">
        <f t="shared" si="36"/>
        <v>0</v>
      </c>
      <c r="Q44" s="48">
        <f t="shared" si="36"/>
        <v>0</v>
      </c>
      <c r="R44" s="48">
        <f t="shared" si="36"/>
        <v>0</v>
      </c>
      <c r="S44" s="48">
        <f t="shared" si="36"/>
        <v>0</v>
      </c>
      <c r="T44" s="48">
        <f t="shared" si="36"/>
        <v>0</v>
      </c>
      <c r="U44" s="48">
        <f t="shared" si="36"/>
        <v>0</v>
      </c>
      <c r="V44" s="48">
        <f t="shared" si="36"/>
        <v>0</v>
      </c>
      <c r="W44" s="48">
        <f t="shared" si="36"/>
        <v>0</v>
      </c>
      <c r="X44" s="48">
        <f t="shared" si="36"/>
        <v>0</v>
      </c>
      <c r="Y44" s="48">
        <f t="shared" si="36"/>
        <v>0</v>
      </c>
      <c r="Z44" s="48">
        <f t="shared" si="36"/>
        <v>0</v>
      </c>
      <c r="AA44" s="48">
        <f t="shared" si="36"/>
        <v>0</v>
      </c>
      <c r="AB44" s="48">
        <f t="shared" si="36"/>
        <v>0</v>
      </c>
      <c r="AC44" s="48">
        <f t="shared" si="36"/>
        <v>0</v>
      </c>
      <c r="AD44" s="48">
        <f t="shared" si="36"/>
        <v>0</v>
      </c>
      <c r="AE44" s="48">
        <f t="shared" si="36"/>
        <v>0</v>
      </c>
      <c r="AF44" s="48">
        <f t="shared" si="36"/>
        <v>0</v>
      </c>
      <c r="AG44" s="48">
        <f t="shared" si="36"/>
        <v>0</v>
      </c>
      <c r="AH44" s="48">
        <f t="shared" si="36"/>
        <v>0</v>
      </c>
      <c r="AI44" s="48">
        <f t="shared" si="36"/>
        <v>0</v>
      </c>
      <c r="AJ44" s="48">
        <f t="shared" si="36"/>
        <v>0</v>
      </c>
      <c r="AK44" s="48">
        <f t="shared" si="36"/>
        <v>0</v>
      </c>
      <c r="AL44" s="48">
        <f t="shared" si="36"/>
        <v>0</v>
      </c>
      <c r="AM44" s="48">
        <f t="shared" si="36"/>
        <v>0</v>
      </c>
      <c r="AN44" s="48">
        <f t="shared" si="36"/>
        <v>0</v>
      </c>
      <c r="AO44" s="48">
        <f t="shared" si="36"/>
        <v>0</v>
      </c>
      <c r="AP44" s="48">
        <f t="shared" si="36"/>
        <v>0</v>
      </c>
      <c r="AQ44" s="48">
        <f t="shared" si="36"/>
        <v>0</v>
      </c>
      <c r="AR44" s="48">
        <f t="shared" si="36"/>
        <v>0</v>
      </c>
      <c r="AS44" s="48">
        <f t="shared" si="36"/>
        <v>0</v>
      </c>
      <c r="AT44" s="48">
        <f t="shared" si="36"/>
        <v>0</v>
      </c>
      <c r="AU44" s="48">
        <f t="shared" si="36"/>
        <v>0</v>
      </c>
      <c r="AV44" s="48">
        <f t="shared" si="36"/>
        <v>0</v>
      </c>
      <c r="AW44" s="48">
        <f t="shared" si="36"/>
        <v>0</v>
      </c>
      <c r="AX44" s="48">
        <f t="shared" si="36"/>
        <v>0</v>
      </c>
      <c r="AY44" s="48">
        <f t="shared" si="36"/>
        <v>0</v>
      </c>
      <c r="AZ44" s="48">
        <f t="shared" si="36"/>
        <v>0</v>
      </c>
      <c r="BA44" s="48">
        <f t="shared" si="36"/>
        <v>0</v>
      </c>
      <c r="BB44" s="48">
        <f t="shared" si="36"/>
        <v>0</v>
      </c>
      <c r="BC44" s="48">
        <f t="shared" si="36"/>
        <v>0</v>
      </c>
      <c r="BD44" s="48">
        <f t="shared" si="36"/>
        <v>0</v>
      </c>
      <c r="BE44" s="48">
        <f t="shared" si="36"/>
        <v>0</v>
      </c>
      <c r="BF44" s="48">
        <f t="shared" si="36"/>
        <v>0</v>
      </c>
      <c r="BG44" s="48">
        <f t="shared" si="36"/>
        <v>0</v>
      </c>
      <c r="BH44" s="48">
        <f t="shared" si="36"/>
        <v>0</v>
      </c>
      <c r="BI44" s="48">
        <f t="shared" si="36"/>
        <v>0</v>
      </c>
      <c r="BJ44" s="48">
        <f t="shared" si="36"/>
        <v>0</v>
      </c>
      <c r="BK44" s="48">
        <f t="shared" si="36"/>
        <v>0</v>
      </c>
      <c r="BL44" s="48">
        <f t="shared" si="36"/>
        <v>0</v>
      </c>
      <c r="BM44" s="48">
        <f t="shared" si="36"/>
        <v>0</v>
      </c>
      <c r="BN44" s="48">
        <f t="shared" si="36"/>
        <v>0</v>
      </c>
      <c r="BO44" s="48">
        <f t="shared" si="36"/>
        <v>0</v>
      </c>
      <c r="BP44" s="48">
        <f t="shared" si="36"/>
        <v>0</v>
      </c>
      <c r="BQ44" s="48">
        <f t="shared" si="36"/>
        <v>0</v>
      </c>
      <c r="BR44" s="48">
        <f t="shared" si="36"/>
        <v>0</v>
      </c>
      <c r="BS44" s="48">
        <f t="shared" si="36"/>
        <v>0</v>
      </c>
      <c r="BT44" s="48">
        <f t="shared" si="36"/>
        <v>0</v>
      </c>
      <c r="BU44" s="48">
        <f t="shared" si="36"/>
        <v>0</v>
      </c>
      <c r="BV44" s="48">
        <f t="shared" si="36"/>
        <v>0</v>
      </c>
      <c r="BW44" s="48">
        <f t="shared" si="36"/>
        <v>0</v>
      </c>
      <c r="BX44" s="48">
        <f t="shared" si="36"/>
        <v>0</v>
      </c>
      <c r="BY44" s="48">
        <f t="shared" si="36"/>
        <v>0</v>
      </c>
      <c r="BZ44" s="48">
        <f t="shared" ref="BZ44:DH44" si="37">SUMIF($C$6:$C$42,"SWM",BZ$6:BZ$42)</f>
        <v>0</v>
      </c>
      <c r="CA44" s="48">
        <f t="shared" si="37"/>
        <v>0</v>
      </c>
      <c r="CB44" s="48">
        <f t="shared" si="37"/>
        <v>0</v>
      </c>
      <c r="CC44" s="48">
        <f t="shared" si="37"/>
        <v>0</v>
      </c>
      <c r="CD44" s="48">
        <f t="shared" si="37"/>
        <v>0</v>
      </c>
      <c r="CE44" s="48">
        <f t="shared" si="37"/>
        <v>0</v>
      </c>
      <c r="CF44" s="48">
        <f t="shared" si="37"/>
        <v>0</v>
      </c>
      <c r="CG44" s="48">
        <f t="shared" si="37"/>
        <v>0</v>
      </c>
      <c r="CH44" s="48">
        <f t="shared" si="37"/>
        <v>0</v>
      </c>
      <c r="CI44" s="48">
        <f t="shared" si="37"/>
        <v>0</v>
      </c>
      <c r="CJ44" s="48">
        <f t="shared" si="37"/>
        <v>0</v>
      </c>
      <c r="CK44" s="48">
        <f t="shared" si="37"/>
        <v>0</v>
      </c>
      <c r="CL44" s="48">
        <f t="shared" si="37"/>
        <v>0</v>
      </c>
      <c r="CM44" s="48">
        <f t="shared" si="37"/>
        <v>0</v>
      </c>
      <c r="CN44" s="48">
        <f t="shared" si="37"/>
        <v>0</v>
      </c>
      <c r="CO44" s="48">
        <f t="shared" si="37"/>
        <v>0</v>
      </c>
      <c r="CP44" s="48">
        <f t="shared" si="37"/>
        <v>0</v>
      </c>
      <c r="CQ44" s="48">
        <f t="shared" si="37"/>
        <v>0</v>
      </c>
      <c r="CR44" s="48">
        <f t="shared" si="37"/>
        <v>0</v>
      </c>
      <c r="CS44" s="48">
        <f t="shared" si="37"/>
        <v>0</v>
      </c>
      <c r="CT44" s="48">
        <f t="shared" si="37"/>
        <v>0</v>
      </c>
      <c r="CU44" s="48">
        <f t="shared" si="37"/>
        <v>0</v>
      </c>
      <c r="CV44" s="48">
        <f t="shared" si="37"/>
        <v>0</v>
      </c>
      <c r="CW44" s="48">
        <f t="shared" si="37"/>
        <v>0</v>
      </c>
      <c r="CX44" s="48">
        <f t="shared" si="37"/>
        <v>0</v>
      </c>
      <c r="CY44" s="48">
        <f t="shared" si="37"/>
        <v>0</v>
      </c>
      <c r="CZ44" s="48">
        <f t="shared" si="37"/>
        <v>0</v>
      </c>
      <c r="DA44" s="48">
        <f t="shared" si="37"/>
        <v>0</v>
      </c>
      <c r="DB44" s="48">
        <f t="shared" si="37"/>
        <v>0</v>
      </c>
      <c r="DC44" s="48">
        <f t="shared" si="37"/>
        <v>0</v>
      </c>
      <c r="DD44" s="48">
        <f t="shared" si="37"/>
        <v>0</v>
      </c>
      <c r="DE44" s="48">
        <f t="shared" si="37"/>
        <v>0</v>
      </c>
      <c r="DF44" s="48">
        <f t="shared" si="37"/>
        <v>0</v>
      </c>
      <c r="DG44" s="48">
        <f t="shared" si="37"/>
        <v>0</v>
      </c>
      <c r="DH44" s="48">
        <f t="shared" si="37"/>
        <v>0</v>
      </c>
      <c r="DI44" s="48"/>
      <c r="DJ44" s="48">
        <f>SUMIF($C$6:$C$42,"SWM",DJ$6:DJ$42)</f>
        <v>0</v>
      </c>
      <c r="DK44" s="49"/>
      <c r="DL44" s="48">
        <f t="shared" ref="DL44:DV44" si="38">SUMIF($C$6:$C$42,"SWM",DL$6:DL$42)</f>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c r="DV44" s="48">
        <f t="shared" si="38"/>
        <v>0</v>
      </c>
    </row>
    <row r="45" spans="1:126" s="47" customFormat="1">
      <c r="A45" s="332" t="s">
        <v>92</v>
      </c>
      <c r="B45" s="332"/>
      <c r="C45" s="332"/>
      <c r="D45" s="332"/>
      <c r="E45" s="332"/>
      <c r="F45" s="332"/>
      <c r="G45" s="332"/>
      <c r="H45" s="332"/>
      <c r="I45" s="332"/>
      <c r="J45" s="48">
        <f>SUM(J43:J44)</f>
        <v>0</v>
      </c>
      <c r="K45" s="48"/>
      <c r="L45" s="51"/>
      <c r="M45" s="50"/>
      <c r="N45" s="48">
        <f t="shared" ref="N45:BY45" si="39">SUM(N43:N44)</f>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si="39"/>
        <v>0</v>
      </c>
      <c r="BZ45" s="48">
        <f t="shared" ref="BZ45:DH45" si="40">SUM(BZ43:BZ44)</f>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f t="shared" si="40"/>
        <v>0</v>
      </c>
      <c r="DI45" s="48"/>
      <c r="DJ45" s="48">
        <f>SUM(DJ43:DJ44)</f>
        <v>0</v>
      </c>
      <c r="DK45" s="49"/>
      <c r="DL45" s="48">
        <f t="shared" ref="DL45:DV45" si="41">SUM(DL43:DL44)</f>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c r="DV45" s="48">
        <f t="shared" si="41"/>
        <v>0</v>
      </c>
    </row>
    <row r="47" spans="1:126">
      <c r="A47" s="74" t="s">
        <v>165</v>
      </c>
    </row>
    <row r="48" spans="1:126">
      <c r="A48" s="38" t="s">
        <v>155</v>
      </c>
    </row>
    <row r="49" spans="1:125">
      <c r="A49" s="38" t="s">
        <v>164</v>
      </c>
    </row>
    <row r="51" spans="1:125" s="161" customFormat="1" ht="18">
      <c r="A51" s="285" t="s">
        <v>168</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549</v>
      </c>
      <c r="B52" s="106"/>
      <c r="C52" s="152"/>
      <c r="D52" s="152"/>
      <c r="E52" s="152"/>
    </row>
    <row r="53" spans="1:125" s="141" customFormat="1">
      <c r="A53" s="178" t="s">
        <v>376</v>
      </c>
      <c r="B53" s="85"/>
      <c r="C53" s="143"/>
      <c r="D53" s="143"/>
      <c r="E53" s="143"/>
    </row>
    <row r="54" spans="1:125" s="141" customFormat="1">
      <c r="A54" s="178" t="s">
        <v>375</v>
      </c>
      <c r="B54" s="85"/>
      <c r="C54" s="143"/>
      <c r="D54" s="143"/>
      <c r="E54" s="143"/>
    </row>
    <row r="55" spans="1:125">
      <c r="K55" s="46"/>
      <c r="M55" s="38"/>
    </row>
    <row r="56" spans="1:125" s="161" customFormat="1" ht="18">
      <c r="A56" s="285" t="s">
        <v>169</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549</v>
      </c>
      <c r="B57" s="106"/>
      <c r="C57" s="152"/>
      <c r="D57" s="152"/>
      <c r="E57" s="152"/>
    </row>
    <row r="58" spans="1:125" s="141" customFormat="1">
      <c r="A58" s="178" t="s">
        <v>376</v>
      </c>
      <c r="B58" s="85"/>
      <c r="C58" s="143"/>
      <c r="D58" s="143"/>
      <c r="E58" s="143"/>
    </row>
    <row r="59" spans="1:125" s="141" customFormat="1">
      <c r="A59" s="178" t="s">
        <v>375</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Operations and Maintenance Hardware and Software Maintenance</oddHeader>
    <oddFooter>&amp;L&amp;"Arial,Regular"&amp;10January 26, 2012&amp;R&amp;"Arial,Regular"&amp;10Page A8-&amp;P</oddFooter>
  </headerFooter>
  <legacyDrawing r:id="rId2"/>
</worksheet>
</file>

<file path=xl/worksheets/sheet45.xml><?xml version="1.0" encoding="utf-8"?>
<worksheet xmlns="http://schemas.openxmlformats.org/spreadsheetml/2006/main" xmlns:r="http://schemas.openxmlformats.org/officeDocument/2006/relationships">
  <dimension ref="A1:L20"/>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B21" sqref="B21"/>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317</v>
      </c>
      <c r="B1" s="126"/>
      <c r="C1" s="126"/>
      <c r="D1" s="126"/>
      <c r="E1" s="126"/>
      <c r="F1" s="126"/>
      <c r="G1" s="126"/>
      <c r="H1" s="126"/>
      <c r="I1" s="126"/>
      <c r="J1" s="126"/>
      <c r="K1" s="126"/>
      <c r="L1" s="127"/>
    </row>
    <row r="2" spans="1:12" ht="39">
      <c r="A2" s="132"/>
      <c r="B2" s="124" t="s">
        <v>118</v>
      </c>
      <c r="C2" s="124" t="s">
        <v>119</v>
      </c>
      <c r="D2" s="124" t="s">
        <v>120</v>
      </c>
      <c r="E2" s="124" t="s">
        <v>90</v>
      </c>
      <c r="F2" s="124" t="s">
        <v>127</v>
      </c>
      <c r="G2" s="124" t="s">
        <v>91</v>
      </c>
      <c r="H2" s="124" t="s">
        <v>529</v>
      </c>
      <c r="I2" s="124" t="s">
        <v>128</v>
      </c>
      <c r="J2" s="124" t="s">
        <v>129</v>
      </c>
      <c r="K2" s="124" t="s">
        <v>130</v>
      </c>
      <c r="L2" s="124" t="s">
        <v>530</v>
      </c>
    </row>
    <row r="3" spans="1:12" s="250" customFormat="1" ht="12.75">
      <c r="A3" s="248" t="s">
        <v>573</v>
      </c>
      <c r="B3" s="249"/>
      <c r="C3" s="249"/>
      <c r="D3" s="249"/>
      <c r="E3" s="249"/>
      <c r="F3" s="249"/>
      <c r="G3" s="249"/>
      <c r="H3" s="249"/>
      <c r="I3" s="249"/>
      <c r="J3" s="249"/>
      <c r="K3" s="249"/>
      <c r="L3" s="249"/>
    </row>
    <row r="4" spans="1:12" s="250" customFormat="1" ht="12.75">
      <c r="A4" s="251" t="s">
        <v>93</v>
      </c>
      <c r="B4" s="252"/>
      <c r="C4" s="252"/>
      <c r="D4" s="252"/>
      <c r="E4" s="252"/>
      <c r="F4" s="252"/>
      <c r="G4" s="252"/>
      <c r="H4" s="252"/>
      <c r="I4" s="252"/>
      <c r="J4" s="252"/>
      <c r="K4" s="252"/>
      <c r="L4" s="252">
        <f>SUM(H4:K4)</f>
        <v>0</v>
      </c>
    </row>
    <row r="5" spans="1:12" s="250" customFormat="1" ht="12.75">
      <c r="A5" s="253"/>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134</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572</v>
      </c>
      <c r="B10" s="249"/>
      <c r="C10" s="249"/>
      <c r="D10" s="249"/>
      <c r="E10" s="249"/>
      <c r="F10" s="249"/>
      <c r="G10" s="249"/>
      <c r="H10" s="249"/>
      <c r="I10" s="249"/>
      <c r="J10" s="249"/>
      <c r="K10" s="249"/>
      <c r="L10" s="249"/>
    </row>
    <row r="11" spans="1:12" s="250" customFormat="1" ht="38.25">
      <c r="A11" s="253" t="s">
        <v>94</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229</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161" customFormat="1" ht="18">
      <c r="A17" s="285" t="s">
        <v>260</v>
      </c>
      <c r="B17" s="285"/>
      <c r="C17" s="285"/>
      <c r="D17" s="285"/>
      <c r="E17" s="285"/>
      <c r="F17" s="285"/>
      <c r="G17" s="285"/>
      <c r="H17" s="285"/>
      <c r="I17" s="285"/>
      <c r="J17" s="285"/>
      <c r="K17" s="285"/>
      <c r="L17" s="285"/>
    </row>
    <row r="18" spans="1:12" s="151" customFormat="1">
      <c r="A18" s="176" t="s">
        <v>580</v>
      </c>
      <c r="B18" s="106"/>
      <c r="C18" s="152"/>
      <c r="D18" s="152"/>
      <c r="E18" s="152"/>
    </row>
    <row r="19" spans="1:12" s="141" customFormat="1">
      <c r="A19" s="178" t="s">
        <v>376</v>
      </c>
      <c r="B19" s="85"/>
      <c r="C19" s="143"/>
      <c r="D19" s="143"/>
      <c r="E19" s="143"/>
    </row>
    <row r="20" spans="1:12" s="141" customFormat="1">
      <c r="A20" s="178" t="s">
        <v>375</v>
      </c>
      <c r="B20" s="85"/>
      <c r="C20" s="143"/>
      <c r="D20" s="143"/>
      <c r="E20" s="143"/>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&amp;"Arial,Regular"&amp;10Service Center Facilities</oddHeader>
    <oddFooter>&amp;L&amp;"Arial,Regular"&amp;10January 26, 2012&amp;R&amp;"Arial,Regular"&amp;10Page A8-&amp;P</oddFooter>
  </headerFooter>
  <legacyDrawing r:id="rId2"/>
</worksheet>
</file>

<file path=xl/worksheets/sheet46.xml><?xml version="1.0" encoding="utf-8"?>
<worksheet xmlns="http://schemas.openxmlformats.org/spreadsheetml/2006/main" xmlns:r="http://schemas.openxmlformats.org/officeDocument/2006/relationships">
  <dimension ref="A1:J16"/>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D21" sqref="D21"/>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551</v>
      </c>
      <c r="B1" s="126"/>
      <c r="C1" s="126"/>
      <c r="D1" s="126"/>
      <c r="E1" s="126"/>
      <c r="F1" s="126"/>
      <c r="G1" s="126"/>
      <c r="H1" s="126"/>
      <c r="I1" s="126"/>
      <c r="J1" s="126"/>
    </row>
    <row r="2" spans="1:10" s="258" customFormat="1" ht="39" customHeight="1">
      <c r="A2" s="42" t="s">
        <v>552</v>
      </c>
      <c r="B2" s="42" t="s">
        <v>118</v>
      </c>
      <c r="C2" s="42" t="s">
        <v>119</v>
      </c>
      <c r="D2" s="42" t="s">
        <v>120</v>
      </c>
      <c r="E2" s="42" t="s">
        <v>90</v>
      </c>
      <c r="F2" s="42" t="s">
        <v>127</v>
      </c>
      <c r="G2" s="42" t="s">
        <v>91</v>
      </c>
      <c r="H2" s="42" t="s">
        <v>131</v>
      </c>
      <c r="I2" s="42" t="s">
        <v>132</v>
      </c>
      <c r="J2" s="42" t="s">
        <v>133</v>
      </c>
    </row>
    <row r="3" spans="1:10" s="258" customFormat="1" ht="36" customHeight="1">
      <c r="A3" s="259" t="s">
        <v>121</v>
      </c>
      <c r="B3" s="260" t="s">
        <v>122</v>
      </c>
      <c r="C3" s="260" t="s">
        <v>122</v>
      </c>
      <c r="D3" s="260" t="s">
        <v>122</v>
      </c>
      <c r="E3" s="260" t="s">
        <v>122</v>
      </c>
      <c r="F3" s="260" t="s">
        <v>122</v>
      </c>
      <c r="G3" s="260" t="s">
        <v>122</v>
      </c>
      <c r="H3" s="260" t="s">
        <v>122</v>
      </c>
      <c r="I3" s="260" t="s">
        <v>122</v>
      </c>
      <c r="J3" s="260" t="s">
        <v>122</v>
      </c>
    </row>
    <row r="4" spans="1:10">
      <c r="A4" s="261" t="s">
        <v>123</v>
      </c>
      <c r="B4" s="235">
        <v>0</v>
      </c>
      <c r="C4" s="235">
        <v>0</v>
      </c>
      <c r="D4" s="235">
        <v>0</v>
      </c>
      <c r="E4" s="235">
        <v>0</v>
      </c>
      <c r="F4" s="235">
        <v>0</v>
      </c>
      <c r="G4" s="235">
        <v>0</v>
      </c>
      <c r="H4" s="235">
        <v>0</v>
      </c>
      <c r="I4" s="235">
        <v>0</v>
      </c>
      <c r="J4" s="235">
        <v>0</v>
      </c>
    </row>
    <row r="5" spans="1:10">
      <c r="A5" s="261" t="s">
        <v>124</v>
      </c>
      <c r="B5" s="235">
        <v>0</v>
      </c>
      <c r="C5" s="235">
        <v>0</v>
      </c>
      <c r="D5" s="235">
        <v>0</v>
      </c>
      <c r="E5" s="235">
        <v>0</v>
      </c>
      <c r="F5" s="235">
        <v>0</v>
      </c>
      <c r="G5" s="235">
        <v>0</v>
      </c>
      <c r="H5" s="235">
        <v>0</v>
      </c>
      <c r="I5" s="235">
        <v>0</v>
      </c>
      <c r="J5" s="235">
        <v>0</v>
      </c>
    </row>
    <row r="6" spans="1:10">
      <c r="A6" s="261" t="s">
        <v>125</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s="161" customFormat="1" ht="18">
      <c r="A13" s="285" t="s">
        <v>480</v>
      </c>
      <c r="B13" s="285"/>
      <c r="C13" s="285"/>
      <c r="D13" s="285"/>
      <c r="E13" s="285"/>
      <c r="F13" s="285"/>
      <c r="G13" s="285"/>
      <c r="H13" s="285"/>
      <c r="I13" s="285"/>
      <c r="J13" s="285"/>
    </row>
    <row r="14" spans="1:10">
      <c r="A14" s="176" t="s">
        <v>581</v>
      </c>
    </row>
    <row r="15" spans="1:10">
      <c r="A15" s="178" t="s">
        <v>376</v>
      </c>
    </row>
    <row r="16" spans="1:10">
      <c r="A16" s="178" t="s">
        <v>375</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&amp;"Arial,Regular"&amp;10Service Center Staff Hourly Rates</oddHeader>
    <oddFooter>&amp;L&amp;"Arial,Regular"&amp;10January 26, 2012&amp;R&amp;"Arial,Regular"&amp;10Page A8-&amp;P</oddFooter>
  </headerFooter>
  <legacyDrawing r:id="rId2"/>
</worksheet>
</file>

<file path=xl/worksheets/sheet47.xml><?xml version="1.0" encoding="utf-8"?>
<worksheet xmlns="http://schemas.openxmlformats.org/spreadsheetml/2006/main" xmlns:r="http://schemas.openxmlformats.org/officeDocument/2006/relationships">
  <dimension ref="A1:AD41"/>
  <sheetViews>
    <sheetView zoomScale="90" zoomScaleNormal="90" workbookViewId="0">
      <pane xSplit="2" ySplit="2" topLeftCell="C3" activePane="bottomRight" state="frozen"/>
      <selection activeCell="C15" sqref="C15"/>
      <selection pane="topRight" activeCell="C15" sqref="C15"/>
      <selection pane="bottomLeft" activeCell="C15" sqref="C15"/>
      <selection pane="bottomRight" activeCell="I18" sqref="I18"/>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398</v>
      </c>
      <c r="B1" s="126"/>
      <c r="C1" s="126"/>
      <c r="D1" s="126"/>
      <c r="E1" s="126"/>
      <c r="F1" s="126"/>
      <c r="G1" s="126"/>
      <c r="H1" s="126"/>
      <c r="I1" s="126"/>
      <c r="J1" s="126"/>
      <c r="K1" s="126"/>
      <c r="L1" s="126"/>
      <c r="M1" s="126"/>
      <c r="N1" s="286"/>
      <c r="O1" s="126"/>
      <c r="P1" s="320" t="s">
        <v>207</v>
      </c>
      <c r="Q1" s="321"/>
      <c r="R1" s="321"/>
      <c r="S1" s="321"/>
      <c r="T1" s="321"/>
      <c r="U1" s="321"/>
      <c r="V1" s="322"/>
      <c r="W1" s="320" t="s">
        <v>208</v>
      </c>
      <c r="X1" s="321"/>
      <c r="Y1" s="321"/>
      <c r="Z1" s="321"/>
      <c r="AA1" s="321"/>
      <c r="AB1" s="321"/>
      <c r="AC1" s="322"/>
      <c r="AD1" s="324" t="s">
        <v>114</v>
      </c>
    </row>
    <row r="2" spans="1:30" s="191" customFormat="1" ht="67.5" customHeight="1">
      <c r="A2" s="124" t="s">
        <v>111</v>
      </c>
      <c r="B2" s="124" t="s">
        <v>96</v>
      </c>
      <c r="C2" s="124" t="s">
        <v>1</v>
      </c>
      <c r="D2" s="124" t="s">
        <v>2</v>
      </c>
      <c r="E2" s="124" t="s">
        <v>115</v>
      </c>
      <c r="F2" s="124" t="s">
        <v>79</v>
      </c>
      <c r="G2" s="124" t="s">
        <v>3</v>
      </c>
      <c r="H2" s="124" t="s">
        <v>116</v>
      </c>
      <c r="I2" s="124" t="s">
        <v>80</v>
      </c>
      <c r="J2" s="124" t="s">
        <v>81</v>
      </c>
      <c r="K2" s="124" t="s">
        <v>82</v>
      </c>
      <c r="L2" s="124" t="s">
        <v>83</v>
      </c>
      <c r="M2" s="124" t="s">
        <v>199</v>
      </c>
      <c r="N2" s="124" t="s">
        <v>95</v>
      </c>
      <c r="O2" s="124" t="s">
        <v>390</v>
      </c>
      <c r="P2" s="124" t="s">
        <v>84</v>
      </c>
      <c r="Q2" s="124" t="s">
        <v>85</v>
      </c>
      <c r="R2" s="124" t="s">
        <v>86</v>
      </c>
      <c r="S2" s="124" t="s">
        <v>87</v>
      </c>
      <c r="T2" s="124" t="s">
        <v>88</v>
      </c>
      <c r="U2" s="124" t="s">
        <v>89</v>
      </c>
      <c r="V2" s="124" t="s">
        <v>112</v>
      </c>
      <c r="W2" s="124" t="s">
        <v>84</v>
      </c>
      <c r="X2" s="124" t="s">
        <v>85</v>
      </c>
      <c r="Y2" s="124" t="s">
        <v>86</v>
      </c>
      <c r="Z2" s="124" t="s">
        <v>87</v>
      </c>
      <c r="AA2" s="124" t="s">
        <v>88</v>
      </c>
      <c r="AB2" s="124" t="s">
        <v>89</v>
      </c>
      <c r="AC2" s="124" t="s">
        <v>113</v>
      </c>
      <c r="AD2" s="325"/>
    </row>
    <row r="3" spans="1:30" s="161" customFormat="1" ht="18">
      <c r="A3" s="319" t="s">
        <v>238</v>
      </c>
      <c r="B3" s="319"/>
      <c r="C3" s="319"/>
      <c r="D3" s="319"/>
      <c r="E3" s="319"/>
      <c r="F3" s="319"/>
      <c r="G3" s="319"/>
      <c r="H3" s="319"/>
      <c r="I3" s="319"/>
      <c r="J3" s="319"/>
      <c r="K3" s="319"/>
      <c r="L3" s="319"/>
      <c r="M3" s="285"/>
      <c r="N3" s="174"/>
      <c r="O3" s="285"/>
      <c r="P3" s="285"/>
      <c r="Q3" s="285"/>
      <c r="R3" s="285"/>
      <c r="S3" s="285"/>
      <c r="T3" s="285"/>
      <c r="U3" s="285"/>
      <c r="V3" s="285"/>
      <c r="W3" s="285"/>
      <c r="X3" s="285"/>
      <c r="Y3" s="285"/>
      <c r="Z3" s="285"/>
      <c r="AA3" s="285"/>
      <c r="AB3" s="285"/>
      <c r="AC3" s="285"/>
      <c r="AD3" s="285"/>
    </row>
    <row r="4" spans="1:30" s="85" customFormat="1">
      <c r="A4" s="17" t="s">
        <v>553</v>
      </c>
      <c r="B4" s="17"/>
      <c r="C4" s="17"/>
      <c r="D4" s="17"/>
      <c r="E4" s="17"/>
      <c r="F4" s="17"/>
      <c r="G4" s="17"/>
      <c r="H4" s="17"/>
      <c r="I4" s="17"/>
      <c r="J4" s="17"/>
      <c r="K4" s="17"/>
      <c r="L4" s="17"/>
      <c r="M4" s="284"/>
      <c r="N4" s="169"/>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c r="A5" s="86" t="s">
        <v>554</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t="s">
        <v>202</v>
      </c>
      <c r="B6" s="14" t="s">
        <v>558</v>
      </c>
      <c r="C6" s="89"/>
      <c r="D6" s="16"/>
      <c r="E6" s="12"/>
      <c r="F6" s="16"/>
      <c r="G6" s="16"/>
      <c r="H6" s="16"/>
      <c r="I6" s="45"/>
      <c r="J6" s="67">
        <v>0</v>
      </c>
      <c r="K6" s="44">
        <f>I6*J6</f>
        <v>0</v>
      </c>
      <c r="L6" s="44">
        <f>I6-K6</f>
        <v>0</v>
      </c>
      <c r="M6" s="91"/>
      <c r="N6" s="165"/>
      <c r="O6" s="162">
        <f>K6</f>
        <v>0</v>
      </c>
      <c r="P6" s="111">
        <f>IF(AND($H6&gt;=P$4,$H6&lt;=P$5),$L6,0)</f>
        <v>0</v>
      </c>
      <c r="Q6" s="111">
        <f t="shared" ref="P6:U7" si="0">IF(AND($H6&gt;=Q$4,$H6&lt;=Q$5),$L6,0)</f>
        <v>0</v>
      </c>
      <c r="R6" s="111">
        <f t="shared" si="0"/>
        <v>0</v>
      </c>
      <c r="S6" s="111">
        <f t="shared" si="0"/>
        <v>0</v>
      </c>
      <c r="T6" s="111">
        <f t="shared" si="0"/>
        <v>0</v>
      </c>
      <c r="U6" s="111">
        <f t="shared" si="0"/>
        <v>0</v>
      </c>
      <c r="V6" s="90">
        <f>SUM(P6:U6)</f>
        <v>0</v>
      </c>
      <c r="W6" s="44">
        <f t="shared" ref="W6:AB7"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88" t="s">
        <v>203</v>
      </c>
      <c r="B7" s="14" t="s">
        <v>559</v>
      </c>
      <c r="G7" s="92"/>
      <c r="H7" s="110"/>
      <c r="I7" s="93"/>
      <c r="J7" s="94">
        <f>$J$6</f>
        <v>0</v>
      </c>
      <c r="K7" s="90">
        <f t="shared" ref="K7" si="2">I7*J7</f>
        <v>0</v>
      </c>
      <c r="L7" s="90">
        <f t="shared" ref="L7" si="3">I7-K7</f>
        <v>0</v>
      </c>
      <c r="M7" s="91"/>
      <c r="N7" s="165"/>
      <c r="O7" s="162">
        <f t="shared" ref="O7" si="4">K7</f>
        <v>0</v>
      </c>
      <c r="P7" s="111">
        <f t="shared" si="0"/>
        <v>0</v>
      </c>
      <c r="Q7" s="111">
        <f t="shared" si="0"/>
        <v>0</v>
      </c>
      <c r="R7" s="111">
        <f t="shared" si="0"/>
        <v>0</v>
      </c>
      <c r="S7" s="111">
        <f t="shared" si="0"/>
        <v>0</v>
      </c>
      <c r="T7" s="111">
        <f t="shared" si="0"/>
        <v>0</v>
      </c>
      <c r="U7" s="111">
        <f t="shared" si="0"/>
        <v>0</v>
      </c>
      <c r="V7" s="90">
        <f t="shared" ref="V7" si="5">SUM(P7:U7)</f>
        <v>0</v>
      </c>
      <c r="W7" s="44">
        <f t="shared" si="1"/>
        <v>0</v>
      </c>
      <c r="X7" s="44">
        <f t="shared" si="1"/>
        <v>0</v>
      </c>
      <c r="Y7" s="44">
        <f t="shared" si="1"/>
        <v>0</v>
      </c>
      <c r="Z7" s="44">
        <f t="shared" si="1"/>
        <v>0</v>
      </c>
      <c r="AA7" s="44">
        <f t="shared" si="1"/>
        <v>0</v>
      </c>
      <c r="AB7" s="44">
        <f t="shared" si="1"/>
        <v>0</v>
      </c>
      <c r="AC7" s="90">
        <f t="shared" ref="AC7" si="6">SUM(W7:AB7)</f>
        <v>0</v>
      </c>
      <c r="AD7" s="90">
        <f t="shared" ref="AD7" si="7">SUM(V7,AC7)</f>
        <v>0</v>
      </c>
    </row>
    <row r="8" spans="1:30" s="85" customFormat="1">
      <c r="A8" s="172"/>
      <c r="B8" s="290" t="s">
        <v>561</v>
      </c>
      <c r="C8" s="98"/>
      <c r="D8" s="98"/>
      <c r="E8" s="98"/>
      <c r="F8" s="98"/>
      <c r="G8" s="193"/>
      <c r="H8" s="193"/>
      <c r="I8" s="372">
        <f>SUM(I6:I7)</f>
        <v>0</v>
      </c>
      <c r="J8" s="195"/>
      <c r="K8" s="372">
        <f>SUM(K6:K7)</f>
        <v>0</v>
      </c>
      <c r="L8" s="372">
        <f>SUM(L6:L7)</f>
        <v>0</v>
      </c>
      <c r="M8" s="172"/>
      <c r="N8" s="373"/>
      <c r="O8" s="372">
        <f>SUM(O6:O7)</f>
        <v>0</v>
      </c>
      <c r="P8" s="372">
        <f t="shared" ref="P8:AD8" si="8">SUM(P6:P7)</f>
        <v>0</v>
      </c>
      <c r="Q8" s="372">
        <f t="shared" si="8"/>
        <v>0</v>
      </c>
      <c r="R8" s="372">
        <f t="shared" si="8"/>
        <v>0</v>
      </c>
      <c r="S8" s="372">
        <f t="shared" si="8"/>
        <v>0</v>
      </c>
      <c r="T8" s="372">
        <f t="shared" si="8"/>
        <v>0</v>
      </c>
      <c r="U8" s="372">
        <f t="shared" si="8"/>
        <v>0</v>
      </c>
      <c r="V8" s="372">
        <f t="shared" si="8"/>
        <v>0</v>
      </c>
      <c r="W8" s="372">
        <f t="shared" si="8"/>
        <v>0</v>
      </c>
      <c r="X8" s="372">
        <f t="shared" si="8"/>
        <v>0</v>
      </c>
      <c r="Y8" s="372">
        <f t="shared" si="8"/>
        <v>0</v>
      </c>
      <c r="Z8" s="372">
        <f t="shared" si="8"/>
        <v>0</v>
      </c>
      <c r="AA8" s="372">
        <f t="shared" si="8"/>
        <v>0</v>
      </c>
      <c r="AB8" s="372">
        <f t="shared" si="8"/>
        <v>0</v>
      </c>
      <c r="AC8" s="372">
        <f t="shared" si="8"/>
        <v>0</v>
      </c>
      <c r="AD8" s="372">
        <f t="shared" si="8"/>
        <v>0</v>
      </c>
    </row>
    <row r="9" spans="1:30" s="85" customFormat="1">
      <c r="A9" s="88"/>
      <c r="B9" s="14"/>
      <c r="G9" s="92"/>
      <c r="H9" s="110"/>
      <c r="I9" s="93"/>
      <c r="J9" s="94"/>
      <c r="K9" s="90"/>
      <c r="L9" s="90"/>
      <c r="M9" s="91"/>
      <c r="N9" s="165"/>
      <c r="O9" s="162"/>
      <c r="P9" s="111"/>
      <c r="Q9" s="111"/>
      <c r="R9" s="111"/>
      <c r="S9" s="111"/>
      <c r="T9" s="111"/>
      <c r="U9" s="111"/>
      <c r="V9" s="90"/>
      <c r="W9" s="44"/>
      <c r="X9" s="44"/>
      <c r="Y9" s="44"/>
      <c r="Z9" s="44"/>
      <c r="AA9" s="44"/>
      <c r="AB9" s="44"/>
      <c r="AC9" s="90"/>
      <c r="AD9" s="90"/>
    </row>
    <row r="10" spans="1:30" s="85" customFormat="1">
      <c r="A10" s="86" t="s">
        <v>555</v>
      </c>
      <c r="B10" s="13"/>
      <c r="C10" s="87"/>
      <c r="D10" s="87"/>
      <c r="E10" s="87"/>
      <c r="F10" s="87"/>
      <c r="G10" s="87"/>
      <c r="H10" s="87"/>
      <c r="I10" s="87"/>
      <c r="J10" s="87"/>
      <c r="K10" s="87"/>
      <c r="L10" s="87"/>
      <c r="M10" s="87"/>
      <c r="N10" s="170"/>
      <c r="O10" s="87"/>
      <c r="P10" s="113">
        <v>41090</v>
      </c>
      <c r="Q10" s="113">
        <v>41455</v>
      </c>
      <c r="R10" s="113">
        <v>41820</v>
      </c>
      <c r="S10" s="113">
        <v>42185</v>
      </c>
      <c r="T10" s="113">
        <v>42551</v>
      </c>
      <c r="U10" s="113">
        <v>42916</v>
      </c>
      <c r="V10" s="87"/>
      <c r="W10" s="113">
        <v>41090</v>
      </c>
      <c r="X10" s="113">
        <v>41455</v>
      </c>
      <c r="Y10" s="113">
        <v>41820</v>
      </c>
      <c r="Z10" s="113">
        <v>42185</v>
      </c>
      <c r="AA10" s="113">
        <v>42551</v>
      </c>
      <c r="AB10" s="113">
        <v>42916</v>
      </c>
      <c r="AC10" s="87"/>
      <c r="AD10" s="87"/>
    </row>
    <row r="11" spans="1:30" s="85" customFormat="1">
      <c r="A11" s="88" t="s">
        <v>202</v>
      </c>
      <c r="B11" s="14" t="s">
        <v>556</v>
      </c>
      <c r="C11" s="89"/>
      <c r="D11" s="16"/>
      <c r="E11" s="12"/>
      <c r="F11" s="16"/>
      <c r="G11" s="16"/>
      <c r="H11" s="16"/>
      <c r="I11" s="45"/>
      <c r="J11" s="67">
        <v>0</v>
      </c>
      <c r="K11" s="44">
        <f>I11*J11</f>
        <v>0</v>
      </c>
      <c r="L11" s="44">
        <f>I11-K11</f>
        <v>0</v>
      </c>
      <c r="M11" s="91"/>
      <c r="N11" s="165"/>
      <c r="O11" s="162">
        <f>K11</f>
        <v>0</v>
      </c>
      <c r="P11" s="111">
        <f>IF(AND($H11&gt;=P$4,$H11&lt;=P$5),$L11,0)</f>
        <v>0</v>
      </c>
      <c r="Q11" s="111">
        <f t="shared" ref="P11:V12" si="9">IF(AND($H11&gt;=Q$4,$H11&lt;=Q$5),$L11,0)</f>
        <v>0</v>
      </c>
      <c r="R11" s="111">
        <f t="shared" si="9"/>
        <v>0</v>
      </c>
      <c r="S11" s="111">
        <f t="shared" si="9"/>
        <v>0</v>
      </c>
      <c r="T11" s="111">
        <f t="shared" si="9"/>
        <v>0</v>
      </c>
      <c r="U11" s="111">
        <f t="shared" si="9"/>
        <v>0</v>
      </c>
      <c r="V11" s="90">
        <f>SUM(P11:U11)</f>
        <v>0</v>
      </c>
      <c r="W11" s="44">
        <f t="shared" ref="W11:AB12" si="10">IF(AND($N11&gt;=W$4,$N11&lt;=W$5),$O11,0)</f>
        <v>0</v>
      </c>
      <c r="X11" s="44">
        <f t="shared" si="10"/>
        <v>0</v>
      </c>
      <c r="Y11" s="44">
        <f t="shared" si="10"/>
        <v>0</v>
      </c>
      <c r="Z11" s="44">
        <f t="shared" si="10"/>
        <v>0</v>
      </c>
      <c r="AA11" s="44">
        <f t="shared" si="10"/>
        <v>0</v>
      </c>
      <c r="AB11" s="44">
        <f t="shared" si="10"/>
        <v>0</v>
      </c>
      <c r="AC11" s="90">
        <f>SUM(W11:AB11)</f>
        <v>0</v>
      </c>
      <c r="AD11" s="90">
        <f>SUM(V11,AC11)</f>
        <v>0</v>
      </c>
    </row>
    <row r="12" spans="1:30" s="85" customFormat="1">
      <c r="A12" s="88" t="s">
        <v>203</v>
      </c>
      <c r="B12" s="14" t="s">
        <v>557</v>
      </c>
      <c r="G12" s="92"/>
      <c r="H12" s="110"/>
      <c r="I12" s="93"/>
      <c r="J12" s="94">
        <f>$J$6</f>
        <v>0</v>
      </c>
      <c r="K12" s="90">
        <f t="shared" ref="K12" si="11">I12*J12</f>
        <v>0</v>
      </c>
      <c r="L12" s="90">
        <f t="shared" ref="L12" si="12">I12-K12</f>
        <v>0</v>
      </c>
      <c r="M12" s="91"/>
      <c r="N12" s="165"/>
      <c r="O12" s="162">
        <f t="shared" ref="O12" si="13">K12</f>
        <v>0</v>
      </c>
      <c r="P12" s="111">
        <f t="shared" si="9"/>
        <v>0</v>
      </c>
      <c r="Q12" s="111">
        <f t="shared" si="9"/>
        <v>0</v>
      </c>
      <c r="R12" s="111">
        <f t="shared" si="9"/>
        <v>0</v>
      </c>
      <c r="S12" s="111">
        <f t="shared" si="9"/>
        <v>0</v>
      </c>
      <c r="T12" s="111">
        <f t="shared" si="9"/>
        <v>0</v>
      </c>
      <c r="U12" s="111">
        <f t="shared" si="9"/>
        <v>0</v>
      </c>
      <c r="V12" s="90">
        <f t="shared" ref="V12" si="14">SUM(P12:U12)</f>
        <v>0</v>
      </c>
      <c r="W12" s="44">
        <f t="shared" si="10"/>
        <v>0</v>
      </c>
      <c r="X12" s="44">
        <f t="shared" si="10"/>
        <v>0</v>
      </c>
      <c r="Y12" s="44">
        <f t="shared" si="10"/>
        <v>0</v>
      </c>
      <c r="Z12" s="44">
        <f t="shared" si="10"/>
        <v>0</v>
      </c>
      <c r="AA12" s="44">
        <f t="shared" si="10"/>
        <v>0</v>
      </c>
      <c r="AB12" s="44">
        <f t="shared" si="10"/>
        <v>0</v>
      </c>
      <c r="AC12" s="90">
        <f t="shared" ref="AC12" si="15">SUM(W12:AB12)</f>
        <v>0</v>
      </c>
      <c r="AD12" s="90">
        <f t="shared" ref="AD12" si="16">SUM(V12,AC12)</f>
        <v>0</v>
      </c>
    </row>
    <row r="13" spans="1:30" s="85" customFormat="1">
      <c r="A13" s="172"/>
      <c r="B13" s="290" t="s">
        <v>560</v>
      </c>
      <c r="C13" s="98"/>
      <c r="D13" s="98"/>
      <c r="E13" s="98"/>
      <c r="F13" s="98"/>
      <c r="G13" s="193"/>
      <c r="H13" s="193"/>
      <c r="I13" s="372">
        <f>SUM(I11:I12)</f>
        <v>0</v>
      </c>
      <c r="J13" s="195"/>
      <c r="K13" s="372">
        <f>SUM(K11:K12)</f>
        <v>0</v>
      </c>
      <c r="L13" s="372">
        <f>SUM(L11:L12)</f>
        <v>0</v>
      </c>
      <c r="M13" s="172"/>
      <c r="N13" s="373"/>
      <c r="O13" s="372">
        <f>SUM(O11:O12)</f>
        <v>0</v>
      </c>
      <c r="P13" s="372">
        <f t="shared" ref="P13" si="17">SUM(P11:P12)</f>
        <v>0</v>
      </c>
      <c r="Q13" s="372">
        <f t="shared" ref="Q13" si="18">SUM(Q11:Q12)</f>
        <v>0</v>
      </c>
      <c r="R13" s="372">
        <f t="shared" ref="R13" si="19">SUM(R11:R12)</f>
        <v>0</v>
      </c>
      <c r="S13" s="372">
        <f t="shared" ref="S13" si="20">SUM(S11:S12)</f>
        <v>0</v>
      </c>
      <c r="T13" s="372">
        <f t="shared" ref="T13" si="21">SUM(T11:T12)</f>
        <v>0</v>
      </c>
      <c r="U13" s="372">
        <f t="shared" ref="U13" si="22">SUM(U11:U12)</f>
        <v>0</v>
      </c>
      <c r="V13" s="372">
        <f t="shared" ref="V13" si="23">SUM(V11:V12)</f>
        <v>0</v>
      </c>
      <c r="W13" s="372">
        <f t="shared" ref="W13" si="24">SUM(W11:W12)</f>
        <v>0</v>
      </c>
      <c r="X13" s="372">
        <f t="shared" ref="X13" si="25">SUM(X11:X12)</f>
        <v>0</v>
      </c>
      <c r="Y13" s="372">
        <f t="shared" ref="Y13" si="26">SUM(Y11:Y12)</f>
        <v>0</v>
      </c>
      <c r="Z13" s="372">
        <f t="shared" ref="Z13" si="27">SUM(Z11:Z12)</f>
        <v>0</v>
      </c>
      <c r="AA13" s="372">
        <f t="shared" ref="AA13" si="28">SUM(AA11:AA12)</f>
        <v>0</v>
      </c>
      <c r="AB13" s="372">
        <f t="shared" ref="AB13" si="29">SUM(AB11:AB12)</f>
        <v>0</v>
      </c>
      <c r="AC13" s="372">
        <f t="shared" ref="AC13" si="30">SUM(AC11:AC12)</f>
        <v>0</v>
      </c>
      <c r="AD13" s="372">
        <f t="shared" ref="AD13" si="31">SUM(AD11:AD12)</f>
        <v>0</v>
      </c>
    </row>
    <row r="14" spans="1:30" s="85" customFormat="1">
      <c r="A14" s="88"/>
      <c r="B14" s="371"/>
      <c r="G14" s="92"/>
      <c r="H14" s="110"/>
      <c r="I14" s="117"/>
      <c r="J14" s="94"/>
      <c r="K14" s="117"/>
      <c r="L14" s="117"/>
      <c r="M14" s="91"/>
      <c r="N14" s="165"/>
      <c r="O14" s="117"/>
      <c r="P14" s="117"/>
      <c r="Q14" s="117"/>
      <c r="R14" s="117"/>
      <c r="S14" s="117"/>
      <c r="T14" s="117"/>
      <c r="U14" s="117"/>
      <c r="V14" s="117"/>
      <c r="W14" s="117"/>
      <c r="X14" s="117"/>
      <c r="Y14" s="117"/>
      <c r="Z14" s="117"/>
      <c r="AA14" s="117"/>
      <c r="AB14" s="117"/>
      <c r="AC14" s="117"/>
      <c r="AD14" s="117"/>
    </row>
    <row r="15" spans="1:30" s="106" customFormat="1">
      <c r="A15" s="166"/>
      <c r="B15" s="71"/>
      <c r="I15" s="117"/>
      <c r="K15" s="117"/>
      <c r="L15" s="117"/>
      <c r="N15" s="114"/>
      <c r="P15" s="117"/>
      <c r="Q15" s="117"/>
      <c r="R15" s="117"/>
      <c r="S15" s="117"/>
      <c r="T15" s="117"/>
      <c r="U15" s="117"/>
      <c r="V15" s="117"/>
      <c r="W15" s="117"/>
      <c r="X15" s="117"/>
      <c r="Y15" s="117"/>
      <c r="Z15" s="117"/>
      <c r="AA15" s="117"/>
      <c r="AB15" s="117"/>
      <c r="AC15" s="117"/>
      <c r="AD15" s="117"/>
    </row>
    <row r="16" spans="1:30" s="106" customFormat="1">
      <c r="A16" s="166"/>
      <c r="B16" s="71"/>
      <c r="I16" s="117"/>
      <c r="K16" s="117"/>
      <c r="L16" s="117"/>
      <c r="N16" s="114"/>
      <c r="O16" s="181"/>
      <c r="P16" s="117"/>
      <c r="Q16" s="117"/>
      <c r="R16" s="117"/>
      <c r="S16" s="117"/>
      <c r="T16" s="117"/>
      <c r="U16" s="117"/>
      <c r="V16" s="117"/>
      <c r="W16" s="117"/>
      <c r="X16" s="117"/>
      <c r="Y16" s="117"/>
      <c r="Z16" s="117"/>
      <c r="AA16" s="117"/>
      <c r="AB16" s="117"/>
      <c r="AC16" s="117"/>
      <c r="AD16" s="117"/>
    </row>
    <row r="17" spans="1:30" s="85" customFormat="1">
      <c r="A17" s="88"/>
      <c r="B17" s="69"/>
      <c r="N17" s="91"/>
    </row>
    <row r="18" spans="1:30" s="85" customFormat="1">
      <c r="A18" s="88"/>
      <c r="B18" s="69"/>
      <c r="N18" s="91"/>
    </row>
    <row r="19" spans="1:30" s="85" customFormat="1">
      <c r="A19" s="88"/>
      <c r="B19" s="69"/>
      <c r="N19" s="91"/>
    </row>
    <row r="20" spans="1:30" s="161" customFormat="1" ht="18">
      <c r="A20" s="319" t="s">
        <v>135</v>
      </c>
      <c r="B20" s="319"/>
      <c r="C20" s="319"/>
      <c r="D20" s="319"/>
      <c r="E20" s="319"/>
      <c r="F20" s="319"/>
      <c r="G20" s="319"/>
      <c r="H20" s="319"/>
      <c r="I20" s="319"/>
      <c r="J20" s="319"/>
      <c r="K20" s="319"/>
      <c r="L20" s="319"/>
      <c r="M20" s="285"/>
      <c r="N20" s="174"/>
      <c r="O20" s="285"/>
      <c r="P20" s="285"/>
      <c r="Q20" s="285"/>
      <c r="R20" s="285"/>
      <c r="S20" s="285"/>
      <c r="T20" s="285"/>
      <c r="U20" s="285"/>
      <c r="V20" s="285"/>
      <c r="W20" s="285"/>
      <c r="X20" s="285"/>
      <c r="Y20" s="285"/>
      <c r="Z20" s="285"/>
      <c r="AA20" s="285"/>
      <c r="AB20" s="285"/>
      <c r="AC20" s="285"/>
      <c r="AD20" s="285"/>
    </row>
    <row r="21" spans="1:30" s="151" customFormat="1" ht="15">
      <c r="A21" s="176" t="s">
        <v>582</v>
      </c>
      <c r="B21" s="106"/>
      <c r="C21" s="152"/>
      <c r="D21" s="152"/>
      <c r="E21" s="152"/>
    </row>
    <row r="22" spans="1:30" s="141" customFormat="1" ht="15">
      <c r="A22" s="178" t="s">
        <v>376</v>
      </c>
      <c r="B22" s="85"/>
      <c r="C22" s="143"/>
      <c r="D22" s="143"/>
      <c r="E22" s="143"/>
    </row>
    <row r="23" spans="1:30" s="141" customFormat="1" ht="15">
      <c r="A23" s="178" t="s">
        <v>375</v>
      </c>
      <c r="B23" s="85"/>
      <c r="C23" s="143"/>
      <c r="D23" s="143"/>
      <c r="E23" s="143"/>
    </row>
    <row r="24" spans="1:30" s="148" customFormat="1" ht="15">
      <c r="A24" s="177"/>
      <c r="B24" s="175"/>
    </row>
    <row r="25" spans="1:30" s="144" customFormat="1" ht="14.25">
      <c r="A25" s="178"/>
      <c r="B25" s="104"/>
    </row>
    <row r="26" spans="1:30" s="144" customFormat="1" ht="14.25">
      <c r="A26" s="178"/>
      <c r="B26" s="104"/>
    </row>
    <row r="27" spans="1:30" s="148" customFormat="1" ht="15">
      <c r="A27" s="177"/>
      <c r="B27" s="175"/>
    </row>
    <row r="28" spans="1:30" s="144" customFormat="1" ht="14.25">
      <c r="A28" s="178"/>
      <c r="B28" s="104"/>
    </row>
    <row r="29" spans="1:30" s="144" customFormat="1" ht="14.25">
      <c r="A29" s="178"/>
      <c r="B29" s="104"/>
    </row>
    <row r="30" spans="1:30" s="148" customFormat="1" ht="15">
      <c r="A30" s="177"/>
      <c r="B30" s="175"/>
    </row>
    <row r="31" spans="1:30" s="144" customFormat="1" ht="14.25">
      <c r="A31" s="178"/>
      <c r="B31" s="104"/>
    </row>
    <row r="32" spans="1:30" s="144" customFormat="1" ht="14.25">
      <c r="A32" s="178"/>
      <c r="B32" s="104"/>
    </row>
    <row r="33" spans="1:14" s="148" customFormat="1" ht="15">
      <c r="A33" s="177"/>
      <c r="B33" s="175"/>
    </row>
    <row r="34" spans="1:14" s="144" customFormat="1" ht="14.25">
      <c r="A34" s="178"/>
      <c r="B34" s="104"/>
    </row>
    <row r="35" spans="1:14" s="144" customFormat="1" ht="14.25">
      <c r="A35" s="178"/>
      <c r="B35" s="104"/>
    </row>
    <row r="36" spans="1:14" s="148" customFormat="1" ht="15">
      <c r="A36" s="177"/>
      <c r="B36" s="175"/>
    </row>
    <row r="37" spans="1:14" s="144" customFormat="1" ht="14.25">
      <c r="A37" s="178"/>
      <c r="B37" s="104"/>
    </row>
    <row r="38" spans="1:14" s="144" customFormat="1" ht="14.25">
      <c r="A38" s="178"/>
      <c r="B38" s="104"/>
    </row>
    <row r="39" spans="1:14" s="85" customFormat="1">
      <c r="B39" s="69"/>
      <c r="N39" s="91"/>
    </row>
    <row r="40" spans="1:14" s="85" customFormat="1">
      <c r="B40" s="89"/>
      <c r="N40" s="91"/>
    </row>
    <row r="41" spans="1:14" s="85" customFormat="1">
      <c r="N41" s="91"/>
    </row>
  </sheetData>
  <mergeCells count="5">
    <mergeCell ref="A20:L20"/>
    <mergeCell ref="P1:V1"/>
    <mergeCell ref="W1:AC1"/>
    <mergeCell ref="AD1:AD2"/>
    <mergeCell ref="A3:L3"/>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&amp;L&amp;"Arial,Regular"&amp;10January 26, 2012&amp;R&amp;"Arial,Regular"&amp;10Page A8-&amp;P</oddFooter>
  </headerFooter>
  <legacyDrawing r:id="rId2"/>
</worksheet>
</file>

<file path=xl/worksheets/sheet48.xml><?xml version="1.0" encoding="utf-8"?>
<worksheet xmlns="http://schemas.openxmlformats.org/spreadsheetml/2006/main" xmlns:r="http://schemas.openxmlformats.org/officeDocument/2006/relationships">
  <dimension ref="A1:B3"/>
  <sheetViews>
    <sheetView workbookViewId="0">
      <selection activeCell="A4" sqref="A4"/>
    </sheetView>
  </sheetViews>
  <sheetFormatPr defaultRowHeight="15"/>
  <sheetData>
    <row r="1" spans="1:2">
      <c r="A1" t="s">
        <v>162</v>
      </c>
      <c r="B1" t="s">
        <v>441</v>
      </c>
    </row>
    <row r="2" spans="1:2">
      <c r="A2" t="s">
        <v>163</v>
      </c>
      <c r="B2" t="s">
        <v>442</v>
      </c>
    </row>
    <row r="3" spans="1:2">
      <c r="A3" t="s">
        <v>409</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CC4BB0A-AE8A-464D-812D-66399FED5815}">
  <ds:schemaRefs>
    <ds:schemaRef ds:uri="http://schemas.microsoft.com/sharepoint/v3/contenttype/forms"/>
  </ds:schemaRefs>
</ds:datastoreItem>
</file>

<file path=customXml/itemProps2.xml><?xml version="1.0" encoding="utf-8"?>
<ds:datastoreItem xmlns:ds="http://schemas.openxmlformats.org/officeDocument/2006/customXml" ds:itemID="{DE998194-A68A-451A-B720-BDB933337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EC524E2-D1E3-40B7-871C-6F54BD926EC6}">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32</vt:i4>
      </vt:variant>
    </vt:vector>
  </HeadingPairs>
  <TitlesOfParts>
    <vt:vector size="80" baseType="lpstr">
      <vt:lpstr>Index of Cost Schedules</vt:lpstr>
      <vt:lpstr>Cost Summary</vt:lpstr>
      <vt:lpstr>Assumptions Index</vt:lpstr>
      <vt:lpstr>A1 - Baseline System Summary</vt:lpstr>
      <vt:lpstr>B1 - Baseline HW &amp; SW Summary</vt:lpstr>
      <vt:lpstr>C1a - Baseline D&amp;I Deliver-Serv</vt:lpstr>
      <vt:lpstr>C1b - Baseline D&amp;I Change Hours</vt:lpstr>
      <vt:lpstr>C1c - Baseline D&amp;I HWSWServ</vt:lpstr>
      <vt:lpstr>C1d - Baseline D&amp;I HWSW Maint</vt:lpstr>
      <vt:lpstr>D1a - Baseline O&amp;M Services</vt:lpstr>
      <vt:lpstr>D1b - Baseline O&amp;M HWSWServ</vt:lpstr>
      <vt:lpstr>D1c - Baseline O&amp;M HWSW Maint</vt:lpstr>
      <vt:lpstr>E1 - Baseline Facilities</vt:lpstr>
      <vt:lpstr>F1 - Baseline Staff Rate</vt:lpstr>
      <vt:lpstr>A2 - Baseline (Atl) System Sum</vt:lpstr>
      <vt:lpstr>B2 - Baseline (Alt) HW &amp; SW Sum</vt:lpstr>
      <vt:lpstr>C2a - Baseline (Alt) D&amp;I Del</vt:lpstr>
      <vt:lpstr>C2b - Baseline (Alt) D&amp;I Chg Hr</vt:lpstr>
      <vt:lpstr>C2c - Baseline (Alt) D&amp;I HWSWSv</vt:lpstr>
      <vt:lpstr>C2d - Baseline (Alt) D&amp;I HWSW M</vt:lpstr>
      <vt:lpstr>D2a - Baseline (Alt) O&amp;M Serv</vt:lpstr>
      <vt:lpstr>D2b - Baseline (Alt) O&amp;M HWSWSv</vt:lpstr>
      <vt:lpstr>D2c - Baseline (Alt) O&amp;M HWSW M</vt:lpstr>
      <vt:lpstr>E2 - Baseline (Alt) Facilities</vt:lpstr>
      <vt:lpstr>F2 - Baseline (Alt) Staff Rate</vt:lpstr>
      <vt:lpstr>A3 - Expanded System Summary</vt:lpstr>
      <vt:lpstr>B3 - Expanded HW &amp; SW Sum</vt:lpstr>
      <vt:lpstr>C3a - Expanded D&amp;I Deliver Serv</vt:lpstr>
      <vt:lpstr>C3b - Expanded D&amp;I Chg Hrs</vt:lpstr>
      <vt:lpstr>C3c - Expanded D&amp;I HWSWServ</vt:lpstr>
      <vt:lpstr>C3d - Expanded D&amp;I HWSW Maint</vt:lpstr>
      <vt:lpstr>D3a - Expanded O&amp;M Serv</vt:lpstr>
      <vt:lpstr>D3b - Expanded O&amp;M HWSWServ</vt:lpstr>
      <vt:lpstr>D3c - Expanded O&amp;M HWSW Main2</vt:lpstr>
      <vt:lpstr>E3 - Expanded Facilities</vt:lpstr>
      <vt:lpstr>F3 - Expanded Staff Rate</vt:lpstr>
      <vt:lpstr>A4 - Service Center Summary</vt:lpstr>
      <vt:lpstr>B4 - Service Ctr HW &amp; SW Sum</vt:lpstr>
      <vt:lpstr>C4a - Service Ctr D&amp;I Deliv</vt:lpstr>
      <vt:lpstr>C4b - Service Ctr HWSWServ</vt:lpstr>
      <vt:lpstr>C4c - Service Ctr D&amp;I HWSW M</vt:lpstr>
      <vt:lpstr>D4a -Service Ctr O&amp;M Services</vt:lpstr>
      <vt:lpstr>D4b - Service Ctr O&amp;M HWSWServ</vt:lpstr>
      <vt:lpstr>D4c - Service Ctr O&amp;M HWSW M</vt:lpstr>
      <vt:lpstr>E4 - Service Ctr Facilities</vt:lpstr>
      <vt:lpstr>F4 - Service Ctr Staff Rate</vt:lpstr>
      <vt:lpstr>A5 - Transition Deliver-Serv</vt:lpstr>
      <vt:lpstr>LookUp</vt:lpstr>
      <vt:lpstr>HWMSWM</vt:lpstr>
      <vt:lpstr>HWSWServ</vt:lpstr>
      <vt:lpstr>'A5 - Transition Deliver-Serv'!Print_Titles</vt:lpstr>
      <vt:lpstr>'Assumptions Index'!Print_Titles</vt:lpstr>
      <vt:lpstr>'C1a - Baseline D&amp;I Deliver-Serv'!Print_Titles</vt:lpstr>
      <vt:lpstr>'C1c - Baseline D&amp;I HWSWServ'!Print_Titles</vt:lpstr>
      <vt:lpstr>'C1d - Baseline D&amp;I HWSW Maint'!Print_Titles</vt:lpstr>
      <vt:lpstr>'C2a - Baseline (Alt) D&amp;I Del'!Print_Titles</vt:lpstr>
      <vt:lpstr>'C2c - Baseline (Alt) D&amp;I HWSWSv'!Print_Titles</vt:lpstr>
      <vt:lpstr>'C2d - Baseline (Alt) D&amp;I HWSW M'!Print_Titles</vt:lpstr>
      <vt:lpstr>'C3a - Expanded D&amp;I Deliver Serv'!Print_Titles</vt:lpstr>
      <vt:lpstr>'C3c - Expanded D&amp;I HWSWServ'!Print_Titles</vt:lpstr>
      <vt:lpstr>'C3d - Expanded D&amp;I HWSW Maint'!Print_Titles</vt:lpstr>
      <vt:lpstr>'C4a - Service Ctr D&amp;I Deliv'!Print_Titles</vt:lpstr>
      <vt:lpstr>'C4b - Service Ctr HWSWServ'!Print_Titles</vt:lpstr>
      <vt:lpstr>'C4c - Service Ctr D&amp;I HWSW M'!Print_Titles</vt:lpstr>
      <vt:lpstr>'D1a - Baseline O&amp;M Services'!Print_Titles</vt:lpstr>
      <vt:lpstr>'D1b - Baseline O&amp;M HWSWServ'!Print_Titles</vt:lpstr>
      <vt:lpstr>'D1c - Baseline O&amp;M HWSW Maint'!Print_Titles</vt:lpstr>
      <vt:lpstr>'D2a - Baseline (Alt) O&amp;M Serv'!Print_Titles</vt:lpstr>
      <vt:lpstr>'D2b - Baseline (Alt) O&amp;M HWSWSv'!Print_Titles</vt:lpstr>
      <vt:lpstr>'D2c - Baseline (Alt) O&amp;M HWSW M'!Print_Titles</vt:lpstr>
      <vt:lpstr>'D3a - Expanded O&amp;M Serv'!Print_Titles</vt:lpstr>
      <vt:lpstr>'D3b - Expanded O&amp;M HWSWServ'!Print_Titles</vt:lpstr>
      <vt:lpstr>'D3c - Expanded O&amp;M HWSW Main2'!Print_Titles</vt:lpstr>
      <vt:lpstr>'D4a -Service Ctr O&amp;M Services'!Print_Titles</vt:lpstr>
      <vt:lpstr>'D4b - Service Ctr O&amp;M HWSWServ'!Print_Titles</vt:lpstr>
      <vt:lpstr>'D4c - Service Ctr O&amp;M HWSW M'!Print_Titles</vt:lpstr>
      <vt:lpstr>'E1 - Baseline Facilities'!Print_Titles</vt:lpstr>
      <vt:lpstr>'E2 - Baseline (Alt) Facilities'!Print_Titles</vt:lpstr>
      <vt:lpstr>'E3 - Expanded Facilities'!Print_Titles</vt:lpstr>
      <vt:lpstr>'E4 - Service Ctr Facilities'!Print_Titles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Wendy Battermann</dc:creator>
  <cp:lastModifiedBy>Wendy Battermann</cp:lastModifiedBy>
  <cp:lastPrinted>2012-01-27T03:55:09Z</cp:lastPrinted>
  <dcterms:created xsi:type="dcterms:W3CDTF">2012-01-02T17:28:20Z</dcterms:created>
  <dcterms:modified xsi:type="dcterms:W3CDTF">2012-01-27T03:56:36Z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0x0101003DFC629DF6F0564E89DF70E3F96F4AF4</vt:lpwstr>
  </property>
</Properties>
</file>